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300" windowWidth="24855" windowHeight="11010" tabRatio="919" firstSheet="35" activeTab="40"/>
  </bookViews>
  <sheets>
    <sheet name="км (этапы) все! (по месяцам)" sheetId="178" state="hidden" r:id="rId1"/>
    <sheet name="р102 МК" sheetId="389" state="hidden" r:id="rId2"/>
    <sheet name="р104 МК" sheetId="390" state="hidden" r:id="rId3"/>
    <sheet name="р106 МК" sheetId="391" state="hidden" r:id="rId4"/>
    <sheet name="р107 МК" sheetId="392" state="hidden" r:id="rId5"/>
    <sheet name="р109 МК" sheetId="393" state="hidden" r:id="rId6"/>
    <sheet name="р110 МК" sheetId="394" state="hidden" r:id="rId7"/>
    <sheet name="р111 МК_СК" sheetId="395" state="hidden" r:id="rId8"/>
    <sheet name="р143 СК" sheetId="396" state="hidden" r:id="rId9"/>
    <sheet name="р144 СК" sheetId="397" state="hidden" r:id="rId10"/>
    <sheet name="р145 СК" sheetId="398" state="hidden" r:id="rId11"/>
    <sheet name="р146 СК" sheetId="399" state="hidden" r:id="rId12"/>
    <sheet name="р166 СК" sheetId="400" state="hidden" r:id="rId13"/>
    <sheet name="р207 СК" sheetId="401" state="hidden" r:id="rId14"/>
    <sheet name="р608 МК" sheetId="402" state="hidden" r:id="rId15"/>
    <sheet name="км102 (СБ кр ПР)" sheetId="403" state="hidden" r:id="rId16"/>
    <sheet name="км102 (кр чт, вых и пр)" sheetId="404" state="hidden" r:id="rId17"/>
    <sheet name="км104" sheetId="405" state="hidden" r:id="rId18"/>
    <sheet name="км106" sheetId="406" state="hidden" r:id="rId19"/>
    <sheet name="км107" sheetId="407" state="hidden" r:id="rId20"/>
    <sheet name="км109" sheetId="408" state="hidden" r:id="rId21"/>
    <sheet name="км110" sheetId="409" state="hidden" r:id="rId22"/>
    <sheet name="км111" sheetId="410" state="hidden" r:id="rId23"/>
    <sheet name="км143" sheetId="411" state="hidden" r:id="rId24"/>
    <sheet name="км144 (еж)" sheetId="412" state="hidden" r:id="rId25"/>
    <sheet name="км144 (раб)" sheetId="413" state="hidden" r:id="rId26"/>
    <sheet name="км144 (вых и пр)" sheetId="414" state="hidden" r:id="rId27"/>
    <sheet name="км145 (еж)" sheetId="415" state="hidden" r:id="rId28"/>
    <sheet name="км145 (раб)" sheetId="416" state="hidden" r:id="rId29"/>
    <sheet name="км146" sheetId="417" state="hidden" r:id="rId30"/>
    <sheet name="км166 (еж)" sheetId="418" state="hidden" r:id="rId31"/>
    <sheet name="км166 (раб)" sheetId="419" state="hidden" r:id="rId32"/>
    <sheet name="км207" sheetId="420" state="hidden" r:id="rId33"/>
    <sheet name="км608" sheetId="421" state="hidden" r:id="rId34"/>
    <sheet name="км " sheetId="422" state="hidden" r:id="rId35"/>
    <sheet name="НМЦК" sheetId="86" r:id="rId36"/>
    <sheet name="показатели по классу" sheetId="4" r:id="rId37"/>
    <sheet name="Топливо" sheetId="147" r:id="rId38"/>
    <sheet name="пробег" sheetId="5" state="hidden" r:id="rId39"/>
    <sheet name="Коэф, надбавки" sheetId="3" r:id="rId40"/>
    <sheet name="расчет" sheetId="362" r:id="rId41"/>
    <sheet name="Данные по рейсам" sheetId="439" r:id="rId42"/>
    <sheet name="стоимость ТС" sheetId="93" r:id="rId43"/>
    <sheet name="Прибыль" sheetId="213" r:id="rId44"/>
    <sheet name="Данные" sheetId="423" state="hidden" r:id="rId45"/>
  </sheets>
  <externalReferences>
    <externalReference r:id="rId46"/>
  </externalReferences>
  <definedNames>
    <definedName name="_xlnm._FilterDatabase" localSheetId="1" hidden="1">'р102 МК'!$B$1:$L$9</definedName>
    <definedName name="_xlnm._FilterDatabase" localSheetId="2" hidden="1">'р104 МК'!$B$1:$L$1</definedName>
    <definedName name="_xlnm._FilterDatabase" localSheetId="3" hidden="1">'р106 МК'!$A$1:$L$1</definedName>
    <definedName name="_xlnm._FilterDatabase" localSheetId="4" hidden="1">'р107 МК'!$B$1:$L$9</definedName>
    <definedName name="_xlnm._FilterDatabase" localSheetId="5" hidden="1">'р109 МК'!$A$1:$L$1</definedName>
    <definedName name="_xlnm._FilterDatabase" localSheetId="6" hidden="1">'р110 МК'!$B$1:$L$9</definedName>
    <definedName name="_xlnm._FilterDatabase" localSheetId="7" hidden="1">'р111 МК_СК'!$B$1:$M$74</definedName>
    <definedName name="_xlnm._FilterDatabase" localSheetId="8" hidden="1">'р143 СК'!$B$1:$L$1</definedName>
    <definedName name="_xlnm._FilterDatabase" localSheetId="9" hidden="1">'р144 СК'!$B$1:$L$22</definedName>
    <definedName name="_xlnm._FilterDatabase" localSheetId="10" hidden="1">'р145 СК'!$B$1:$L$25</definedName>
    <definedName name="_xlnm._FilterDatabase" localSheetId="11" hidden="1">'р146 СК'!$B$1:$L$1</definedName>
    <definedName name="_xlnm._FilterDatabase" localSheetId="12" hidden="1">'р166 СК'!$B$1:$L$37</definedName>
    <definedName name="_xlnm._FilterDatabase" localSheetId="13" hidden="1">'р207 СК'!$B$1:$L$1</definedName>
    <definedName name="_xlnm._FilterDatabase" localSheetId="14" hidden="1">'р608 МК'!$B$1:$L$1</definedName>
    <definedName name="_xlnm._FilterDatabase" localSheetId="40" hidden="1">расчет!$A$3:$D$172</definedName>
    <definedName name="_xlnm.Print_Area" localSheetId="34">'км '!$A$1:$AX$534</definedName>
    <definedName name="_xlnm.Print_Area" localSheetId="0">'км (этапы) все! (по месяцам)'!$A$28:$AM$352</definedName>
    <definedName name="_xlnm.Print_Area" localSheetId="16">'км102 (кр чт, вых и пр)'!$A$1:$AJ$531</definedName>
    <definedName name="_xlnm.Print_Area" localSheetId="15">'км102 (СБ кр ПР)'!$A$1:$AJ$531</definedName>
    <definedName name="_xlnm.Print_Area" localSheetId="17">км104!$A$1:$AJ$531</definedName>
    <definedName name="_xlnm.Print_Area" localSheetId="18">км106!$A$1:$AJ$531</definedName>
    <definedName name="_xlnm.Print_Area" localSheetId="19">км107!$A$1:$AK$531</definedName>
    <definedName name="_xlnm.Print_Area" localSheetId="20">км109!$A$1:$AJ$531</definedName>
    <definedName name="_xlnm.Print_Area" localSheetId="21">км110!$A$1:$AL$531</definedName>
    <definedName name="_xlnm.Print_Area" localSheetId="22">км111!$A$1:$AL$531</definedName>
    <definedName name="_xlnm.Print_Area" localSheetId="23">км143!$A$1:$AJ$531</definedName>
    <definedName name="_xlnm.Print_Area" localSheetId="26">'км144 (вых и пр)'!$A$1:$AK$531</definedName>
    <definedName name="_xlnm.Print_Area" localSheetId="24">'км144 (еж)'!$A$1:$AJ$531</definedName>
    <definedName name="_xlnm.Print_Area" localSheetId="25">'км144 (раб)'!$A$1:$AJ$531</definedName>
    <definedName name="_xlnm.Print_Area" localSheetId="27">'км145 (еж)'!$A$1:$AJ$531</definedName>
    <definedName name="_xlnm.Print_Area" localSheetId="28">'км145 (раб)'!$A$1:$AJ$531</definedName>
    <definedName name="_xlnm.Print_Area" localSheetId="29">км146!$A$1:$AJ$531</definedName>
    <definedName name="_xlnm.Print_Area" localSheetId="30">'км166 (еж)'!$A$1:$AL$531</definedName>
    <definedName name="_xlnm.Print_Area" localSheetId="31">'км166 (раб)'!$A$1:$AJ$531</definedName>
    <definedName name="_xlnm.Print_Area" localSheetId="32">км207!$A$1:$AJ$531</definedName>
    <definedName name="_xlnm.Print_Area" localSheetId="33">км608!$A$1:$AJ$531</definedName>
    <definedName name="_xlnm.Print_Area" localSheetId="39">'Коэф, надбавки'!$A$1:$J$23</definedName>
    <definedName name="_xlnm.Print_Area" localSheetId="35">НМЦК!$A$6:$D$21</definedName>
    <definedName name="_xlnm.Print_Area" localSheetId="36">'показатели по классу'!$A$1:$G$10</definedName>
    <definedName name="_xlnm.Print_Area" localSheetId="38">пробег!$A$1:$Y$32</definedName>
    <definedName name="_xlnm.Print_Area" localSheetId="40">расчет!$A$1:$D$165</definedName>
    <definedName name="_xlnm.Print_Area" localSheetId="42">'стоимость ТС'!$A$1:$B$6</definedName>
  </definedNames>
  <calcPr calcId="145621"/>
</workbook>
</file>

<file path=xl/calcChain.xml><?xml version="1.0" encoding="utf-8"?>
<calcChain xmlns="http://schemas.openxmlformats.org/spreadsheetml/2006/main">
  <c r="E11" i="439" l="1"/>
  <c r="C8" i="439"/>
  <c r="D11" i="439"/>
  <c r="F11" i="439"/>
  <c r="G11" i="439"/>
  <c r="H11" i="439"/>
  <c r="I11" i="439"/>
  <c r="J11" i="439"/>
  <c r="K11" i="439"/>
  <c r="L11" i="439"/>
  <c r="C11" i="439"/>
  <c r="E31" i="362"/>
  <c r="F31" i="362"/>
  <c r="G31" i="362"/>
  <c r="H31" i="362"/>
  <c r="I31" i="362"/>
  <c r="J31" i="362"/>
  <c r="K31" i="362"/>
  <c r="L31" i="362"/>
  <c r="M31" i="362"/>
  <c r="L9" i="439"/>
  <c r="L8" i="439" s="1"/>
  <c r="K9" i="439"/>
  <c r="K8" i="439" s="1"/>
  <c r="J9" i="439"/>
  <c r="J8" i="439" s="1"/>
  <c r="I9" i="439"/>
  <c r="H9" i="439"/>
  <c r="H8" i="439" s="1"/>
  <c r="G9" i="439"/>
  <c r="G8" i="439" s="1"/>
  <c r="F9" i="439"/>
  <c r="E9" i="439"/>
  <c r="E8" i="439" s="1"/>
  <c r="D9" i="439"/>
  <c r="D8" i="439"/>
  <c r="F8" i="439"/>
  <c r="I8" i="439"/>
  <c r="C9" i="439"/>
  <c r="G14" i="362" l="1"/>
  <c r="I14" i="362" s="1"/>
  <c r="D90" i="213"/>
  <c r="C90" i="213"/>
  <c r="D88" i="213"/>
  <c r="C88" i="213"/>
  <c r="A88" i="213"/>
  <c r="I13" i="362"/>
  <c r="G13" i="362"/>
  <c r="D13" i="362"/>
  <c r="I12" i="362" l="1"/>
  <c r="I8" i="362" s="1"/>
  <c r="I16" i="86" s="1"/>
  <c r="G12" i="362"/>
  <c r="G8" i="362" s="1"/>
  <c r="G16" i="86" s="1"/>
  <c r="J11" i="213" l="1"/>
  <c r="I11" i="213"/>
  <c r="I16" i="213" l="1"/>
  <c r="I5" i="213"/>
  <c r="C16" i="213"/>
  <c r="C11" i="3"/>
  <c r="F5" i="93" l="1"/>
  <c r="F6" i="93"/>
  <c r="F4" i="93"/>
  <c r="D31" i="362" l="1"/>
  <c r="J26" i="439"/>
  <c r="K91" i="362" s="1"/>
  <c r="F17" i="439"/>
  <c r="E17" i="439"/>
  <c r="K25" i="439"/>
  <c r="L93" i="362" s="1"/>
  <c r="L25" i="439"/>
  <c r="M93" i="362" s="1"/>
  <c r="H16" i="439"/>
  <c r="I95" i="362" s="1"/>
  <c r="G26" i="439"/>
  <c r="H91" i="362" s="1"/>
  <c r="D26" i="439"/>
  <c r="E127" i="362" s="1"/>
  <c r="C25" i="439"/>
  <c r="D93" i="362" s="1"/>
  <c r="K26" i="439" l="1"/>
  <c r="L91" i="362" s="1"/>
  <c r="H25" i="439"/>
  <c r="I93" i="362" s="1"/>
  <c r="K127" i="362"/>
  <c r="I16" i="439"/>
  <c r="J95" i="362" s="1"/>
  <c r="F26" i="439"/>
  <c r="G91" i="362" s="1"/>
  <c r="H127" i="362"/>
  <c r="E91" i="362"/>
  <c r="E26" i="439"/>
  <c r="E25" i="439"/>
  <c r="F93" i="362" s="1"/>
  <c r="D25" i="439"/>
  <c r="E93" i="362" s="1"/>
  <c r="F16" i="439"/>
  <c r="G95" i="362" s="1"/>
  <c r="I17" i="439"/>
  <c r="I26" i="439"/>
  <c r="G25" i="439"/>
  <c r="H93" i="362" s="1"/>
  <c r="I25" i="439"/>
  <c r="J93" i="362" s="1"/>
  <c r="G16" i="439"/>
  <c r="H95" i="362" s="1"/>
  <c r="L17" i="439"/>
  <c r="J17" i="439"/>
  <c r="D17" i="439"/>
  <c r="C16" i="439"/>
  <c r="D95" i="362" s="1"/>
  <c r="K16" i="439"/>
  <c r="L95" i="362" s="1"/>
  <c r="K17" i="439"/>
  <c r="G17" i="439"/>
  <c r="L16" i="439"/>
  <c r="M95" i="362" s="1"/>
  <c r="D16" i="439"/>
  <c r="E95" i="362" s="1"/>
  <c r="L26" i="439"/>
  <c r="C34" i="93"/>
  <c r="C35" i="93"/>
  <c r="C36" i="93"/>
  <c r="C33" i="93"/>
  <c r="C32" i="93"/>
  <c r="C31" i="93"/>
  <c r="C30" i="93"/>
  <c r="C29" i="93"/>
  <c r="C28" i="93"/>
  <c r="C27" i="93"/>
  <c r="C26" i="93"/>
  <c r="C25" i="93"/>
  <c r="C24" i="93"/>
  <c r="C23" i="93"/>
  <c r="C22" i="93"/>
  <c r="C21" i="93"/>
  <c r="G127" i="362" l="1"/>
  <c r="L127" i="362"/>
  <c r="E16" i="439"/>
  <c r="F95" i="362" s="1"/>
  <c r="M127" i="362"/>
  <c r="M91" i="362"/>
  <c r="F127" i="362"/>
  <c r="F91" i="362"/>
  <c r="F25" i="439"/>
  <c r="G93" i="362" s="1"/>
  <c r="J127" i="362"/>
  <c r="J91" i="362"/>
  <c r="J16" i="439"/>
  <c r="K95" i="362" s="1"/>
  <c r="J25" i="439"/>
  <c r="K93" i="362" s="1"/>
  <c r="H26" i="439"/>
  <c r="H17" i="439"/>
  <c r="C17" i="439"/>
  <c r="C26" i="439"/>
  <c r="C20" i="93"/>
  <c r="D127" i="362" l="1"/>
  <c r="D91" i="362"/>
  <c r="I127" i="362"/>
  <c r="I91" i="362"/>
  <c r="A7" i="93"/>
  <c r="D22" i="3"/>
  <c r="C10" i="3"/>
  <c r="D9" i="3"/>
  <c r="C9" i="3"/>
  <c r="M162" i="362"/>
  <c r="L162" i="362"/>
  <c r="K162" i="362"/>
  <c r="J162" i="362"/>
  <c r="I162" i="362"/>
  <c r="H162" i="362"/>
  <c r="G162" i="362"/>
  <c r="F162" i="362"/>
  <c r="E162" i="362"/>
  <c r="D162" i="362"/>
  <c r="E174" i="362"/>
  <c r="F174" i="362"/>
  <c r="G174" i="362"/>
  <c r="H174" i="362"/>
  <c r="I174" i="362"/>
  <c r="J174" i="362"/>
  <c r="K174" i="362"/>
  <c r="L174" i="362"/>
  <c r="M174" i="362"/>
  <c r="D174" i="362"/>
  <c r="D172" i="362" s="1"/>
  <c r="E170" i="362"/>
  <c r="F170" i="362"/>
  <c r="G170" i="362"/>
  <c r="H170" i="362"/>
  <c r="I170" i="362"/>
  <c r="J170" i="362"/>
  <c r="K170" i="362"/>
  <c r="L170" i="362"/>
  <c r="M170" i="362"/>
  <c r="D170" i="362"/>
  <c r="M110" i="362"/>
  <c r="L110" i="362"/>
  <c r="K110" i="362"/>
  <c r="J110" i="362"/>
  <c r="I110" i="362"/>
  <c r="H110" i="362"/>
  <c r="G110" i="362"/>
  <c r="F110" i="362"/>
  <c r="E110" i="362"/>
  <c r="D110" i="362"/>
  <c r="E117" i="362"/>
  <c r="E107" i="362" s="1"/>
  <c r="F117" i="362"/>
  <c r="F107" i="362" s="1"/>
  <c r="G117" i="362"/>
  <c r="G107" i="362" s="1"/>
  <c r="H117" i="362"/>
  <c r="H107" i="362" s="1"/>
  <c r="I117" i="362"/>
  <c r="I107" i="362" s="1"/>
  <c r="J117" i="362"/>
  <c r="J107" i="362" s="1"/>
  <c r="K117" i="362"/>
  <c r="K107" i="362" s="1"/>
  <c r="L117" i="362"/>
  <c r="L107" i="362" s="1"/>
  <c r="M117" i="362"/>
  <c r="M107" i="362" s="1"/>
  <c r="D117" i="362"/>
  <c r="D107" i="362" s="1"/>
  <c r="M116" i="362"/>
  <c r="M106" i="362" s="1"/>
  <c r="L116" i="362"/>
  <c r="L106" i="362" s="1"/>
  <c r="K116" i="362"/>
  <c r="K106" i="362" s="1"/>
  <c r="J116" i="362"/>
  <c r="J106" i="362" s="1"/>
  <c r="I116" i="362"/>
  <c r="I106" i="362" s="1"/>
  <c r="H116" i="362"/>
  <c r="H106" i="362" s="1"/>
  <c r="G116" i="362"/>
  <c r="G106" i="362" s="1"/>
  <c r="F116" i="362"/>
  <c r="F106" i="362" s="1"/>
  <c r="E116" i="362"/>
  <c r="E106" i="362" s="1"/>
  <c r="D116" i="362"/>
  <c r="D106" i="362" s="1"/>
  <c r="L118" i="362"/>
  <c r="M118" i="362"/>
  <c r="K118" i="362"/>
  <c r="J118" i="362"/>
  <c r="I118" i="362"/>
  <c r="H118" i="362"/>
  <c r="G118" i="362"/>
  <c r="F118" i="362"/>
  <c r="E118" i="362"/>
  <c r="D118" i="362"/>
  <c r="M119" i="362"/>
  <c r="L119" i="362"/>
  <c r="K119" i="362"/>
  <c r="J119" i="362"/>
  <c r="I119" i="362"/>
  <c r="H119" i="362"/>
  <c r="G119" i="362"/>
  <c r="F119" i="362"/>
  <c r="E119" i="362"/>
  <c r="D119" i="362"/>
  <c r="D123" i="362"/>
  <c r="E123" i="362"/>
  <c r="F123" i="362"/>
  <c r="G123" i="362"/>
  <c r="H123" i="362"/>
  <c r="I123" i="362"/>
  <c r="J123" i="362"/>
  <c r="K123" i="362"/>
  <c r="L123" i="362"/>
  <c r="M123" i="362"/>
  <c r="M109" i="362"/>
  <c r="L109" i="362"/>
  <c r="K109" i="362"/>
  <c r="J109" i="362"/>
  <c r="I109" i="362"/>
  <c r="H109" i="362"/>
  <c r="G109" i="362"/>
  <c r="F109" i="362"/>
  <c r="E109" i="362"/>
  <c r="D109" i="362"/>
  <c r="M108" i="362"/>
  <c r="L108" i="362"/>
  <c r="K108" i="362"/>
  <c r="J108" i="362"/>
  <c r="I108" i="362"/>
  <c r="H108" i="362"/>
  <c r="G108" i="362"/>
  <c r="F108" i="362"/>
  <c r="E108" i="362"/>
  <c r="D108" i="362"/>
  <c r="M102" i="362" l="1"/>
  <c r="L102" i="362"/>
  <c r="K102" i="362"/>
  <c r="J102" i="362"/>
  <c r="I102" i="362"/>
  <c r="H102" i="362"/>
  <c r="G102" i="362"/>
  <c r="F102" i="362"/>
  <c r="E102" i="362"/>
  <c r="D102" i="362"/>
  <c r="M17" i="362"/>
  <c r="L17" i="362"/>
  <c r="K17" i="362"/>
  <c r="J17" i="362"/>
  <c r="H17" i="362"/>
  <c r="F17" i="362"/>
  <c r="E17" i="362"/>
  <c r="D17" i="362"/>
  <c r="D72" i="213" l="1"/>
  <c r="C72" i="213"/>
  <c r="D64" i="213"/>
  <c r="C64" i="213"/>
  <c r="D56" i="213"/>
  <c r="C56" i="213"/>
  <c r="D49" i="213"/>
  <c r="C49" i="213"/>
  <c r="D42" i="213"/>
  <c r="C42" i="213"/>
  <c r="D34" i="213"/>
  <c r="C34" i="213"/>
  <c r="D26" i="213"/>
  <c r="C26" i="213"/>
  <c r="C19" i="213"/>
  <c r="D19" i="213"/>
  <c r="J15" i="213"/>
  <c r="I15" i="213"/>
  <c r="J14" i="213"/>
  <c r="I14" i="213"/>
  <c r="J13" i="213"/>
  <c r="I13" i="213"/>
  <c r="J12" i="213"/>
  <c r="I12" i="213"/>
  <c r="J9" i="213"/>
  <c r="I9" i="213"/>
  <c r="J7" i="213"/>
  <c r="I7" i="213"/>
  <c r="J6" i="213"/>
  <c r="I6" i="213"/>
  <c r="J5" i="213"/>
  <c r="F14" i="362" l="1"/>
  <c r="J14" i="362"/>
  <c r="L14" i="362"/>
  <c r="E14" i="362"/>
  <c r="H14" i="362"/>
  <c r="K14" i="362"/>
  <c r="M14" i="362"/>
  <c r="D14" i="362"/>
  <c r="E172" i="362" l="1"/>
  <c r="E169" i="362" s="1"/>
  <c r="F172" i="362"/>
  <c r="F169" i="362" s="1"/>
  <c r="G172" i="362"/>
  <c r="G169" i="362" s="1"/>
  <c r="H172" i="362"/>
  <c r="H169" i="362" s="1"/>
  <c r="I172" i="362"/>
  <c r="I169" i="362" s="1"/>
  <c r="J172" i="362"/>
  <c r="J169" i="362" s="1"/>
  <c r="K172" i="362"/>
  <c r="K169" i="362" s="1"/>
  <c r="L172" i="362"/>
  <c r="L169" i="362" s="1"/>
  <c r="M172" i="362"/>
  <c r="M169" i="362" s="1"/>
  <c r="E98" i="362"/>
  <c r="F98" i="362"/>
  <c r="G98" i="362"/>
  <c r="H98" i="362"/>
  <c r="I98" i="362"/>
  <c r="J98" i="362"/>
  <c r="K98" i="362"/>
  <c r="L98" i="362"/>
  <c r="M98" i="362"/>
  <c r="E73" i="362"/>
  <c r="F73" i="362"/>
  <c r="G73" i="362"/>
  <c r="H73" i="362"/>
  <c r="I73" i="362"/>
  <c r="J73" i="362"/>
  <c r="K73" i="362"/>
  <c r="L73" i="362"/>
  <c r="M73" i="362"/>
  <c r="D73" i="362"/>
  <c r="D44" i="362" l="1"/>
  <c r="E44" i="362"/>
  <c r="F44" i="362"/>
  <c r="G44" i="362"/>
  <c r="H44" i="362"/>
  <c r="I44" i="362"/>
  <c r="J44" i="362"/>
  <c r="K44" i="362"/>
  <c r="L44" i="362"/>
  <c r="M44" i="362"/>
  <c r="E167" i="362"/>
  <c r="F167" i="362"/>
  <c r="G167" i="362"/>
  <c r="H167" i="362"/>
  <c r="I167" i="362"/>
  <c r="J167" i="362"/>
  <c r="K167" i="362"/>
  <c r="L167" i="362"/>
  <c r="M167" i="362"/>
  <c r="D167" i="362"/>
  <c r="M149" i="362"/>
  <c r="L149" i="362"/>
  <c r="K149" i="362"/>
  <c r="J149" i="362"/>
  <c r="I149" i="362"/>
  <c r="H149" i="362"/>
  <c r="G149" i="362"/>
  <c r="F149" i="362"/>
  <c r="E149" i="362"/>
  <c r="D149" i="362"/>
  <c r="M151" i="362"/>
  <c r="L151" i="362"/>
  <c r="K151" i="362"/>
  <c r="J151" i="362"/>
  <c r="I151" i="362"/>
  <c r="H151" i="362"/>
  <c r="G151" i="362"/>
  <c r="F151" i="362"/>
  <c r="E151" i="362"/>
  <c r="D151" i="362"/>
  <c r="M136" i="362"/>
  <c r="L136" i="362"/>
  <c r="K136" i="362"/>
  <c r="J136" i="362"/>
  <c r="I136" i="362"/>
  <c r="H136" i="362"/>
  <c r="G136" i="362"/>
  <c r="F136" i="362"/>
  <c r="E136" i="362"/>
  <c r="D136" i="362"/>
  <c r="M135" i="362"/>
  <c r="L135" i="362"/>
  <c r="K135" i="362"/>
  <c r="J135" i="362"/>
  <c r="H135" i="362"/>
  <c r="I135" i="362"/>
  <c r="G135" i="362"/>
  <c r="F135" i="362"/>
  <c r="E135" i="362"/>
  <c r="D135" i="362"/>
  <c r="M131" i="362"/>
  <c r="L131" i="362"/>
  <c r="K131" i="362"/>
  <c r="J131" i="362"/>
  <c r="I131" i="362"/>
  <c r="H131" i="362"/>
  <c r="G131" i="362"/>
  <c r="F131" i="362"/>
  <c r="E131" i="362"/>
  <c r="D131" i="362"/>
  <c r="E65" i="362"/>
  <c r="F65" i="362"/>
  <c r="G65" i="362"/>
  <c r="H65" i="362"/>
  <c r="I65" i="362"/>
  <c r="J65" i="362"/>
  <c r="K65" i="362"/>
  <c r="L65" i="362"/>
  <c r="M65" i="362"/>
  <c r="M64" i="362"/>
  <c r="L64" i="362"/>
  <c r="K64" i="362"/>
  <c r="J64" i="362"/>
  <c r="I64" i="362"/>
  <c r="H64" i="362"/>
  <c r="G64" i="362"/>
  <c r="F64" i="362"/>
  <c r="E64" i="362"/>
  <c r="D64" i="362"/>
  <c r="M63" i="362"/>
  <c r="M146" i="362" s="1"/>
  <c r="L63" i="362"/>
  <c r="L146" i="362" s="1"/>
  <c r="K63" i="362"/>
  <c r="K146" i="362" s="1"/>
  <c r="J63" i="362"/>
  <c r="J146" i="362" s="1"/>
  <c r="I63" i="362"/>
  <c r="I146" i="362" s="1"/>
  <c r="H63" i="362"/>
  <c r="H146" i="362" s="1"/>
  <c r="G63" i="362"/>
  <c r="G146" i="362" s="1"/>
  <c r="F63" i="362"/>
  <c r="F146" i="362" s="1"/>
  <c r="E63" i="362"/>
  <c r="E146" i="362" s="1"/>
  <c r="D63" i="362"/>
  <c r="D146" i="362" s="1"/>
  <c r="M75" i="362"/>
  <c r="L75" i="362"/>
  <c r="K75" i="362"/>
  <c r="J75" i="362"/>
  <c r="I75" i="362"/>
  <c r="H75" i="362"/>
  <c r="G75" i="362"/>
  <c r="F75" i="362"/>
  <c r="E75" i="362"/>
  <c r="D75" i="362"/>
  <c r="M71" i="362"/>
  <c r="L71" i="362"/>
  <c r="K71" i="362"/>
  <c r="J71" i="362"/>
  <c r="I71" i="362"/>
  <c r="H71" i="362"/>
  <c r="G71" i="362"/>
  <c r="F71" i="362"/>
  <c r="E71" i="362"/>
  <c r="D71" i="362"/>
  <c r="M74" i="362"/>
  <c r="L74" i="362"/>
  <c r="K74" i="362"/>
  <c r="J74" i="362"/>
  <c r="I74" i="362"/>
  <c r="H74" i="362"/>
  <c r="G74" i="362"/>
  <c r="F74" i="362"/>
  <c r="E74" i="362"/>
  <c r="D74" i="362"/>
  <c r="M76" i="362"/>
  <c r="L76" i="362"/>
  <c r="K76" i="362"/>
  <c r="J76" i="362"/>
  <c r="I76" i="362"/>
  <c r="H76" i="362"/>
  <c r="G76" i="362"/>
  <c r="F76" i="362"/>
  <c r="E76" i="362"/>
  <c r="D76" i="362"/>
  <c r="E72" i="362"/>
  <c r="F72" i="362"/>
  <c r="G72" i="362"/>
  <c r="H72" i="362"/>
  <c r="I72" i="362"/>
  <c r="J72" i="362"/>
  <c r="K72" i="362"/>
  <c r="L72" i="362"/>
  <c r="M72" i="362"/>
  <c r="M62" i="362"/>
  <c r="L62" i="362"/>
  <c r="K62" i="362"/>
  <c r="J62" i="362"/>
  <c r="I62" i="362"/>
  <c r="H62" i="362"/>
  <c r="E144" i="362"/>
  <c r="F144" i="362"/>
  <c r="G144" i="362"/>
  <c r="H144" i="362"/>
  <c r="I144" i="362"/>
  <c r="J144" i="362"/>
  <c r="K144" i="362"/>
  <c r="L144" i="362"/>
  <c r="M144" i="362"/>
  <c r="M157" i="362"/>
  <c r="L157" i="362"/>
  <c r="K157" i="362"/>
  <c r="J157" i="362"/>
  <c r="I157" i="362"/>
  <c r="H157" i="362"/>
  <c r="G157" i="362"/>
  <c r="F157" i="362"/>
  <c r="E157" i="362"/>
  <c r="D157" i="362"/>
  <c r="K156" i="362"/>
  <c r="L156" i="362"/>
  <c r="M156" i="362"/>
  <c r="J156" i="362"/>
  <c r="I156" i="362"/>
  <c r="H156" i="362"/>
  <c r="G156" i="362"/>
  <c r="F156" i="362"/>
  <c r="E156" i="362"/>
  <c r="D156" i="362"/>
  <c r="D8" i="3"/>
  <c r="M150" i="362"/>
  <c r="K150" i="362"/>
  <c r="J150" i="362"/>
  <c r="I150" i="362"/>
  <c r="L150" i="362"/>
  <c r="H150" i="362"/>
  <c r="G150" i="362"/>
  <c r="F150" i="362"/>
  <c r="E150" i="362"/>
  <c r="D150" i="362"/>
  <c r="M145" i="362"/>
  <c r="L145" i="362"/>
  <c r="K145" i="362"/>
  <c r="J145" i="362"/>
  <c r="I145" i="362"/>
  <c r="H145" i="362"/>
  <c r="G145" i="362"/>
  <c r="F145" i="362"/>
  <c r="E145" i="362"/>
  <c r="D145" i="362"/>
  <c r="M148" i="362"/>
  <c r="L148" i="362"/>
  <c r="K148" i="362"/>
  <c r="J148" i="362"/>
  <c r="I148" i="362"/>
  <c r="H148" i="362"/>
  <c r="G148" i="362"/>
  <c r="F148" i="362"/>
  <c r="E148" i="362"/>
  <c r="D148" i="362"/>
  <c r="M147" i="362"/>
  <c r="L147" i="362"/>
  <c r="K147" i="362"/>
  <c r="J147" i="362"/>
  <c r="I147" i="362"/>
  <c r="H147" i="362"/>
  <c r="G147" i="362"/>
  <c r="F147" i="362"/>
  <c r="E147" i="362"/>
  <c r="D147" i="362"/>
  <c r="G62" i="362"/>
  <c r="F62" i="362"/>
  <c r="E62" i="362"/>
  <c r="D62" i="362"/>
  <c r="D5" i="3"/>
  <c r="D6" i="3"/>
  <c r="D7" i="3"/>
  <c r="D4" i="3"/>
  <c r="D58" i="213" l="1"/>
  <c r="D36" i="213"/>
  <c r="D28" i="213"/>
  <c r="D44" i="213"/>
  <c r="D66" i="213"/>
  <c r="D51" i="213"/>
  <c r="D21" i="213"/>
  <c r="L88" i="362"/>
  <c r="M88" i="362"/>
  <c r="K88" i="362"/>
  <c r="J88" i="362"/>
  <c r="I88" i="362"/>
  <c r="H88" i="362"/>
  <c r="G88" i="362"/>
  <c r="F88" i="362"/>
  <c r="E88" i="362"/>
  <c r="D88" i="362"/>
  <c r="M94" i="362"/>
  <c r="L94" i="362"/>
  <c r="K94" i="362"/>
  <c r="J94" i="362"/>
  <c r="I94" i="362"/>
  <c r="H94" i="362"/>
  <c r="G94" i="362"/>
  <c r="F94" i="362"/>
  <c r="E94" i="362"/>
  <c r="D85" i="362"/>
  <c r="E85" i="362" s="1"/>
  <c r="J85" i="362" l="1"/>
  <c r="F85" i="362"/>
  <c r="L85" i="362"/>
  <c r="M85" i="362" s="1"/>
  <c r="H85" i="362"/>
  <c r="K85" i="362"/>
  <c r="I85" i="362"/>
  <c r="G85" i="362"/>
  <c r="E33" i="362"/>
  <c r="F33" i="362"/>
  <c r="G33" i="362"/>
  <c r="H33" i="362"/>
  <c r="I33" i="362"/>
  <c r="J33" i="362"/>
  <c r="K33" i="362"/>
  <c r="L33" i="362"/>
  <c r="M33" i="362"/>
  <c r="D33" i="362"/>
  <c r="E41" i="362"/>
  <c r="F41" i="362"/>
  <c r="G41" i="362"/>
  <c r="H41" i="362"/>
  <c r="I41" i="362"/>
  <c r="J41" i="362"/>
  <c r="K41" i="362"/>
  <c r="L41" i="362"/>
  <c r="M41" i="362"/>
  <c r="E38" i="362"/>
  <c r="F38" i="362"/>
  <c r="G38" i="362"/>
  <c r="H38" i="362"/>
  <c r="I38" i="362"/>
  <c r="J38" i="362"/>
  <c r="K38" i="362"/>
  <c r="L38" i="362"/>
  <c r="M38" i="362"/>
  <c r="E122" i="362"/>
  <c r="F122" i="362"/>
  <c r="G122" i="362"/>
  <c r="H122" i="362"/>
  <c r="I122" i="362"/>
  <c r="J122" i="362"/>
  <c r="K122" i="362"/>
  <c r="L122" i="362"/>
  <c r="M122" i="362"/>
  <c r="L115" i="362" l="1"/>
  <c r="L103" i="362" s="1"/>
  <c r="L101" i="362" s="1"/>
  <c r="L92" i="362" s="1"/>
  <c r="L112" i="362"/>
  <c r="J115" i="362"/>
  <c r="J103" i="362" s="1"/>
  <c r="J101" i="362" s="1"/>
  <c r="J92" i="362" s="1"/>
  <c r="J112" i="362"/>
  <c r="H115" i="362"/>
  <c r="H103" i="362" s="1"/>
  <c r="H101" i="362" s="1"/>
  <c r="H92" i="362" s="1"/>
  <c r="H112" i="362"/>
  <c r="F115" i="362"/>
  <c r="F103" i="362" s="1"/>
  <c r="F101" i="362" s="1"/>
  <c r="F92" i="362" s="1"/>
  <c r="F112" i="362"/>
  <c r="M115" i="362"/>
  <c r="M103" i="362" s="1"/>
  <c r="M101" i="362" s="1"/>
  <c r="M92" i="362" s="1"/>
  <c r="M112" i="362"/>
  <c r="K115" i="362"/>
  <c r="K103" i="362" s="1"/>
  <c r="K101" i="362" s="1"/>
  <c r="K92" i="362" s="1"/>
  <c r="K112" i="362"/>
  <c r="I115" i="362"/>
  <c r="I103" i="362" s="1"/>
  <c r="I101" i="362" s="1"/>
  <c r="I92" i="362" s="1"/>
  <c r="I112" i="362"/>
  <c r="G115" i="362"/>
  <c r="G103" i="362" s="1"/>
  <c r="G101" i="362" s="1"/>
  <c r="G92" i="362" s="1"/>
  <c r="G112" i="362"/>
  <c r="E115" i="362"/>
  <c r="E103" i="362" s="1"/>
  <c r="E101" i="362" s="1"/>
  <c r="E92" i="362" s="1"/>
  <c r="E112" i="362"/>
  <c r="E18" i="86" l="1"/>
  <c r="F18" i="86"/>
  <c r="G18" i="86"/>
  <c r="H18" i="86"/>
  <c r="I18" i="86"/>
  <c r="J18" i="86"/>
  <c r="K18" i="86"/>
  <c r="L18" i="86"/>
  <c r="M18" i="86"/>
  <c r="D18" i="86"/>
  <c r="E17" i="86"/>
  <c r="F17" i="86"/>
  <c r="G17" i="86"/>
  <c r="H17" i="86"/>
  <c r="I17" i="86"/>
  <c r="J17" i="86"/>
  <c r="K17" i="86"/>
  <c r="L17" i="86"/>
  <c r="M17" i="86"/>
  <c r="A15" i="213" l="1"/>
  <c r="A72" i="213" s="1"/>
  <c r="A14" i="213"/>
  <c r="A64" i="213" s="1"/>
  <c r="A13" i="213"/>
  <c r="A56" i="213" s="1"/>
  <c r="A12" i="213"/>
  <c r="A49" i="213" s="1"/>
  <c r="A10" i="213"/>
  <c r="A9" i="213"/>
  <c r="A42" i="213" s="1"/>
  <c r="A8" i="213"/>
  <c r="A7" i="213"/>
  <c r="A34" i="213" s="1"/>
  <c r="A6" i="213"/>
  <c r="A26" i="213" s="1"/>
  <c r="A5" i="213"/>
  <c r="A19" i="213" s="1"/>
  <c r="L153" i="362"/>
  <c r="I153" i="362"/>
  <c r="J153" i="362"/>
  <c r="K153" i="362"/>
  <c r="M153" i="362"/>
  <c r="H153" i="362"/>
  <c r="G153" i="362"/>
  <c r="F153" i="362"/>
  <c r="E153" i="362"/>
  <c r="D153" i="362"/>
  <c r="E18" i="362"/>
  <c r="E16" i="362" s="1"/>
  <c r="F18" i="362"/>
  <c r="F16" i="362" s="1"/>
  <c r="G16" i="362"/>
  <c r="H18" i="362"/>
  <c r="H16" i="362" s="1"/>
  <c r="I16" i="362"/>
  <c r="J18" i="362"/>
  <c r="J16" i="362" s="1"/>
  <c r="K18" i="362"/>
  <c r="K16" i="362" s="1"/>
  <c r="L18" i="362"/>
  <c r="L16" i="362" s="1"/>
  <c r="M18" i="362"/>
  <c r="M16" i="362" s="1"/>
  <c r="M39" i="362"/>
  <c r="L39" i="362"/>
  <c r="K39" i="362"/>
  <c r="J39" i="362"/>
  <c r="I39" i="362"/>
  <c r="H39" i="362"/>
  <c r="G39" i="362"/>
  <c r="F39" i="362"/>
  <c r="E39" i="362"/>
  <c r="D39" i="362"/>
  <c r="D169" i="362"/>
  <c r="D20" i="439" l="1"/>
  <c r="E20" i="439"/>
  <c r="F20" i="439"/>
  <c r="G20" i="439"/>
  <c r="H20" i="439"/>
  <c r="I20" i="439"/>
  <c r="J20" i="439"/>
  <c r="K20" i="439"/>
  <c r="L20" i="439"/>
  <c r="D21" i="439"/>
  <c r="E21" i="439"/>
  <c r="F21" i="439"/>
  <c r="G21" i="439"/>
  <c r="H21" i="439"/>
  <c r="I21" i="439"/>
  <c r="J21" i="439"/>
  <c r="K21" i="439"/>
  <c r="L21" i="439"/>
  <c r="C21" i="439"/>
  <c r="C20" i="439"/>
  <c r="C22" i="439" l="1"/>
  <c r="E5" i="213" s="1"/>
  <c r="C20" i="213" s="1"/>
  <c r="C22" i="213" s="1"/>
  <c r="L22" i="439"/>
  <c r="J22" i="439"/>
  <c r="H22" i="439"/>
  <c r="F22" i="439"/>
  <c r="D22" i="439"/>
  <c r="K22" i="439"/>
  <c r="I22" i="439"/>
  <c r="G22" i="439"/>
  <c r="E22" i="439"/>
  <c r="C4" i="3"/>
  <c r="D42" i="362" l="1"/>
  <c r="D14" i="86"/>
  <c r="D21" i="362"/>
  <c r="D20" i="362" s="1"/>
  <c r="L14" i="86"/>
  <c r="E14" i="213"/>
  <c r="C65" i="213" s="1"/>
  <c r="C67" i="213" s="1"/>
  <c r="L21" i="362"/>
  <c r="L42" i="362"/>
  <c r="F12" i="213"/>
  <c r="D50" i="213" s="1"/>
  <c r="D52" i="213" s="1"/>
  <c r="I14" i="86"/>
  <c r="E10" i="213"/>
  <c r="C89" i="213" s="1"/>
  <c r="C91" i="213" s="1"/>
  <c r="I21" i="362"/>
  <c r="I42" i="362"/>
  <c r="F8" i="213"/>
  <c r="F5" i="213"/>
  <c r="D20" i="213" s="1"/>
  <c r="D22" i="213" s="1"/>
  <c r="F14" i="213"/>
  <c r="D65" i="213" s="1"/>
  <c r="D67" i="213" s="1"/>
  <c r="K14" i="86"/>
  <c r="E13" i="213"/>
  <c r="C57" i="213" s="1"/>
  <c r="C59" i="213" s="1"/>
  <c r="K21" i="362"/>
  <c r="K42" i="362"/>
  <c r="F10" i="213"/>
  <c r="D89" i="213" s="1"/>
  <c r="D91" i="213" s="1"/>
  <c r="F14" i="86"/>
  <c r="E7" i="213"/>
  <c r="C35" i="213" s="1"/>
  <c r="C37" i="213" s="1"/>
  <c r="F21" i="362"/>
  <c r="F42" i="362"/>
  <c r="H14" i="86"/>
  <c r="E9" i="213"/>
  <c r="C43" i="213" s="1"/>
  <c r="C45" i="213" s="1"/>
  <c r="H21" i="362"/>
  <c r="H42" i="362"/>
  <c r="F7" i="213"/>
  <c r="D35" i="213" s="1"/>
  <c r="D37" i="213" s="1"/>
  <c r="E14" i="86"/>
  <c r="E6" i="213"/>
  <c r="C27" i="213" s="1"/>
  <c r="C29" i="213" s="1"/>
  <c r="E21" i="362"/>
  <c r="E42" i="362"/>
  <c r="M14" i="86"/>
  <c r="E15" i="213"/>
  <c r="C73" i="213" s="1"/>
  <c r="C75" i="213" s="1"/>
  <c r="M21" i="362"/>
  <c r="M42" i="362"/>
  <c r="F13" i="213"/>
  <c r="D57" i="213" s="1"/>
  <c r="D59" i="213" s="1"/>
  <c r="J14" i="86"/>
  <c r="E12" i="213"/>
  <c r="C50" i="213" s="1"/>
  <c r="C52" i="213" s="1"/>
  <c r="J21" i="362"/>
  <c r="J42" i="362"/>
  <c r="F9" i="213"/>
  <c r="D43" i="213" s="1"/>
  <c r="D45" i="213" s="1"/>
  <c r="G14" i="86"/>
  <c r="E8" i="213"/>
  <c r="G21" i="362"/>
  <c r="G42" i="362"/>
  <c r="F6" i="213"/>
  <c r="D27" i="213" s="1"/>
  <c r="D29" i="213" s="1"/>
  <c r="F15" i="213"/>
  <c r="D73" i="213" s="1"/>
  <c r="C21" i="213"/>
  <c r="C36" i="213"/>
  <c r="C51" i="213"/>
  <c r="C28" i="213"/>
  <c r="C44" i="213"/>
  <c r="C58" i="213"/>
  <c r="C66" i="213"/>
  <c r="D40" i="362" l="1"/>
  <c r="C74" i="213"/>
  <c r="M20" i="362"/>
  <c r="M40" i="362"/>
  <c r="M128" i="362"/>
  <c r="M125" i="362" s="1"/>
  <c r="M113" i="362" s="1"/>
  <c r="M105" i="362" s="1"/>
  <c r="M99" i="362" s="1"/>
  <c r="M97" i="362" s="1"/>
  <c r="M90" i="362" s="1"/>
  <c r="M26" i="362"/>
  <c r="M79" i="362"/>
  <c r="M66" i="362"/>
  <c r="E20" i="362"/>
  <c r="E40" i="362"/>
  <c r="E128" i="362"/>
  <c r="E125" i="362" s="1"/>
  <c r="E113" i="362" s="1"/>
  <c r="E105" i="362" s="1"/>
  <c r="E99" i="362" s="1"/>
  <c r="E97" i="362" s="1"/>
  <c r="E90" i="362" s="1"/>
  <c r="E26" i="362"/>
  <c r="E66" i="362"/>
  <c r="E79" i="362"/>
  <c r="I20" i="362"/>
  <c r="I40" i="362"/>
  <c r="I128" i="362"/>
  <c r="I125" i="362" s="1"/>
  <c r="I113" i="362" s="1"/>
  <c r="I105" i="362" s="1"/>
  <c r="I99" i="362" s="1"/>
  <c r="I97" i="362" s="1"/>
  <c r="I90" i="362" s="1"/>
  <c r="I26" i="362"/>
  <c r="I66" i="362"/>
  <c r="I79" i="362"/>
  <c r="L128" i="362"/>
  <c r="L125" i="362" s="1"/>
  <c r="L113" i="362" s="1"/>
  <c r="L105" i="362" s="1"/>
  <c r="L99" i="362" s="1"/>
  <c r="L97" i="362" s="1"/>
  <c r="L90" i="362" s="1"/>
  <c r="L79" i="362"/>
  <c r="L20" i="362"/>
  <c r="L40" i="362"/>
  <c r="L66" i="362"/>
  <c r="L26" i="362"/>
  <c r="G79" i="362"/>
  <c r="G66" i="362"/>
  <c r="G20" i="362"/>
  <c r="G40" i="362"/>
  <c r="G128" i="362"/>
  <c r="G125" i="362" s="1"/>
  <c r="G113" i="362" s="1"/>
  <c r="G105" i="362" s="1"/>
  <c r="G99" i="362" s="1"/>
  <c r="G97" i="362" s="1"/>
  <c r="G90" i="362" s="1"/>
  <c r="G26" i="362"/>
  <c r="H128" i="362"/>
  <c r="H125" i="362" s="1"/>
  <c r="H113" i="362" s="1"/>
  <c r="H105" i="362" s="1"/>
  <c r="H99" i="362" s="1"/>
  <c r="H97" i="362" s="1"/>
  <c r="H90" i="362" s="1"/>
  <c r="H79" i="362"/>
  <c r="H20" i="362"/>
  <c r="H40" i="362"/>
  <c r="H66" i="362"/>
  <c r="H26" i="362"/>
  <c r="F20" i="362"/>
  <c r="F40" i="362"/>
  <c r="F66" i="362"/>
  <c r="F26" i="362"/>
  <c r="F128" i="362"/>
  <c r="F125" i="362" s="1"/>
  <c r="F113" i="362" s="1"/>
  <c r="F105" i="362" s="1"/>
  <c r="F99" i="362" s="1"/>
  <c r="F97" i="362" s="1"/>
  <c r="F90" i="362" s="1"/>
  <c r="F79" i="362"/>
  <c r="D74" i="213"/>
  <c r="D75" i="213"/>
  <c r="J20" i="362"/>
  <c r="J40" i="362"/>
  <c r="J66" i="362"/>
  <c r="J26" i="362"/>
  <c r="J128" i="362"/>
  <c r="J125" i="362" s="1"/>
  <c r="J113" i="362" s="1"/>
  <c r="J105" i="362" s="1"/>
  <c r="J99" i="362" s="1"/>
  <c r="J97" i="362" s="1"/>
  <c r="J90" i="362" s="1"/>
  <c r="J79" i="362"/>
  <c r="K79" i="362"/>
  <c r="K66" i="362"/>
  <c r="K20" i="362"/>
  <c r="K40" i="362"/>
  <c r="K128" i="362"/>
  <c r="K125" i="362" s="1"/>
  <c r="K113" i="362" s="1"/>
  <c r="K105" i="362" s="1"/>
  <c r="K99" i="362" s="1"/>
  <c r="K97" i="362" s="1"/>
  <c r="K90" i="362" s="1"/>
  <c r="K26" i="362"/>
  <c r="J13" i="362"/>
  <c r="D12" i="362"/>
  <c r="H13" i="362"/>
  <c r="C5" i="3"/>
  <c r="J159" i="362" l="1"/>
  <c r="J36" i="362" s="1"/>
  <c r="F159" i="362"/>
  <c r="F36" i="362" s="1"/>
  <c r="M159" i="362"/>
  <c r="M36" i="362" s="1"/>
  <c r="I159" i="362"/>
  <c r="I36" i="362" s="1"/>
  <c r="E159" i="362"/>
  <c r="E36" i="362" s="1"/>
  <c r="L159" i="362"/>
  <c r="L36" i="362" s="1"/>
  <c r="H159" i="362"/>
  <c r="H36" i="362" s="1"/>
  <c r="D159" i="362"/>
  <c r="D36" i="362" s="1"/>
  <c r="K159" i="362"/>
  <c r="K36" i="362" s="1"/>
  <c r="G159" i="362"/>
  <c r="G36" i="362" s="1"/>
  <c r="AS34" i="423"/>
  <c r="AR34" i="423"/>
  <c r="AQ34" i="423"/>
  <c r="AP34" i="423"/>
  <c r="AO34" i="423"/>
  <c r="AN34" i="423"/>
  <c r="AM34" i="423"/>
  <c r="AL34" i="423"/>
  <c r="AK34" i="423"/>
  <c r="AJ34" i="423"/>
  <c r="AI34" i="423"/>
  <c r="AH34" i="423"/>
  <c r="AG34" i="423"/>
  <c r="AF34" i="423"/>
  <c r="AE34" i="423"/>
  <c r="AD34" i="423"/>
  <c r="AC34" i="423"/>
  <c r="AB34" i="423"/>
  <c r="AA34" i="423"/>
  <c r="Z34" i="423"/>
  <c r="Y34" i="423"/>
  <c r="X34" i="423"/>
  <c r="W34" i="423"/>
  <c r="V34" i="423"/>
  <c r="U34" i="423"/>
  <c r="T34" i="423"/>
  <c r="S34" i="423"/>
  <c r="R34" i="423"/>
  <c r="Q34" i="423"/>
  <c r="P34" i="423"/>
  <c r="O34" i="423"/>
  <c r="N34" i="423"/>
  <c r="M34" i="423"/>
  <c r="L34" i="423"/>
  <c r="K34" i="423"/>
  <c r="J34" i="423"/>
  <c r="I34" i="423"/>
  <c r="H34" i="423"/>
  <c r="G34" i="423"/>
  <c r="F34" i="423"/>
  <c r="E34" i="423"/>
  <c r="D34" i="423"/>
  <c r="C34" i="423"/>
  <c r="B34" i="423"/>
  <c r="AC22" i="423"/>
  <c r="C19" i="93"/>
  <c r="C18" i="93"/>
  <c r="C17" i="93"/>
  <c r="C16" i="93"/>
  <c r="C15" i="93"/>
  <c r="C14" i="93"/>
  <c r="C13" i="93"/>
  <c r="C12" i="93"/>
  <c r="D144" i="362"/>
  <c r="D98" i="362"/>
  <c r="D94" i="362"/>
  <c r="D84" i="362"/>
  <c r="D59" i="362"/>
  <c r="D41" i="362"/>
  <c r="D38" i="362"/>
  <c r="D35" i="362"/>
  <c r="D32" i="362"/>
  <c r="D122" i="362"/>
  <c r="D28" i="362"/>
  <c r="E28" i="362" s="1"/>
  <c r="F28" i="362" s="1"/>
  <c r="G28" i="362" s="1"/>
  <c r="H28" i="362" s="1"/>
  <c r="I28" i="362" s="1"/>
  <c r="J28" i="362" s="1"/>
  <c r="K28" i="362" s="1"/>
  <c r="L28" i="362" s="1"/>
  <c r="M28" i="362" s="1"/>
  <c r="D18" i="362"/>
  <c r="D16" i="362" s="1"/>
  <c r="D11" i="3"/>
  <c r="D10" i="3"/>
  <c r="C8" i="3"/>
  <c r="C7" i="3"/>
  <c r="C6" i="3"/>
  <c r="M53" i="5"/>
  <c r="L53" i="5"/>
  <c r="K53" i="5"/>
  <c r="J53" i="5"/>
  <c r="I53" i="5"/>
  <c r="H53" i="5"/>
  <c r="G53" i="5"/>
  <c r="F53" i="5"/>
  <c r="E53" i="5"/>
  <c r="D53" i="5"/>
  <c r="C53" i="5"/>
  <c r="B53" i="5"/>
  <c r="CJ38" i="5"/>
  <c r="CE38" i="5"/>
  <c r="BZ38" i="5"/>
  <c r="BU38" i="5"/>
  <c r="BP38" i="5"/>
  <c r="BK38" i="5"/>
  <c r="BF38" i="5"/>
  <c r="BA38" i="5"/>
  <c r="AV38" i="5"/>
  <c r="AQ38" i="5"/>
  <c r="AL38" i="5"/>
  <c r="AG38" i="5"/>
  <c r="AB38" i="5"/>
  <c r="W38" i="5"/>
  <c r="R38" i="5"/>
  <c r="CJ37" i="5"/>
  <c r="CE37" i="5"/>
  <c r="BZ37" i="5"/>
  <c r="BU37" i="5"/>
  <c r="BP37" i="5"/>
  <c r="BK37" i="5"/>
  <c r="BF37" i="5"/>
  <c r="BA37" i="5"/>
  <c r="AV37" i="5"/>
  <c r="AQ37" i="5"/>
  <c r="AL37" i="5"/>
  <c r="AG37" i="5"/>
  <c r="AB37" i="5"/>
  <c r="W37" i="5"/>
  <c r="R37" i="5"/>
  <c r="M37" i="5"/>
  <c r="L37" i="5"/>
  <c r="K37" i="5"/>
  <c r="J37" i="5"/>
  <c r="I37" i="5"/>
  <c r="H37" i="5"/>
  <c r="G37" i="5"/>
  <c r="F37" i="5"/>
  <c r="E37" i="5"/>
  <c r="D37" i="5"/>
  <c r="C37" i="5"/>
  <c r="B37" i="5"/>
  <c r="CK36" i="5"/>
  <c r="CJ36" i="5"/>
  <c r="CI36" i="5"/>
  <c r="CF36" i="5"/>
  <c r="CE36" i="5"/>
  <c r="CD36" i="5"/>
  <c r="CA36" i="5"/>
  <c r="BZ36" i="5"/>
  <c r="BY36" i="5"/>
  <c r="BV36" i="5"/>
  <c r="BU36" i="5"/>
  <c r="BT36" i="5"/>
  <c r="BQ36" i="5"/>
  <c r="BP36" i="5"/>
  <c r="BO36" i="5"/>
  <c r="BL36" i="5"/>
  <c r="BK36" i="5"/>
  <c r="BJ36" i="5"/>
  <c r="BG36" i="5"/>
  <c r="BF36" i="5"/>
  <c r="BE36" i="5"/>
  <c r="BB36" i="5"/>
  <c r="BA36" i="5"/>
  <c r="AZ36" i="5"/>
  <c r="AW36" i="5"/>
  <c r="AV36" i="5"/>
  <c r="AU36" i="5"/>
  <c r="AR36" i="5"/>
  <c r="AQ36" i="5"/>
  <c r="AP36" i="5"/>
  <c r="AM36" i="5"/>
  <c r="AL36" i="5"/>
  <c r="AK36" i="5"/>
  <c r="AH36" i="5"/>
  <c r="AG36" i="5"/>
  <c r="AF36" i="5"/>
  <c r="AC36" i="5"/>
  <c r="AB36" i="5"/>
  <c r="AA36" i="5"/>
  <c r="X36" i="5"/>
  <c r="W36" i="5"/>
  <c r="V36" i="5"/>
  <c r="S36" i="5"/>
  <c r="R36" i="5"/>
  <c r="Q36" i="5"/>
  <c r="CI35" i="5"/>
  <c r="CD35" i="5"/>
  <c r="BY35" i="5"/>
  <c r="BT35" i="5"/>
  <c r="BO35" i="5"/>
  <c r="BJ35" i="5"/>
  <c r="BE35" i="5"/>
  <c r="AZ35" i="5"/>
  <c r="AU35" i="5"/>
  <c r="AP35" i="5"/>
  <c r="AK35" i="5"/>
  <c r="AF35" i="5"/>
  <c r="AA35" i="5"/>
  <c r="V35" i="5"/>
  <c r="Q35" i="5"/>
  <c r="CK34" i="5"/>
  <c r="CK37" i="5" s="1"/>
  <c r="CK38" i="5" s="1"/>
  <c r="CJ34" i="5"/>
  <c r="CI34" i="5"/>
  <c r="CG34" i="5"/>
  <c r="CF34" i="5"/>
  <c r="CF37" i="5" s="1"/>
  <c r="CF38" i="5" s="1"/>
  <c r="CE34" i="5"/>
  <c r="CD34" i="5"/>
  <c r="CB34" i="5"/>
  <c r="CA34" i="5"/>
  <c r="CA37" i="5" s="1"/>
  <c r="CA38" i="5" s="1"/>
  <c r="BZ34" i="5"/>
  <c r="BY34" i="5"/>
  <c r="BW34" i="5"/>
  <c r="BV34" i="5"/>
  <c r="BV37" i="5" s="1"/>
  <c r="BV38" i="5" s="1"/>
  <c r="BU34" i="5"/>
  <c r="BT34" i="5"/>
  <c r="BR34" i="5"/>
  <c r="BQ34" i="5"/>
  <c r="BQ37" i="5" s="1"/>
  <c r="BQ38" i="5" s="1"/>
  <c r="BP34" i="5"/>
  <c r="BO34" i="5"/>
  <c r="BM34" i="5"/>
  <c r="BL34" i="5"/>
  <c r="BL37" i="5" s="1"/>
  <c r="BL38" i="5" s="1"/>
  <c r="BK34" i="5"/>
  <c r="BJ34" i="5"/>
  <c r="BH34" i="5"/>
  <c r="BG34" i="5"/>
  <c r="BG37" i="5" s="1"/>
  <c r="BG38" i="5" s="1"/>
  <c r="BF34" i="5"/>
  <c r="BE34" i="5"/>
  <c r="BC34" i="5"/>
  <c r="BB34" i="5"/>
  <c r="BB37" i="5" s="1"/>
  <c r="BB38" i="5" s="1"/>
  <c r="BA34" i="5"/>
  <c r="AZ34" i="5"/>
  <c r="AX34" i="5"/>
  <c r="AW34" i="5"/>
  <c r="AW37" i="5" s="1"/>
  <c r="AW38" i="5" s="1"/>
  <c r="AV34" i="5"/>
  <c r="AU34" i="5"/>
  <c r="AS34" i="5"/>
  <c r="AR34" i="5"/>
  <c r="AR37" i="5" s="1"/>
  <c r="AR38" i="5" s="1"/>
  <c r="AQ34" i="5"/>
  <c r="AP34" i="5"/>
  <c r="AN34" i="5"/>
  <c r="AM34" i="5"/>
  <c r="AM37" i="5" s="1"/>
  <c r="AM38" i="5" s="1"/>
  <c r="AL34" i="5"/>
  <c r="AK34" i="5"/>
  <c r="AH34" i="5"/>
  <c r="AH37" i="5" s="1"/>
  <c r="AH38" i="5" s="1"/>
  <c r="AG34" i="5"/>
  <c r="AF34" i="5"/>
  <c r="AD34" i="5"/>
  <c r="AC34" i="5"/>
  <c r="AB34" i="5"/>
  <c r="AA34" i="5"/>
  <c r="Y34" i="5"/>
  <c r="X34" i="5"/>
  <c r="X37" i="5" s="1"/>
  <c r="X38" i="5" s="1"/>
  <c r="W34" i="5"/>
  <c r="V34" i="5"/>
  <c r="T34" i="5"/>
  <c r="S34" i="5"/>
  <c r="S37" i="5" s="1"/>
  <c r="S38" i="5" s="1"/>
  <c r="R34" i="5"/>
  <c r="Q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CI33" i="5"/>
  <c r="CG33" i="5"/>
  <c r="CD33" i="5"/>
  <c r="CB33" i="5"/>
  <c r="BY33" i="5"/>
  <c r="BW33" i="5"/>
  <c r="BT33" i="5"/>
  <c r="BR33" i="5"/>
  <c r="BO33" i="5"/>
  <c r="BM33" i="5"/>
  <c r="BJ33" i="5"/>
  <c r="BH33" i="5"/>
  <c r="BE33" i="5"/>
  <c r="BC33" i="5"/>
  <c r="AZ33" i="5"/>
  <c r="AX33" i="5"/>
  <c r="AU33" i="5"/>
  <c r="AS33" i="5"/>
  <c r="AP33" i="5"/>
  <c r="AN33" i="5"/>
  <c r="AK33" i="5"/>
  <c r="AI33" i="5"/>
  <c r="AF33" i="5"/>
  <c r="AD33" i="5"/>
  <c r="AA33" i="5"/>
  <c r="Y33" i="5"/>
  <c r="V33" i="5"/>
  <c r="T33" i="5"/>
  <c r="Q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I32" i="5"/>
  <c r="CG32" i="5"/>
  <c r="CD32" i="5"/>
  <c r="CB32" i="5"/>
  <c r="BY32" i="5"/>
  <c r="BW32" i="5"/>
  <c r="BT32" i="5"/>
  <c r="BR32" i="5"/>
  <c r="BO32" i="5"/>
  <c r="BM32" i="5"/>
  <c r="BJ32" i="5"/>
  <c r="BH32" i="5"/>
  <c r="BE32" i="5"/>
  <c r="BC32" i="5"/>
  <c r="AZ32" i="5"/>
  <c r="AX32" i="5"/>
  <c r="AU32" i="5"/>
  <c r="AS32" i="5"/>
  <c r="AP32" i="5"/>
  <c r="AN32" i="5"/>
  <c r="AK32" i="5"/>
  <c r="AI32" i="5"/>
  <c r="AF32" i="5"/>
  <c r="AD32" i="5"/>
  <c r="AA32" i="5"/>
  <c r="Y32" i="5"/>
  <c r="V32" i="5"/>
  <c r="T32" i="5"/>
  <c r="Q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CI31" i="5"/>
  <c r="CG31" i="5"/>
  <c r="CD31" i="5"/>
  <c r="CB31" i="5"/>
  <c r="BY31" i="5"/>
  <c r="BW31" i="5"/>
  <c r="BT31" i="5"/>
  <c r="BR31" i="5"/>
  <c r="BO31" i="5"/>
  <c r="BM31" i="5"/>
  <c r="BJ31" i="5"/>
  <c r="BH31" i="5"/>
  <c r="BE31" i="5"/>
  <c r="BC31" i="5"/>
  <c r="AZ31" i="5"/>
  <c r="AX31" i="5"/>
  <c r="AU31" i="5"/>
  <c r="AS31" i="5"/>
  <c r="AP31" i="5"/>
  <c r="AN31" i="5"/>
  <c r="AK31" i="5"/>
  <c r="AI31" i="5"/>
  <c r="AF31" i="5"/>
  <c r="AD31" i="5"/>
  <c r="AA31" i="5"/>
  <c r="Y31" i="5"/>
  <c r="V31" i="5"/>
  <c r="T31" i="5"/>
  <c r="Q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CI30" i="5"/>
  <c r="CG30" i="5"/>
  <c r="CD30" i="5"/>
  <c r="CB30" i="5"/>
  <c r="BY30" i="5"/>
  <c r="BW30" i="5"/>
  <c r="BT30" i="5"/>
  <c r="BR30" i="5"/>
  <c r="BO30" i="5"/>
  <c r="BM30" i="5"/>
  <c r="BJ30" i="5"/>
  <c r="BH30" i="5"/>
  <c r="BE30" i="5"/>
  <c r="BC30" i="5"/>
  <c r="AZ30" i="5"/>
  <c r="AX30" i="5"/>
  <c r="AU30" i="5"/>
  <c r="AS30" i="5"/>
  <c r="AP30" i="5"/>
  <c r="AN30" i="5"/>
  <c r="AK30" i="5"/>
  <c r="AI30" i="5"/>
  <c r="AF30" i="5"/>
  <c r="AD30" i="5"/>
  <c r="AA30" i="5"/>
  <c r="Y30" i="5"/>
  <c r="V30" i="5"/>
  <c r="T30" i="5"/>
  <c r="Q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CI29" i="5"/>
  <c r="CG29" i="5"/>
  <c r="CD29" i="5"/>
  <c r="CB29" i="5"/>
  <c r="BY29" i="5"/>
  <c r="BW29" i="5"/>
  <c r="BT29" i="5"/>
  <c r="BR29" i="5"/>
  <c r="BO29" i="5"/>
  <c r="BM29" i="5"/>
  <c r="BJ29" i="5"/>
  <c r="BH29" i="5"/>
  <c r="BE29" i="5"/>
  <c r="BC29" i="5"/>
  <c r="AZ29" i="5"/>
  <c r="AX29" i="5"/>
  <c r="AU29" i="5"/>
  <c r="AS29" i="5"/>
  <c r="AP29" i="5"/>
  <c r="AN29" i="5"/>
  <c r="AK29" i="5"/>
  <c r="AI29" i="5"/>
  <c r="AF29" i="5"/>
  <c r="AD29" i="5"/>
  <c r="AA29" i="5"/>
  <c r="Y29" i="5"/>
  <c r="V29" i="5"/>
  <c r="T29" i="5"/>
  <c r="Q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CI28" i="5"/>
  <c r="CD28" i="5"/>
  <c r="BY28" i="5"/>
  <c r="BT28" i="5"/>
  <c r="BO28" i="5"/>
  <c r="BJ28" i="5"/>
  <c r="BE28" i="5"/>
  <c r="AZ28" i="5"/>
  <c r="AU28" i="5"/>
  <c r="AP28" i="5"/>
  <c r="AK28" i="5"/>
  <c r="AF28" i="5"/>
  <c r="AA28" i="5"/>
  <c r="V28" i="5"/>
  <c r="Q28" i="5"/>
  <c r="CI27" i="5"/>
  <c r="CD27" i="5"/>
  <c r="BY27" i="5"/>
  <c r="BT27" i="5"/>
  <c r="BO27" i="5"/>
  <c r="BJ27" i="5"/>
  <c r="BE27" i="5"/>
  <c r="AZ27" i="5"/>
  <c r="AU27" i="5"/>
  <c r="AP27" i="5"/>
  <c r="AK27" i="5"/>
  <c r="AF27" i="5"/>
  <c r="AA27" i="5"/>
  <c r="V27" i="5"/>
  <c r="Q27" i="5"/>
  <c r="CI26" i="5"/>
  <c r="CD26" i="5"/>
  <c r="BY26" i="5"/>
  <c r="BT26" i="5"/>
  <c r="BO26" i="5"/>
  <c r="BJ26" i="5"/>
  <c r="BE26" i="5"/>
  <c r="AZ26" i="5"/>
  <c r="AU26" i="5"/>
  <c r="AP26" i="5"/>
  <c r="AK26" i="5"/>
  <c r="AF26" i="5"/>
  <c r="AA26" i="5"/>
  <c r="V26" i="5"/>
  <c r="Q26" i="5"/>
  <c r="CI25" i="5"/>
  <c r="CD25" i="5"/>
  <c r="BY25" i="5"/>
  <c r="BT25" i="5"/>
  <c r="BO25" i="5"/>
  <c r="BJ25" i="5"/>
  <c r="BE25" i="5"/>
  <c r="AZ25" i="5"/>
  <c r="AU25" i="5"/>
  <c r="AP25" i="5"/>
  <c r="AK25" i="5"/>
  <c r="AF25" i="5"/>
  <c r="AA25" i="5"/>
  <c r="V25" i="5"/>
  <c r="Q25" i="5"/>
  <c r="AC21" i="5"/>
  <c r="T21" i="5"/>
  <c r="R21" i="5"/>
  <c r="AB20" i="5"/>
  <c r="AA20" i="5"/>
  <c r="Z20" i="5"/>
  <c r="Q20" i="5"/>
  <c r="M20" i="5"/>
  <c r="E20" i="5"/>
  <c r="D20" i="5"/>
  <c r="Z19" i="5"/>
  <c r="W19" i="5"/>
  <c r="O19" i="5"/>
  <c r="N19" i="5"/>
  <c r="M19" i="5"/>
  <c r="Z18" i="5"/>
  <c r="W18" i="5"/>
  <c r="O18" i="5"/>
  <c r="N18" i="5"/>
  <c r="M18" i="5"/>
  <c r="Z17" i="5"/>
  <c r="W17" i="5"/>
  <c r="O17" i="5"/>
  <c r="N17" i="5"/>
  <c r="M17" i="5"/>
  <c r="Z16" i="5"/>
  <c r="W16" i="5"/>
  <c r="O16" i="5"/>
  <c r="N16" i="5"/>
  <c r="M16" i="5"/>
  <c r="Z15" i="5"/>
  <c r="W15" i="5"/>
  <c r="O15" i="5"/>
  <c r="N15" i="5"/>
  <c r="M15" i="5"/>
  <c r="Z14" i="5"/>
  <c r="W14" i="5"/>
  <c r="O14" i="5"/>
  <c r="N14" i="5"/>
  <c r="M14" i="5"/>
  <c r="Z13" i="5"/>
  <c r="W13" i="5"/>
  <c r="O13" i="5"/>
  <c r="N13" i="5"/>
  <c r="M13" i="5"/>
  <c r="Z12" i="5"/>
  <c r="W12" i="5"/>
  <c r="O12" i="5"/>
  <c r="N12" i="5"/>
  <c r="M12" i="5"/>
  <c r="Z11" i="5"/>
  <c r="W11" i="5"/>
  <c r="O11" i="5"/>
  <c r="N11" i="5"/>
  <c r="M11" i="5"/>
  <c r="Z10" i="5"/>
  <c r="W10" i="5"/>
  <c r="O10" i="5"/>
  <c r="N10" i="5"/>
  <c r="M10" i="5"/>
  <c r="Z9" i="5"/>
  <c r="W9" i="5"/>
  <c r="O9" i="5"/>
  <c r="N9" i="5"/>
  <c r="M9" i="5"/>
  <c r="Z8" i="5"/>
  <c r="W8" i="5"/>
  <c r="O8" i="5"/>
  <c r="N8" i="5"/>
  <c r="M8" i="5"/>
  <c r="Z7" i="5"/>
  <c r="W7" i="5"/>
  <c r="O7" i="5"/>
  <c r="N7" i="5"/>
  <c r="M7" i="5"/>
  <c r="Z6" i="5"/>
  <c r="W6" i="5"/>
  <c r="O6" i="5"/>
  <c r="N6" i="5"/>
  <c r="M6" i="5"/>
  <c r="AA5" i="5"/>
  <c r="Z5" i="5"/>
  <c r="X5" i="5"/>
  <c r="W5" i="5"/>
  <c r="V5" i="5"/>
  <c r="U5" i="5"/>
  <c r="S5" i="5"/>
  <c r="R5" i="5"/>
  <c r="Q5" i="5"/>
  <c r="O5" i="5"/>
  <c r="N5" i="5"/>
  <c r="M5" i="5"/>
  <c r="D17" i="86"/>
  <c r="W576" i="422"/>
  <c r="V576" i="422"/>
  <c r="W573" i="422"/>
  <c r="V572" i="422"/>
  <c r="V568" i="422"/>
  <c r="V567" i="422"/>
  <c r="E566" i="422"/>
  <c r="E565" i="422"/>
  <c r="V563" i="422"/>
  <c r="V562" i="422"/>
  <c r="O561" i="422"/>
  <c r="M561" i="422"/>
  <c r="K561" i="422"/>
  <c r="I561" i="422"/>
  <c r="G561" i="422"/>
  <c r="E561" i="422"/>
  <c r="O558" i="422"/>
  <c r="M558" i="422"/>
  <c r="K558" i="422"/>
  <c r="I558" i="422"/>
  <c r="G558" i="422"/>
  <c r="E558" i="422"/>
  <c r="W556" i="422"/>
  <c r="W555" i="422"/>
  <c r="W554" i="422"/>
  <c r="V554" i="422"/>
  <c r="P554" i="422"/>
  <c r="O554" i="422"/>
  <c r="M554" i="422"/>
  <c r="K554" i="422"/>
  <c r="I554" i="422"/>
  <c r="G554" i="422"/>
  <c r="E554" i="422"/>
  <c r="W553" i="422"/>
  <c r="V553" i="422"/>
  <c r="O553" i="422"/>
  <c r="M553" i="422"/>
  <c r="K553" i="422"/>
  <c r="I553" i="422"/>
  <c r="G553" i="422"/>
  <c r="E553" i="422"/>
  <c r="W552" i="422"/>
  <c r="V552" i="422"/>
  <c r="O552" i="422"/>
  <c r="M552" i="422"/>
  <c r="K552" i="422"/>
  <c r="I552" i="422"/>
  <c r="G552" i="422"/>
  <c r="E552" i="422"/>
  <c r="W551" i="422"/>
  <c r="V551" i="422"/>
  <c r="P550" i="422"/>
  <c r="O550" i="422"/>
  <c r="M550" i="422"/>
  <c r="K550" i="422"/>
  <c r="I550" i="422"/>
  <c r="G550" i="422"/>
  <c r="E550" i="422"/>
  <c r="O549" i="422"/>
  <c r="M549" i="422"/>
  <c r="K549" i="422"/>
  <c r="I549" i="422"/>
  <c r="G549" i="422"/>
  <c r="E549" i="422"/>
  <c r="V548" i="422"/>
  <c r="O548" i="422"/>
  <c r="M548" i="422"/>
  <c r="K548" i="422"/>
  <c r="I548" i="422"/>
  <c r="G548" i="422"/>
  <c r="E548" i="422"/>
  <c r="V547" i="422"/>
  <c r="V546" i="422"/>
  <c r="V545" i="422"/>
  <c r="V544" i="422"/>
  <c r="V543" i="422"/>
  <c r="P542" i="422"/>
  <c r="O542" i="422"/>
  <c r="M542" i="422"/>
  <c r="K542" i="422"/>
  <c r="I542" i="422"/>
  <c r="G542" i="422"/>
  <c r="E542" i="422"/>
  <c r="O541" i="422"/>
  <c r="M541" i="422"/>
  <c r="K541" i="422"/>
  <c r="I541" i="422"/>
  <c r="G541" i="422"/>
  <c r="E541" i="422"/>
  <c r="W540" i="422"/>
  <c r="V540" i="422"/>
  <c r="O540" i="422"/>
  <c r="M540" i="422"/>
  <c r="K540" i="422"/>
  <c r="I540" i="422"/>
  <c r="G540" i="422"/>
  <c r="E540" i="422"/>
  <c r="W539" i="422"/>
  <c r="P538" i="422"/>
  <c r="O538" i="422"/>
  <c r="M538" i="422"/>
  <c r="K538" i="422"/>
  <c r="I538" i="422"/>
  <c r="G538" i="422"/>
  <c r="E538" i="422"/>
  <c r="O537" i="422"/>
  <c r="M537" i="422"/>
  <c r="K537" i="422"/>
  <c r="I537" i="422"/>
  <c r="G537" i="422"/>
  <c r="E537" i="422"/>
  <c r="O536" i="422"/>
  <c r="M536" i="422"/>
  <c r="K536" i="422"/>
  <c r="I536" i="422"/>
  <c r="G536" i="422"/>
  <c r="E536" i="422"/>
  <c r="W534" i="422"/>
  <c r="V534" i="422"/>
  <c r="V533" i="422"/>
  <c r="S533" i="422"/>
  <c r="R533" i="422"/>
  <c r="Q533" i="422"/>
  <c r="P533" i="422"/>
  <c r="O533" i="422"/>
  <c r="N533" i="422"/>
  <c r="M533" i="422"/>
  <c r="L533" i="422"/>
  <c r="K533" i="422"/>
  <c r="J533" i="422"/>
  <c r="I533" i="422"/>
  <c r="H533" i="422"/>
  <c r="G533" i="422"/>
  <c r="F533" i="422"/>
  <c r="E533" i="422"/>
  <c r="D533" i="422"/>
  <c r="R532" i="422"/>
  <c r="Q532" i="422"/>
  <c r="P532" i="422"/>
  <c r="O532" i="422"/>
  <c r="N532" i="422"/>
  <c r="M532" i="422"/>
  <c r="L532" i="422"/>
  <c r="K532" i="422"/>
  <c r="J532" i="422"/>
  <c r="I532" i="422"/>
  <c r="H532" i="422"/>
  <c r="G532" i="422"/>
  <c r="F532" i="422"/>
  <c r="E532" i="422"/>
  <c r="D532" i="422"/>
  <c r="R531" i="422"/>
  <c r="Q531" i="422"/>
  <c r="P531" i="422"/>
  <c r="O531" i="422"/>
  <c r="N531" i="422"/>
  <c r="M531" i="422"/>
  <c r="L531" i="422"/>
  <c r="K531" i="422"/>
  <c r="J531" i="422"/>
  <c r="I531" i="422"/>
  <c r="H531" i="422"/>
  <c r="G531" i="422"/>
  <c r="F531" i="422"/>
  <c r="E531" i="422"/>
  <c r="D531" i="422"/>
  <c r="R530" i="422"/>
  <c r="Q530" i="422"/>
  <c r="P530" i="422"/>
  <c r="O530" i="422"/>
  <c r="N530" i="422"/>
  <c r="M530" i="422"/>
  <c r="L530" i="422"/>
  <c r="K530" i="422"/>
  <c r="J530" i="422"/>
  <c r="I530" i="422"/>
  <c r="H530" i="422"/>
  <c r="G530" i="422"/>
  <c r="F530" i="422"/>
  <c r="E530" i="422"/>
  <c r="D530" i="422"/>
  <c r="R529" i="422"/>
  <c r="Q529" i="422"/>
  <c r="P529" i="422"/>
  <c r="O529" i="422"/>
  <c r="N529" i="422"/>
  <c r="M529" i="422"/>
  <c r="L529" i="422"/>
  <c r="K529" i="422"/>
  <c r="J529" i="422"/>
  <c r="I529" i="422"/>
  <c r="H529" i="422"/>
  <c r="G529" i="422"/>
  <c r="F529" i="422"/>
  <c r="E529" i="422"/>
  <c r="D529" i="422"/>
  <c r="U528" i="422"/>
  <c r="R528" i="422"/>
  <c r="Q528" i="422"/>
  <c r="P528" i="422"/>
  <c r="O528" i="422"/>
  <c r="N528" i="422"/>
  <c r="M528" i="422"/>
  <c r="L528" i="422"/>
  <c r="K528" i="422"/>
  <c r="J528" i="422"/>
  <c r="I528" i="422"/>
  <c r="H528" i="422"/>
  <c r="G528" i="422"/>
  <c r="F528" i="422"/>
  <c r="E528" i="422"/>
  <c r="D528" i="422"/>
  <c r="U527" i="422"/>
  <c r="Z526" i="422"/>
  <c r="T526" i="422"/>
  <c r="S526" i="422"/>
  <c r="R526" i="422"/>
  <c r="Q526" i="422"/>
  <c r="P526" i="422"/>
  <c r="O526" i="422"/>
  <c r="N526" i="422"/>
  <c r="M526" i="422"/>
  <c r="L526" i="422"/>
  <c r="K526" i="422"/>
  <c r="J526" i="422"/>
  <c r="I526" i="422"/>
  <c r="H526" i="422"/>
  <c r="G526" i="422"/>
  <c r="F526" i="422"/>
  <c r="E526" i="422"/>
  <c r="D526" i="422"/>
  <c r="Z525" i="422"/>
  <c r="U525" i="422"/>
  <c r="S525" i="422"/>
  <c r="R525" i="422"/>
  <c r="Q525" i="422"/>
  <c r="P525" i="422"/>
  <c r="O525" i="422"/>
  <c r="N525" i="422"/>
  <c r="M525" i="422"/>
  <c r="L525" i="422"/>
  <c r="K525" i="422"/>
  <c r="J525" i="422"/>
  <c r="I525" i="422"/>
  <c r="H525" i="422"/>
  <c r="G525" i="422"/>
  <c r="F525" i="422"/>
  <c r="E525" i="422"/>
  <c r="D525" i="422"/>
  <c r="C525" i="422"/>
  <c r="Z524" i="422"/>
  <c r="U524" i="422"/>
  <c r="S524" i="422"/>
  <c r="R524" i="422"/>
  <c r="Q524" i="422"/>
  <c r="P524" i="422"/>
  <c r="O524" i="422"/>
  <c r="N524" i="422"/>
  <c r="M524" i="422"/>
  <c r="L524" i="422"/>
  <c r="K524" i="422"/>
  <c r="J524" i="422"/>
  <c r="I524" i="422"/>
  <c r="H524" i="422"/>
  <c r="G524" i="422"/>
  <c r="F524" i="422"/>
  <c r="E524" i="422"/>
  <c r="D524" i="422"/>
  <c r="C524" i="422"/>
  <c r="Z523" i="422"/>
  <c r="U523" i="422"/>
  <c r="S523" i="422"/>
  <c r="R523" i="422"/>
  <c r="Q523" i="422"/>
  <c r="P523" i="422"/>
  <c r="O523" i="422"/>
  <c r="N523" i="422"/>
  <c r="M523" i="422"/>
  <c r="L523" i="422"/>
  <c r="K523" i="422"/>
  <c r="J523" i="422"/>
  <c r="I523" i="422"/>
  <c r="H523" i="422"/>
  <c r="G523" i="422"/>
  <c r="F523" i="422"/>
  <c r="E523" i="422"/>
  <c r="D523" i="422"/>
  <c r="C523" i="422"/>
  <c r="Z522" i="422"/>
  <c r="U522" i="422"/>
  <c r="S522" i="422"/>
  <c r="R522" i="422"/>
  <c r="Q522" i="422"/>
  <c r="P522" i="422"/>
  <c r="O522" i="422"/>
  <c r="N522" i="422"/>
  <c r="M522" i="422"/>
  <c r="L522" i="422"/>
  <c r="K522" i="422"/>
  <c r="J522" i="422"/>
  <c r="I522" i="422"/>
  <c r="H522" i="422"/>
  <c r="G522" i="422"/>
  <c r="F522" i="422"/>
  <c r="E522" i="422"/>
  <c r="D522" i="422"/>
  <c r="C522" i="422"/>
  <c r="Z521" i="422"/>
  <c r="U521" i="422"/>
  <c r="S521" i="422"/>
  <c r="R521" i="422"/>
  <c r="Q521" i="422"/>
  <c r="P521" i="422"/>
  <c r="O521" i="422"/>
  <c r="N521" i="422"/>
  <c r="M521" i="422"/>
  <c r="L521" i="422"/>
  <c r="K521" i="422"/>
  <c r="J521" i="422"/>
  <c r="I521" i="422"/>
  <c r="H521" i="422"/>
  <c r="G521" i="422"/>
  <c r="F521" i="422"/>
  <c r="E521" i="422"/>
  <c r="D521" i="422"/>
  <c r="C521" i="422"/>
  <c r="Z520" i="422"/>
  <c r="U520" i="422"/>
  <c r="S520" i="422"/>
  <c r="R520" i="422"/>
  <c r="Q520" i="422"/>
  <c r="P520" i="422"/>
  <c r="O520" i="422"/>
  <c r="N520" i="422"/>
  <c r="M520" i="422"/>
  <c r="L520" i="422"/>
  <c r="K520" i="422"/>
  <c r="J520" i="422"/>
  <c r="I520" i="422"/>
  <c r="H520" i="422"/>
  <c r="G520" i="422"/>
  <c r="F520" i="422"/>
  <c r="E520" i="422"/>
  <c r="D520" i="422"/>
  <c r="C520" i="422"/>
  <c r="Z519" i="422"/>
  <c r="U519" i="422"/>
  <c r="S519" i="422"/>
  <c r="R519" i="422"/>
  <c r="Q519" i="422"/>
  <c r="P519" i="422"/>
  <c r="O519" i="422"/>
  <c r="N519" i="422"/>
  <c r="M519" i="422"/>
  <c r="L519" i="422"/>
  <c r="K519" i="422"/>
  <c r="J519" i="422"/>
  <c r="I519" i="422"/>
  <c r="H519" i="422"/>
  <c r="G519" i="422"/>
  <c r="F519" i="422"/>
  <c r="E519" i="422"/>
  <c r="D519" i="422"/>
  <c r="C519" i="422"/>
  <c r="Z518" i="422"/>
  <c r="U518" i="422"/>
  <c r="S518" i="422"/>
  <c r="R518" i="422"/>
  <c r="Q518" i="422"/>
  <c r="P518" i="422"/>
  <c r="O518" i="422"/>
  <c r="N518" i="422"/>
  <c r="M518" i="422"/>
  <c r="L518" i="422"/>
  <c r="K518" i="422"/>
  <c r="J518" i="422"/>
  <c r="I518" i="422"/>
  <c r="H518" i="422"/>
  <c r="G518" i="422"/>
  <c r="F518" i="422"/>
  <c r="E518" i="422"/>
  <c r="D518" i="422"/>
  <c r="C518" i="422"/>
  <c r="Z517" i="422"/>
  <c r="U517" i="422"/>
  <c r="S517" i="422"/>
  <c r="R517" i="422"/>
  <c r="Q517" i="422"/>
  <c r="P517" i="422"/>
  <c r="O517" i="422"/>
  <c r="N517" i="422"/>
  <c r="M517" i="422"/>
  <c r="L517" i="422"/>
  <c r="K517" i="422"/>
  <c r="J517" i="422"/>
  <c r="I517" i="422"/>
  <c r="H517" i="422"/>
  <c r="G517" i="422"/>
  <c r="F517" i="422"/>
  <c r="E517" i="422"/>
  <c r="D517" i="422"/>
  <c r="C517" i="422"/>
  <c r="Z516" i="422"/>
  <c r="U516" i="422"/>
  <c r="S516" i="422"/>
  <c r="R516" i="422"/>
  <c r="Q516" i="422"/>
  <c r="P516" i="422"/>
  <c r="O516" i="422"/>
  <c r="N516" i="422"/>
  <c r="M516" i="422"/>
  <c r="L516" i="422"/>
  <c r="K516" i="422"/>
  <c r="J516" i="422"/>
  <c r="I516" i="422"/>
  <c r="H516" i="422"/>
  <c r="G516" i="422"/>
  <c r="F516" i="422"/>
  <c r="E516" i="422"/>
  <c r="D516" i="422"/>
  <c r="C516" i="422"/>
  <c r="U515" i="422"/>
  <c r="S515" i="422"/>
  <c r="R515" i="422"/>
  <c r="Q515" i="422"/>
  <c r="P515" i="422"/>
  <c r="O515" i="422"/>
  <c r="N515" i="422"/>
  <c r="M515" i="422"/>
  <c r="L515" i="422"/>
  <c r="K515" i="422"/>
  <c r="J515" i="422"/>
  <c r="I515" i="422"/>
  <c r="H515" i="422"/>
  <c r="G515" i="422"/>
  <c r="F515" i="422"/>
  <c r="E515" i="422"/>
  <c r="D515" i="422"/>
  <c r="C515" i="422"/>
  <c r="U514" i="422"/>
  <c r="S514" i="422"/>
  <c r="R514" i="422"/>
  <c r="Q514" i="422"/>
  <c r="P514" i="422"/>
  <c r="O514" i="422"/>
  <c r="N514" i="422"/>
  <c r="M514" i="422"/>
  <c r="L514" i="422"/>
  <c r="K514" i="422"/>
  <c r="J514" i="422"/>
  <c r="I514" i="422"/>
  <c r="H514" i="422"/>
  <c r="G514" i="422"/>
  <c r="F514" i="422"/>
  <c r="E514" i="422"/>
  <c r="D514" i="422"/>
  <c r="C514" i="422"/>
  <c r="U513" i="422"/>
  <c r="S513" i="422"/>
  <c r="R513" i="422"/>
  <c r="Q513" i="422"/>
  <c r="P513" i="422"/>
  <c r="O513" i="422"/>
  <c r="N513" i="422"/>
  <c r="M513" i="422"/>
  <c r="L513" i="422"/>
  <c r="K513" i="422"/>
  <c r="J513" i="422"/>
  <c r="I513" i="422"/>
  <c r="H513" i="422"/>
  <c r="G513" i="422"/>
  <c r="F513" i="422"/>
  <c r="E513" i="422"/>
  <c r="D513" i="422"/>
  <c r="C513" i="422"/>
  <c r="U512" i="422"/>
  <c r="S512" i="422"/>
  <c r="R512" i="422"/>
  <c r="Q512" i="422"/>
  <c r="P512" i="422"/>
  <c r="O512" i="422"/>
  <c r="N512" i="422"/>
  <c r="M512" i="422"/>
  <c r="L512" i="422"/>
  <c r="K512" i="422"/>
  <c r="J512" i="422"/>
  <c r="I512" i="422"/>
  <c r="H512" i="422"/>
  <c r="G512" i="422"/>
  <c r="F512" i="422"/>
  <c r="E512" i="422"/>
  <c r="D512" i="422"/>
  <c r="C512" i="422"/>
  <c r="U511" i="422"/>
  <c r="S511" i="422"/>
  <c r="R511" i="422"/>
  <c r="Q511" i="422"/>
  <c r="P511" i="422"/>
  <c r="O511" i="422"/>
  <c r="N511" i="422"/>
  <c r="M511" i="422"/>
  <c r="L511" i="422"/>
  <c r="K511" i="422"/>
  <c r="J511" i="422"/>
  <c r="I511" i="422"/>
  <c r="H511" i="422"/>
  <c r="G511" i="422"/>
  <c r="F511" i="422"/>
  <c r="E511" i="422"/>
  <c r="D511" i="422"/>
  <c r="C511" i="422"/>
  <c r="U510" i="422"/>
  <c r="S510" i="422"/>
  <c r="R510" i="422"/>
  <c r="Q510" i="422"/>
  <c r="P510" i="422"/>
  <c r="O510" i="422"/>
  <c r="N510" i="422"/>
  <c r="M510" i="422"/>
  <c r="L510" i="422"/>
  <c r="K510" i="422"/>
  <c r="J510" i="422"/>
  <c r="I510" i="422"/>
  <c r="H510" i="422"/>
  <c r="G510" i="422"/>
  <c r="F510" i="422"/>
  <c r="E510" i="422"/>
  <c r="D510" i="422"/>
  <c r="C510" i="422"/>
  <c r="U509" i="422"/>
  <c r="S509" i="422"/>
  <c r="R509" i="422"/>
  <c r="Q509" i="422"/>
  <c r="P509" i="422"/>
  <c r="O509" i="422"/>
  <c r="N509" i="422"/>
  <c r="M509" i="422"/>
  <c r="L509" i="422"/>
  <c r="K509" i="422"/>
  <c r="J509" i="422"/>
  <c r="I509" i="422"/>
  <c r="H509" i="422"/>
  <c r="G509" i="422"/>
  <c r="F509" i="422"/>
  <c r="E509" i="422"/>
  <c r="D509" i="422"/>
  <c r="C509" i="422"/>
  <c r="U508" i="422"/>
  <c r="S508" i="422"/>
  <c r="R508" i="422"/>
  <c r="Q508" i="422"/>
  <c r="P508" i="422"/>
  <c r="O508" i="422"/>
  <c r="N508" i="422"/>
  <c r="M508" i="422"/>
  <c r="L508" i="422"/>
  <c r="K508" i="422"/>
  <c r="J508" i="422"/>
  <c r="I508" i="422"/>
  <c r="H508" i="422"/>
  <c r="G508" i="422"/>
  <c r="F508" i="422"/>
  <c r="E508" i="422"/>
  <c r="D508" i="422"/>
  <c r="C508" i="422"/>
  <c r="U507" i="422"/>
  <c r="S507" i="422"/>
  <c r="R507" i="422"/>
  <c r="Q507" i="422"/>
  <c r="P507" i="422"/>
  <c r="O507" i="422"/>
  <c r="N507" i="422"/>
  <c r="M507" i="422"/>
  <c r="L507" i="422"/>
  <c r="K507" i="422"/>
  <c r="J507" i="422"/>
  <c r="I507" i="422"/>
  <c r="H507" i="422"/>
  <c r="G507" i="422"/>
  <c r="F507" i="422"/>
  <c r="E507" i="422"/>
  <c r="D507" i="422"/>
  <c r="C507" i="422"/>
  <c r="U506" i="422"/>
  <c r="S506" i="422"/>
  <c r="R506" i="422"/>
  <c r="Q506" i="422"/>
  <c r="P506" i="422"/>
  <c r="O506" i="422"/>
  <c r="N506" i="422"/>
  <c r="M506" i="422"/>
  <c r="L506" i="422"/>
  <c r="K506" i="422"/>
  <c r="J506" i="422"/>
  <c r="I506" i="422"/>
  <c r="H506" i="422"/>
  <c r="G506" i="422"/>
  <c r="F506" i="422"/>
  <c r="E506" i="422"/>
  <c r="D506" i="422"/>
  <c r="C506" i="422"/>
  <c r="U505" i="422"/>
  <c r="S505" i="422"/>
  <c r="R505" i="422"/>
  <c r="Q505" i="422"/>
  <c r="P505" i="422"/>
  <c r="O505" i="422"/>
  <c r="N505" i="422"/>
  <c r="M505" i="422"/>
  <c r="L505" i="422"/>
  <c r="K505" i="422"/>
  <c r="J505" i="422"/>
  <c r="I505" i="422"/>
  <c r="H505" i="422"/>
  <c r="G505" i="422"/>
  <c r="F505" i="422"/>
  <c r="E505" i="422"/>
  <c r="D505" i="422"/>
  <c r="C505" i="422"/>
  <c r="U504" i="422"/>
  <c r="S504" i="422"/>
  <c r="R504" i="422"/>
  <c r="Q504" i="422"/>
  <c r="P504" i="422"/>
  <c r="O504" i="422"/>
  <c r="N504" i="422"/>
  <c r="M504" i="422"/>
  <c r="L504" i="422"/>
  <c r="K504" i="422"/>
  <c r="J504" i="422"/>
  <c r="I504" i="422"/>
  <c r="H504" i="422"/>
  <c r="G504" i="422"/>
  <c r="F504" i="422"/>
  <c r="E504" i="422"/>
  <c r="D504" i="422"/>
  <c r="C504" i="422"/>
  <c r="U503" i="422"/>
  <c r="S503" i="422"/>
  <c r="R503" i="422"/>
  <c r="Q503" i="422"/>
  <c r="P503" i="422"/>
  <c r="O503" i="422"/>
  <c r="N503" i="422"/>
  <c r="M503" i="422"/>
  <c r="L503" i="422"/>
  <c r="K503" i="422"/>
  <c r="J503" i="422"/>
  <c r="I503" i="422"/>
  <c r="H503" i="422"/>
  <c r="G503" i="422"/>
  <c r="F503" i="422"/>
  <c r="E503" i="422"/>
  <c r="D503" i="422"/>
  <c r="C503" i="422"/>
  <c r="Z502" i="422"/>
  <c r="U502" i="422"/>
  <c r="T502" i="422"/>
  <c r="S502" i="422"/>
  <c r="R502" i="422"/>
  <c r="Q502" i="422"/>
  <c r="P502" i="422"/>
  <c r="O502" i="422"/>
  <c r="N502" i="422"/>
  <c r="M502" i="422"/>
  <c r="L502" i="422"/>
  <c r="K502" i="422"/>
  <c r="J502" i="422"/>
  <c r="I502" i="422"/>
  <c r="H502" i="422"/>
  <c r="G502" i="422"/>
  <c r="F502" i="422"/>
  <c r="E502" i="422"/>
  <c r="D502" i="422"/>
  <c r="C502" i="422"/>
  <c r="B502" i="422"/>
  <c r="Z501" i="422"/>
  <c r="U501" i="422"/>
  <c r="S501" i="422"/>
  <c r="R501" i="422"/>
  <c r="Q501" i="422"/>
  <c r="P501" i="422"/>
  <c r="O501" i="422"/>
  <c r="N501" i="422"/>
  <c r="M501" i="422"/>
  <c r="L501" i="422"/>
  <c r="K501" i="422"/>
  <c r="J501" i="422"/>
  <c r="I501" i="422"/>
  <c r="H501" i="422"/>
  <c r="G501" i="422"/>
  <c r="F501" i="422"/>
  <c r="E501" i="422"/>
  <c r="D501" i="422"/>
  <c r="C501" i="422"/>
  <c r="Z500" i="422"/>
  <c r="U500" i="422"/>
  <c r="S500" i="422"/>
  <c r="R500" i="422"/>
  <c r="Q500" i="422"/>
  <c r="P500" i="422"/>
  <c r="O500" i="422"/>
  <c r="N500" i="422"/>
  <c r="M500" i="422"/>
  <c r="L500" i="422"/>
  <c r="K500" i="422"/>
  <c r="J500" i="422"/>
  <c r="I500" i="422"/>
  <c r="H500" i="422"/>
  <c r="G500" i="422"/>
  <c r="F500" i="422"/>
  <c r="E500" i="422"/>
  <c r="D500" i="422"/>
  <c r="C500" i="422"/>
  <c r="Z499" i="422"/>
  <c r="U499" i="422"/>
  <c r="S499" i="422"/>
  <c r="R499" i="422"/>
  <c r="Q499" i="422"/>
  <c r="P499" i="422"/>
  <c r="O499" i="422"/>
  <c r="N499" i="422"/>
  <c r="M499" i="422"/>
  <c r="L499" i="422"/>
  <c r="K499" i="422"/>
  <c r="J499" i="422"/>
  <c r="I499" i="422"/>
  <c r="H499" i="422"/>
  <c r="G499" i="422"/>
  <c r="F499" i="422"/>
  <c r="E499" i="422"/>
  <c r="D499" i="422"/>
  <c r="C499" i="422"/>
  <c r="Z498" i="422"/>
  <c r="X498" i="422"/>
  <c r="W498" i="422"/>
  <c r="U498" i="422"/>
  <c r="S498" i="422"/>
  <c r="R498" i="422"/>
  <c r="Q498" i="422"/>
  <c r="P498" i="422"/>
  <c r="O498" i="422"/>
  <c r="N498" i="422"/>
  <c r="M498" i="422"/>
  <c r="L498" i="422"/>
  <c r="K498" i="422"/>
  <c r="J498" i="422"/>
  <c r="I498" i="422"/>
  <c r="H498" i="422"/>
  <c r="G498" i="422"/>
  <c r="F498" i="422"/>
  <c r="E498" i="422"/>
  <c r="D498" i="422"/>
  <c r="C498" i="422"/>
  <c r="Z497" i="422"/>
  <c r="U497" i="422"/>
  <c r="S497" i="422"/>
  <c r="R497" i="422"/>
  <c r="Q497" i="422"/>
  <c r="P497" i="422"/>
  <c r="O497" i="422"/>
  <c r="N497" i="422"/>
  <c r="M497" i="422"/>
  <c r="L497" i="422"/>
  <c r="K497" i="422"/>
  <c r="J497" i="422"/>
  <c r="I497" i="422"/>
  <c r="H497" i="422"/>
  <c r="G497" i="422"/>
  <c r="F497" i="422"/>
  <c r="E497" i="422"/>
  <c r="D497" i="422"/>
  <c r="C497" i="422"/>
  <c r="Z496" i="422"/>
  <c r="U496" i="422"/>
  <c r="S496" i="422"/>
  <c r="R496" i="422"/>
  <c r="Q496" i="422"/>
  <c r="P496" i="422"/>
  <c r="O496" i="422"/>
  <c r="N496" i="422"/>
  <c r="M496" i="422"/>
  <c r="L496" i="422"/>
  <c r="K496" i="422"/>
  <c r="J496" i="422"/>
  <c r="I496" i="422"/>
  <c r="H496" i="422"/>
  <c r="G496" i="422"/>
  <c r="F496" i="422"/>
  <c r="E496" i="422"/>
  <c r="D496" i="422"/>
  <c r="C496" i="422"/>
  <c r="Z495" i="422"/>
  <c r="Y495" i="422"/>
  <c r="X495" i="422"/>
  <c r="W495" i="422"/>
  <c r="U495" i="422"/>
  <c r="S495" i="422"/>
  <c r="R495" i="422"/>
  <c r="Q495" i="422"/>
  <c r="P495" i="422"/>
  <c r="O495" i="422"/>
  <c r="N495" i="422"/>
  <c r="M495" i="422"/>
  <c r="L495" i="422"/>
  <c r="K495" i="422"/>
  <c r="J495" i="422"/>
  <c r="I495" i="422"/>
  <c r="H495" i="422"/>
  <c r="G495" i="422"/>
  <c r="F495" i="422"/>
  <c r="E495" i="422"/>
  <c r="D495" i="422"/>
  <c r="C495" i="422"/>
  <c r="Z494" i="422"/>
  <c r="U494" i="422"/>
  <c r="S494" i="422"/>
  <c r="R494" i="422"/>
  <c r="Q494" i="422"/>
  <c r="P494" i="422"/>
  <c r="O494" i="422"/>
  <c r="N494" i="422"/>
  <c r="M494" i="422"/>
  <c r="L494" i="422"/>
  <c r="K494" i="422"/>
  <c r="J494" i="422"/>
  <c r="I494" i="422"/>
  <c r="H494" i="422"/>
  <c r="G494" i="422"/>
  <c r="F494" i="422"/>
  <c r="E494" i="422"/>
  <c r="D494" i="422"/>
  <c r="C494" i="422"/>
  <c r="Z493" i="422"/>
  <c r="Y493" i="422"/>
  <c r="X493" i="422"/>
  <c r="W493" i="422"/>
  <c r="U493" i="422"/>
  <c r="S493" i="422"/>
  <c r="R493" i="422"/>
  <c r="Q493" i="422"/>
  <c r="P493" i="422"/>
  <c r="O493" i="422"/>
  <c r="N493" i="422"/>
  <c r="M493" i="422"/>
  <c r="L493" i="422"/>
  <c r="K493" i="422"/>
  <c r="J493" i="422"/>
  <c r="I493" i="422"/>
  <c r="H493" i="422"/>
  <c r="G493" i="422"/>
  <c r="F493" i="422"/>
  <c r="E493" i="422"/>
  <c r="D493" i="422"/>
  <c r="C493" i="422"/>
  <c r="Z492" i="422"/>
  <c r="U492" i="422"/>
  <c r="S492" i="422"/>
  <c r="R492" i="422"/>
  <c r="Q492" i="422"/>
  <c r="P492" i="422"/>
  <c r="O492" i="422"/>
  <c r="N492" i="422"/>
  <c r="M492" i="422"/>
  <c r="L492" i="422"/>
  <c r="K492" i="422"/>
  <c r="J492" i="422"/>
  <c r="I492" i="422"/>
  <c r="H492" i="422"/>
  <c r="G492" i="422"/>
  <c r="F492" i="422"/>
  <c r="E492" i="422"/>
  <c r="D492" i="422"/>
  <c r="C492" i="422"/>
  <c r="Z491" i="422"/>
  <c r="Y491" i="422"/>
  <c r="X491" i="422"/>
  <c r="W491" i="422"/>
  <c r="U491" i="422"/>
  <c r="S491" i="422"/>
  <c r="R491" i="422"/>
  <c r="Q491" i="422"/>
  <c r="P491" i="422"/>
  <c r="O491" i="422"/>
  <c r="N491" i="422"/>
  <c r="M491" i="422"/>
  <c r="L491" i="422"/>
  <c r="K491" i="422"/>
  <c r="J491" i="422"/>
  <c r="I491" i="422"/>
  <c r="H491" i="422"/>
  <c r="G491" i="422"/>
  <c r="F491" i="422"/>
  <c r="E491" i="422"/>
  <c r="D491" i="422"/>
  <c r="C491" i="422"/>
  <c r="Z490" i="422"/>
  <c r="U490" i="422"/>
  <c r="S490" i="422"/>
  <c r="R490" i="422"/>
  <c r="Q490" i="422"/>
  <c r="P490" i="422"/>
  <c r="O490" i="422"/>
  <c r="N490" i="422"/>
  <c r="M490" i="422"/>
  <c r="L490" i="422"/>
  <c r="K490" i="422"/>
  <c r="J490" i="422"/>
  <c r="I490" i="422"/>
  <c r="H490" i="422"/>
  <c r="G490" i="422"/>
  <c r="F490" i="422"/>
  <c r="E490" i="422"/>
  <c r="D490" i="422"/>
  <c r="C490" i="422"/>
  <c r="Z489" i="422"/>
  <c r="Y489" i="422"/>
  <c r="X489" i="422"/>
  <c r="W489" i="422"/>
  <c r="U489" i="422"/>
  <c r="S489" i="422"/>
  <c r="R489" i="422"/>
  <c r="Q489" i="422"/>
  <c r="P489" i="422"/>
  <c r="O489" i="422"/>
  <c r="N489" i="422"/>
  <c r="M489" i="422"/>
  <c r="L489" i="422"/>
  <c r="K489" i="422"/>
  <c r="J489" i="422"/>
  <c r="I489" i="422"/>
  <c r="H489" i="422"/>
  <c r="G489" i="422"/>
  <c r="F489" i="422"/>
  <c r="E489" i="422"/>
  <c r="D489" i="422"/>
  <c r="C489" i="422"/>
  <c r="Z488" i="422"/>
  <c r="U488" i="422"/>
  <c r="S488" i="422"/>
  <c r="R488" i="422"/>
  <c r="Q488" i="422"/>
  <c r="P488" i="422"/>
  <c r="O488" i="422"/>
  <c r="N488" i="422"/>
  <c r="M488" i="422"/>
  <c r="L488" i="422"/>
  <c r="K488" i="422"/>
  <c r="J488" i="422"/>
  <c r="I488" i="422"/>
  <c r="H488" i="422"/>
  <c r="G488" i="422"/>
  <c r="F488" i="422"/>
  <c r="E488" i="422"/>
  <c r="D488" i="422"/>
  <c r="C488" i="422"/>
  <c r="Z487" i="422"/>
  <c r="Y487" i="422"/>
  <c r="X487" i="422"/>
  <c r="W487" i="422"/>
  <c r="U487" i="422"/>
  <c r="S487" i="422"/>
  <c r="R487" i="422"/>
  <c r="Q487" i="422"/>
  <c r="P487" i="422"/>
  <c r="O487" i="422"/>
  <c r="N487" i="422"/>
  <c r="M487" i="422"/>
  <c r="L487" i="422"/>
  <c r="K487" i="422"/>
  <c r="J487" i="422"/>
  <c r="I487" i="422"/>
  <c r="H487" i="422"/>
  <c r="G487" i="422"/>
  <c r="F487" i="422"/>
  <c r="E487" i="422"/>
  <c r="D487" i="422"/>
  <c r="C487" i="422"/>
  <c r="Z486" i="422"/>
  <c r="U486" i="422"/>
  <c r="S486" i="422"/>
  <c r="R486" i="422"/>
  <c r="Q486" i="422"/>
  <c r="P486" i="422"/>
  <c r="O486" i="422"/>
  <c r="N486" i="422"/>
  <c r="M486" i="422"/>
  <c r="L486" i="422"/>
  <c r="K486" i="422"/>
  <c r="J486" i="422"/>
  <c r="I486" i="422"/>
  <c r="H486" i="422"/>
  <c r="G486" i="422"/>
  <c r="F486" i="422"/>
  <c r="E486" i="422"/>
  <c r="D486" i="422"/>
  <c r="C486" i="422"/>
  <c r="Z485" i="422"/>
  <c r="U485" i="422"/>
  <c r="S485" i="422"/>
  <c r="R485" i="422"/>
  <c r="Q485" i="422"/>
  <c r="P485" i="422"/>
  <c r="O485" i="422"/>
  <c r="N485" i="422"/>
  <c r="M485" i="422"/>
  <c r="L485" i="422"/>
  <c r="K485" i="422"/>
  <c r="J485" i="422"/>
  <c r="I485" i="422"/>
  <c r="H485" i="422"/>
  <c r="G485" i="422"/>
  <c r="F485" i="422"/>
  <c r="E485" i="422"/>
  <c r="D485" i="422"/>
  <c r="C485" i="422"/>
  <c r="Z484" i="422"/>
  <c r="U484" i="422"/>
  <c r="S484" i="422"/>
  <c r="R484" i="422"/>
  <c r="Q484" i="422"/>
  <c r="P484" i="422"/>
  <c r="O484" i="422"/>
  <c r="N484" i="422"/>
  <c r="M484" i="422"/>
  <c r="L484" i="422"/>
  <c r="K484" i="422"/>
  <c r="J484" i="422"/>
  <c r="I484" i="422"/>
  <c r="H484" i="422"/>
  <c r="G484" i="422"/>
  <c r="F484" i="422"/>
  <c r="E484" i="422"/>
  <c r="D484" i="422"/>
  <c r="C484" i="422"/>
  <c r="Z483" i="422"/>
  <c r="U483" i="422"/>
  <c r="S483" i="422"/>
  <c r="R483" i="422"/>
  <c r="Q483" i="422"/>
  <c r="P483" i="422"/>
  <c r="O483" i="422"/>
  <c r="N483" i="422"/>
  <c r="M483" i="422"/>
  <c r="L483" i="422"/>
  <c r="K483" i="422"/>
  <c r="J483" i="422"/>
  <c r="I483" i="422"/>
  <c r="H483" i="422"/>
  <c r="G483" i="422"/>
  <c r="F483" i="422"/>
  <c r="E483" i="422"/>
  <c r="D483" i="422"/>
  <c r="C483" i="422"/>
  <c r="Z482" i="422"/>
  <c r="U482" i="422"/>
  <c r="S482" i="422"/>
  <c r="R482" i="422"/>
  <c r="Q482" i="422"/>
  <c r="P482" i="422"/>
  <c r="O482" i="422"/>
  <c r="N482" i="422"/>
  <c r="M482" i="422"/>
  <c r="L482" i="422"/>
  <c r="K482" i="422"/>
  <c r="J482" i="422"/>
  <c r="I482" i="422"/>
  <c r="H482" i="422"/>
  <c r="G482" i="422"/>
  <c r="F482" i="422"/>
  <c r="E482" i="422"/>
  <c r="D482" i="422"/>
  <c r="C482" i="422"/>
  <c r="Z481" i="422"/>
  <c r="U481" i="422"/>
  <c r="S481" i="422"/>
  <c r="R481" i="422"/>
  <c r="Q481" i="422"/>
  <c r="P481" i="422"/>
  <c r="O481" i="422"/>
  <c r="N481" i="422"/>
  <c r="M481" i="422"/>
  <c r="L481" i="422"/>
  <c r="K481" i="422"/>
  <c r="J481" i="422"/>
  <c r="I481" i="422"/>
  <c r="H481" i="422"/>
  <c r="G481" i="422"/>
  <c r="F481" i="422"/>
  <c r="E481" i="422"/>
  <c r="D481" i="422"/>
  <c r="C481" i="422"/>
  <c r="Z480" i="422"/>
  <c r="U480" i="422"/>
  <c r="S480" i="422"/>
  <c r="R480" i="422"/>
  <c r="Q480" i="422"/>
  <c r="P480" i="422"/>
  <c r="O480" i="422"/>
  <c r="N480" i="422"/>
  <c r="M480" i="422"/>
  <c r="L480" i="422"/>
  <c r="K480" i="422"/>
  <c r="J480" i="422"/>
  <c r="I480" i="422"/>
  <c r="H480" i="422"/>
  <c r="G480" i="422"/>
  <c r="F480" i="422"/>
  <c r="E480" i="422"/>
  <c r="D480" i="422"/>
  <c r="C480" i="422"/>
  <c r="Z479" i="422"/>
  <c r="U479" i="422"/>
  <c r="S479" i="422"/>
  <c r="R479" i="422"/>
  <c r="Q479" i="422"/>
  <c r="P479" i="422"/>
  <c r="O479" i="422"/>
  <c r="N479" i="422"/>
  <c r="M479" i="422"/>
  <c r="L479" i="422"/>
  <c r="K479" i="422"/>
  <c r="J479" i="422"/>
  <c r="I479" i="422"/>
  <c r="H479" i="422"/>
  <c r="G479" i="422"/>
  <c r="F479" i="422"/>
  <c r="E479" i="422"/>
  <c r="D479" i="422"/>
  <c r="C479" i="422"/>
  <c r="Z478" i="422"/>
  <c r="U478" i="422"/>
  <c r="T478" i="422"/>
  <c r="S478" i="422"/>
  <c r="R478" i="422"/>
  <c r="Q478" i="422"/>
  <c r="P478" i="422"/>
  <c r="O478" i="422"/>
  <c r="N478" i="422"/>
  <c r="M478" i="422"/>
  <c r="L478" i="422"/>
  <c r="K478" i="422"/>
  <c r="J478" i="422"/>
  <c r="I478" i="422"/>
  <c r="H478" i="422"/>
  <c r="G478" i="422"/>
  <c r="F478" i="422"/>
  <c r="E478" i="422"/>
  <c r="D478" i="422"/>
  <c r="C478" i="422"/>
  <c r="B478" i="422"/>
  <c r="Z477" i="422"/>
  <c r="T477" i="422"/>
  <c r="S477" i="422"/>
  <c r="R477" i="422"/>
  <c r="Q477" i="422"/>
  <c r="P477" i="422"/>
  <c r="O477" i="422"/>
  <c r="N477" i="422"/>
  <c r="M477" i="422"/>
  <c r="L477" i="422"/>
  <c r="K477" i="422"/>
  <c r="J477" i="422"/>
  <c r="I477" i="422"/>
  <c r="H477" i="422"/>
  <c r="G477" i="422"/>
  <c r="F477" i="422"/>
  <c r="E477" i="422"/>
  <c r="D477" i="422"/>
  <c r="Z476" i="422"/>
  <c r="U476" i="422"/>
  <c r="S476" i="422"/>
  <c r="R476" i="422"/>
  <c r="Q476" i="422"/>
  <c r="P476" i="422"/>
  <c r="O476" i="422"/>
  <c r="N476" i="422"/>
  <c r="M476" i="422"/>
  <c r="L476" i="422"/>
  <c r="K476" i="422"/>
  <c r="J476" i="422"/>
  <c r="I476" i="422"/>
  <c r="H476" i="422"/>
  <c r="G476" i="422"/>
  <c r="F476" i="422"/>
  <c r="E476" i="422"/>
  <c r="D476" i="422"/>
  <c r="C476" i="422"/>
  <c r="Z475" i="422"/>
  <c r="U475" i="422"/>
  <c r="S475" i="422"/>
  <c r="R475" i="422"/>
  <c r="Q475" i="422"/>
  <c r="P475" i="422"/>
  <c r="O475" i="422"/>
  <c r="N475" i="422"/>
  <c r="M475" i="422"/>
  <c r="L475" i="422"/>
  <c r="K475" i="422"/>
  <c r="J475" i="422"/>
  <c r="I475" i="422"/>
  <c r="H475" i="422"/>
  <c r="G475" i="422"/>
  <c r="F475" i="422"/>
  <c r="E475" i="422"/>
  <c r="D475" i="422"/>
  <c r="C475" i="422"/>
  <c r="Z474" i="422"/>
  <c r="U474" i="422"/>
  <c r="S474" i="422"/>
  <c r="R474" i="422"/>
  <c r="Q474" i="422"/>
  <c r="P474" i="422"/>
  <c r="O474" i="422"/>
  <c r="N474" i="422"/>
  <c r="M474" i="422"/>
  <c r="L474" i="422"/>
  <c r="K474" i="422"/>
  <c r="J474" i="422"/>
  <c r="I474" i="422"/>
  <c r="H474" i="422"/>
  <c r="G474" i="422"/>
  <c r="F474" i="422"/>
  <c r="E474" i="422"/>
  <c r="D474" i="422"/>
  <c r="C474" i="422"/>
  <c r="Z473" i="422"/>
  <c r="U473" i="422"/>
  <c r="S473" i="422"/>
  <c r="R473" i="422"/>
  <c r="Q473" i="422"/>
  <c r="P473" i="422"/>
  <c r="O473" i="422"/>
  <c r="N473" i="422"/>
  <c r="M473" i="422"/>
  <c r="L473" i="422"/>
  <c r="K473" i="422"/>
  <c r="J473" i="422"/>
  <c r="I473" i="422"/>
  <c r="H473" i="422"/>
  <c r="G473" i="422"/>
  <c r="F473" i="422"/>
  <c r="E473" i="422"/>
  <c r="D473" i="422"/>
  <c r="C473" i="422"/>
  <c r="Z472" i="422"/>
  <c r="U472" i="422"/>
  <c r="S472" i="422"/>
  <c r="R472" i="422"/>
  <c r="Q472" i="422"/>
  <c r="P472" i="422"/>
  <c r="O472" i="422"/>
  <c r="N472" i="422"/>
  <c r="M472" i="422"/>
  <c r="L472" i="422"/>
  <c r="K472" i="422"/>
  <c r="J472" i="422"/>
  <c r="I472" i="422"/>
  <c r="H472" i="422"/>
  <c r="G472" i="422"/>
  <c r="F472" i="422"/>
  <c r="E472" i="422"/>
  <c r="D472" i="422"/>
  <c r="C472" i="422"/>
  <c r="Z471" i="422"/>
  <c r="U471" i="422"/>
  <c r="S471" i="422"/>
  <c r="R471" i="422"/>
  <c r="Q471" i="422"/>
  <c r="P471" i="422"/>
  <c r="O471" i="422"/>
  <c r="N471" i="422"/>
  <c r="M471" i="422"/>
  <c r="L471" i="422"/>
  <c r="K471" i="422"/>
  <c r="J471" i="422"/>
  <c r="I471" i="422"/>
  <c r="H471" i="422"/>
  <c r="G471" i="422"/>
  <c r="F471" i="422"/>
  <c r="E471" i="422"/>
  <c r="D471" i="422"/>
  <c r="C471" i="422"/>
  <c r="Z470" i="422"/>
  <c r="U470" i="422"/>
  <c r="S470" i="422"/>
  <c r="R470" i="422"/>
  <c r="Q470" i="422"/>
  <c r="P470" i="422"/>
  <c r="O470" i="422"/>
  <c r="N470" i="422"/>
  <c r="M470" i="422"/>
  <c r="L470" i="422"/>
  <c r="K470" i="422"/>
  <c r="J470" i="422"/>
  <c r="I470" i="422"/>
  <c r="H470" i="422"/>
  <c r="G470" i="422"/>
  <c r="F470" i="422"/>
  <c r="E470" i="422"/>
  <c r="D470" i="422"/>
  <c r="C470" i="422"/>
  <c r="Z469" i="422"/>
  <c r="U469" i="422"/>
  <c r="S469" i="422"/>
  <c r="R469" i="422"/>
  <c r="Q469" i="422"/>
  <c r="P469" i="422"/>
  <c r="O469" i="422"/>
  <c r="N469" i="422"/>
  <c r="M469" i="422"/>
  <c r="L469" i="422"/>
  <c r="K469" i="422"/>
  <c r="J469" i="422"/>
  <c r="I469" i="422"/>
  <c r="H469" i="422"/>
  <c r="G469" i="422"/>
  <c r="F469" i="422"/>
  <c r="E469" i="422"/>
  <c r="D469" i="422"/>
  <c r="C469" i="422"/>
  <c r="U468" i="422"/>
  <c r="S468" i="422"/>
  <c r="R468" i="422"/>
  <c r="Q468" i="422"/>
  <c r="P468" i="422"/>
  <c r="O468" i="422"/>
  <c r="N468" i="422"/>
  <c r="M468" i="422"/>
  <c r="L468" i="422"/>
  <c r="K468" i="422"/>
  <c r="J468" i="422"/>
  <c r="I468" i="422"/>
  <c r="H468" i="422"/>
  <c r="G468" i="422"/>
  <c r="F468" i="422"/>
  <c r="E468" i="422"/>
  <c r="D468" i="422"/>
  <c r="C468" i="422"/>
  <c r="U467" i="422"/>
  <c r="S467" i="422"/>
  <c r="R467" i="422"/>
  <c r="Q467" i="422"/>
  <c r="P467" i="422"/>
  <c r="O467" i="422"/>
  <c r="N467" i="422"/>
  <c r="M467" i="422"/>
  <c r="L467" i="422"/>
  <c r="K467" i="422"/>
  <c r="J467" i="422"/>
  <c r="I467" i="422"/>
  <c r="H467" i="422"/>
  <c r="G467" i="422"/>
  <c r="F467" i="422"/>
  <c r="E467" i="422"/>
  <c r="D467" i="422"/>
  <c r="C467" i="422"/>
  <c r="U466" i="422"/>
  <c r="S466" i="422"/>
  <c r="R466" i="422"/>
  <c r="Q466" i="422"/>
  <c r="P466" i="422"/>
  <c r="O466" i="422"/>
  <c r="N466" i="422"/>
  <c r="M466" i="422"/>
  <c r="L466" i="422"/>
  <c r="K466" i="422"/>
  <c r="J466" i="422"/>
  <c r="I466" i="422"/>
  <c r="H466" i="422"/>
  <c r="G466" i="422"/>
  <c r="F466" i="422"/>
  <c r="E466" i="422"/>
  <c r="D466" i="422"/>
  <c r="C466" i="422"/>
  <c r="U465" i="422"/>
  <c r="S465" i="422"/>
  <c r="R465" i="422"/>
  <c r="Q465" i="422"/>
  <c r="P465" i="422"/>
  <c r="O465" i="422"/>
  <c r="N465" i="422"/>
  <c r="M465" i="422"/>
  <c r="L465" i="422"/>
  <c r="K465" i="422"/>
  <c r="J465" i="422"/>
  <c r="I465" i="422"/>
  <c r="H465" i="422"/>
  <c r="G465" i="422"/>
  <c r="F465" i="422"/>
  <c r="E465" i="422"/>
  <c r="D465" i="422"/>
  <c r="C465" i="422"/>
  <c r="U464" i="422"/>
  <c r="S464" i="422"/>
  <c r="R464" i="422"/>
  <c r="Q464" i="422"/>
  <c r="P464" i="422"/>
  <c r="O464" i="422"/>
  <c r="N464" i="422"/>
  <c r="M464" i="422"/>
  <c r="L464" i="422"/>
  <c r="K464" i="422"/>
  <c r="J464" i="422"/>
  <c r="I464" i="422"/>
  <c r="H464" i="422"/>
  <c r="G464" i="422"/>
  <c r="F464" i="422"/>
  <c r="E464" i="422"/>
  <c r="D464" i="422"/>
  <c r="C464" i="422"/>
  <c r="U463" i="422"/>
  <c r="S463" i="422"/>
  <c r="R463" i="422"/>
  <c r="Q463" i="422"/>
  <c r="P463" i="422"/>
  <c r="O463" i="422"/>
  <c r="N463" i="422"/>
  <c r="M463" i="422"/>
  <c r="L463" i="422"/>
  <c r="K463" i="422"/>
  <c r="J463" i="422"/>
  <c r="I463" i="422"/>
  <c r="H463" i="422"/>
  <c r="G463" i="422"/>
  <c r="F463" i="422"/>
  <c r="E463" i="422"/>
  <c r="D463" i="422"/>
  <c r="C463" i="422"/>
  <c r="U462" i="422"/>
  <c r="S462" i="422"/>
  <c r="R462" i="422"/>
  <c r="Q462" i="422"/>
  <c r="P462" i="422"/>
  <c r="O462" i="422"/>
  <c r="N462" i="422"/>
  <c r="M462" i="422"/>
  <c r="L462" i="422"/>
  <c r="K462" i="422"/>
  <c r="J462" i="422"/>
  <c r="I462" i="422"/>
  <c r="H462" i="422"/>
  <c r="G462" i="422"/>
  <c r="F462" i="422"/>
  <c r="E462" i="422"/>
  <c r="D462" i="422"/>
  <c r="C462" i="422"/>
  <c r="U461" i="422"/>
  <c r="S461" i="422"/>
  <c r="R461" i="422"/>
  <c r="Q461" i="422"/>
  <c r="P461" i="422"/>
  <c r="O461" i="422"/>
  <c r="N461" i="422"/>
  <c r="M461" i="422"/>
  <c r="L461" i="422"/>
  <c r="K461" i="422"/>
  <c r="J461" i="422"/>
  <c r="I461" i="422"/>
  <c r="H461" i="422"/>
  <c r="G461" i="422"/>
  <c r="F461" i="422"/>
  <c r="E461" i="422"/>
  <c r="D461" i="422"/>
  <c r="C461" i="422"/>
  <c r="U460" i="422"/>
  <c r="S460" i="422"/>
  <c r="R460" i="422"/>
  <c r="Q460" i="422"/>
  <c r="P460" i="422"/>
  <c r="O460" i="422"/>
  <c r="N460" i="422"/>
  <c r="M460" i="422"/>
  <c r="L460" i="422"/>
  <c r="K460" i="422"/>
  <c r="J460" i="422"/>
  <c r="I460" i="422"/>
  <c r="H460" i="422"/>
  <c r="G460" i="422"/>
  <c r="F460" i="422"/>
  <c r="E460" i="422"/>
  <c r="D460" i="422"/>
  <c r="C460" i="422"/>
  <c r="U459" i="422"/>
  <c r="S459" i="422"/>
  <c r="R459" i="422"/>
  <c r="Q459" i="422"/>
  <c r="P459" i="422"/>
  <c r="O459" i="422"/>
  <c r="N459" i="422"/>
  <c r="M459" i="422"/>
  <c r="L459" i="422"/>
  <c r="K459" i="422"/>
  <c r="J459" i="422"/>
  <c r="I459" i="422"/>
  <c r="H459" i="422"/>
  <c r="G459" i="422"/>
  <c r="F459" i="422"/>
  <c r="E459" i="422"/>
  <c r="D459" i="422"/>
  <c r="C459" i="422"/>
  <c r="U458" i="422"/>
  <c r="S458" i="422"/>
  <c r="R458" i="422"/>
  <c r="Q458" i="422"/>
  <c r="P458" i="422"/>
  <c r="O458" i="422"/>
  <c r="N458" i="422"/>
  <c r="M458" i="422"/>
  <c r="L458" i="422"/>
  <c r="K458" i="422"/>
  <c r="J458" i="422"/>
  <c r="I458" i="422"/>
  <c r="H458" i="422"/>
  <c r="G458" i="422"/>
  <c r="F458" i="422"/>
  <c r="E458" i="422"/>
  <c r="D458" i="422"/>
  <c r="C458" i="422"/>
  <c r="U457" i="422"/>
  <c r="S457" i="422"/>
  <c r="R457" i="422"/>
  <c r="Q457" i="422"/>
  <c r="P457" i="422"/>
  <c r="O457" i="422"/>
  <c r="N457" i="422"/>
  <c r="M457" i="422"/>
  <c r="L457" i="422"/>
  <c r="K457" i="422"/>
  <c r="J457" i="422"/>
  <c r="I457" i="422"/>
  <c r="H457" i="422"/>
  <c r="G457" i="422"/>
  <c r="F457" i="422"/>
  <c r="E457" i="422"/>
  <c r="D457" i="422"/>
  <c r="C457" i="422"/>
  <c r="U456" i="422"/>
  <c r="S456" i="422"/>
  <c r="R456" i="422"/>
  <c r="Q456" i="422"/>
  <c r="P456" i="422"/>
  <c r="O456" i="422"/>
  <c r="N456" i="422"/>
  <c r="M456" i="422"/>
  <c r="L456" i="422"/>
  <c r="K456" i="422"/>
  <c r="J456" i="422"/>
  <c r="I456" i="422"/>
  <c r="H456" i="422"/>
  <c r="G456" i="422"/>
  <c r="F456" i="422"/>
  <c r="E456" i="422"/>
  <c r="D456" i="422"/>
  <c r="C456" i="422"/>
  <c r="U455" i="422"/>
  <c r="S455" i="422"/>
  <c r="R455" i="422"/>
  <c r="Q455" i="422"/>
  <c r="P455" i="422"/>
  <c r="O455" i="422"/>
  <c r="N455" i="422"/>
  <c r="M455" i="422"/>
  <c r="L455" i="422"/>
  <c r="K455" i="422"/>
  <c r="J455" i="422"/>
  <c r="I455" i="422"/>
  <c r="H455" i="422"/>
  <c r="G455" i="422"/>
  <c r="F455" i="422"/>
  <c r="E455" i="422"/>
  <c r="D455" i="422"/>
  <c r="C455" i="422"/>
  <c r="U454" i="422"/>
  <c r="S454" i="422"/>
  <c r="R454" i="422"/>
  <c r="Q454" i="422"/>
  <c r="P454" i="422"/>
  <c r="O454" i="422"/>
  <c r="N454" i="422"/>
  <c r="M454" i="422"/>
  <c r="L454" i="422"/>
  <c r="K454" i="422"/>
  <c r="J454" i="422"/>
  <c r="I454" i="422"/>
  <c r="H454" i="422"/>
  <c r="G454" i="422"/>
  <c r="F454" i="422"/>
  <c r="E454" i="422"/>
  <c r="D454" i="422"/>
  <c r="C454" i="422"/>
  <c r="Z453" i="422"/>
  <c r="U453" i="422"/>
  <c r="T453" i="422"/>
  <c r="S453" i="422"/>
  <c r="R453" i="422"/>
  <c r="Q453" i="422"/>
  <c r="P453" i="422"/>
  <c r="O453" i="422"/>
  <c r="N453" i="422"/>
  <c r="M453" i="422"/>
  <c r="L453" i="422"/>
  <c r="K453" i="422"/>
  <c r="J453" i="422"/>
  <c r="I453" i="422"/>
  <c r="H453" i="422"/>
  <c r="G453" i="422"/>
  <c r="F453" i="422"/>
  <c r="E453" i="422"/>
  <c r="D453" i="422"/>
  <c r="C453" i="422"/>
  <c r="B453" i="422"/>
  <c r="Z452" i="422"/>
  <c r="U452" i="422"/>
  <c r="S452" i="422"/>
  <c r="R452" i="422"/>
  <c r="Q452" i="422"/>
  <c r="P452" i="422"/>
  <c r="O452" i="422"/>
  <c r="N452" i="422"/>
  <c r="M452" i="422"/>
  <c r="L452" i="422"/>
  <c r="K452" i="422"/>
  <c r="J452" i="422"/>
  <c r="I452" i="422"/>
  <c r="H452" i="422"/>
  <c r="G452" i="422"/>
  <c r="F452" i="422"/>
  <c r="E452" i="422"/>
  <c r="D452" i="422"/>
  <c r="C452" i="422"/>
  <c r="Z451" i="422"/>
  <c r="U451" i="422"/>
  <c r="S451" i="422"/>
  <c r="R451" i="422"/>
  <c r="Q451" i="422"/>
  <c r="P451" i="422"/>
  <c r="O451" i="422"/>
  <c r="N451" i="422"/>
  <c r="M451" i="422"/>
  <c r="L451" i="422"/>
  <c r="K451" i="422"/>
  <c r="J451" i="422"/>
  <c r="I451" i="422"/>
  <c r="H451" i="422"/>
  <c r="G451" i="422"/>
  <c r="F451" i="422"/>
  <c r="E451" i="422"/>
  <c r="D451" i="422"/>
  <c r="C451" i="422"/>
  <c r="Z450" i="422"/>
  <c r="U450" i="422"/>
  <c r="S450" i="422"/>
  <c r="R450" i="422"/>
  <c r="Q450" i="422"/>
  <c r="P450" i="422"/>
  <c r="O450" i="422"/>
  <c r="N450" i="422"/>
  <c r="M450" i="422"/>
  <c r="L450" i="422"/>
  <c r="K450" i="422"/>
  <c r="J450" i="422"/>
  <c r="I450" i="422"/>
  <c r="H450" i="422"/>
  <c r="G450" i="422"/>
  <c r="F450" i="422"/>
  <c r="E450" i="422"/>
  <c r="D450" i="422"/>
  <c r="C450" i="422"/>
  <c r="Z449" i="422"/>
  <c r="U449" i="422"/>
  <c r="S449" i="422"/>
  <c r="R449" i="422"/>
  <c r="Q449" i="422"/>
  <c r="P449" i="422"/>
  <c r="O449" i="422"/>
  <c r="N449" i="422"/>
  <c r="M449" i="422"/>
  <c r="L449" i="422"/>
  <c r="K449" i="422"/>
  <c r="J449" i="422"/>
  <c r="I449" i="422"/>
  <c r="H449" i="422"/>
  <c r="G449" i="422"/>
  <c r="F449" i="422"/>
  <c r="E449" i="422"/>
  <c r="D449" i="422"/>
  <c r="C449" i="422"/>
  <c r="Z448" i="422"/>
  <c r="U448" i="422"/>
  <c r="S448" i="422"/>
  <c r="R448" i="422"/>
  <c r="Q448" i="422"/>
  <c r="P448" i="422"/>
  <c r="O448" i="422"/>
  <c r="N448" i="422"/>
  <c r="M448" i="422"/>
  <c r="L448" i="422"/>
  <c r="K448" i="422"/>
  <c r="J448" i="422"/>
  <c r="I448" i="422"/>
  <c r="H448" i="422"/>
  <c r="G448" i="422"/>
  <c r="F448" i="422"/>
  <c r="E448" i="422"/>
  <c r="D448" i="422"/>
  <c r="C448" i="422"/>
  <c r="Z447" i="422"/>
  <c r="U447" i="422"/>
  <c r="S447" i="422"/>
  <c r="R447" i="422"/>
  <c r="Q447" i="422"/>
  <c r="P447" i="422"/>
  <c r="O447" i="422"/>
  <c r="N447" i="422"/>
  <c r="M447" i="422"/>
  <c r="L447" i="422"/>
  <c r="K447" i="422"/>
  <c r="J447" i="422"/>
  <c r="I447" i="422"/>
  <c r="H447" i="422"/>
  <c r="G447" i="422"/>
  <c r="F447" i="422"/>
  <c r="E447" i="422"/>
  <c r="D447" i="422"/>
  <c r="C447" i="422"/>
  <c r="Z446" i="422"/>
  <c r="U446" i="422"/>
  <c r="S446" i="422"/>
  <c r="R446" i="422"/>
  <c r="Q446" i="422"/>
  <c r="P446" i="422"/>
  <c r="O446" i="422"/>
  <c r="N446" i="422"/>
  <c r="M446" i="422"/>
  <c r="L446" i="422"/>
  <c r="K446" i="422"/>
  <c r="J446" i="422"/>
  <c r="I446" i="422"/>
  <c r="H446" i="422"/>
  <c r="G446" i="422"/>
  <c r="F446" i="422"/>
  <c r="E446" i="422"/>
  <c r="D446" i="422"/>
  <c r="C446" i="422"/>
  <c r="Z445" i="422"/>
  <c r="U445" i="422"/>
  <c r="S445" i="422"/>
  <c r="R445" i="422"/>
  <c r="Q445" i="422"/>
  <c r="P445" i="422"/>
  <c r="O445" i="422"/>
  <c r="N445" i="422"/>
  <c r="M445" i="422"/>
  <c r="L445" i="422"/>
  <c r="K445" i="422"/>
  <c r="J445" i="422"/>
  <c r="I445" i="422"/>
  <c r="H445" i="422"/>
  <c r="G445" i="422"/>
  <c r="F445" i="422"/>
  <c r="E445" i="422"/>
  <c r="D445" i="422"/>
  <c r="C445" i="422"/>
  <c r="Z444" i="422"/>
  <c r="U444" i="422"/>
  <c r="S444" i="422"/>
  <c r="R444" i="422"/>
  <c r="Q444" i="422"/>
  <c r="P444" i="422"/>
  <c r="O444" i="422"/>
  <c r="N444" i="422"/>
  <c r="M444" i="422"/>
  <c r="L444" i="422"/>
  <c r="K444" i="422"/>
  <c r="J444" i="422"/>
  <c r="I444" i="422"/>
  <c r="H444" i="422"/>
  <c r="G444" i="422"/>
  <c r="F444" i="422"/>
  <c r="E444" i="422"/>
  <c r="D444" i="422"/>
  <c r="C444" i="422"/>
  <c r="Z443" i="422"/>
  <c r="U443" i="422"/>
  <c r="S443" i="422"/>
  <c r="R443" i="422"/>
  <c r="Q443" i="422"/>
  <c r="P443" i="422"/>
  <c r="O443" i="422"/>
  <c r="N443" i="422"/>
  <c r="M443" i="422"/>
  <c r="L443" i="422"/>
  <c r="K443" i="422"/>
  <c r="J443" i="422"/>
  <c r="I443" i="422"/>
  <c r="H443" i="422"/>
  <c r="G443" i="422"/>
  <c r="F443" i="422"/>
  <c r="E443" i="422"/>
  <c r="D443" i="422"/>
  <c r="C443" i="422"/>
  <c r="Z442" i="422"/>
  <c r="U442" i="422"/>
  <c r="S442" i="422"/>
  <c r="R442" i="422"/>
  <c r="Q442" i="422"/>
  <c r="P442" i="422"/>
  <c r="O442" i="422"/>
  <c r="N442" i="422"/>
  <c r="M442" i="422"/>
  <c r="L442" i="422"/>
  <c r="K442" i="422"/>
  <c r="J442" i="422"/>
  <c r="I442" i="422"/>
  <c r="H442" i="422"/>
  <c r="G442" i="422"/>
  <c r="F442" i="422"/>
  <c r="E442" i="422"/>
  <c r="D442" i="422"/>
  <c r="C442" i="422"/>
  <c r="Z441" i="422"/>
  <c r="U441" i="422"/>
  <c r="S441" i="422"/>
  <c r="R441" i="422"/>
  <c r="Q441" i="422"/>
  <c r="P441" i="422"/>
  <c r="O441" i="422"/>
  <c r="N441" i="422"/>
  <c r="M441" i="422"/>
  <c r="L441" i="422"/>
  <c r="K441" i="422"/>
  <c r="J441" i="422"/>
  <c r="I441" i="422"/>
  <c r="H441" i="422"/>
  <c r="G441" i="422"/>
  <c r="F441" i="422"/>
  <c r="E441" i="422"/>
  <c r="D441" i="422"/>
  <c r="C441" i="422"/>
  <c r="Z440" i="422"/>
  <c r="U440" i="422"/>
  <c r="S440" i="422"/>
  <c r="R440" i="422"/>
  <c r="Q440" i="422"/>
  <c r="P440" i="422"/>
  <c r="O440" i="422"/>
  <c r="N440" i="422"/>
  <c r="M440" i="422"/>
  <c r="L440" i="422"/>
  <c r="K440" i="422"/>
  <c r="J440" i="422"/>
  <c r="I440" i="422"/>
  <c r="H440" i="422"/>
  <c r="G440" i="422"/>
  <c r="F440" i="422"/>
  <c r="E440" i="422"/>
  <c r="D440" i="422"/>
  <c r="C440" i="422"/>
  <c r="Z439" i="422"/>
  <c r="U439" i="422"/>
  <c r="S439" i="422"/>
  <c r="R439" i="422"/>
  <c r="Q439" i="422"/>
  <c r="P439" i="422"/>
  <c r="O439" i="422"/>
  <c r="N439" i="422"/>
  <c r="M439" i="422"/>
  <c r="L439" i="422"/>
  <c r="K439" i="422"/>
  <c r="J439" i="422"/>
  <c r="I439" i="422"/>
  <c r="H439" i="422"/>
  <c r="G439" i="422"/>
  <c r="F439" i="422"/>
  <c r="E439" i="422"/>
  <c r="D439" i="422"/>
  <c r="C439" i="422"/>
  <c r="Z438" i="422"/>
  <c r="U438" i="422"/>
  <c r="S438" i="422"/>
  <c r="R438" i="422"/>
  <c r="Q438" i="422"/>
  <c r="P438" i="422"/>
  <c r="O438" i="422"/>
  <c r="N438" i="422"/>
  <c r="M438" i="422"/>
  <c r="L438" i="422"/>
  <c r="K438" i="422"/>
  <c r="J438" i="422"/>
  <c r="I438" i="422"/>
  <c r="H438" i="422"/>
  <c r="G438" i="422"/>
  <c r="F438" i="422"/>
  <c r="E438" i="422"/>
  <c r="D438" i="422"/>
  <c r="C438" i="422"/>
  <c r="Z437" i="422"/>
  <c r="U437" i="422"/>
  <c r="S437" i="422"/>
  <c r="R437" i="422"/>
  <c r="Q437" i="422"/>
  <c r="P437" i="422"/>
  <c r="O437" i="422"/>
  <c r="N437" i="422"/>
  <c r="M437" i="422"/>
  <c r="L437" i="422"/>
  <c r="K437" i="422"/>
  <c r="J437" i="422"/>
  <c r="I437" i="422"/>
  <c r="H437" i="422"/>
  <c r="G437" i="422"/>
  <c r="F437" i="422"/>
  <c r="E437" i="422"/>
  <c r="D437" i="422"/>
  <c r="C437" i="422"/>
  <c r="Z436" i="422"/>
  <c r="U436" i="422"/>
  <c r="S436" i="422"/>
  <c r="R436" i="422"/>
  <c r="Q436" i="422"/>
  <c r="P436" i="422"/>
  <c r="O436" i="422"/>
  <c r="N436" i="422"/>
  <c r="M436" i="422"/>
  <c r="L436" i="422"/>
  <c r="K436" i="422"/>
  <c r="J436" i="422"/>
  <c r="I436" i="422"/>
  <c r="H436" i="422"/>
  <c r="G436" i="422"/>
  <c r="F436" i="422"/>
  <c r="E436" i="422"/>
  <c r="D436" i="422"/>
  <c r="C436" i="422"/>
  <c r="Z435" i="422"/>
  <c r="U435" i="422"/>
  <c r="S435" i="422"/>
  <c r="R435" i="422"/>
  <c r="Q435" i="422"/>
  <c r="P435" i="422"/>
  <c r="O435" i="422"/>
  <c r="N435" i="422"/>
  <c r="M435" i="422"/>
  <c r="L435" i="422"/>
  <c r="K435" i="422"/>
  <c r="J435" i="422"/>
  <c r="I435" i="422"/>
  <c r="H435" i="422"/>
  <c r="G435" i="422"/>
  <c r="F435" i="422"/>
  <c r="E435" i="422"/>
  <c r="D435" i="422"/>
  <c r="C435" i="422"/>
  <c r="Z434" i="422"/>
  <c r="U434" i="422"/>
  <c r="S434" i="422"/>
  <c r="R434" i="422"/>
  <c r="Q434" i="422"/>
  <c r="P434" i="422"/>
  <c r="O434" i="422"/>
  <c r="N434" i="422"/>
  <c r="M434" i="422"/>
  <c r="L434" i="422"/>
  <c r="K434" i="422"/>
  <c r="J434" i="422"/>
  <c r="I434" i="422"/>
  <c r="H434" i="422"/>
  <c r="G434" i="422"/>
  <c r="F434" i="422"/>
  <c r="E434" i="422"/>
  <c r="D434" i="422"/>
  <c r="C434" i="422"/>
  <c r="Z433" i="422"/>
  <c r="U433" i="422"/>
  <c r="S433" i="422"/>
  <c r="R433" i="422"/>
  <c r="Q433" i="422"/>
  <c r="P433" i="422"/>
  <c r="O433" i="422"/>
  <c r="N433" i="422"/>
  <c r="M433" i="422"/>
  <c r="L433" i="422"/>
  <c r="K433" i="422"/>
  <c r="J433" i="422"/>
  <c r="I433" i="422"/>
  <c r="H433" i="422"/>
  <c r="G433" i="422"/>
  <c r="F433" i="422"/>
  <c r="E433" i="422"/>
  <c r="D433" i="422"/>
  <c r="C433" i="422"/>
  <c r="Z432" i="422"/>
  <c r="U432" i="422"/>
  <c r="S432" i="422"/>
  <c r="R432" i="422"/>
  <c r="Q432" i="422"/>
  <c r="P432" i="422"/>
  <c r="O432" i="422"/>
  <c r="N432" i="422"/>
  <c r="M432" i="422"/>
  <c r="L432" i="422"/>
  <c r="K432" i="422"/>
  <c r="J432" i="422"/>
  <c r="I432" i="422"/>
  <c r="H432" i="422"/>
  <c r="G432" i="422"/>
  <c r="F432" i="422"/>
  <c r="E432" i="422"/>
  <c r="D432" i="422"/>
  <c r="C432" i="422"/>
  <c r="Z431" i="422"/>
  <c r="U431" i="422"/>
  <c r="S431" i="422"/>
  <c r="R431" i="422"/>
  <c r="Q431" i="422"/>
  <c r="P431" i="422"/>
  <c r="O431" i="422"/>
  <c r="N431" i="422"/>
  <c r="M431" i="422"/>
  <c r="L431" i="422"/>
  <c r="K431" i="422"/>
  <c r="J431" i="422"/>
  <c r="I431" i="422"/>
  <c r="H431" i="422"/>
  <c r="G431" i="422"/>
  <c r="F431" i="422"/>
  <c r="E431" i="422"/>
  <c r="D431" i="422"/>
  <c r="C431" i="422"/>
  <c r="Z430" i="422"/>
  <c r="U430" i="422"/>
  <c r="S430" i="422"/>
  <c r="R430" i="422"/>
  <c r="Q430" i="422"/>
  <c r="P430" i="422"/>
  <c r="O430" i="422"/>
  <c r="N430" i="422"/>
  <c r="M430" i="422"/>
  <c r="L430" i="422"/>
  <c r="K430" i="422"/>
  <c r="J430" i="422"/>
  <c r="I430" i="422"/>
  <c r="H430" i="422"/>
  <c r="G430" i="422"/>
  <c r="F430" i="422"/>
  <c r="E430" i="422"/>
  <c r="D430" i="422"/>
  <c r="C430" i="422"/>
  <c r="Z429" i="422"/>
  <c r="U429" i="422"/>
  <c r="T429" i="422"/>
  <c r="S429" i="422"/>
  <c r="R429" i="422"/>
  <c r="Q429" i="422"/>
  <c r="P429" i="422"/>
  <c r="O429" i="422"/>
  <c r="N429" i="422"/>
  <c r="M429" i="422"/>
  <c r="L429" i="422"/>
  <c r="K429" i="422"/>
  <c r="J429" i="422"/>
  <c r="I429" i="422"/>
  <c r="H429" i="422"/>
  <c r="G429" i="422"/>
  <c r="F429" i="422"/>
  <c r="E429" i="422"/>
  <c r="D429" i="422"/>
  <c r="C429" i="422"/>
  <c r="B429" i="422"/>
  <c r="R428" i="422"/>
  <c r="Q428" i="422"/>
  <c r="P428" i="422"/>
  <c r="O428" i="422"/>
  <c r="N428" i="422"/>
  <c r="M428" i="422"/>
  <c r="L428" i="422"/>
  <c r="K428" i="422"/>
  <c r="J428" i="422"/>
  <c r="I428" i="422"/>
  <c r="H428" i="422"/>
  <c r="G428" i="422"/>
  <c r="F428" i="422"/>
  <c r="E428" i="422"/>
  <c r="D428" i="422"/>
  <c r="U425" i="422"/>
  <c r="T425" i="422"/>
  <c r="S425" i="422"/>
  <c r="R425" i="422"/>
  <c r="Q425" i="422"/>
  <c r="P425" i="422"/>
  <c r="O425" i="422"/>
  <c r="N425" i="422"/>
  <c r="M425" i="422"/>
  <c r="L425" i="422"/>
  <c r="K425" i="422"/>
  <c r="J425" i="422"/>
  <c r="I425" i="422"/>
  <c r="H425" i="422"/>
  <c r="G425" i="422"/>
  <c r="F425" i="422"/>
  <c r="E425" i="422"/>
  <c r="D425" i="422"/>
  <c r="U424" i="422"/>
  <c r="S424" i="422"/>
  <c r="R424" i="422"/>
  <c r="Q424" i="422"/>
  <c r="P424" i="422"/>
  <c r="O424" i="422"/>
  <c r="N424" i="422"/>
  <c r="M424" i="422"/>
  <c r="L424" i="422"/>
  <c r="K424" i="422"/>
  <c r="J424" i="422"/>
  <c r="I424" i="422"/>
  <c r="H424" i="422"/>
  <c r="G424" i="422"/>
  <c r="F424" i="422"/>
  <c r="E424" i="422"/>
  <c r="D424" i="422"/>
  <c r="C424" i="422"/>
  <c r="U423" i="422"/>
  <c r="S423" i="422"/>
  <c r="R423" i="422"/>
  <c r="Q423" i="422"/>
  <c r="P423" i="422"/>
  <c r="O423" i="422"/>
  <c r="N423" i="422"/>
  <c r="M423" i="422"/>
  <c r="L423" i="422"/>
  <c r="K423" i="422"/>
  <c r="J423" i="422"/>
  <c r="I423" i="422"/>
  <c r="H423" i="422"/>
  <c r="G423" i="422"/>
  <c r="F423" i="422"/>
  <c r="E423" i="422"/>
  <c r="D423" i="422"/>
  <c r="C423" i="422"/>
  <c r="U422" i="422"/>
  <c r="S422" i="422"/>
  <c r="R422" i="422"/>
  <c r="Q422" i="422"/>
  <c r="P422" i="422"/>
  <c r="O422" i="422"/>
  <c r="N422" i="422"/>
  <c r="M422" i="422"/>
  <c r="L422" i="422"/>
  <c r="K422" i="422"/>
  <c r="J422" i="422"/>
  <c r="I422" i="422"/>
  <c r="H422" i="422"/>
  <c r="G422" i="422"/>
  <c r="F422" i="422"/>
  <c r="E422" i="422"/>
  <c r="D422" i="422"/>
  <c r="C422" i="422"/>
  <c r="U421" i="422"/>
  <c r="S421" i="422"/>
  <c r="R421" i="422"/>
  <c r="Q421" i="422"/>
  <c r="P421" i="422"/>
  <c r="O421" i="422"/>
  <c r="N421" i="422"/>
  <c r="M421" i="422"/>
  <c r="L421" i="422"/>
  <c r="K421" i="422"/>
  <c r="J421" i="422"/>
  <c r="I421" i="422"/>
  <c r="H421" i="422"/>
  <c r="G421" i="422"/>
  <c r="F421" i="422"/>
  <c r="E421" i="422"/>
  <c r="D421" i="422"/>
  <c r="C421" i="422"/>
  <c r="U420" i="422"/>
  <c r="S420" i="422"/>
  <c r="R420" i="422"/>
  <c r="Q420" i="422"/>
  <c r="P420" i="422"/>
  <c r="O420" i="422"/>
  <c r="N420" i="422"/>
  <c r="M420" i="422"/>
  <c r="L420" i="422"/>
  <c r="K420" i="422"/>
  <c r="J420" i="422"/>
  <c r="I420" i="422"/>
  <c r="H420" i="422"/>
  <c r="G420" i="422"/>
  <c r="F420" i="422"/>
  <c r="E420" i="422"/>
  <c r="D420" i="422"/>
  <c r="C420" i="422"/>
  <c r="U419" i="422"/>
  <c r="S419" i="422"/>
  <c r="R419" i="422"/>
  <c r="Q419" i="422"/>
  <c r="P419" i="422"/>
  <c r="O419" i="422"/>
  <c r="N419" i="422"/>
  <c r="M419" i="422"/>
  <c r="L419" i="422"/>
  <c r="K419" i="422"/>
  <c r="J419" i="422"/>
  <c r="I419" i="422"/>
  <c r="H419" i="422"/>
  <c r="G419" i="422"/>
  <c r="F419" i="422"/>
  <c r="E419" i="422"/>
  <c r="D419" i="422"/>
  <c r="C419" i="422"/>
  <c r="U418" i="422"/>
  <c r="S418" i="422"/>
  <c r="R418" i="422"/>
  <c r="Q418" i="422"/>
  <c r="P418" i="422"/>
  <c r="O418" i="422"/>
  <c r="N418" i="422"/>
  <c r="M418" i="422"/>
  <c r="L418" i="422"/>
  <c r="K418" i="422"/>
  <c r="J418" i="422"/>
  <c r="I418" i="422"/>
  <c r="H418" i="422"/>
  <c r="G418" i="422"/>
  <c r="F418" i="422"/>
  <c r="E418" i="422"/>
  <c r="D418" i="422"/>
  <c r="C418" i="422"/>
  <c r="U417" i="422"/>
  <c r="S417" i="422"/>
  <c r="R417" i="422"/>
  <c r="Q417" i="422"/>
  <c r="P417" i="422"/>
  <c r="O417" i="422"/>
  <c r="N417" i="422"/>
  <c r="M417" i="422"/>
  <c r="L417" i="422"/>
  <c r="K417" i="422"/>
  <c r="J417" i="422"/>
  <c r="I417" i="422"/>
  <c r="H417" i="422"/>
  <c r="G417" i="422"/>
  <c r="F417" i="422"/>
  <c r="E417" i="422"/>
  <c r="D417" i="422"/>
  <c r="C417" i="422"/>
  <c r="U416" i="422"/>
  <c r="S416" i="422"/>
  <c r="R416" i="422"/>
  <c r="Q416" i="422"/>
  <c r="P416" i="422"/>
  <c r="O416" i="422"/>
  <c r="N416" i="422"/>
  <c r="M416" i="422"/>
  <c r="L416" i="422"/>
  <c r="K416" i="422"/>
  <c r="J416" i="422"/>
  <c r="I416" i="422"/>
  <c r="H416" i="422"/>
  <c r="G416" i="422"/>
  <c r="F416" i="422"/>
  <c r="E416" i="422"/>
  <c r="D416" i="422"/>
  <c r="C416" i="422"/>
  <c r="U415" i="422"/>
  <c r="S415" i="422"/>
  <c r="R415" i="422"/>
  <c r="Q415" i="422"/>
  <c r="P415" i="422"/>
  <c r="O415" i="422"/>
  <c r="N415" i="422"/>
  <c r="M415" i="422"/>
  <c r="L415" i="422"/>
  <c r="K415" i="422"/>
  <c r="J415" i="422"/>
  <c r="I415" i="422"/>
  <c r="H415" i="422"/>
  <c r="G415" i="422"/>
  <c r="F415" i="422"/>
  <c r="E415" i="422"/>
  <c r="D415" i="422"/>
  <c r="C415" i="422"/>
  <c r="U414" i="422"/>
  <c r="S414" i="422"/>
  <c r="R414" i="422"/>
  <c r="Q414" i="422"/>
  <c r="P414" i="422"/>
  <c r="O414" i="422"/>
  <c r="N414" i="422"/>
  <c r="M414" i="422"/>
  <c r="L414" i="422"/>
  <c r="K414" i="422"/>
  <c r="J414" i="422"/>
  <c r="I414" i="422"/>
  <c r="H414" i="422"/>
  <c r="G414" i="422"/>
  <c r="F414" i="422"/>
  <c r="E414" i="422"/>
  <c r="D414" i="422"/>
  <c r="C414" i="422"/>
  <c r="U413" i="422"/>
  <c r="S413" i="422"/>
  <c r="R413" i="422"/>
  <c r="Q413" i="422"/>
  <c r="P413" i="422"/>
  <c r="O413" i="422"/>
  <c r="N413" i="422"/>
  <c r="M413" i="422"/>
  <c r="L413" i="422"/>
  <c r="K413" i="422"/>
  <c r="J413" i="422"/>
  <c r="I413" i="422"/>
  <c r="H413" i="422"/>
  <c r="G413" i="422"/>
  <c r="F413" i="422"/>
  <c r="E413" i="422"/>
  <c r="D413" i="422"/>
  <c r="C413" i="422"/>
  <c r="U412" i="422"/>
  <c r="S412" i="422"/>
  <c r="R412" i="422"/>
  <c r="Q412" i="422"/>
  <c r="P412" i="422"/>
  <c r="O412" i="422"/>
  <c r="N412" i="422"/>
  <c r="M412" i="422"/>
  <c r="L412" i="422"/>
  <c r="K412" i="422"/>
  <c r="J412" i="422"/>
  <c r="I412" i="422"/>
  <c r="H412" i="422"/>
  <c r="G412" i="422"/>
  <c r="F412" i="422"/>
  <c r="E412" i="422"/>
  <c r="D412" i="422"/>
  <c r="C412" i="422"/>
  <c r="U411" i="422"/>
  <c r="S411" i="422"/>
  <c r="R411" i="422"/>
  <c r="Q411" i="422"/>
  <c r="P411" i="422"/>
  <c r="O411" i="422"/>
  <c r="N411" i="422"/>
  <c r="M411" i="422"/>
  <c r="L411" i="422"/>
  <c r="K411" i="422"/>
  <c r="J411" i="422"/>
  <c r="I411" i="422"/>
  <c r="H411" i="422"/>
  <c r="G411" i="422"/>
  <c r="F411" i="422"/>
  <c r="E411" i="422"/>
  <c r="D411" i="422"/>
  <c r="C411" i="422"/>
  <c r="U410" i="422"/>
  <c r="S410" i="422"/>
  <c r="R410" i="422"/>
  <c r="Q410" i="422"/>
  <c r="P410" i="422"/>
  <c r="O410" i="422"/>
  <c r="N410" i="422"/>
  <c r="M410" i="422"/>
  <c r="L410" i="422"/>
  <c r="K410" i="422"/>
  <c r="J410" i="422"/>
  <c r="I410" i="422"/>
  <c r="H410" i="422"/>
  <c r="G410" i="422"/>
  <c r="F410" i="422"/>
  <c r="E410" i="422"/>
  <c r="D410" i="422"/>
  <c r="C410" i="422"/>
  <c r="U409" i="422"/>
  <c r="S409" i="422"/>
  <c r="R409" i="422"/>
  <c r="Q409" i="422"/>
  <c r="P409" i="422"/>
  <c r="O409" i="422"/>
  <c r="N409" i="422"/>
  <c r="M409" i="422"/>
  <c r="L409" i="422"/>
  <c r="K409" i="422"/>
  <c r="J409" i="422"/>
  <c r="I409" i="422"/>
  <c r="H409" i="422"/>
  <c r="G409" i="422"/>
  <c r="F409" i="422"/>
  <c r="E409" i="422"/>
  <c r="D409" i="422"/>
  <c r="C409" i="422"/>
  <c r="U408" i="422"/>
  <c r="S408" i="422"/>
  <c r="R408" i="422"/>
  <c r="Q408" i="422"/>
  <c r="P408" i="422"/>
  <c r="O408" i="422"/>
  <c r="N408" i="422"/>
  <c r="M408" i="422"/>
  <c r="L408" i="422"/>
  <c r="K408" i="422"/>
  <c r="J408" i="422"/>
  <c r="I408" i="422"/>
  <c r="H408" i="422"/>
  <c r="G408" i="422"/>
  <c r="F408" i="422"/>
  <c r="E408" i="422"/>
  <c r="D408" i="422"/>
  <c r="C408" i="422"/>
  <c r="U407" i="422"/>
  <c r="S407" i="422"/>
  <c r="R407" i="422"/>
  <c r="Q407" i="422"/>
  <c r="P407" i="422"/>
  <c r="O407" i="422"/>
  <c r="N407" i="422"/>
  <c r="M407" i="422"/>
  <c r="L407" i="422"/>
  <c r="K407" i="422"/>
  <c r="J407" i="422"/>
  <c r="I407" i="422"/>
  <c r="H407" i="422"/>
  <c r="G407" i="422"/>
  <c r="F407" i="422"/>
  <c r="E407" i="422"/>
  <c r="D407" i="422"/>
  <c r="C407" i="422"/>
  <c r="U406" i="422"/>
  <c r="S406" i="422"/>
  <c r="R406" i="422"/>
  <c r="Q406" i="422"/>
  <c r="P406" i="422"/>
  <c r="O406" i="422"/>
  <c r="N406" i="422"/>
  <c r="M406" i="422"/>
  <c r="L406" i="422"/>
  <c r="K406" i="422"/>
  <c r="J406" i="422"/>
  <c r="I406" i="422"/>
  <c r="H406" i="422"/>
  <c r="G406" i="422"/>
  <c r="F406" i="422"/>
  <c r="E406" i="422"/>
  <c r="D406" i="422"/>
  <c r="C406" i="422"/>
  <c r="U405" i="422"/>
  <c r="S405" i="422"/>
  <c r="R405" i="422"/>
  <c r="Q405" i="422"/>
  <c r="P405" i="422"/>
  <c r="O405" i="422"/>
  <c r="N405" i="422"/>
  <c r="M405" i="422"/>
  <c r="L405" i="422"/>
  <c r="K405" i="422"/>
  <c r="J405" i="422"/>
  <c r="I405" i="422"/>
  <c r="H405" i="422"/>
  <c r="G405" i="422"/>
  <c r="F405" i="422"/>
  <c r="E405" i="422"/>
  <c r="D405" i="422"/>
  <c r="C405" i="422"/>
  <c r="U404" i="422"/>
  <c r="S404" i="422"/>
  <c r="R404" i="422"/>
  <c r="Q404" i="422"/>
  <c r="P404" i="422"/>
  <c r="O404" i="422"/>
  <c r="N404" i="422"/>
  <c r="M404" i="422"/>
  <c r="L404" i="422"/>
  <c r="K404" i="422"/>
  <c r="J404" i="422"/>
  <c r="I404" i="422"/>
  <c r="H404" i="422"/>
  <c r="G404" i="422"/>
  <c r="F404" i="422"/>
  <c r="E404" i="422"/>
  <c r="D404" i="422"/>
  <c r="C404" i="422"/>
  <c r="U403" i="422"/>
  <c r="S403" i="422"/>
  <c r="R403" i="422"/>
  <c r="Q403" i="422"/>
  <c r="P403" i="422"/>
  <c r="O403" i="422"/>
  <c r="N403" i="422"/>
  <c r="M403" i="422"/>
  <c r="L403" i="422"/>
  <c r="K403" i="422"/>
  <c r="J403" i="422"/>
  <c r="I403" i="422"/>
  <c r="H403" i="422"/>
  <c r="G403" i="422"/>
  <c r="F403" i="422"/>
  <c r="E403" i="422"/>
  <c r="D403" i="422"/>
  <c r="C403" i="422"/>
  <c r="U402" i="422"/>
  <c r="S402" i="422"/>
  <c r="R402" i="422"/>
  <c r="Q402" i="422"/>
  <c r="P402" i="422"/>
  <c r="O402" i="422"/>
  <c r="N402" i="422"/>
  <c r="M402" i="422"/>
  <c r="L402" i="422"/>
  <c r="K402" i="422"/>
  <c r="J402" i="422"/>
  <c r="I402" i="422"/>
  <c r="H402" i="422"/>
  <c r="G402" i="422"/>
  <c r="F402" i="422"/>
  <c r="E402" i="422"/>
  <c r="D402" i="422"/>
  <c r="C402" i="422"/>
  <c r="U401" i="422"/>
  <c r="T401" i="422"/>
  <c r="S401" i="422"/>
  <c r="R401" i="422"/>
  <c r="Q401" i="422"/>
  <c r="P401" i="422"/>
  <c r="O401" i="422"/>
  <c r="N401" i="422"/>
  <c r="M401" i="422"/>
  <c r="L401" i="422"/>
  <c r="K401" i="422"/>
  <c r="J401" i="422"/>
  <c r="I401" i="422"/>
  <c r="H401" i="422"/>
  <c r="G401" i="422"/>
  <c r="F401" i="422"/>
  <c r="E401" i="422"/>
  <c r="D401" i="422"/>
  <c r="C401" i="422"/>
  <c r="B401" i="422"/>
  <c r="U400" i="422"/>
  <c r="S400" i="422"/>
  <c r="R400" i="422"/>
  <c r="Q400" i="422"/>
  <c r="P400" i="422"/>
  <c r="O400" i="422"/>
  <c r="N400" i="422"/>
  <c r="M400" i="422"/>
  <c r="L400" i="422"/>
  <c r="K400" i="422"/>
  <c r="J400" i="422"/>
  <c r="I400" i="422"/>
  <c r="H400" i="422"/>
  <c r="G400" i="422"/>
  <c r="F400" i="422"/>
  <c r="E400" i="422"/>
  <c r="D400" i="422"/>
  <c r="C400" i="422"/>
  <c r="U399" i="422"/>
  <c r="S399" i="422"/>
  <c r="R399" i="422"/>
  <c r="Q399" i="422"/>
  <c r="P399" i="422"/>
  <c r="O399" i="422"/>
  <c r="N399" i="422"/>
  <c r="M399" i="422"/>
  <c r="L399" i="422"/>
  <c r="K399" i="422"/>
  <c r="J399" i="422"/>
  <c r="I399" i="422"/>
  <c r="H399" i="422"/>
  <c r="G399" i="422"/>
  <c r="F399" i="422"/>
  <c r="E399" i="422"/>
  <c r="D399" i="422"/>
  <c r="C399" i="422"/>
  <c r="U398" i="422"/>
  <c r="S398" i="422"/>
  <c r="R398" i="422"/>
  <c r="Q398" i="422"/>
  <c r="P398" i="422"/>
  <c r="O398" i="422"/>
  <c r="N398" i="422"/>
  <c r="M398" i="422"/>
  <c r="L398" i="422"/>
  <c r="K398" i="422"/>
  <c r="J398" i="422"/>
  <c r="I398" i="422"/>
  <c r="H398" i="422"/>
  <c r="G398" i="422"/>
  <c r="F398" i="422"/>
  <c r="E398" i="422"/>
  <c r="D398" i="422"/>
  <c r="C398" i="422"/>
  <c r="U397" i="422"/>
  <c r="S397" i="422"/>
  <c r="R397" i="422"/>
  <c r="Q397" i="422"/>
  <c r="P397" i="422"/>
  <c r="O397" i="422"/>
  <c r="N397" i="422"/>
  <c r="M397" i="422"/>
  <c r="L397" i="422"/>
  <c r="K397" i="422"/>
  <c r="J397" i="422"/>
  <c r="I397" i="422"/>
  <c r="H397" i="422"/>
  <c r="G397" i="422"/>
  <c r="F397" i="422"/>
  <c r="E397" i="422"/>
  <c r="D397" i="422"/>
  <c r="C397" i="422"/>
  <c r="U396" i="422"/>
  <c r="S396" i="422"/>
  <c r="R396" i="422"/>
  <c r="Q396" i="422"/>
  <c r="P396" i="422"/>
  <c r="O396" i="422"/>
  <c r="N396" i="422"/>
  <c r="M396" i="422"/>
  <c r="L396" i="422"/>
  <c r="K396" i="422"/>
  <c r="J396" i="422"/>
  <c r="I396" i="422"/>
  <c r="H396" i="422"/>
  <c r="G396" i="422"/>
  <c r="F396" i="422"/>
  <c r="E396" i="422"/>
  <c r="D396" i="422"/>
  <c r="C396" i="422"/>
  <c r="U395" i="422"/>
  <c r="S395" i="422"/>
  <c r="R395" i="422"/>
  <c r="Q395" i="422"/>
  <c r="P395" i="422"/>
  <c r="O395" i="422"/>
  <c r="N395" i="422"/>
  <c r="M395" i="422"/>
  <c r="L395" i="422"/>
  <c r="K395" i="422"/>
  <c r="J395" i="422"/>
  <c r="I395" i="422"/>
  <c r="H395" i="422"/>
  <c r="G395" i="422"/>
  <c r="F395" i="422"/>
  <c r="E395" i="422"/>
  <c r="D395" i="422"/>
  <c r="C395" i="422"/>
  <c r="U394" i="422"/>
  <c r="S394" i="422"/>
  <c r="R394" i="422"/>
  <c r="Q394" i="422"/>
  <c r="P394" i="422"/>
  <c r="O394" i="422"/>
  <c r="N394" i="422"/>
  <c r="M394" i="422"/>
  <c r="L394" i="422"/>
  <c r="K394" i="422"/>
  <c r="J394" i="422"/>
  <c r="I394" i="422"/>
  <c r="H394" i="422"/>
  <c r="G394" i="422"/>
  <c r="F394" i="422"/>
  <c r="E394" i="422"/>
  <c r="D394" i="422"/>
  <c r="C394" i="422"/>
  <c r="U393" i="422"/>
  <c r="S393" i="422"/>
  <c r="R393" i="422"/>
  <c r="Q393" i="422"/>
  <c r="P393" i="422"/>
  <c r="O393" i="422"/>
  <c r="N393" i="422"/>
  <c r="M393" i="422"/>
  <c r="L393" i="422"/>
  <c r="K393" i="422"/>
  <c r="J393" i="422"/>
  <c r="I393" i="422"/>
  <c r="H393" i="422"/>
  <c r="G393" i="422"/>
  <c r="F393" i="422"/>
  <c r="E393" i="422"/>
  <c r="D393" i="422"/>
  <c r="C393" i="422"/>
  <c r="U392" i="422"/>
  <c r="S392" i="422"/>
  <c r="R392" i="422"/>
  <c r="Q392" i="422"/>
  <c r="P392" i="422"/>
  <c r="O392" i="422"/>
  <c r="N392" i="422"/>
  <c r="M392" i="422"/>
  <c r="L392" i="422"/>
  <c r="K392" i="422"/>
  <c r="J392" i="422"/>
  <c r="I392" i="422"/>
  <c r="H392" i="422"/>
  <c r="G392" i="422"/>
  <c r="F392" i="422"/>
  <c r="E392" i="422"/>
  <c r="D392" i="422"/>
  <c r="C392" i="422"/>
  <c r="U391" i="422"/>
  <c r="S391" i="422"/>
  <c r="R391" i="422"/>
  <c r="Q391" i="422"/>
  <c r="P391" i="422"/>
  <c r="O391" i="422"/>
  <c r="N391" i="422"/>
  <c r="M391" i="422"/>
  <c r="L391" i="422"/>
  <c r="K391" i="422"/>
  <c r="J391" i="422"/>
  <c r="I391" i="422"/>
  <c r="H391" i="422"/>
  <c r="G391" i="422"/>
  <c r="F391" i="422"/>
  <c r="E391" i="422"/>
  <c r="D391" i="422"/>
  <c r="C391" i="422"/>
  <c r="U390" i="422"/>
  <c r="S390" i="422"/>
  <c r="R390" i="422"/>
  <c r="Q390" i="422"/>
  <c r="P390" i="422"/>
  <c r="O390" i="422"/>
  <c r="N390" i="422"/>
  <c r="M390" i="422"/>
  <c r="L390" i="422"/>
  <c r="K390" i="422"/>
  <c r="J390" i="422"/>
  <c r="I390" i="422"/>
  <c r="H390" i="422"/>
  <c r="G390" i="422"/>
  <c r="F390" i="422"/>
  <c r="E390" i="422"/>
  <c r="D390" i="422"/>
  <c r="C390" i="422"/>
  <c r="U389" i="422"/>
  <c r="S389" i="422"/>
  <c r="R389" i="422"/>
  <c r="Q389" i="422"/>
  <c r="P389" i="422"/>
  <c r="O389" i="422"/>
  <c r="N389" i="422"/>
  <c r="M389" i="422"/>
  <c r="L389" i="422"/>
  <c r="K389" i="422"/>
  <c r="J389" i="422"/>
  <c r="I389" i="422"/>
  <c r="H389" i="422"/>
  <c r="G389" i="422"/>
  <c r="F389" i="422"/>
  <c r="E389" i="422"/>
  <c r="D389" i="422"/>
  <c r="C389" i="422"/>
  <c r="U388" i="422"/>
  <c r="S388" i="422"/>
  <c r="R388" i="422"/>
  <c r="Q388" i="422"/>
  <c r="P388" i="422"/>
  <c r="O388" i="422"/>
  <c r="N388" i="422"/>
  <c r="M388" i="422"/>
  <c r="L388" i="422"/>
  <c r="K388" i="422"/>
  <c r="J388" i="422"/>
  <c r="I388" i="422"/>
  <c r="H388" i="422"/>
  <c r="G388" i="422"/>
  <c r="F388" i="422"/>
  <c r="E388" i="422"/>
  <c r="D388" i="422"/>
  <c r="C388" i="422"/>
  <c r="U387" i="422"/>
  <c r="S387" i="422"/>
  <c r="R387" i="422"/>
  <c r="Q387" i="422"/>
  <c r="P387" i="422"/>
  <c r="O387" i="422"/>
  <c r="N387" i="422"/>
  <c r="M387" i="422"/>
  <c r="L387" i="422"/>
  <c r="K387" i="422"/>
  <c r="J387" i="422"/>
  <c r="I387" i="422"/>
  <c r="H387" i="422"/>
  <c r="G387" i="422"/>
  <c r="F387" i="422"/>
  <c r="E387" i="422"/>
  <c r="D387" i="422"/>
  <c r="C387" i="422"/>
  <c r="U386" i="422"/>
  <c r="S386" i="422"/>
  <c r="R386" i="422"/>
  <c r="Q386" i="422"/>
  <c r="P386" i="422"/>
  <c r="O386" i="422"/>
  <c r="N386" i="422"/>
  <c r="M386" i="422"/>
  <c r="L386" i="422"/>
  <c r="K386" i="422"/>
  <c r="J386" i="422"/>
  <c r="I386" i="422"/>
  <c r="H386" i="422"/>
  <c r="G386" i="422"/>
  <c r="F386" i="422"/>
  <c r="E386" i="422"/>
  <c r="D386" i="422"/>
  <c r="C386" i="422"/>
  <c r="U385" i="422"/>
  <c r="S385" i="422"/>
  <c r="R385" i="422"/>
  <c r="Q385" i="422"/>
  <c r="P385" i="422"/>
  <c r="O385" i="422"/>
  <c r="N385" i="422"/>
  <c r="M385" i="422"/>
  <c r="L385" i="422"/>
  <c r="K385" i="422"/>
  <c r="J385" i="422"/>
  <c r="I385" i="422"/>
  <c r="H385" i="422"/>
  <c r="G385" i="422"/>
  <c r="F385" i="422"/>
  <c r="E385" i="422"/>
  <c r="D385" i="422"/>
  <c r="C385" i="422"/>
  <c r="U384" i="422"/>
  <c r="S384" i="422"/>
  <c r="R384" i="422"/>
  <c r="Q384" i="422"/>
  <c r="P384" i="422"/>
  <c r="O384" i="422"/>
  <c r="N384" i="422"/>
  <c r="M384" i="422"/>
  <c r="L384" i="422"/>
  <c r="K384" i="422"/>
  <c r="J384" i="422"/>
  <c r="I384" i="422"/>
  <c r="H384" i="422"/>
  <c r="G384" i="422"/>
  <c r="F384" i="422"/>
  <c r="E384" i="422"/>
  <c r="D384" i="422"/>
  <c r="C384" i="422"/>
  <c r="U383" i="422"/>
  <c r="S383" i="422"/>
  <c r="R383" i="422"/>
  <c r="Q383" i="422"/>
  <c r="P383" i="422"/>
  <c r="O383" i="422"/>
  <c r="N383" i="422"/>
  <c r="M383" i="422"/>
  <c r="L383" i="422"/>
  <c r="K383" i="422"/>
  <c r="J383" i="422"/>
  <c r="I383" i="422"/>
  <c r="H383" i="422"/>
  <c r="G383" i="422"/>
  <c r="F383" i="422"/>
  <c r="E383" i="422"/>
  <c r="D383" i="422"/>
  <c r="C383" i="422"/>
  <c r="U382" i="422"/>
  <c r="S382" i="422"/>
  <c r="R382" i="422"/>
  <c r="Q382" i="422"/>
  <c r="P382" i="422"/>
  <c r="O382" i="422"/>
  <c r="N382" i="422"/>
  <c r="M382" i="422"/>
  <c r="L382" i="422"/>
  <c r="K382" i="422"/>
  <c r="J382" i="422"/>
  <c r="I382" i="422"/>
  <c r="H382" i="422"/>
  <c r="G382" i="422"/>
  <c r="F382" i="422"/>
  <c r="E382" i="422"/>
  <c r="D382" i="422"/>
  <c r="C382" i="422"/>
  <c r="U381" i="422"/>
  <c r="S381" i="422"/>
  <c r="R381" i="422"/>
  <c r="Q381" i="422"/>
  <c r="P381" i="422"/>
  <c r="O381" i="422"/>
  <c r="N381" i="422"/>
  <c r="M381" i="422"/>
  <c r="L381" i="422"/>
  <c r="K381" i="422"/>
  <c r="J381" i="422"/>
  <c r="I381" i="422"/>
  <c r="H381" i="422"/>
  <c r="G381" i="422"/>
  <c r="F381" i="422"/>
  <c r="E381" i="422"/>
  <c r="D381" i="422"/>
  <c r="C381" i="422"/>
  <c r="U380" i="422"/>
  <c r="S380" i="422"/>
  <c r="R380" i="422"/>
  <c r="Q380" i="422"/>
  <c r="P380" i="422"/>
  <c r="O380" i="422"/>
  <c r="N380" i="422"/>
  <c r="M380" i="422"/>
  <c r="L380" i="422"/>
  <c r="K380" i="422"/>
  <c r="J380" i="422"/>
  <c r="I380" i="422"/>
  <c r="H380" i="422"/>
  <c r="G380" i="422"/>
  <c r="F380" i="422"/>
  <c r="E380" i="422"/>
  <c r="D380" i="422"/>
  <c r="C380" i="422"/>
  <c r="U379" i="422"/>
  <c r="S379" i="422"/>
  <c r="R379" i="422"/>
  <c r="Q379" i="422"/>
  <c r="P379" i="422"/>
  <c r="O379" i="422"/>
  <c r="N379" i="422"/>
  <c r="M379" i="422"/>
  <c r="L379" i="422"/>
  <c r="K379" i="422"/>
  <c r="J379" i="422"/>
  <c r="I379" i="422"/>
  <c r="H379" i="422"/>
  <c r="G379" i="422"/>
  <c r="F379" i="422"/>
  <c r="E379" i="422"/>
  <c r="D379" i="422"/>
  <c r="C379" i="422"/>
  <c r="U378" i="422"/>
  <c r="S378" i="422"/>
  <c r="R378" i="422"/>
  <c r="Q378" i="422"/>
  <c r="P378" i="422"/>
  <c r="O378" i="422"/>
  <c r="N378" i="422"/>
  <c r="M378" i="422"/>
  <c r="L378" i="422"/>
  <c r="K378" i="422"/>
  <c r="J378" i="422"/>
  <c r="I378" i="422"/>
  <c r="H378" i="422"/>
  <c r="G378" i="422"/>
  <c r="F378" i="422"/>
  <c r="E378" i="422"/>
  <c r="D378" i="422"/>
  <c r="C378" i="422"/>
  <c r="U377" i="422"/>
  <c r="T377" i="422"/>
  <c r="S377" i="422"/>
  <c r="R377" i="422"/>
  <c r="Q377" i="422"/>
  <c r="P377" i="422"/>
  <c r="O377" i="422"/>
  <c r="N377" i="422"/>
  <c r="M377" i="422"/>
  <c r="L377" i="422"/>
  <c r="K377" i="422"/>
  <c r="J377" i="422"/>
  <c r="I377" i="422"/>
  <c r="H377" i="422"/>
  <c r="G377" i="422"/>
  <c r="F377" i="422"/>
  <c r="E377" i="422"/>
  <c r="D377" i="422"/>
  <c r="C377" i="422"/>
  <c r="B377" i="422"/>
  <c r="T376" i="422"/>
  <c r="S376" i="422"/>
  <c r="R376" i="422"/>
  <c r="Q376" i="422"/>
  <c r="P376" i="422"/>
  <c r="O376" i="422"/>
  <c r="N376" i="422"/>
  <c r="M376" i="422"/>
  <c r="L376" i="422"/>
  <c r="K376" i="422"/>
  <c r="J376" i="422"/>
  <c r="I376" i="422"/>
  <c r="H376" i="422"/>
  <c r="G376" i="422"/>
  <c r="F376" i="422"/>
  <c r="E376" i="422"/>
  <c r="D376" i="422"/>
  <c r="U375" i="422"/>
  <c r="S375" i="422"/>
  <c r="R375" i="422"/>
  <c r="Q375" i="422"/>
  <c r="P375" i="422"/>
  <c r="O375" i="422"/>
  <c r="N375" i="422"/>
  <c r="M375" i="422"/>
  <c r="L375" i="422"/>
  <c r="K375" i="422"/>
  <c r="J375" i="422"/>
  <c r="I375" i="422"/>
  <c r="H375" i="422"/>
  <c r="G375" i="422"/>
  <c r="F375" i="422"/>
  <c r="E375" i="422"/>
  <c r="D375" i="422"/>
  <c r="C375" i="422"/>
  <c r="U374" i="422"/>
  <c r="S374" i="422"/>
  <c r="R374" i="422"/>
  <c r="Q374" i="422"/>
  <c r="P374" i="422"/>
  <c r="O374" i="422"/>
  <c r="N374" i="422"/>
  <c r="M374" i="422"/>
  <c r="L374" i="422"/>
  <c r="K374" i="422"/>
  <c r="J374" i="422"/>
  <c r="I374" i="422"/>
  <c r="H374" i="422"/>
  <c r="G374" i="422"/>
  <c r="F374" i="422"/>
  <c r="E374" i="422"/>
  <c r="D374" i="422"/>
  <c r="C374" i="422"/>
  <c r="U373" i="422"/>
  <c r="S373" i="422"/>
  <c r="R373" i="422"/>
  <c r="Q373" i="422"/>
  <c r="P373" i="422"/>
  <c r="O373" i="422"/>
  <c r="N373" i="422"/>
  <c r="M373" i="422"/>
  <c r="L373" i="422"/>
  <c r="K373" i="422"/>
  <c r="J373" i="422"/>
  <c r="I373" i="422"/>
  <c r="H373" i="422"/>
  <c r="G373" i="422"/>
  <c r="F373" i="422"/>
  <c r="E373" i="422"/>
  <c r="D373" i="422"/>
  <c r="C373" i="422"/>
  <c r="U372" i="422"/>
  <c r="S372" i="422"/>
  <c r="R372" i="422"/>
  <c r="Q372" i="422"/>
  <c r="P372" i="422"/>
  <c r="O372" i="422"/>
  <c r="N372" i="422"/>
  <c r="M372" i="422"/>
  <c r="L372" i="422"/>
  <c r="K372" i="422"/>
  <c r="J372" i="422"/>
  <c r="I372" i="422"/>
  <c r="H372" i="422"/>
  <c r="G372" i="422"/>
  <c r="F372" i="422"/>
  <c r="E372" i="422"/>
  <c r="D372" i="422"/>
  <c r="C372" i="422"/>
  <c r="U371" i="422"/>
  <c r="S371" i="422"/>
  <c r="R371" i="422"/>
  <c r="Q371" i="422"/>
  <c r="P371" i="422"/>
  <c r="O371" i="422"/>
  <c r="N371" i="422"/>
  <c r="M371" i="422"/>
  <c r="L371" i="422"/>
  <c r="K371" i="422"/>
  <c r="J371" i="422"/>
  <c r="I371" i="422"/>
  <c r="H371" i="422"/>
  <c r="G371" i="422"/>
  <c r="F371" i="422"/>
  <c r="E371" i="422"/>
  <c r="D371" i="422"/>
  <c r="C371" i="422"/>
  <c r="U370" i="422"/>
  <c r="S370" i="422"/>
  <c r="R370" i="422"/>
  <c r="Q370" i="422"/>
  <c r="P370" i="422"/>
  <c r="O370" i="422"/>
  <c r="N370" i="422"/>
  <c r="M370" i="422"/>
  <c r="L370" i="422"/>
  <c r="K370" i="422"/>
  <c r="J370" i="422"/>
  <c r="I370" i="422"/>
  <c r="H370" i="422"/>
  <c r="G370" i="422"/>
  <c r="F370" i="422"/>
  <c r="E370" i="422"/>
  <c r="D370" i="422"/>
  <c r="C370" i="422"/>
  <c r="U369" i="422"/>
  <c r="S369" i="422"/>
  <c r="R369" i="422"/>
  <c r="Q369" i="422"/>
  <c r="P369" i="422"/>
  <c r="O369" i="422"/>
  <c r="N369" i="422"/>
  <c r="M369" i="422"/>
  <c r="L369" i="422"/>
  <c r="K369" i="422"/>
  <c r="J369" i="422"/>
  <c r="I369" i="422"/>
  <c r="H369" i="422"/>
  <c r="G369" i="422"/>
  <c r="F369" i="422"/>
  <c r="E369" i="422"/>
  <c r="D369" i="422"/>
  <c r="C369" i="422"/>
  <c r="U368" i="422"/>
  <c r="S368" i="422"/>
  <c r="R368" i="422"/>
  <c r="Q368" i="422"/>
  <c r="P368" i="422"/>
  <c r="O368" i="422"/>
  <c r="N368" i="422"/>
  <c r="M368" i="422"/>
  <c r="L368" i="422"/>
  <c r="K368" i="422"/>
  <c r="J368" i="422"/>
  <c r="I368" i="422"/>
  <c r="H368" i="422"/>
  <c r="G368" i="422"/>
  <c r="F368" i="422"/>
  <c r="E368" i="422"/>
  <c r="D368" i="422"/>
  <c r="C368" i="422"/>
  <c r="U367" i="422"/>
  <c r="S367" i="422"/>
  <c r="R367" i="422"/>
  <c r="Q367" i="422"/>
  <c r="P367" i="422"/>
  <c r="O367" i="422"/>
  <c r="N367" i="422"/>
  <c r="M367" i="422"/>
  <c r="L367" i="422"/>
  <c r="K367" i="422"/>
  <c r="J367" i="422"/>
  <c r="I367" i="422"/>
  <c r="H367" i="422"/>
  <c r="G367" i="422"/>
  <c r="F367" i="422"/>
  <c r="E367" i="422"/>
  <c r="D367" i="422"/>
  <c r="C367" i="422"/>
  <c r="U366" i="422"/>
  <c r="S366" i="422"/>
  <c r="R366" i="422"/>
  <c r="Q366" i="422"/>
  <c r="P366" i="422"/>
  <c r="O366" i="422"/>
  <c r="N366" i="422"/>
  <c r="M366" i="422"/>
  <c r="L366" i="422"/>
  <c r="K366" i="422"/>
  <c r="J366" i="422"/>
  <c r="I366" i="422"/>
  <c r="H366" i="422"/>
  <c r="G366" i="422"/>
  <c r="F366" i="422"/>
  <c r="E366" i="422"/>
  <c r="D366" i="422"/>
  <c r="C366" i="422"/>
  <c r="U365" i="422"/>
  <c r="S365" i="422"/>
  <c r="R365" i="422"/>
  <c r="Q365" i="422"/>
  <c r="P365" i="422"/>
  <c r="O365" i="422"/>
  <c r="N365" i="422"/>
  <c r="M365" i="422"/>
  <c r="L365" i="422"/>
  <c r="K365" i="422"/>
  <c r="J365" i="422"/>
  <c r="I365" i="422"/>
  <c r="H365" i="422"/>
  <c r="G365" i="422"/>
  <c r="F365" i="422"/>
  <c r="E365" i="422"/>
  <c r="D365" i="422"/>
  <c r="C365" i="422"/>
  <c r="U364" i="422"/>
  <c r="S364" i="422"/>
  <c r="R364" i="422"/>
  <c r="Q364" i="422"/>
  <c r="P364" i="422"/>
  <c r="O364" i="422"/>
  <c r="N364" i="422"/>
  <c r="M364" i="422"/>
  <c r="L364" i="422"/>
  <c r="K364" i="422"/>
  <c r="J364" i="422"/>
  <c r="I364" i="422"/>
  <c r="H364" i="422"/>
  <c r="G364" i="422"/>
  <c r="F364" i="422"/>
  <c r="E364" i="422"/>
  <c r="D364" i="422"/>
  <c r="C364" i="422"/>
  <c r="U363" i="422"/>
  <c r="S363" i="422"/>
  <c r="R363" i="422"/>
  <c r="Q363" i="422"/>
  <c r="P363" i="422"/>
  <c r="O363" i="422"/>
  <c r="N363" i="422"/>
  <c r="M363" i="422"/>
  <c r="L363" i="422"/>
  <c r="K363" i="422"/>
  <c r="J363" i="422"/>
  <c r="I363" i="422"/>
  <c r="H363" i="422"/>
  <c r="G363" i="422"/>
  <c r="F363" i="422"/>
  <c r="E363" i="422"/>
  <c r="D363" i="422"/>
  <c r="C363" i="422"/>
  <c r="U362" i="422"/>
  <c r="S362" i="422"/>
  <c r="R362" i="422"/>
  <c r="Q362" i="422"/>
  <c r="P362" i="422"/>
  <c r="O362" i="422"/>
  <c r="N362" i="422"/>
  <c r="M362" i="422"/>
  <c r="L362" i="422"/>
  <c r="K362" i="422"/>
  <c r="J362" i="422"/>
  <c r="I362" i="422"/>
  <c r="H362" i="422"/>
  <c r="G362" i="422"/>
  <c r="F362" i="422"/>
  <c r="E362" i="422"/>
  <c r="D362" i="422"/>
  <c r="C362" i="422"/>
  <c r="U361" i="422"/>
  <c r="S361" i="422"/>
  <c r="R361" i="422"/>
  <c r="Q361" i="422"/>
  <c r="P361" i="422"/>
  <c r="O361" i="422"/>
  <c r="N361" i="422"/>
  <c r="M361" i="422"/>
  <c r="L361" i="422"/>
  <c r="K361" i="422"/>
  <c r="J361" i="422"/>
  <c r="I361" i="422"/>
  <c r="H361" i="422"/>
  <c r="G361" i="422"/>
  <c r="F361" i="422"/>
  <c r="E361" i="422"/>
  <c r="D361" i="422"/>
  <c r="C361" i="422"/>
  <c r="U360" i="422"/>
  <c r="S360" i="422"/>
  <c r="R360" i="422"/>
  <c r="Q360" i="422"/>
  <c r="P360" i="422"/>
  <c r="O360" i="422"/>
  <c r="N360" i="422"/>
  <c r="M360" i="422"/>
  <c r="L360" i="422"/>
  <c r="K360" i="422"/>
  <c r="J360" i="422"/>
  <c r="I360" i="422"/>
  <c r="H360" i="422"/>
  <c r="G360" i="422"/>
  <c r="F360" i="422"/>
  <c r="E360" i="422"/>
  <c r="D360" i="422"/>
  <c r="C360" i="422"/>
  <c r="U359" i="422"/>
  <c r="S359" i="422"/>
  <c r="R359" i="422"/>
  <c r="Q359" i="422"/>
  <c r="P359" i="422"/>
  <c r="O359" i="422"/>
  <c r="N359" i="422"/>
  <c r="M359" i="422"/>
  <c r="L359" i="422"/>
  <c r="K359" i="422"/>
  <c r="J359" i="422"/>
  <c r="I359" i="422"/>
  <c r="H359" i="422"/>
  <c r="G359" i="422"/>
  <c r="F359" i="422"/>
  <c r="E359" i="422"/>
  <c r="D359" i="422"/>
  <c r="C359" i="422"/>
  <c r="U358" i="422"/>
  <c r="S358" i="422"/>
  <c r="R358" i="422"/>
  <c r="Q358" i="422"/>
  <c r="P358" i="422"/>
  <c r="O358" i="422"/>
  <c r="N358" i="422"/>
  <c r="M358" i="422"/>
  <c r="L358" i="422"/>
  <c r="K358" i="422"/>
  <c r="J358" i="422"/>
  <c r="I358" i="422"/>
  <c r="H358" i="422"/>
  <c r="G358" i="422"/>
  <c r="F358" i="422"/>
  <c r="E358" i="422"/>
  <c r="D358" i="422"/>
  <c r="C358" i="422"/>
  <c r="U357" i="422"/>
  <c r="S357" i="422"/>
  <c r="R357" i="422"/>
  <c r="Q357" i="422"/>
  <c r="P357" i="422"/>
  <c r="O357" i="422"/>
  <c r="N357" i="422"/>
  <c r="M357" i="422"/>
  <c r="L357" i="422"/>
  <c r="K357" i="422"/>
  <c r="J357" i="422"/>
  <c r="I357" i="422"/>
  <c r="H357" i="422"/>
  <c r="G357" i="422"/>
  <c r="F357" i="422"/>
  <c r="E357" i="422"/>
  <c r="D357" i="422"/>
  <c r="C357" i="422"/>
  <c r="U356" i="422"/>
  <c r="S356" i="422"/>
  <c r="R356" i="422"/>
  <c r="Q356" i="422"/>
  <c r="P356" i="422"/>
  <c r="O356" i="422"/>
  <c r="N356" i="422"/>
  <c r="M356" i="422"/>
  <c r="L356" i="422"/>
  <c r="K356" i="422"/>
  <c r="J356" i="422"/>
  <c r="I356" i="422"/>
  <c r="H356" i="422"/>
  <c r="G356" i="422"/>
  <c r="F356" i="422"/>
  <c r="E356" i="422"/>
  <c r="D356" i="422"/>
  <c r="C356" i="422"/>
  <c r="U355" i="422"/>
  <c r="S355" i="422"/>
  <c r="R355" i="422"/>
  <c r="Q355" i="422"/>
  <c r="P355" i="422"/>
  <c r="O355" i="422"/>
  <c r="N355" i="422"/>
  <c r="M355" i="422"/>
  <c r="L355" i="422"/>
  <c r="K355" i="422"/>
  <c r="J355" i="422"/>
  <c r="I355" i="422"/>
  <c r="H355" i="422"/>
  <c r="G355" i="422"/>
  <c r="F355" i="422"/>
  <c r="E355" i="422"/>
  <c r="D355" i="422"/>
  <c r="C355" i="422"/>
  <c r="U354" i="422"/>
  <c r="S354" i="422"/>
  <c r="R354" i="422"/>
  <c r="Q354" i="422"/>
  <c r="P354" i="422"/>
  <c r="O354" i="422"/>
  <c r="N354" i="422"/>
  <c r="M354" i="422"/>
  <c r="L354" i="422"/>
  <c r="K354" i="422"/>
  <c r="J354" i="422"/>
  <c r="I354" i="422"/>
  <c r="H354" i="422"/>
  <c r="G354" i="422"/>
  <c r="F354" i="422"/>
  <c r="E354" i="422"/>
  <c r="D354" i="422"/>
  <c r="C354" i="422"/>
  <c r="U353" i="422"/>
  <c r="S353" i="422"/>
  <c r="R353" i="422"/>
  <c r="Q353" i="422"/>
  <c r="P353" i="422"/>
  <c r="O353" i="422"/>
  <c r="N353" i="422"/>
  <c r="M353" i="422"/>
  <c r="L353" i="422"/>
  <c r="K353" i="422"/>
  <c r="J353" i="422"/>
  <c r="I353" i="422"/>
  <c r="H353" i="422"/>
  <c r="G353" i="422"/>
  <c r="F353" i="422"/>
  <c r="E353" i="422"/>
  <c r="D353" i="422"/>
  <c r="C353" i="422"/>
  <c r="U352" i="422"/>
  <c r="T352" i="422"/>
  <c r="S352" i="422"/>
  <c r="R352" i="422"/>
  <c r="Q352" i="422"/>
  <c r="P352" i="422"/>
  <c r="O352" i="422"/>
  <c r="N352" i="422"/>
  <c r="M352" i="422"/>
  <c r="L352" i="422"/>
  <c r="K352" i="422"/>
  <c r="J352" i="422"/>
  <c r="I352" i="422"/>
  <c r="H352" i="422"/>
  <c r="G352" i="422"/>
  <c r="F352" i="422"/>
  <c r="E352" i="422"/>
  <c r="D352" i="422"/>
  <c r="C352" i="422"/>
  <c r="B352" i="422"/>
  <c r="U351" i="422"/>
  <c r="S351" i="422"/>
  <c r="R351" i="422"/>
  <c r="Q351" i="422"/>
  <c r="P351" i="422"/>
  <c r="O351" i="422"/>
  <c r="N351" i="422"/>
  <c r="M351" i="422"/>
  <c r="L351" i="422"/>
  <c r="K351" i="422"/>
  <c r="J351" i="422"/>
  <c r="I351" i="422"/>
  <c r="H351" i="422"/>
  <c r="G351" i="422"/>
  <c r="F351" i="422"/>
  <c r="E351" i="422"/>
  <c r="D351" i="422"/>
  <c r="C351" i="422"/>
  <c r="U350" i="422"/>
  <c r="S350" i="422"/>
  <c r="R350" i="422"/>
  <c r="Q350" i="422"/>
  <c r="P350" i="422"/>
  <c r="O350" i="422"/>
  <c r="N350" i="422"/>
  <c r="M350" i="422"/>
  <c r="L350" i="422"/>
  <c r="K350" i="422"/>
  <c r="J350" i="422"/>
  <c r="I350" i="422"/>
  <c r="H350" i="422"/>
  <c r="G350" i="422"/>
  <c r="F350" i="422"/>
  <c r="E350" i="422"/>
  <c r="D350" i="422"/>
  <c r="C350" i="422"/>
  <c r="U349" i="422"/>
  <c r="S349" i="422"/>
  <c r="R349" i="422"/>
  <c r="Q349" i="422"/>
  <c r="P349" i="422"/>
  <c r="O349" i="422"/>
  <c r="N349" i="422"/>
  <c r="M349" i="422"/>
  <c r="L349" i="422"/>
  <c r="K349" i="422"/>
  <c r="J349" i="422"/>
  <c r="I349" i="422"/>
  <c r="H349" i="422"/>
  <c r="G349" i="422"/>
  <c r="F349" i="422"/>
  <c r="E349" i="422"/>
  <c r="D349" i="422"/>
  <c r="C349" i="422"/>
  <c r="U348" i="422"/>
  <c r="S348" i="422"/>
  <c r="R348" i="422"/>
  <c r="Q348" i="422"/>
  <c r="P348" i="422"/>
  <c r="O348" i="422"/>
  <c r="N348" i="422"/>
  <c r="M348" i="422"/>
  <c r="L348" i="422"/>
  <c r="K348" i="422"/>
  <c r="J348" i="422"/>
  <c r="I348" i="422"/>
  <c r="H348" i="422"/>
  <c r="G348" i="422"/>
  <c r="F348" i="422"/>
  <c r="E348" i="422"/>
  <c r="D348" i="422"/>
  <c r="C348" i="422"/>
  <c r="U347" i="422"/>
  <c r="S347" i="422"/>
  <c r="R347" i="422"/>
  <c r="Q347" i="422"/>
  <c r="P347" i="422"/>
  <c r="O347" i="422"/>
  <c r="N347" i="422"/>
  <c r="M347" i="422"/>
  <c r="L347" i="422"/>
  <c r="K347" i="422"/>
  <c r="J347" i="422"/>
  <c r="I347" i="422"/>
  <c r="H347" i="422"/>
  <c r="G347" i="422"/>
  <c r="F347" i="422"/>
  <c r="E347" i="422"/>
  <c r="D347" i="422"/>
  <c r="C347" i="422"/>
  <c r="U346" i="422"/>
  <c r="S346" i="422"/>
  <c r="R346" i="422"/>
  <c r="Q346" i="422"/>
  <c r="P346" i="422"/>
  <c r="O346" i="422"/>
  <c r="N346" i="422"/>
  <c r="M346" i="422"/>
  <c r="L346" i="422"/>
  <c r="K346" i="422"/>
  <c r="J346" i="422"/>
  <c r="I346" i="422"/>
  <c r="H346" i="422"/>
  <c r="G346" i="422"/>
  <c r="F346" i="422"/>
  <c r="E346" i="422"/>
  <c r="D346" i="422"/>
  <c r="C346" i="422"/>
  <c r="U345" i="422"/>
  <c r="S345" i="422"/>
  <c r="R345" i="422"/>
  <c r="Q345" i="422"/>
  <c r="P345" i="422"/>
  <c r="O345" i="422"/>
  <c r="N345" i="422"/>
  <c r="M345" i="422"/>
  <c r="L345" i="422"/>
  <c r="K345" i="422"/>
  <c r="J345" i="422"/>
  <c r="I345" i="422"/>
  <c r="H345" i="422"/>
  <c r="G345" i="422"/>
  <c r="F345" i="422"/>
  <c r="E345" i="422"/>
  <c r="D345" i="422"/>
  <c r="C345" i="422"/>
  <c r="U344" i="422"/>
  <c r="S344" i="422"/>
  <c r="R344" i="422"/>
  <c r="Q344" i="422"/>
  <c r="P344" i="422"/>
  <c r="O344" i="422"/>
  <c r="N344" i="422"/>
  <c r="M344" i="422"/>
  <c r="L344" i="422"/>
  <c r="K344" i="422"/>
  <c r="J344" i="422"/>
  <c r="I344" i="422"/>
  <c r="H344" i="422"/>
  <c r="G344" i="422"/>
  <c r="F344" i="422"/>
  <c r="E344" i="422"/>
  <c r="D344" i="422"/>
  <c r="C344" i="422"/>
  <c r="U343" i="422"/>
  <c r="S343" i="422"/>
  <c r="R343" i="422"/>
  <c r="Q343" i="422"/>
  <c r="P343" i="422"/>
  <c r="O343" i="422"/>
  <c r="N343" i="422"/>
  <c r="M343" i="422"/>
  <c r="L343" i="422"/>
  <c r="K343" i="422"/>
  <c r="J343" i="422"/>
  <c r="I343" i="422"/>
  <c r="H343" i="422"/>
  <c r="G343" i="422"/>
  <c r="F343" i="422"/>
  <c r="E343" i="422"/>
  <c r="D343" i="422"/>
  <c r="C343" i="422"/>
  <c r="U342" i="422"/>
  <c r="S342" i="422"/>
  <c r="R342" i="422"/>
  <c r="Q342" i="422"/>
  <c r="P342" i="422"/>
  <c r="O342" i="422"/>
  <c r="N342" i="422"/>
  <c r="M342" i="422"/>
  <c r="L342" i="422"/>
  <c r="K342" i="422"/>
  <c r="J342" i="422"/>
  <c r="I342" i="422"/>
  <c r="H342" i="422"/>
  <c r="G342" i="422"/>
  <c r="F342" i="422"/>
  <c r="E342" i="422"/>
  <c r="D342" i="422"/>
  <c r="C342" i="422"/>
  <c r="U341" i="422"/>
  <c r="S341" i="422"/>
  <c r="R341" i="422"/>
  <c r="Q341" i="422"/>
  <c r="P341" i="422"/>
  <c r="O341" i="422"/>
  <c r="N341" i="422"/>
  <c r="M341" i="422"/>
  <c r="L341" i="422"/>
  <c r="K341" i="422"/>
  <c r="J341" i="422"/>
  <c r="I341" i="422"/>
  <c r="H341" i="422"/>
  <c r="G341" i="422"/>
  <c r="F341" i="422"/>
  <c r="E341" i="422"/>
  <c r="D341" i="422"/>
  <c r="C341" i="422"/>
  <c r="U340" i="422"/>
  <c r="S340" i="422"/>
  <c r="R340" i="422"/>
  <c r="Q340" i="422"/>
  <c r="P340" i="422"/>
  <c r="O340" i="422"/>
  <c r="N340" i="422"/>
  <c r="M340" i="422"/>
  <c r="L340" i="422"/>
  <c r="K340" i="422"/>
  <c r="J340" i="422"/>
  <c r="I340" i="422"/>
  <c r="H340" i="422"/>
  <c r="G340" i="422"/>
  <c r="F340" i="422"/>
  <c r="E340" i="422"/>
  <c r="D340" i="422"/>
  <c r="C340" i="422"/>
  <c r="U339" i="422"/>
  <c r="S339" i="422"/>
  <c r="R339" i="422"/>
  <c r="Q339" i="422"/>
  <c r="P339" i="422"/>
  <c r="O339" i="422"/>
  <c r="N339" i="422"/>
  <c r="M339" i="422"/>
  <c r="L339" i="422"/>
  <c r="K339" i="422"/>
  <c r="J339" i="422"/>
  <c r="I339" i="422"/>
  <c r="H339" i="422"/>
  <c r="G339" i="422"/>
  <c r="F339" i="422"/>
  <c r="E339" i="422"/>
  <c r="D339" i="422"/>
  <c r="C339" i="422"/>
  <c r="U338" i="422"/>
  <c r="S338" i="422"/>
  <c r="R338" i="422"/>
  <c r="Q338" i="422"/>
  <c r="P338" i="422"/>
  <c r="O338" i="422"/>
  <c r="N338" i="422"/>
  <c r="M338" i="422"/>
  <c r="L338" i="422"/>
  <c r="K338" i="422"/>
  <c r="J338" i="422"/>
  <c r="I338" i="422"/>
  <c r="H338" i="422"/>
  <c r="G338" i="422"/>
  <c r="F338" i="422"/>
  <c r="E338" i="422"/>
  <c r="D338" i="422"/>
  <c r="C338" i="422"/>
  <c r="U337" i="422"/>
  <c r="S337" i="422"/>
  <c r="R337" i="422"/>
  <c r="Q337" i="422"/>
  <c r="P337" i="422"/>
  <c r="O337" i="422"/>
  <c r="N337" i="422"/>
  <c r="M337" i="422"/>
  <c r="L337" i="422"/>
  <c r="K337" i="422"/>
  <c r="J337" i="422"/>
  <c r="I337" i="422"/>
  <c r="H337" i="422"/>
  <c r="G337" i="422"/>
  <c r="F337" i="422"/>
  <c r="E337" i="422"/>
  <c r="D337" i="422"/>
  <c r="C337" i="422"/>
  <c r="U336" i="422"/>
  <c r="S336" i="422"/>
  <c r="R336" i="422"/>
  <c r="Q336" i="422"/>
  <c r="P336" i="422"/>
  <c r="O336" i="422"/>
  <c r="N336" i="422"/>
  <c r="M336" i="422"/>
  <c r="L336" i="422"/>
  <c r="K336" i="422"/>
  <c r="J336" i="422"/>
  <c r="I336" i="422"/>
  <c r="H336" i="422"/>
  <c r="G336" i="422"/>
  <c r="F336" i="422"/>
  <c r="E336" i="422"/>
  <c r="D336" i="422"/>
  <c r="C336" i="422"/>
  <c r="U335" i="422"/>
  <c r="S335" i="422"/>
  <c r="R335" i="422"/>
  <c r="Q335" i="422"/>
  <c r="P335" i="422"/>
  <c r="O335" i="422"/>
  <c r="N335" i="422"/>
  <c r="M335" i="422"/>
  <c r="L335" i="422"/>
  <c r="K335" i="422"/>
  <c r="J335" i="422"/>
  <c r="I335" i="422"/>
  <c r="H335" i="422"/>
  <c r="G335" i="422"/>
  <c r="F335" i="422"/>
  <c r="E335" i="422"/>
  <c r="D335" i="422"/>
  <c r="C335" i="422"/>
  <c r="U334" i="422"/>
  <c r="S334" i="422"/>
  <c r="R334" i="422"/>
  <c r="Q334" i="422"/>
  <c r="P334" i="422"/>
  <c r="O334" i="422"/>
  <c r="N334" i="422"/>
  <c r="M334" i="422"/>
  <c r="L334" i="422"/>
  <c r="K334" i="422"/>
  <c r="J334" i="422"/>
  <c r="I334" i="422"/>
  <c r="H334" i="422"/>
  <c r="G334" i="422"/>
  <c r="F334" i="422"/>
  <c r="E334" i="422"/>
  <c r="D334" i="422"/>
  <c r="C334" i="422"/>
  <c r="U333" i="422"/>
  <c r="S333" i="422"/>
  <c r="R333" i="422"/>
  <c r="Q333" i="422"/>
  <c r="P333" i="422"/>
  <c r="O333" i="422"/>
  <c r="N333" i="422"/>
  <c r="M333" i="422"/>
  <c r="L333" i="422"/>
  <c r="K333" i="422"/>
  <c r="J333" i="422"/>
  <c r="I333" i="422"/>
  <c r="H333" i="422"/>
  <c r="G333" i="422"/>
  <c r="F333" i="422"/>
  <c r="E333" i="422"/>
  <c r="D333" i="422"/>
  <c r="C333" i="422"/>
  <c r="U332" i="422"/>
  <c r="S332" i="422"/>
  <c r="R332" i="422"/>
  <c r="Q332" i="422"/>
  <c r="P332" i="422"/>
  <c r="O332" i="422"/>
  <c r="N332" i="422"/>
  <c r="M332" i="422"/>
  <c r="L332" i="422"/>
  <c r="K332" i="422"/>
  <c r="J332" i="422"/>
  <c r="I332" i="422"/>
  <c r="H332" i="422"/>
  <c r="G332" i="422"/>
  <c r="F332" i="422"/>
  <c r="E332" i="422"/>
  <c r="D332" i="422"/>
  <c r="C332" i="422"/>
  <c r="U331" i="422"/>
  <c r="S331" i="422"/>
  <c r="R331" i="422"/>
  <c r="Q331" i="422"/>
  <c r="P331" i="422"/>
  <c r="O331" i="422"/>
  <c r="N331" i="422"/>
  <c r="M331" i="422"/>
  <c r="L331" i="422"/>
  <c r="K331" i="422"/>
  <c r="J331" i="422"/>
  <c r="I331" i="422"/>
  <c r="H331" i="422"/>
  <c r="G331" i="422"/>
  <c r="F331" i="422"/>
  <c r="E331" i="422"/>
  <c r="D331" i="422"/>
  <c r="C331" i="422"/>
  <c r="U330" i="422"/>
  <c r="S330" i="422"/>
  <c r="R330" i="422"/>
  <c r="Q330" i="422"/>
  <c r="P330" i="422"/>
  <c r="O330" i="422"/>
  <c r="N330" i="422"/>
  <c r="M330" i="422"/>
  <c r="L330" i="422"/>
  <c r="K330" i="422"/>
  <c r="J330" i="422"/>
  <c r="I330" i="422"/>
  <c r="H330" i="422"/>
  <c r="G330" i="422"/>
  <c r="F330" i="422"/>
  <c r="E330" i="422"/>
  <c r="D330" i="422"/>
  <c r="C330" i="422"/>
  <c r="U329" i="422"/>
  <c r="S329" i="422"/>
  <c r="R329" i="422"/>
  <c r="Q329" i="422"/>
  <c r="P329" i="422"/>
  <c r="O329" i="422"/>
  <c r="N329" i="422"/>
  <c r="M329" i="422"/>
  <c r="L329" i="422"/>
  <c r="K329" i="422"/>
  <c r="J329" i="422"/>
  <c r="I329" i="422"/>
  <c r="H329" i="422"/>
  <c r="G329" i="422"/>
  <c r="F329" i="422"/>
  <c r="E329" i="422"/>
  <c r="D329" i="422"/>
  <c r="C329" i="422"/>
  <c r="U328" i="422"/>
  <c r="T328" i="422"/>
  <c r="S328" i="422"/>
  <c r="R328" i="422"/>
  <c r="Q328" i="422"/>
  <c r="P328" i="422"/>
  <c r="O328" i="422"/>
  <c r="N328" i="422"/>
  <c r="M328" i="422"/>
  <c r="L328" i="422"/>
  <c r="K328" i="422"/>
  <c r="J328" i="422"/>
  <c r="I328" i="422"/>
  <c r="H328" i="422"/>
  <c r="G328" i="422"/>
  <c r="F328" i="422"/>
  <c r="E328" i="422"/>
  <c r="D328" i="422"/>
  <c r="C328" i="422"/>
  <c r="B328" i="422"/>
  <c r="R327" i="422"/>
  <c r="Q327" i="422"/>
  <c r="P327" i="422"/>
  <c r="O327" i="422"/>
  <c r="N327" i="422"/>
  <c r="M327" i="422"/>
  <c r="L327" i="422"/>
  <c r="K327" i="422"/>
  <c r="J327" i="422"/>
  <c r="I327" i="422"/>
  <c r="H327" i="422"/>
  <c r="G327" i="422"/>
  <c r="F327" i="422"/>
  <c r="E327" i="422"/>
  <c r="D327" i="422"/>
  <c r="R326" i="422"/>
  <c r="Q326" i="422"/>
  <c r="P326" i="422"/>
  <c r="O326" i="422"/>
  <c r="N326" i="422"/>
  <c r="M326" i="422"/>
  <c r="L326" i="422"/>
  <c r="K326" i="422"/>
  <c r="J326" i="422"/>
  <c r="I326" i="422"/>
  <c r="H326" i="422"/>
  <c r="G326" i="422"/>
  <c r="F326" i="422"/>
  <c r="E326" i="422"/>
  <c r="D326" i="422"/>
  <c r="R325" i="422"/>
  <c r="Q325" i="422"/>
  <c r="P325" i="422"/>
  <c r="O325" i="422"/>
  <c r="N325" i="422"/>
  <c r="M325" i="422"/>
  <c r="L325" i="422"/>
  <c r="K325" i="422"/>
  <c r="J325" i="422"/>
  <c r="I325" i="422"/>
  <c r="H325" i="422"/>
  <c r="G325" i="422"/>
  <c r="F325" i="422"/>
  <c r="E325" i="422"/>
  <c r="D325" i="422"/>
  <c r="U324" i="422"/>
  <c r="T324" i="422"/>
  <c r="S324" i="422"/>
  <c r="R324" i="422"/>
  <c r="Q324" i="422"/>
  <c r="P324" i="422"/>
  <c r="O324" i="422"/>
  <c r="N324" i="422"/>
  <c r="M324" i="422"/>
  <c r="L324" i="422"/>
  <c r="K324" i="422"/>
  <c r="J324" i="422"/>
  <c r="I324" i="422"/>
  <c r="H324" i="422"/>
  <c r="G324" i="422"/>
  <c r="F324" i="422"/>
  <c r="E324" i="422"/>
  <c r="D324" i="422"/>
  <c r="U323" i="422"/>
  <c r="S323" i="422"/>
  <c r="R323" i="422"/>
  <c r="Q323" i="422"/>
  <c r="P323" i="422"/>
  <c r="O323" i="422"/>
  <c r="N323" i="422"/>
  <c r="M323" i="422"/>
  <c r="L323" i="422"/>
  <c r="K323" i="422"/>
  <c r="J323" i="422"/>
  <c r="I323" i="422"/>
  <c r="H323" i="422"/>
  <c r="G323" i="422"/>
  <c r="F323" i="422"/>
  <c r="E323" i="422"/>
  <c r="D323" i="422"/>
  <c r="C323" i="422"/>
  <c r="U322" i="422"/>
  <c r="S322" i="422"/>
  <c r="R322" i="422"/>
  <c r="Q322" i="422"/>
  <c r="P322" i="422"/>
  <c r="O322" i="422"/>
  <c r="N322" i="422"/>
  <c r="M322" i="422"/>
  <c r="L322" i="422"/>
  <c r="K322" i="422"/>
  <c r="J322" i="422"/>
  <c r="I322" i="422"/>
  <c r="H322" i="422"/>
  <c r="G322" i="422"/>
  <c r="F322" i="422"/>
  <c r="E322" i="422"/>
  <c r="D322" i="422"/>
  <c r="C322" i="422"/>
  <c r="U321" i="422"/>
  <c r="S321" i="422"/>
  <c r="R321" i="422"/>
  <c r="Q321" i="422"/>
  <c r="P321" i="422"/>
  <c r="O321" i="422"/>
  <c r="N321" i="422"/>
  <c r="M321" i="422"/>
  <c r="L321" i="422"/>
  <c r="K321" i="422"/>
  <c r="J321" i="422"/>
  <c r="I321" i="422"/>
  <c r="H321" i="422"/>
  <c r="G321" i="422"/>
  <c r="F321" i="422"/>
  <c r="E321" i="422"/>
  <c r="D321" i="422"/>
  <c r="C321" i="422"/>
  <c r="U320" i="422"/>
  <c r="S320" i="422"/>
  <c r="R320" i="422"/>
  <c r="Q320" i="422"/>
  <c r="P320" i="422"/>
  <c r="O320" i="422"/>
  <c r="N320" i="422"/>
  <c r="M320" i="422"/>
  <c r="L320" i="422"/>
  <c r="K320" i="422"/>
  <c r="J320" i="422"/>
  <c r="I320" i="422"/>
  <c r="H320" i="422"/>
  <c r="G320" i="422"/>
  <c r="F320" i="422"/>
  <c r="E320" i="422"/>
  <c r="D320" i="422"/>
  <c r="C320" i="422"/>
  <c r="U319" i="422"/>
  <c r="S319" i="422"/>
  <c r="R319" i="422"/>
  <c r="Q319" i="422"/>
  <c r="P319" i="422"/>
  <c r="O319" i="422"/>
  <c r="N319" i="422"/>
  <c r="M319" i="422"/>
  <c r="L319" i="422"/>
  <c r="K319" i="422"/>
  <c r="J319" i="422"/>
  <c r="I319" i="422"/>
  <c r="H319" i="422"/>
  <c r="G319" i="422"/>
  <c r="F319" i="422"/>
  <c r="E319" i="422"/>
  <c r="D319" i="422"/>
  <c r="C319" i="422"/>
  <c r="U318" i="422"/>
  <c r="S318" i="422"/>
  <c r="R318" i="422"/>
  <c r="Q318" i="422"/>
  <c r="P318" i="422"/>
  <c r="O318" i="422"/>
  <c r="N318" i="422"/>
  <c r="M318" i="422"/>
  <c r="L318" i="422"/>
  <c r="K318" i="422"/>
  <c r="J318" i="422"/>
  <c r="I318" i="422"/>
  <c r="H318" i="422"/>
  <c r="G318" i="422"/>
  <c r="F318" i="422"/>
  <c r="E318" i="422"/>
  <c r="D318" i="422"/>
  <c r="C318" i="422"/>
  <c r="U317" i="422"/>
  <c r="S317" i="422"/>
  <c r="R317" i="422"/>
  <c r="Q317" i="422"/>
  <c r="P317" i="422"/>
  <c r="O317" i="422"/>
  <c r="N317" i="422"/>
  <c r="M317" i="422"/>
  <c r="L317" i="422"/>
  <c r="K317" i="422"/>
  <c r="J317" i="422"/>
  <c r="I317" i="422"/>
  <c r="H317" i="422"/>
  <c r="G317" i="422"/>
  <c r="F317" i="422"/>
  <c r="E317" i="422"/>
  <c r="D317" i="422"/>
  <c r="C317" i="422"/>
  <c r="U316" i="422"/>
  <c r="S316" i="422"/>
  <c r="R316" i="422"/>
  <c r="Q316" i="422"/>
  <c r="P316" i="422"/>
  <c r="O316" i="422"/>
  <c r="N316" i="422"/>
  <c r="M316" i="422"/>
  <c r="L316" i="422"/>
  <c r="K316" i="422"/>
  <c r="J316" i="422"/>
  <c r="I316" i="422"/>
  <c r="H316" i="422"/>
  <c r="G316" i="422"/>
  <c r="F316" i="422"/>
  <c r="E316" i="422"/>
  <c r="D316" i="422"/>
  <c r="C316" i="422"/>
  <c r="U315" i="422"/>
  <c r="S315" i="422"/>
  <c r="R315" i="422"/>
  <c r="Q315" i="422"/>
  <c r="P315" i="422"/>
  <c r="O315" i="422"/>
  <c r="N315" i="422"/>
  <c r="M315" i="422"/>
  <c r="L315" i="422"/>
  <c r="K315" i="422"/>
  <c r="J315" i="422"/>
  <c r="I315" i="422"/>
  <c r="H315" i="422"/>
  <c r="G315" i="422"/>
  <c r="F315" i="422"/>
  <c r="E315" i="422"/>
  <c r="D315" i="422"/>
  <c r="C315" i="422"/>
  <c r="U314" i="422"/>
  <c r="S314" i="422"/>
  <c r="R314" i="422"/>
  <c r="Q314" i="422"/>
  <c r="P314" i="422"/>
  <c r="O314" i="422"/>
  <c r="N314" i="422"/>
  <c r="M314" i="422"/>
  <c r="L314" i="422"/>
  <c r="K314" i="422"/>
  <c r="J314" i="422"/>
  <c r="I314" i="422"/>
  <c r="H314" i="422"/>
  <c r="G314" i="422"/>
  <c r="F314" i="422"/>
  <c r="E314" i="422"/>
  <c r="D314" i="422"/>
  <c r="C314" i="422"/>
  <c r="U313" i="422"/>
  <c r="S313" i="422"/>
  <c r="R313" i="422"/>
  <c r="Q313" i="422"/>
  <c r="P313" i="422"/>
  <c r="O313" i="422"/>
  <c r="N313" i="422"/>
  <c r="M313" i="422"/>
  <c r="L313" i="422"/>
  <c r="K313" i="422"/>
  <c r="J313" i="422"/>
  <c r="I313" i="422"/>
  <c r="H313" i="422"/>
  <c r="G313" i="422"/>
  <c r="F313" i="422"/>
  <c r="E313" i="422"/>
  <c r="D313" i="422"/>
  <c r="C313" i="422"/>
  <c r="U312" i="422"/>
  <c r="S312" i="422"/>
  <c r="R312" i="422"/>
  <c r="Q312" i="422"/>
  <c r="P312" i="422"/>
  <c r="O312" i="422"/>
  <c r="N312" i="422"/>
  <c r="M312" i="422"/>
  <c r="L312" i="422"/>
  <c r="K312" i="422"/>
  <c r="J312" i="422"/>
  <c r="I312" i="422"/>
  <c r="H312" i="422"/>
  <c r="G312" i="422"/>
  <c r="F312" i="422"/>
  <c r="E312" i="422"/>
  <c r="D312" i="422"/>
  <c r="C312" i="422"/>
  <c r="U311" i="422"/>
  <c r="S311" i="422"/>
  <c r="R311" i="422"/>
  <c r="Q311" i="422"/>
  <c r="P311" i="422"/>
  <c r="O311" i="422"/>
  <c r="N311" i="422"/>
  <c r="M311" i="422"/>
  <c r="L311" i="422"/>
  <c r="K311" i="422"/>
  <c r="J311" i="422"/>
  <c r="I311" i="422"/>
  <c r="H311" i="422"/>
  <c r="G311" i="422"/>
  <c r="F311" i="422"/>
  <c r="E311" i="422"/>
  <c r="D311" i="422"/>
  <c r="C311" i="422"/>
  <c r="U310" i="422"/>
  <c r="S310" i="422"/>
  <c r="R310" i="422"/>
  <c r="Q310" i="422"/>
  <c r="P310" i="422"/>
  <c r="O310" i="422"/>
  <c r="N310" i="422"/>
  <c r="M310" i="422"/>
  <c r="L310" i="422"/>
  <c r="K310" i="422"/>
  <c r="J310" i="422"/>
  <c r="I310" i="422"/>
  <c r="H310" i="422"/>
  <c r="G310" i="422"/>
  <c r="F310" i="422"/>
  <c r="E310" i="422"/>
  <c r="D310" i="422"/>
  <c r="C310" i="422"/>
  <c r="U309" i="422"/>
  <c r="S309" i="422"/>
  <c r="R309" i="422"/>
  <c r="Q309" i="422"/>
  <c r="P309" i="422"/>
  <c r="O309" i="422"/>
  <c r="N309" i="422"/>
  <c r="M309" i="422"/>
  <c r="L309" i="422"/>
  <c r="K309" i="422"/>
  <c r="J309" i="422"/>
  <c r="I309" i="422"/>
  <c r="H309" i="422"/>
  <c r="G309" i="422"/>
  <c r="F309" i="422"/>
  <c r="E309" i="422"/>
  <c r="D309" i="422"/>
  <c r="C309" i="422"/>
  <c r="U308" i="422"/>
  <c r="S308" i="422"/>
  <c r="R308" i="422"/>
  <c r="Q308" i="422"/>
  <c r="P308" i="422"/>
  <c r="O308" i="422"/>
  <c r="N308" i="422"/>
  <c r="M308" i="422"/>
  <c r="L308" i="422"/>
  <c r="K308" i="422"/>
  <c r="J308" i="422"/>
  <c r="I308" i="422"/>
  <c r="H308" i="422"/>
  <c r="G308" i="422"/>
  <c r="F308" i="422"/>
  <c r="E308" i="422"/>
  <c r="D308" i="422"/>
  <c r="C308" i="422"/>
  <c r="U307" i="422"/>
  <c r="S307" i="422"/>
  <c r="R307" i="422"/>
  <c r="Q307" i="422"/>
  <c r="P307" i="422"/>
  <c r="O307" i="422"/>
  <c r="N307" i="422"/>
  <c r="M307" i="422"/>
  <c r="L307" i="422"/>
  <c r="K307" i="422"/>
  <c r="J307" i="422"/>
  <c r="I307" i="422"/>
  <c r="H307" i="422"/>
  <c r="G307" i="422"/>
  <c r="F307" i="422"/>
  <c r="E307" i="422"/>
  <c r="D307" i="422"/>
  <c r="C307" i="422"/>
  <c r="U306" i="422"/>
  <c r="S306" i="422"/>
  <c r="R306" i="422"/>
  <c r="Q306" i="422"/>
  <c r="P306" i="422"/>
  <c r="O306" i="422"/>
  <c r="N306" i="422"/>
  <c r="M306" i="422"/>
  <c r="L306" i="422"/>
  <c r="K306" i="422"/>
  <c r="J306" i="422"/>
  <c r="I306" i="422"/>
  <c r="H306" i="422"/>
  <c r="G306" i="422"/>
  <c r="F306" i="422"/>
  <c r="E306" i="422"/>
  <c r="D306" i="422"/>
  <c r="C306" i="422"/>
  <c r="U305" i="422"/>
  <c r="S305" i="422"/>
  <c r="R305" i="422"/>
  <c r="Q305" i="422"/>
  <c r="P305" i="422"/>
  <c r="O305" i="422"/>
  <c r="N305" i="422"/>
  <c r="M305" i="422"/>
  <c r="L305" i="422"/>
  <c r="K305" i="422"/>
  <c r="J305" i="422"/>
  <c r="I305" i="422"/>
  <c r="H305" i="422"/>
  <c r="G305" i="422"/>
  <c r="F305" i="422"/>
  <c r="E305" i="422"/>
  <c r="D305" i="422"/>
  <c r="C305" i="422"/>
  <c r="U304" i="422"/>
  <c r="S304" i="422"/>
  <c r="R304" i="422"/>
  <c r="Q304" i="422"/>
  <c r="P304" i="422"/>
  <c r="O304" i="422"/>
  <c r="N304" i="422"/>
  <c r="M304" i="422"/>
  <c r="L304" i="422"/>
  <c r="K304" i="422"/>
  <c r="J304" i="422"/>
  <c r="I304" i="422"/>
  <c r="H304" i="422"/>
  <c r="G304" i="422"/>
  <c r="F304" i="422"/>
  <c r="E304" i="422"/>
  <c r="D304" i="422"/>
  <c r="C304" i="422"/>
  <c r="U303" i="422"/>
  <c r="S303" i="422"/>
  <c r="R303" i="422"/>
  <c r="Q303" i="422"/>
  <c r="P303" i="422"/>
  <c r="O303" i="422"/>
  <c r="N303" i="422"/>
  <c r="M303" i="422"/>
  <c r="L303" i="422"/>
  <c r="K303" i="422"/>
  <c r="J303" i="422"/>
  <c r="I303" i="422"/>
  <c r="H303" i="422"/>
  <c r="G303" i="422"/>
  <c r="F303" i="422"/>
  <c r="E303" i="422"/>
  <c r="D303" i="422"/>
  <c r="C303" i="422"/>
  <c r="U302" i="422"/>
  <c r="S302" i="422"/>
  <c r="R302" i="422"/>
  <c r="Q302" i="422"/>
  <c r="P302" i="422"/>
  <c r="O302" i="422"/>
  <c r="N302" i="422"/>
  <c r="M302" i="422"/>
  <c r="L302" i="422"/>
  <c r="K302" i="422"/>
  <c r="J302" i="422"/>
  <c r="I302" i="422"/>
  <c r="H302" i="422"/>
  <c r="G302" i="422"/>
  <c r="F302" i="422"/>
  <c r="E302" i="422"/>
  <c r="D302" i="422"/>
  <c r="C302" i="422"/>
  <c r="U301" i="422"/>
  <c r="S301" i="422"/>
  <c r="R301" i="422"/>
  <c r="Q301" i="422"/>
  <c r="P301" i="422"/>
  <c r="O301" i="422"/>
  <c r="N301" i="422"/>
  <c r="M301" i="422"/>
  <c r="L301" i="422"/>
  <c r="K301" i="422"/>
  <c r="J301" i="422"/>
  <c r="I301" i="422"/>
  <c r="H301" i="422"/>
  <c r="G301" i="422"/>
  <c r="F301" i="422"/>
  <c r="E301" i="422"/>
  <c r="D301" i="422"/>
  <c r="C301" i="422"/>
  <c r="U300" i="422"/>
  <c r="T300" i="422"/>
  <c r="S300" i="422"/>
  <c r="R300" i="422"/>
  <c r="Q300" i="422"/>
  <c r="P300" i="422"/>
  <c r="O300" i="422"/>
  <c r="N300" i="422"/>
  <c r="M300" i="422"/>
  <c r="L300" i="422"/>
  <c r="K300" i="422"/>
  <c r="J300" i="422"/>
  <c r="I300" i="422"/>
  <c r="H300" i="422"/>
  <c r="G300" i="422"/>
  <c r="F300" i="422"/>
  <c r="E300" i="422"/>
  <c r="D300" i="422"/>
  <c r="C300" i="422"/>
  <c r="B300" i="422"/>
  <c r="U299" i="422"/>
  <c r="S299" i="422"/>
  <c r="R299" i="422"/>
  <c r="Q299" i="422"/>
  <c r="P299" i="422"/>
  <c r="O299" i="422"/>
  <c r="N299" i="422"/>
  <c r="M299" i="422"/>
  <c r="L299" i="422"/>
  <c r="K299" i="422"/>
  <c r="J299" i="422"/>
  <c r="I299" i="422"/>
  <c r="H299" i="422"/>
  <c r="G299" i="422"/>
  <c r="F299" i="422"/>
  <c r="E299" i="422"/>
  <c r="D299" i="422"/>
  <c r="C299" i="422"/>
  <c r="U298" i="422"/>
  <c r="S298" i="422"/>
  <c r="R298" i="422"/>
  <c r="Q298" i="422"/>
  <c r="P298" i="422"/>
  <c r="O298" i="422"/>
  <c r="N298" i="422"/>
  <c r="M298" i="422"/>
  <c r="L298" i="422"/>
  <c r="K298" i="422"/>
  <c r="J298" i="422"/>
  <c r="I298" i="422"/>
  <c r="H298" i="422"/>
  <c r="G298" i="422"/>
  <c r="F298" i="422"/>
  <c r="E298" i="422"/>
  <c r="D298" i="422"/>
  <c r="C298" i="422"/>
  <c r="U297" i="422"/>
  <c r="S297" i="422"/>
  <c r="R297" i="422"/>
  <c r="Q297" i="422"/>
  <c r="P297" i="422"/>
  <c r="O297" i="422"/>
  <c r="N297" i="422"/>
  <c r="M297" i="422"/>
  <c r="L297" i="422"/>
  <c r="K297" i="422"/>
  <c r="J297" i="422"/>
  <c r="I297" i="422"/>
  <c r="H297" i="422"/>
  <c r="G297" i="422"/>
  <c r="F297" i="422"/>
  <c r="E297" i="422"/>
  <c r="D297" i="422"/>
  <c r="C297" i="422"/>
  <c r="U296" i="422"/>
  <c r="S296" i="422"/>
  <c r="R296" i="422"/>
  <c r="Q296" i="422"/>
  <c r="P296" i="422"/>
  <c r="O296" i="422"/>
  <c r="N296" i="422"/>
  <c r="M296" i="422"/>
  <c r="L296" i="422"/>
  <c r="K296" i="422"/>
  <c r="J296" i="422"/>
  <c r="I296" i="422"/>
  <c r="H296" i="422"/>
  <c r="G296" i="422"/>
  <c r="F296" i="422"/>
  <c r="E296" i="422"/>
  <c r="D296" i="422"/>
  <c r="C296" i="422"/>
  <c r="U295" i="422"/>
  <c r="S295" i="422"/>
  <c r="R295" i="422"/>
  <c r="Q295" i="422"/>
  <c r="P295" i="422"/>
  <c r="O295" i="422"/>
  <c r="N295" i="422"/>
  <c r="M295" i="422"/>
  <c r="L295" i="422"/>
  <c r="K295" i="422"/>
  <c r="J295" i="422"/>
  <c r="I295" i="422"/>
  <c r="H295" i="422"/>
  <c r="G295" i="422"/>
  <c r="F295" i="422"/>
  <c r="E295" i="422"/>
  <c r="D295" i="422"/>
  <c r="C295" i="422"/>
  <c r="U294" i="422"/>
  <c r="S294" i="422"/>
  <c r="R294" i="422"/>
  <c r="Q294" i="422"/>
  <c r="P294" i="422"/>
  <c r="O294" i="422"/>
  <c r="N294" i="422"/>
  <c r="M294" i="422"/>
  <c r="L294" i="422"/>
  <c r="K294" i="422"/>
  <c r="J294" i="422"/>
  <c r="I294" i="422"/>
  <c r="H294" i="422"/>
  <c r="G294" i="422"/>
  <c r="F294" i="422"/>
  <c r="E294" i="422"/>
  <c r="D294" i="422"/>
  <c r="C294" i="422"/>
  <c r="U293" i="422"/>
  <c r="S293" i="422"/>
  <c r="R293" i="422"/>
  <c r="Q293" i="422"/>
  <c r="P293" i="422"/>
  <c r="O293" i="422"/>
  <c r="N293" i="422"/>
  <c r="M293" i="422"/>
  <c r="L293" i="422"/>
  <c r="K293" i="422"/>
  <c r="J293" i="422"/>
  <c r="I293" i="422"/>
  <c r="H293" i="422"/>
  <c r="G293" i="422"/>
  <c r="F293" i="422"/>
  <c r="E293" i="422"/>
  <c r="D293" i="422"/>
  <c r="C293" i="422"/>
  <c r="U292" i="422"/>
  <c r="S292" i="422"/>
  <c r="R292" i="422"/>
  <c r="Q292" i="422"/>
  <c r="P292" i="422"/>
  <c r="O292" i="422"/>
  <c r="N292" i="422"/>
  <c r="M292" i="422"/>
  <c r="L292" i="422"/>
  <c r="K292" i="422"/>
  <c r="J292" i="422"/>
  <c r="I292" i="422"/>
  <c r="H292" i="422"/>
  <c r="G292" i="422"/>
  <c r="F292" i="422"/>
  <c r="E292" i="422"/>
  <c r="D292" i="422"/>
  <c r="C292" i="422"/>
  <c r="U291" i="422"/>
  <c r="S291" i="422"/>
  <c r="R291" i="422"/>
  <c r="Q291" i="422"/>
  <c r="P291" i="422"/>
  <c r="O291" i="422"/>
  <c r="N291" i="422"/>
  <c r="M291" i="422"/>
  <c r="L291" i="422"/>
  <c r="K291" i="422"/>
  <c r="J291" i="422"/>
  <c r="I291" i="422"/>
  <c r="H291" i="422"/>
  <c r="G291" i="422"/>
  <c r="F291" i="422"/>
  <c r="E291" i="422"/>
  <c r="D291" i="422"/>
  <c r="C291" i="422"/>
  <c r="U290" i="422"/>
  <c r="S290" i="422"/>
  <c r="R290" i="422"/>
  <c r="Q290" i="422"/>
  <c r="P290" i="422"/>
  <c r="O290" i="422"/>
  <c r="N290" i="422"/>
  <c r="M290" i="422"/>
  <c r="L290" i="422"/>
  <c r="K290" i="422"/>
  <c r="J290" i="422"/>
  <c r="I290" i="422"/>
  <c r="H290" i="422"/>
  <c r="G290" i="422"/>
  <c r="F290" i="422"/>
  <c r="E290" i="422"/>
  <c r="D290" i="422"/>
  <c r="C290" i="422"/>
  <c r="U289" i="422"/>
  <c r="S289" i="422"/>
  <c r="R289" i="422"/>
  <c r="Q289" i="422"/>
  <c r="P289" i="422"/>
  <c r="O289" i="422"/>
  <c r="N289" i="422"/>
  <c r="M289" i="422"/>
  <c r="L289" i="422"/>
  <c r="K289" i="422"/>
  <c r="J289" i="422"/>
  <c r="I289" i="422"/>
  <c r="H289" i="422"/>
  <c r="G289" i="422"/>
  <c r="F289" i="422"/>
  <c r="E289" i="422"/>
  <c r="D289" i="422"/>
  <c r="C289" i="422"/>
  <c r="U288" i="422"/>
  <c r="S288" i="422"/>
  <c r="R288" i="422"/>
  <c r="Q288" i="422"/>
  <c r="P288" i="422"/>
  <c r="O288" i="422"/>
  <c r="N288" i="422"/>
  <c r="M288" i="422"/>
  <c r="L288" i="422"/>
  <c r="K288" i="422"/>
  <c r="J288" i="422"/>
  <c r="I288" i="422"/>
  <c r="H288" i="422"/>
  <c r="G288" i="422"/>
  <c r="F288" i="422"/>
  <c r="E288" i="422"/>
  <c r="D288" i="422"/>
  <c r="C288" i="422"/>
  <c r="U287" i="422"/>
  <c r="S287" i="422"/>
  <c r="R287" i="422"/>
  <c r="Q287" i="422"/>
  <c r="P287" i="422"/>
  <c r="O287" i="422"/>
  <c r="N287" i="422"/>
  <c r="M287" i="422"/>
  <c r="L287" i="422"/>
  <c r="K287" i="422"/>
  <c r="J287" i="422"/>
  <c r="I287" i="422"/>
  <c r="H287" i="422"/>
  <c r="G287" i="422"/>
  <c r="F287" i="422"/>
  <c r="E287" i="422"/>
  <c r="D287" i="422"/>
  <c r="C287" i="422"/>
  <c r="U286" i="422"/>
  <c r="S286" i="422"/>
  <c r="R286" i="422"/>
  <c r="Q286" i="422"/>
  <c r="P286" i="422"/>
  <c r="O286" i="422"/>
  <c r="N286" i="422"/>
  <c r="M286" i="422"/>
  <c r="L286" i="422"/>
  <c r="K286" i="422"/>
  <c r="J286" i="422"/>
  <c r="I286" i="422"/>
  <c r="H286" i="422"/>
  <c r="G286" i="422"/>
  <c r="F286" i="422"/>
  <c r="E286" i="422"/>
  <c r="D286" i="422"/>
  <c r="C286" i="422"/>
  <c r="U285" i="422"/>
  <c r="S285" i="422"/>
  <c r="R285" i="422"/>
  <c r="Q285" i="422"/>
  <c r="P285" i="422"/>
  <c r="O285" i="422"/>
  <c r="N285" i="422"/>
  <c r="M285" i="422"/>
  <c r="L285" i="422"/>
  <c r="K285" i="422"/>
  <c r="J285" i="422"/>
  <c r="I285" i="422"/>
  <c r="H285" i="422"/>
  <c r="G285" i="422"/>
  <c r="F285" i="422"/>
  <c r="E285" i="422"/>
  <c r="D285" i="422"/>
  <c r="C285" i="422"/>
  <c r="U284" i="422"/>
  <c r="S284" i="422"/>
  <c r="R284" i="422"/>
  <c r="Q284" i="422"/>
  <c r="P284" i="422"/>
  <c r="O284" i="422"/>
  <c r="N284" i="422"/>
  <c r="M284" i="422"/>
  <c r="L284" i="422"/>
  <c r="K284" i="422"/>
  <c r="J284" i="422"/>
  <c r="I284" i="422"/>
  <c r="H284" i="422"/>
  <c r="G284" i="422"/>
  <c r="F284" i="422"/>
  <c r="E284" i="422"/>
  <c r="D284" i="422"/>
  <c r="C284" i="422"/>
  <c r="U283" i="422"/>
  <c r="S283" i="422"/>
  <c r="R283" i="422"/>
  <c r="Q283" i="422"/>
  <c r="P283" i="422"/>
  <c r="O283" i="422"/>
  <c r="N283" i="422"/>
  <c r="M283" i="422"/>
  <c r="L283" i="422"/>
  <c r="K283" i="422"/>
  <c r="J283" i="422"/>
  <c r="I283" i="422"/>
  <c r="H283" i="422"/>
  <c r="G283" i="422"/>
  <c r="F283" i="422"/>
  <c r="E283" i="422"/>
  <c r="D283" i="422"/>
  <c r="C283" i="422"/>
  <c r="U282" i="422"/>
  <c r="S282" i="422"/>
  <c r="R282" i="422"/>
  <c r="Q282" i="422"/>
  <c r="P282" i="422"/>
  <c r="O282" i="422"/>
  <c r="N282" i="422"/>
  <c r="M282" i="422"/>
  <c r="L282" i="422"/>
  <c r="K282" i="422"/>
  <c r="J282" i="422"/>
  <c r="I282" i="422"/>
  <c r="H282" i="422"/>
  <c r="G282" i="422"/>
  <c r="F282" i="422"/>
  <c r="E282" i="422"/>
  <c r="D282" i="422"/>
  <c r="C282" i="422"/>
  <c r="U281" i="422"/>
  <c r="S281" i="422"/>
  <c r="R281" i="422"/>
  <c r="Q281" i="422"/>
  <c r="P281" i="422"/>
  <c r="O281" i="422"/>
  <c r="N281" i="422"/>
  <c r="M281" i="422"/>
  <c r="L281" i="422"/>
  <c r="K281" i="422"/>
  <c r="J281" i="422"/>
  <c r="I281" i="422"/>
  <c r="H281" i="422"/>
  <c r="G281" i="422"/>
  <c r="F281" i="422"/>
  <c r="E281" i="422"/>
  <c r="D281" i="422"/>
  <c r="C281" i="422"/>
  <c r="U280" i="422"/>
  <c r="S280" i="422"/>
  <c r="R280" i="422"/>
  <c r="Q280" i="422"/>
  <c r="P280" i="422"/>
  <c r="O280" i="422"/>
  <c r="N280" i="422"/>
  <c r="M280" i="422"/>
  <c r="L280" i="422"/>
  <c r="K280" i="422"/>
  <c r="J280" i="422"/>
  <c r="I280" i="422"/>
  <c r="H280" i="422"/>
  <c r="G280" i="422"/>
  <c r="F280" i="422"/>
  <c r="E280" i="422"/>
  <c r="D280" i="422"/>
  <c r="C280" i="422"/>
  <c r="U279" i="422"/>
  <c r="S279" i="422"/>
  <c r="R279" i="422"/>
  <c r="Q279" i="422"/>
  <c r="P279" i="422"/>
  <c r="O279" i="422"/>
  <c r="N279" i="422"/>
  <c r="M279" i="422"/>
  <c r="L279" i="422"/>
  <c r="K279" i="422"/>
  <c r="J279" i="422"/>
  <c r="I279" i="422"/>
  <c r="H279" i="422"/>
  <c r="G279" i="422"/>
  <c r="F279" i="422"/>
  <c r="E279" i="422"/>
  <c r="D279" i="422"/>
  <c r="C279" i="422"/>
  <c r="U278" i="422"/>
  <c r="S278" i="422"/>
  <c r="R278" i="422"/>
  <c r="Q278" i="422"/>
  <c r="P278" i="422"/>
  <c r="O278" i="422"/>
  <c r="N278" i="422"/>
  <c r="M278" i="422"/>
  <c r="L278" i="422"/>
  <c r="K278" i="422"/>
  <c r="J278" i="422"/>
  <c r="I278" i="422"/>
  <c r="H278" i="422"/>
  <c r="G278" i="422"/>
  <c r="F278" i="422"/>
  <c r="E278" i="422"/>
  <c r="D278" i="422"/>
  <c r="C278" i="422"/>
  <c r="U277" i="422"/>
  <c r="S277" i="422"/>
  <c r="R277" i="422"/>
  <c r="Q277" i="422"/>
  <c r="P277" i="422"/>
  <c r="O277" i="422"/>
  <c r="N277" i="422"/>
  <c r="M277" i="422"/>
  <c r="L277" i="422"/>
  <c r="K277" i="422"/>
  <c r="J277" i="422"/>
  <c r="I277" i="422"/>
  <c r="H277" i="422"/>
  <c r="G277" i="422"/>
  <c r="F277" i="422"/>
  <c r="E277" i="422"/>
  <c r="D277" i="422"/>
  <c r="C277" i="422"/>
  <c r="U276" i="422"/>
  <c r="T276" i="422"/>
  <c r="S276" i="422"/>
  <c r="R276" i="422"/>
  <c r="Q276" i="422"/>
  <c r="P276" i="422"/>
  <c r="O276" i="422"/>
  <c r="N276" i="422"/>
  <c r="M276" i="422"/>
  <c r="L276" i="422"/>
  <c r="K276" i="422"/>
  <c r="J276" i="422"/>
  <c r="I276" i="422"/>
  <c r="H276" i="422"/>
  <c r="G276" i="422"/>
  <c r="F276" i="422"/>
  <c r="E276" i="422"/>
  <c r="D276" i="422"/>
  <c r="C276" i="422"/>
  <c r="B276" i="422"/>
  <c r="T275" i="422"/>
  <c r="S275" i="422"/>
  <c r="R275" i="422"/>
  <c r="Q275" i="422"/>
  <c r="P275" i="422"/>
  <c r="O275" i="422"/>
  <c r="N275" i="422"/>
  <c r="M275" i="422"/>
  <c r="L275" i="422"/>
  <c r="K275" i="422"/>
  <c r="J275" i="422"/>
  <c r="I275" i="422"/>
  <c r="H275" i="422"/>
  <c r="G275" i="422"/>
  <c r="F275" i="422"/>
  <c r="E275" i="422"/>
  <c r="D275" i="422"/>
  <c r="U274" i="422"/>
  <c r="S274" i="422"/>
  <c r="R274" i="422"/>
  <c r="Q274" i="422"/>
  <c r="P274" i="422"/>
  <c r="O274" i="422"/>
  <c r="N274" i="422"/>
  <c r="M274" i="422"/>
  <c r="L274" i="422"/>
  <c r="K274" i="422"/>
  <c r="J274" i="422"/>
  <c r="I274" i="422"/>
  <c r="H274" i="422"/>
  <c r="G274" i="422"/>
  <c r="F274" i="422"/>
  <c r="E274" i="422"/>
  <c r="D274" i="422"/>
  <c r="C274" i="422"/>
  <c r="U273" i="422"/>
  <c r="S273" i="422"/>
  <c r="R273" i="422"/>
  <c r="Q273" i="422"/>
  <c r="P273" i="422"/>
  <c r="O273" i="422"/>
  <c r="N273" i="422"/>
  <c r="M273" i="422"/>
  <c r="L273" i="422"/>
  <c r="K273" i="422"/>
  <c r="J273" i="422"/>
  <c r="I273" i="422"/>
  <c r="H273" i="422"/>
  <c r="G273" i="422"/>
  <c r="F273" i="422"/>
  <c r="E273" i="422"/>
  <c r="D273" i="422"/>
  <c r="C273" i="422"/>
  <c r="U272" i="422"/>
  <c r="S272" i="422"/>
  <c r="R272" i="422"/>
  <c r="Q272" i="422"/>
  <c r="P272" i="422"/>
  <c r="O272" i="422"/>
  <c r="N272" i="422"/>
  <c r="M272" i="422"/>
  <c r="L272" i="422"/>
  <c r="K272" i="422"/>
  <c r="J272" i="422"/>
  <c r="I272" i="422"/>
  <c r="H272" i="422"/>
  <c r="G272" i="422"/>
  <c r="F272" i="422"/>
  <c r="E272" i="422"/>
  <c r="D272" i="422"/>
  <c r="C272" i="422"/>
  <c r="U271" i="422"/>
  <c r="S271" i="422"/>
  <c r="R271" i="422"/>
  <c r="Q271" i="422"/>
  <c r="P271" i="422"/>
  <c r="O271" i="422"/>
  <c r="N271" i="422"/>
  <c r="M271" i="422"/>
  <c r="L271" i="422"/>
  <c r="K271" i="422"/>
  <c r="J271" i="422"/>
  <c r="I271" i="422"/>
  <c r="H271" i="422"/>
  <c r="G271" i="422"/>
  <c r="F271" i="422"/>
  <c r="E271" i="422"/>
  <c r="D271" i="422"/>
  <c r="C271" i="422"/>
  <c r="U270" i="422"/>
  <c r="S270" i="422"/>
  <c r="R270" i="422"/>
  <c r="Q270" i="422"/>
  <c r="P270" i="422"/>
  <c r="O270" i="422"/>
  <c r="N270" i="422"/>
  <c r="M270" i="422"/>
  <c r="L270" i="422"/>
  <c r="K270" i="422"/>
  <c r="J270" i="422"/>
  <c r="I270" i="422"/>
  <c r="H270" i="422"/>
  <c r="G270" i="422"/>
  <c r="F270" i="422"/>
  <c r="E270" i="422"/>
  <c r="D270" i="422"/>
  <c r="C270" i="422"/>
  <c r="U269" i="422"/>
  <c r="S269" i="422"/>
  <c r="R269" i="422"/>
  <c r="Q269" i="422"/>
  <c r="P269" i="422"/>
  <c r="O269" i="422"/>
  <c r="N269" i="422"/>
  <c r="M269" i="422"/>
  <c r="L269" i="422"/>
  <c r="K269" i="422"/>
  <c r="J269" i="422"/>
  <c r="I269" i="422"/>
  <c r="H269" i="422"/>
  <c r="G269" i="422"/>
  <c r="F269" i="422"/>
  <c r="E269" i="422"/>
  <c r="D269" i="422"/>
  <c r="C269" i="422"/>
  <c r="U268" i="422"/>
  <c r="S268" i="422"/>
  <c r="R268" i="422"/>
  <c r="Q268" i="422"/>
  <c r="P268" i="422"/>
  <c r="O268" i="422"/>
  <c r="N268" i="422"/>
  <c r="M268" i="422"/>
  <c r="L268" i="422"/>
  <c r="K268" i="422"/>
  <c r="J268" i="422"/>
  <c r="I268" i="422"/>
  <c r="H268" i="422"/>
  <c r="G268" i="422"/>
  <c r="F268" i="422"/>
  <c r="E268" i="422"/>
  <c r="D268" i="422"/>
  <c r="C268" i="422"/>
  <c r="U267" i="422"/>
  <c r="S267" i="422"/>
  <c r="R267" i="422"/>
  <c r="Q267" i="422"/>
  <c r="P267" i="422"/>
  <c r="O267" i="422"/>
  <c r="N267" i="422"/>
  <c r="M267" i="422"/>
  <c r="L267" i="422"/>
  <c r="K267" i="422"/>
  <c r="J267" i="422"/>
  <c r="I267" i="422"/>
  <c r="H267" i="422"/>
  <c r="G267" i="422"/>
  <c r="F267" i="422"/>
  <c r="E267" i="422"/>
  <c r="D267" i="422"/>
  <c r="C267" i="422"/>
  <c r="U266" i="422"/>
  <c r="S266" i="422"/>
  <c r="R266" i="422"/>
  <c r="Q266" i="422"/>
  <c r="P266" i="422"/>
  <c r="O266" i="422"/>
  <c r="N266" i="422"/>
  <c r="M266" i="422"/>
  <c r="L266" i="422"/>
  <c r="K266" i="422"/>
  <c r="J266" i="422"/>
  <c r="I266" i="422"/>
  <c r="H266" i="422"/>
  <c r="G266" i="422"/>
  <c r="F266" i="422"/>
  <c r="E266" i="422"/>
  <c r="D266" i="422"/>
  <c r="C266" i="422"/>
  <c r="U265" i="422"/>
  <c r="S265" i="422"/>
  <c r="R265" i="422"/>
  <c r="Q265" i="422"/>
  <c r="P265" i="422"/>
  <c r="O265" i="422"/>
  <c r="N265" i="422"/>
  <c r="M265" i="422"/>
  <c r="L265" i="422"/>
  <c r="K265" i="422"/>
  <c r="J265" i="422"/>
  <c r="I265" i="422"/>
  <c r="H265" i="422"/>
  <c r="G265" i="422"/>
  <c r="F265" i="422"/>
  <c r="E265" i="422"/>
  <c r="D265" i="422"/>
  <c r="C265" i="422"/>
  <c r="U264" i="422"/>
  <c r="S264" i="422"/>
  <c r="R264" i="422"/>
  <c r="Q264" i="422"/>
  <c r="P264" i="422"/>
  <c r="O264" i="422"/>
  <c r="N264" i="422"/>
  <c r="M264" i="422"/>
  <c r="L264" i="422"/>
  <c r="K264" i="422"/>
  <c r="J264" i="422"/>
  <c r="I264" i="422"/>
  <c r="H264" i="422"/>
  <c r="G264" i="422"/>
  <c r="F264" i="422"/>
  <c r="E264" i="422"/>
  <c r="D264" i="422"/>
  <c r="C264" i="422"/>
  <c r="U263" i="422"/>
  <c r="S263" i="422"/>
  <c r="R263" i="422"/>
  <c r="Q263" i="422"/>
  <c r="P263" i="422"/>
  <c r="O263" i="422"/>
  <c r="N263" i="422"/>
  <c r="M263" i="422"/>
  <c r="L263" i="422"/>
  <c r="K263" i="422"/>
  <c r="J263" i="422"/>
  <c r="I263" i="422"/>
  <c r="H263" i="422"/>
  <c r="G263" i="422"/>
  <c r="F263" i="422"/>
  <c r="E263" i="422"/>
  <c r="D263" i="422"/>
  <c r="C263" i="422"/>
  <c r="U262" i="422"/>
  <c r="S262" i="422"/>
  <c r="R262" i="422"/>
  <c r="Q262" i="422"/>
  <c r="P262" i="422"/>
  <c r="O262" i="422"/>
  <c r="N262" i="422"/>
  <c r="M262" i="422"/>
  <c r="L262" i="422"/>
  <c r="K262" i="422"/>
  <c r="J262" i="422"/>
  <c r="I262" i="422"/>
  <c r="H262" i="422"/>
  <c r="G262" i="422"/>
  <c r="F262" i="422"/>
  <c r="E262" i="422"/>
  <c r="D262" i="422"/>
  <c r="C262" i="422"/>
  <c r="U261" i="422"/>
  <c r="S261" i="422"/>
  <c r="R261" i="422"/>
  <c r="Q261" i="422"/>
  <c r="P261" i="422"/>
  <c r="O261" i="422"/>
  <c r="N261" i="422"/>
  <c r="M261" i="422"/>
  <c r="L261" i="422"/>
  <c r="K261" i="422"/>
  <c r="J261" i="422"/>
  <c r="I261" i="422"/>
  <c r="H261" i="422"/>
  <c r="G261" i="422"/>
  <c r="F261" i="422"/>
  <c r="E261" i="422"/>
  <c r="D261" i="422"/>
  <c r="C261" i="422"/>
  <c r="U260" i="422"/>
  <c r="S260" i="422"/>
  <c r="R260" i="422"/>
  <c r="Q260" i="422"/>
  <c r="P260" i="422"/>
  <c r="O260" i="422"/>
  <c r="N260" i="422"/>
  <c r="M260" i="422"/>
  <c r="L260" i="422"/>
  <c r="K260" i="422"/>
  <c r="J260" i="422"/>
  <c r="I260" i="422"/>
  <c r="H260" i="422"/>
  <c r="G260" i="422"/>
  <c r="F260" i="422"/>
  <c r="E260" i="422"/>
  <c r="D260" i="422"/>
  <c r="C260" i="422"/>
  <c r="U259" i="422"/>
  <c r="S259" i="422"/>
  <c r="R259" i="422"/>
  <c r="Q259" i="422"/>
  <c r="P259" i="422"/>
  <c r="O259" i="422"/>
  <c r="N259" i="422"/>
  <c r="M259" i="422"/>
  <c r="L259" i="422"/>
  <c r="K259" i="422"/>
  <c r="J259" i="422"/>
  <c r="I259" i="422"/>
  <c r="H259" i="422"/>
  <c r="G259" i="422"/>
  <c r="F259" i="422"/>
  <c r="E259" i="422"/>
  <c r="D259" i="422"/>
  <c r="C259" i="422"/>
  <c r="U258" i="422"/>
  <c r="S258" i="422"/>
  <c r="R258" i="422"/>
  <c r="Q258" i="422"/>
  <c r="P258" i="422"/>
  <c r="O258" i="422"/>
  <c r="N258" i="422"/>
  <c r="M258" i="422"/>
  <c r="L258" i="422"/>
  <c r="K258" i="422"/>
  <c r="J258" i="422"/>
  <c r="I258" i="422"/>
  <c r="H258" i="422"/>
  <c r="G258" i="422"/>
  <c r="F258" i="422"/>
  <c r="E258" i="422"/>
  <c r="D258" i="422"/>
  <c r="C258" i="422"/>
  <c r="U257" i="422"/>
  <c r="S257" i="422"/>
  <c r="R257" i="422"/>
  <c r="Q257" i="422"/>
  <c r="P257" i="422"/>
  <c r="O257" i="422"/>
  <c r="N257" i="422"/>
  <c r="M257" i="422"/>
  <c r="L257" i="422"/>
  <c r="K257" i="422"/>
  <c r="J257" i="422"/>
  <c r="I257" i="422"/>
  <c r="H257" i="422"/>
  <c r="G257" i="422"/>
  <c r="F257" i="422"/>
  <c r="E257" i="422"/>
  <c r="D257" i="422"/>
  <c r="C257" i="422"/>
  <c r="U256" i="422"/>
  <c r="S256" i="422"/>
  <c r="R256" i="422"/>
  <c r="Q256" i="422"/>
  <c r="P256" i="422"/>
  <c r="O256" i="422"/>
  <c r="N256" i="422"/>
  <c r="M256" i="422"/>
  <c r="L256" i="422"/>
  <c r="K256" i="422"/>
  <c r="J256" i="422"/>
  <c r="I256" i="422"/>
  <c r="H256" i="422"/>
  <c r="G256" i="422"/>
  <c r="F256" i="422"/>
  <c r="E256" i="422"/>
  <c r="D256" i="422"/>
  <c r="C256" i="422"/>
  <c r="U255" i="422"/>
  <c r="S255" i="422"/>
  <c r="R255" i="422"/>
  <c r="Q255" i="422"/>
  <c r="P255" i="422"/>
  <c r="O255" i="422"/>
  <c r="N255" i="422"/>
  <c r="M255" i="422"/>
  <c r="L255" i="422"/>
  <c r="K255" i="422"/>
  <c r="J255" i="422"/>
  <c r="I255" i="422"/>
  <c r="H255" i="422"/>
  <c r="G255" i="422"/>
  <c r="F255" i="422"/>
  <c r="E255" i="422"/>
  <c r="D255" i="422"/>
  <c r="C255" i="422"/>
  <c r="U254" i="422"/>
  <c r="S254" i="422"/>
  <c r="R254" i="422"/>
  <c r="Q254" i="422"/>
  <c r="P254" i="422"/>
  <c r="O254" i="422"/>
  <c r="N254" i="422"/>
  <c r="M254" i="422"/>
  <c r="L254" i="422"/>
  <c r="K254" i="422"/>
  <c r="J254" i="422"/>
  <c r="I254" i="422"/>
  <c r="H254" i="422"/>
  <c r="G254" i="422"/>
  <c r="F254" i="422"/>
  <c r="E254" i="422"/>
  <c r="D254" i="422"/>
  <c r="C254" i="422"/>
  <c r="U253" i="422"/>
  <c r="S253" i="422"/>
  <c r="R253" i="422"/>
  <c r="Q253" i="422"/>
  <c r="P253" i="422"/>
  <c r="O253" i="422"/>
  <c r="N253" i="422"/>
  <c r="M253" i="422"/>
  <c r="L253" i="422"/>
  <c r="K253" i="422"/>
  <c r="J253" i="422"/>
  <c r="I253" i="422"/>
  <c r="H253" i="422"/>
  <c r="G253" i="422"/>
  <c r="F253" i="422"/>
  <c r="E253" i="422"/>
  <c r="D253" i="422"/>
  <c r="C253" i="422"/>
  <c r="U252" i="422"/>
  <c r="S252" i="422"/>
  <c r="R252" i="422"/>
  <c r="Q252" i="422"/>
  <c r="P252" i="422"/>
  <c r="O252" i="422"/>
  <c r="N252" i="422"/>
  <c r="M252" i="422"/>
  <c r="L252" i="422"/>
  <c r="K252" i="422"/>
  <c r="J252" i="422"/>
  <c r="I252" i="422"/>
  <c r="H252" i="422"/>
  <c r="G252" i="422"/>
  <c r="F252" i="422"/>
  <c r="E252" i="422"/>
  <c r="D252" i="422"/>
  <c r="C252" i="422"/>
  <c r="U251" i="422"/>
  <c r="T251" i="422"/>
  <c r="S251" i="422"/>
  <c r="R251" i="422"/>
  <c r="Q251" i="422"/>
  <c r="P251" i="422"/>
  <c r="O251" i="422"/>
  <c r="N251" i="422"/>
  <c r="M251" i="422"/>
  <c r="L251" i="422"/>
  <c r="K251" i="422"/>
  <c r="J251" i="422"/>
  <c r="I251" i="422"/>
  <c r="H251" i="422"/>
  <c r="G251" i="422"/>
  <c r="F251" i="422"/>
  <c r="E251" i="422"/>
  <c r="D251" i="422"/>
  <c r="C251" i="422"/>
  <c r="B251" i="422"/>
  <c r="U250" i="422"/>
  <c r="S250" i="422"/>
  <c r="R250" i="422"/>
  <c r="Q250" i="422"/>
  <c r="P250" i="422"/>
  <c r="O250" i="422"/>
  <c r="N250" i="422"/>
  <c r="M250" i="422"/>
  <c r="L250" i="422"/>
  <c r="K250" i="422"/>
  <c r="J250" i="422"/>
  <c r="I250" i="422"/>
  <c r="H250" i="422"/>
  <c r="G250" i="422"/>
  <c r="F250" i="422"/>
  <c r="E250" i="422"/>
  <c r="D250" i="422"/>
  <c r="C250" i="422"/>
  <c r="U249" i="422"/>
  <c r="S249" i="422"/>
  <c r="R249" i="422"/>
  <c r="Q249" i="422"/>
  <c r="P249" i="422"/>
  <c r="O249" i="422"/>
  <c r="N249" i="422"/>
  <c r="M249" i="422"/>
  <c r="L249" i="422"/>
  <c r="K249" i="422"/>
  <c r="J249" i="422"/>
  <c r="I249" i="422"/>
  <c r="H249" i="422"/>
  <c r="G249" i="422"/>
  <c r="F249" i="422"/>
  <c r="E249" i="422"/>
  <c r="D249" i="422"/>
  <c r="C249" i="422"/>
  <c r="U248" i="422"/>
  <c r="S248" i="422"/>
  <c r="R248" i="422"/>
  <c r="Q248" i="422"/>
  <c r="P248" i="422"/>
  <c r="O248" i="422"/>
  <c r="N248" i="422"/>
  <c r="M248" i="422"/>
  <c r="L248" i="422"/>
  <c r="K248" i="422"/>
  <c r="J248" i="422"/>
  <c r="I248" i="422"/>
  <c r="H248" i="422"/>
  <c r="G248" i="422"/>
  <c r="F248" i="422"/>
  <c r="E248" i="422"/>
  <c r="D248" i="422"/>
  <c r="C248" i="422"/>
  <c r="U247" i="422"/>
  <c r="S247" i="422"/>
  <c r="R247" i="422"/>
  <c r="Q247" i="422"/>
  <c r="P247" i="422"/>
  <c r="O247" i="422"/>
  <c r="N247" i="422"/>
  <c r="M247" i="422"/>
  <c r="L247" i="422"/>
  <c r="K247" i="422"/>
  <c r="J247" i="422"/>
  <c r="I247" i="422"/>
  <c r="H247" i="422"/>
  <c r="G247" i="422"/>
  <c r="F247" i="422"/>
  <c r="E247" i="422"/>
  <c r="D247" i="422"/>
  <c r="C247" i="422"/>
  <c r="U246" i="422"/>
  <c r="S246" i="422"/>
  <c r="R246" i="422"/>
  <c r="Q246" i="422"/>
  <c r="P246" i="422"/>
  <c r="O246" i="422"/>
  <c r="N246" i="422"/>
  <c r="M246" i="422"/>
  <c r="L246" i="422"/>
  <c r="K246" i="422"/>
  <c r="J246" i="422"/>
  <c r="I246" i="422"/>
  <c r="H246" i="422"/>
  <c r="G246" i="422"/>
  <c r="F246" i="422"/>
  <c r="E246" i="422"/>
  <c r="D246" i="422"/>
  <c r="C246" i="422"/>
  <c r="U245" i="422"/>
  <c r="S245" i="422"/>
  <c r="R245" i="422"/>
  <c r="Q245" i="422"/>
  <c r="P245" i="422"/>
  <c r="O245" i="422"/>
  <c r="N245" i="422"/>
  <c r="M245" i="422"/>
  <c r="L245" i="422"/>
  <c r="K245" i="422"/>
  <c r="J245" i="422"/>
  <c r="I245" i="422"/>
  <c r="H245" i="422"/>
  <c r="G245" i="422"/>
  <c r="F245" i="422"/>
  <c r="E245" i="422"/>
  <c r="D245" i="422"/>
  <c r="C245" i="422"/>
  <c r="U244" i="422"/>
  <c r="S244" i="422"/>
  <c r="R244" i="422"/>
  <c r="Q244" i="422"/>
  <c r="P244" i="422"/>
  <c r="O244" i="422"/>
  <c r="N244" i="422"/>
  <c r="M244" i="422"/>
  <c r="L244" i="422"/>
  <c r="K244" i="422"/>
  <c r="J244" i="422"/>
  <c r="I244" i="422"/>
  <c r="H244" i="422"/>
  <c r="G244" i="422"/>
  <c r="F244" i="422"/>
  <c r="E244" i="422"/>
  <c r="D244" i="422"/>
  <c r="C244" i="422"/>
  <c r="U243" i="422"/>
  <c r="S243" i="422"/>
  <c r="R243" i="422"/>
  <c r="Q243" i="422"/>
  <c r="P243" i="422"/>
  <c r="O243" i="422"/>
  <c r="N243" i="422"/>
  <c r="M243" i="422"/>
  <c r="L243" i="422"/>
  <c r="K243" i="422"/>
  <c r="J243" i="422"/>
  <c r="I243" i="422"/>
  <c r="H243" i="422"/>
  <c r="G243" i="422"/>
  <c r="F243" i="422"/>
  <c r="E243" i="422"/>
  <c r="D243" i="422"/>
  <c r="C243" i="422"/>
  <c r="U242" i="422"/>
  <c r="S242" i="422"/>
  <c r="R242" i="422"/>
  <c r="Q242" i="422"/>
  <c r="P242" i="422"/>
  <c r="O242" i="422"/>
  <c r="N242" i="422"/>
  <c r="M242" i="422"/>
  <c r="L242" i="422"/>
  <c r="K242" i="422"/>
  <c r="J242" i="422"/>
  <c r="I242" i="422"/>
  <c r="H242" i="422"/>
  <c r="G242" i="422"/>
  <c r="F242" i="422"/>
  <c r="E242" i="422"/>
  <c r="D242" i="422"/>
  <c r="C242" i="422"/>
  <c r="U241" i="422"/>
  <c r="S241" i="422"/>
  <c r="R241" i="422"/>
  <c r="Q241" i="422"/>
  <c r="P241" i="422"/>
  <c r="O241" i="422"/>
  <c r="N241" i="422"/>
  <c r="M241" i="422"/>
  <c r="L241" i="422"/>
  <c r="K241" i="422"/>
  <c r="J241" i="422"/>
  <c r="I241" i="422"/>
  <c r="H241" i="422"/>
  <c r="G241" i="422"/>
  <c r="F241" i="422"/>
  <c r="E241" i="422"/>
  <c r="D241" i="422"/>
  <c r="C241" i="422"/>
  <c r="U240" i="422"/>
  <c r="S240" i="422"/>
  <c r="R240" i="422"/>
  <c r="Q240" i="422"/>
  <c r="P240" i="422"/>
  <c r="O240" i="422"/>
  <c r="N240" i="422"/>
  <c r="M240" i="422"/>
  <c r="L240" i="422"/>
  <c r="K240" i="422"/>
  <c r="J240" i="422"/>
  <c r="I240" i="422"/>
  <c r="H240" i="422"/>
  <c r="G240" i="422"/>
  <c r="F240" i="422"/>
  <c r="E240" i="422"/>
  <c r="D240" i="422"/>
  <c r="C240" i="422"/>
  <c r="U239" i="422"/>
  <c r="S239" i="422"/>
  <c r="R239" i="422"/>
  <c r="Q239" i="422"/>
  <c r="P239" i="422"/>
  <c r="O239" i="422"/>
  <c r="N239" i="422"/>
  <c r="M239" i="422"/>
  <c r="L239" i="422"/>
  <c r="K239" i="422"/>
  <c r="J239" i="422"/>
  <c r="I239" i="422"/>
  <c r="H239" i="422"/>
  <c r="G239" i="422"/>
  <c r="F239" i="422"/>
  <c r="E239" i="422"/>
  <c r="D239" i="422"/>
  <c r="C239" i="422"/>
  <c r="U238" i="422"/>
  <c r="S238" i="422"/>
  <c r="R238" i="422"/>
  <c r="Q238" i="422"/>
  <c r="P238" i="422"/>
  <c r="O238" i="422"/>
  <c r="N238" i="422"/>
  <c r="M238" i="422"/>
  <c r="L238" i="422"/>
  <c r="K238" i="422"/>
  <c r="J238" i="422"/>
  <c r="I238" i="422"/>
  <c r="H238" i="422"/>
  <c r="G238" i="422"/>
  <c r="F238" i="422"/>
  <c r="E238" i="422"/>
  <c r="D238" i="422"/>
  <c r="C238" i="422"/>
  <c r="U237" i="422"/>
  <c r="S237" i="422"/>
  <c r="R237" i="422"/>
  <c r="Q237" i="422"/>
  <c r="P237" i="422"/>
  <c r="O237" i="422"/>
  <c r="N237" i="422"/>
  <c r="M237" i="422"/>
  <c r="L237" i="422"/>
  <c r="K237" i="422"/>
  <c r="J237" i="422"/>
  <c r="I237" i="422"/>
  <c r="H237" i="422"/>
  <c r="G237" i="422"/>
  <c r="F237" i="422"/>
  <c r="E237" i="422"/>
  <c r="D237" i="422"/>
  <c r="C237" i="422"/>
  <c r="U236" i="422"/>
  <c r="S236" i="422"/>
  <c r="R236" i="422"/>
  <c r="Q236" i="422"/>
  <c r="P236" i="422"/>
  <c r="O236" i="422"/>
  <c r="N236" i="422"/>
  <c r="M236" i="422"/>
  <c r="L236" i="422"/>
  <c r="K236" i="422"/>
  <c r="J236" i="422"/>
  <c r="I236" i="422"/>
  <c r="H236" i="422"/>
  <c r="G236" i="422"/>
  <c r="F236" i="422"/>
  <c r="E236" i="422"/>
  <c r="D236" i="422"/>
  <c r="C236" i="422"/>
  <c r="U235" i="422"/>
  <c r="S235" i="422"/>
  <c r="R235" i="422"/>
  <c r="Q235" i="422"/>
  <c r="P235" i="422"/>
  <c r="O235" i="422"/>
  <c r="N235" i="422"/>
  <c r="M235" i="422"/>
  <c r="L235" i="422"/>
  <c r="K235" i="422"/>
  <c r="J235" i="422"/>
  <c r="I235" i="422"/>
  <c r="H235" i="422"/>
  <c r="G235" i="422"/>
  <c r="F235" i="422"/>
  <c r="E235" i="422"/>
  <c r="D235" i="422"/>
  <c r="C235" i="422"/>
  <c r="U234" i="422"/>
  <c r="S234" i="422"/>
  <c r="R234" i="422"/>
  <c r="Q234" i="422"/>
  <c r="P234" i="422"/>
  <c r="O234" i="422"/>
  <c r="N234" i="422"/>
  <c r="M234" i="422"/>
  <c r="L234" i="422"/>
  <c r="K234" i="422"/>
  <c r="J234" i="422"/>
  <c r="I234" i="422"/>
  <c r="H234" i="422"/>
  <c r="G234" i="422"/>
  <c r="F234" i="422"/>
  <c r="E234" i="422"/>
  <c r="D234" i="422"/>
  <c r="C234" i="422"/>
  <c r="U233" i="422"/>
  <c r="S233" i="422"/>
  <c r="R233" i="422"/>
  <c r="Q233" i="422"/>
  <c r="P233" i="422"/>
  <c r="O233" i="422"/>
  <c r="N233" i="422"/>
  <c r="M233" i="422"/>
  <c r="L233" i="422"/>
  <c r="K233" i="422"/>
  <c r="J233" i="422"/>
  <c r="I233" i="422"/>
  <c r="H233" i="422"/>
  <c r="G233" i="422"/>
  <c r="F233" i="422"/>
  <c r="E233" i="422"/>
  <c r="D233" i="422"/>
  <c r="C233" i="422"/>
  <c r="U232" i="422"/>
  <c r="S232" i="422"/>
  <c r="R232" i="422"/>
  <c r="Q232" i="422"/>
  <c r="P232" i="422"/>
  <c r="O232" i="422"/>
  <c r="N232" i="422"/>
  <c r="M232" i="422"/>
  <c r="L232" i="422"/>
  <c r="K232" i="422"/>
  <c r="J232" i="422"/>
  <c r="I232" i="422"/>
  <c r="H232" i="422"/>
  <c r="G232" i="422"/>
  <c r="F232" i="422"/>
  <c r="E232" i="422"/>
  <c r="D232" i="422"/>
  <c r="C232" i="422"/>
  <c r="U231" i="422"/>
  <c r="S231" i="422"/>
  <c r="R231" i="422"/>
  <c r="Q231" i="422"/>
  <c r="P231" i="422"/>
  <c r="O231" i="422"/>
  <c r="N231" i="422"/>
  <c r="M231" i="422"/>
  <c r="L231" i="422"/>
  <c r="K231" i="422"/>
  <c r="J231" i="422"/>
  <c r="I231" i="422"/>
  <c r="H231" i="422"/>
  <c r="G231" i="422"/>
  <c r="F231" i="422"/>
  <c r="E231" i="422"/>
  <c r="D231" i="422"/>
  <c r="C231" i="422"/>
  <c r="U230" i="422"/>
  <c r="S230" i="422"/>
  <c r="R230" i="422"/>
  <c r="Q230" i="422"/>
  <c r="P230" i="422"/>
  <c r="O230" i="422"/>
  <c r="N230" i="422"/>
  <c r="M230" i="422"/>
  <c r="L230" i="422"/>
  <c r="K230" i="422"/>
  <c r="J230" i="422"/>
  <c r="I230" i="422"/>
  <c r="H230" i="422"/>
  <c r="G230" i="422"/>
  <c r="F230" i="422"/>
  <c r="E230" i="422"/>
  <c r="D230" i="422"/>
  <c r="C230" i="422"/>
  <c r="U229" i="422"/>
  <c r="S229" i="422"/>
  <c r="R229" i="422"/>
  <c r="Q229" i="422"/>
  <c r="P229" i="422"/>
  <c r="O229" i="422"/>
  <c r="N229" i="422"/>
  <c r="M229" i="422"/>
  <c r="L229" i="422"/>
  <c r="K229" i="422"/>
  <c r="J229" i="422"/>
  <c r="I229" i="422"/>
  <c r="H229" i="422"/>
  <c r="G229" i="422"/>
  <c r="F229" i="422"/>
  <c r="E229" i="422"/>
  <c r="D229" i="422"/>
  <c r="C229" i="422"/>
  <c r="U228" i="422"/>
  <c r="S228" i="422"/>
  <c r="R228" i="422"/>
  <c r="Q228" i="422"/>
  <c r="P228" i="422"/>
  <c r="O228" i="422"/>
  <c r="N228" i="422"/>
  <c r="M228" i="422"/>
  <c r="L228" i="422"/>
  <c r="K228" i="422"/>
  <c r="J228" i="422"/>
  <c r="I228" i="422"/>
  <c r="H228" i="422"/>
  <c r="G228" i="422"/>
  <c r="F228" i="422"/>
  <c r="E228" i="422"/>
  <c r="D228" i="422"/>
  <c r="C228" i="422"/>
  <c r="U227" i="422"/>
  <c r="T227" i="422"/>
  <c r="S227" i="422"/>
  <c r="R227" i="422"/>
  <c r="Q227" i="422"/>
  <c r="P227" i="422"/>
  <c r="O227" i="422"/>
  <c r="N227" i="422"/>
  <c r="M227" i="422"/>
  <c r="L227" i="422"/>
  <c r="K227" i="422"/>
  <c r="J227" i="422"/>
  <c r="I227" i="422"/>
  <c r="H227" i="422"/>
  <c r="G227" i="422"/>
  <c r="F227" i="422"/>
  <c r="E227" i="422"/>
  <c r="D227" i="422"/>
  <c r="C227" i="422"/>
  <c r="B227" i="422"/>
  <c r="R226" i="422"/>
  <c r="Q226" i="422"/>
  <c r="P226" i="422"/>
  <c r="O226" i="422"/>
  <c r="N226" i="422"/>
  <c r="M226" i="422"/>
  <c r="L226" i="422"/>
  <c r="K226" i="422"/>
  <c r="J226" i="422"/>
  <c r="I226" i="422"/>
  <c r="H226" i="422"/>
  <c r="G226" i="422"/>
  <c r="F226" i="422"/>
  <c r="E226" i="422"/>
  <c r="D226" i="422"/>
  <c r="R225" i="422"/>
  <c r="Q225" i="422"/>
  <c r="P225" i="422"/>
  <c r="O225" i="422"/>
  <c r="N225" i="422"/>
  <c r="M225" i="422"/>
  <c r="L225" i="422"/>
  <c r="K225" i="422"/>
  <c r="J225" i="422"/>
  <c r="I225" i="422"/>
  <c r="H225" i="422"/>
  <c r="G225" i="422"/>
  <c r="F225" i="422"/>
  <c r="E225" i="422"/>
  <c r="D225" i="422"/>
  <c r="R224" i="422"/>
  <c r="Q224" i="422"/>
  <c r="P224" i="422"/>
  <c r="O224" i="422"/>
  <c r="N224" i="422"/>
  <c r="M224" i="422"/>
  <c r="L224" i="422"/>
  <c r="K224" i="422"/>
  <c r="J224" i="422"/>
  <c r="I224" i="422"/>
  <c r="H224" i="422"/>
  <c r="G224" i="422"/>
  <c r="F224" i="422"/>
  <c r="E224" i="422"/>
  <c r="D224" i="422"/>
  <c r="U223" i="422"/>
  <c r="T223" i="422"/>
  <c r="S223" i="422"/>
  <c r="R223" i="422"/>
  <c r="Q223" i="422"/>
  <c r="P223" i="422"/>
  <c r="O223" i="422"/>
  <c r="N223" i="422"/>
  <c r="M223" i="422"/>
  <c r="L223" i="422"/>
  <c r="K223" i="422"/>
  <c r="J223" i="422"/>
  <c r="I223" i="422"/>
  <c r="H223" i="422"/>
  <c r="G223" i="422"/>
  <c r="F223" i="422"/>
  <c r="E223" i="422"/>
  <c r="D223" i="422"/>
  <c r="U222" i="422"/>
  <c r="S222" i="422"/>
  <c r="R222" i="422"/>
  <c r="Q222" i="422"/>
  <c r="P222" i="422"/>
  <c r="O222" i="422"/>
  <c r="N222" i="422"/>
  <c r="M222" i="422"/>
  <c r="L222" i="422"/>
  <c r="K222" i="422"/>
  <c r="J222" i="422"/>
  <c r="I222" i="422"/>
  <c r="H222" i="422"/>
  <c r="G222" i="422"/>
  <c r="F222" i="422"/>
  <c r="E222" i="422"/>
  <c r="D222" i="422"/>
  <c r="C222" i="422"/>
  <c r="U221" i="422"/>
  <c r="S221" i="422"/>
  <c r="R221" i="422"/>
  <c r="Q221" i="422"/>
  <c r="P221" i="422"/>
  <c r="O221" i="422"/>
  <c r="N221" i="422"/>
  <c r="M221" i="422"/>
  <c r="L221" i="422"/>
  <c r="K221" i="422"/>
  <c r="J221" i="422"/>
  <c r="I221" i="422"/>
  <c r="H221" i="422"/>
  <c r="G221" i="422"/>
  <c r="F221" i="422"/>
  <c r="E221" i="422"/>
  <c r="D221" i="422"/>
  <c r="C221" i="422"/>
  <c r="U220" i="422"/>
  <c r="S220" i="422"/>
  <c r="R220" i="422"/>
  <c r="Q220" i="422"/>
  <c r="P220" i="422"/>
  <c r="O220" i="422"/>
  <c r="N220" i="422"/>
  <c r="M220" i="422"/>
  <c r="L220" i="422"/>
  <c r="K220" i="422"/>
  <c r="J220" i="422"/>
  <c r="I220" i="422"/>
  <c r="H220" i="422"/>
  <c r="G220" i="422"/>
  <c r="F220" i="422"/>
  <c r="E220" i="422"/>
  <c r="D220" i="422"/>
  <c r="C220" i="422"/>
  <c r="U219" i="422"/>
  <c r="S219" i="422"/>
  <c r="R219" i="422"/>
  <c r="Q219" i="422"/>
  <c r="P219" i="422"/>
  <c r="O219" i="422"/>
  <c r="N219" i="422"/>
  <c r="M219" i="422"/>
  <c r="L219" i="422"/>
  <c r="K219" i="422"/>
  <c r="J219" i="422"/>
  <c r="I219" i="422"/>
  <c r="H219" i="422"/>
  <c r="G219" i="422"/>
  <c r="F219" i="422"/>
  <c r="E219" i="422"/>
  <c r="D219" i="422"/>
  <c r="C219" i="422"/>
  <c r="U218" i="422"/>
  <c r="S218" i="422"/>
  <c r="R218" i="422"/>
  <c r="Q218" i="422"/>
  <c r="P218" i="422"/>
  <c r="O218" i="422"/>
  <c r="N218" i="422"/>
  <c r="M218" i="422"/>
  <c r="L218" i="422"/>
  <c r="K218" i="422"/>
  <c r="J218" i="422"/>
  <c r="I218" i="422"/>
  <c r="H218" i="422"/>
  <c r="G218" i="422"/>
  <c r="F218" i="422"/>
  <c r="E218" i="422"/>
  <c r="D218" i="422"/>
  <c r="C218" i="422"/>
  <c r="U217" i="422"/>
  <c r="S217" i="422"/>
  <c r="R217" i="422"/>
  <c r="Q217" i="422"/>
  <c r="P217" i="422"/>
  <c r="O217" i="422"/>
  <c r="N217" i="422"/>
  <c r="M217" i="422"/>
  <c r="L217" i="422"/>
  <c r="K217" i="422"/>
  <c r="J217" i="422"/>
  <c r="I217" i="422"/>
  <c r="H217" i="422"/>
  <c r="G217" i="422"/>
  <c r="F217" i="422"/>
  <c r="E217" i="422"/>
  <c r="D217" i="422"/>
  <c r="C217" i="422"/>
  <c r="U216" i="422"/>
  <c r="S216" i="422"/>
  <c r="R216" i="422"/>
  <c r="Q216" i="422"/>
  <c r="P216" i="422"/>
  <c r="O216" i="422"/>
  <c r="N216" i="422"/>
  <c r="M216" i="422"/>
  <c r="L216" i="422"/>
  <c r="K216" i="422"/>
  <c r="J216" i="422"/>
  <c r="I216" i="422"/>
  <c r="H216" i="422"/>
  <c r="G216" i="422"/>
  <c r="F216" i="422"/>
  <c r="E216" i="422"/>
  <c r="D216" i="422"/>
  <c r="C216" i="422"/>
  <c r="U215" i="422"/>
  <c r="S215" i="422"/>
  <c r="R215" i="422"/>
  <c r="Q215" i="422"/>
  <c r="P215" i="422"/>
  <c r="O215" i="422"/>
  <c r="N215" i="422"/>
  <c r="M215" i="422"/>
  <c r="L215" i="422"/>
  <c r="K215" i="422"/>
  <c r="J215" i="422"/>
  <c r="I215" i="422"/>
  <c r="H215" i="422"/>
  <c r="G215" i="422"/>
  <c r="F215" i="422"/>
  <c r="E215" i="422"/>
  <c r="D215" i="422"/>
  <c r="C215" i="422"/>
  <c r="U214" i="422"/>
  <c r="S214" i="422"/>
  <c r="R214" i="422"/>
  <c r="Q214" i="422"/>
  <c r="P214" i="422"/>
  <c r="O214" i="422"/>
  <c r="N214" i="422"/>
  <c r="M214" i="422"/>
  <c r="L214" i="422"/>
  <c r="K214" i="422"/>
  <c r="J214" i="422"/>
  <c r="I214" i="422"/>
  <c r="H214" i="422"/>
  <c r="G214" i="422"/>
  <c r="F214" i="422"/>
  <c r="E214" i="422"/>
  <c r="D214" i="422"/>
  <c r="C214" i="422"/>
  <c r="U213" i="422"/>
  <c r="S213" i="422"/>
  <c r="R213" i="422"/>
  <c r="Q213" i="422"/>
  <c r="P213" i="422"/>
  <c r="O213" i="422"/>
  <c r="N213" i="422"/>
  <c r="M213" i="422"/>
  <c r="L213" i="422"/>
  <c r="K213" i="422"/>
  <c r="J213" i="422"/>
  <c r="I213" i="422"/>
  <c r="H213" i="422"/>
  <c r="G213" i="422"/>
  <c r="F213" i="422"/>
  <c r="E213" i="422"/>
  <c r="D213" i="422"/>
  <c r="C213" i="422"/>
  <c r="U212" i="422"/>
  <c r="S212" i="422"/>
  <c r="R212" i="422"/>
  <c r="Q212" i="422"/>
  <c r="P212" i="422"/>
  <c r="O212" i="422"/>
  <c r="N212" i="422"/>
  <c r="M212" i="422"/>
  <c r="L212" i="422"/>
  <c r="K212" i="422"/>
  <c r="J212" i="422"/>
  <c r="I212" i="422"/>
  <c r="H212" i="422"/>
  <c r="G212" i="422"/>
  <c r="F212" i="422"/>
  <c r="E212" i="422"/>
  <c r="D212" i="422"/>
  <c r="C212" i="422"/>
  <c r="U211" i="422"/>
  <c r="S211" i="422"/>
  <c r="R211" i="422"/>
  <c r="Q211" i="422"/>
  <c r="P211" i="422"/>
  <c r="O211" i="422"/>
  <c r="N211" i="422"/>
  <c r="M211" i="422"/>
  <c r="L211" i="422"/>
  <c r="K211" i="422"/>
  <c r="J211" i="422"/>
  <c r="I211" i="422"/>
  <c r="H211" i="422"/>
  <c r="G211" i="422"/>
  <c r="F211" i="422"/>
  <c r="E211" i="422"/>
  <c r="D211" i="422"/>
  <c r="C211" i="422"/>
  <c r="U210" i="422"/>
  <c r="S210" i="422"/>
  <c r="R210" i="422"/>
  <c r="Q210" i="422"/>
  <c r="P210" i="422"/>
  <c r="O210" i="422"/>
  <c r="N210" i="422"/>
  <c r="M210" i="422"/>
  <c r="L210" i="422"/>
  <c r="K210" i="422"/>
  <c r="J210" i="422"/>
  <c r="I210" i="422"/>
  <c r="H210" i="422"/>
  <c r="G210" i="422"/>
  <c r="F210" i="422"/>
  <c r="E210" i="422"/>
  <c r="D210" i="422"/>
  <c r="C210" i="422"/>
  <c r="U209" i="422"/>
  <c r="S209" i="422"/>
  <c r="R209" i="422"/>
  <c r="Q209" i="422"/>
  <c r="P209" i="422"/>
  <c r="O209" i="422"/>
  <c r="N209" i="422"/>
  <c r="M209" i="422"/>
  <c r="L209" i="422"/>
  <c r="K209" i="422"/>
  <c r="J209" i="422"/>
  <c r="I209" i="422"/>
  <c r="H209" i="422"/>
  <c r="G209" i="422"/>
  <c r="F209" i="422"/>
  <c r="E209" i="422"/>
  <c r="D209" i="422"/>
  <c r="C209" i="422"/>
  <c r="U208" i="422"/>
  <c r="S208" i="422"/>
  <c r="R208" i="422"/>
  <c r="Q208" i="422"/>
  <c r="P208" i="422"/>
  <c r="O208" i="422"/>
  <c r="N208" i="422"/>
  <c r="M208" i="422"/>
  <c r="L208" i="422"/>
  <c r="K208" i="422"/>
  <c r="J208" i="422"/>
  <c r="I208" i="422"/>
  <c r="H208" i="422"/>
  <c r="G208" i="422"/>
  <c r="F208" i="422"/>
  <c r="E208" i="422"/>
  <c r="D208" i="422"/>
  <c r="C208" i="422"/>
  <c r="U207" i="422"/>
  <c r="S207" i="422"/>
  <c r="R207" i="422"/>
  <c r="Q207" i="422"/>
  <c r="P207" i="422"/>
  <c r="O207" i="422"/>
  <c r="N207" i="422"/>
  <c r="M207" i="422"/>
  <c r="L207" i="422"/>
  <c r="K207" i="422"/>
  <c r="J207" i="422"/>
  <c r="I207" i="422"/>
  <c r="H207" i="422"/>
  <c r="G207" i="422"/>
  <c r="F207" i="422"/>
  <c r="E207" i="422"/>
  <c r="D207" i="422"/>
  <c r="C207" i="422"/>
  <c r="U206" i="422"/>
  <c r="S206" i="422"/>
  <c r="R206" i="422"/>
  <c r="Q206" i="422"/>
  <c r="P206" i="422"/>
  <c r="O206" i="422"/>
  <c r="N206" i="422"/>
  <c r="M206" i="422"/>
  <c r="L206" i="422"/>
  <c r="K206" i="422"/>
  <c r="J206" i="422"/>
  <c r="I206" i="422"/>
  <c r="H206" i="422"/>
  <c r="G206" i="422"/>
  <c r="F206" i="422"/>
  <c r="E206" i="422"/>
  <c r="D206" i="422"/>
  <c r="C206" i="422"/>
  <c r="U205" i="422"/>
  <c r="S205" i="422"/>
  <c r="R205" i="422"/>
  <c r="Q205" i="422"/>
  <c r="P205" i="422"/>
  <c r="O205" i="422"/>
  <c r="N205" i="422"/>
  <c r="M205" i="422"/>
  <c r="L205" i="422"/>
  <c r="K205" i="422"/>
  <c r="J205" i="422"/>
  <c r="I205" i="422"/>
  <c r="H205" i="422"/>
  <c r="G205" i="422"/>
  <c r="F205" i="422"/>
  <c r="E205" i="422"/>
  <c r="D205" i="422"/>
  <c r="C205" i="422"/>
  <c r="U204" i="422"/>
  <c r="S204" i="422"/>
  <c r="R204" i="422"/>
  <c r="Q204" i="422"/>
  <c r="P204" i="422"/>
  <c r="O204" i="422"/>
  <c r="N204" i="422"/>
  <c r="M204" i="422"/>
  <c r="L204" i="422"/>
  <c r="K204" i="422"/>
  <c r="J204" i="422"/>
  <c r="I204" i="422"/>
  <c r="H204" i="422"/>
  <c r="G204" i="422"/>
  <c r="F204" i="422"/>
  <c r="E204" i="422"/>
  <c r="D204" i="422"/>
  <c r="C204" i="422"/>
  <c r="U203" i="422"/>
  <c r="S203" i="422"/>
  <c r="R203" i="422"/>
  <c r="Q203" i="422"/>
  <c r="P203" i="422"/>
  <c r="O203" i="422"/>
  <c r="N203" i="422"/>
  <c r="M203" i="422"/>
  <c r="L203" i="422"/>
  <c r="K203" i="422"/>
  <c r="J203" i="422"/>
  <c r="I203" i="422"/>
  <c r="H203" i="422"/>
  <c r="G203" i="422"/>
  <c r="F203" i="422"/>
  <c r="E203" i="422"/>
  <c r="D203" i="422"/>
  <c r="C203" i="422"/>
  <c r="U202" i="422"/>
  <c r="S202" i="422"/>
  <c r="R202" i="422"/>
  <c r="Q202" i="422"/>
  <c r="P202" i="422"/>
  <c r="O202" i="422"/>
  <c r="N202" i="422"/>
  <c r="M202" i="422"/>
  <c r="L202" i="422"/>
  <c r="K202" i="422"/>
  <c r="J202" i="422"/>
  <c r="I202" i="422"/>
  <c r="H202" i="422"/>
  <c r="G202" i="422"/>
  <c r="F202" i="422"/>
  <c r="E202" i="422"/>
  <c r="D202" i="422"/>
  <c r="C202" i="422"/>
  <c r="U201" i="422"/>
  <c r="S201" i="422"/>
  <c r="R201" i="422"/>
  <c r="Q201" i="422"/>
  <c r="P201" i="422"/>
  <c r="O201" i="422"/>
  <c r="N201" i="422"/>
  <c r="M201" i="422"/>
  <c r="L201" i="422"/>
  <c r="K201" i="422"/>
  <c r="J201" i="422"/>
  <c r="I201" i="422"/>
  <c r="H201" i="422"/>
  <c r="G201" i="422"/>
  <c r="F201" i="422"/>
  <c r="E201" i="422"/>
  <c r="D201" i="422"/>
  <c r="C201" i="422"/>
  <c r="U200" i="422"/>
  <c r="S200" i="422"/>
  <c r="R200" i="422"/>
  <c r="Q200" i="422"/>
  <c r="P200" i="422"/>
  <c r="O200" i="422"/>
  <c r="N200" i="422"/>
  <c r="M200" i="422"/>
  <c r="L200" i="422"/>
  <c r="K200" i="422"/>
  <c r="J200" i="422"/>
  <c r="I200" i="422"/>
  <c r="H200" i="422"/>
  <c r="G200" i="422"/>
  <c r="F200" i="422"/>
  <c r="E200" i="422"/>
  <c r="D200" i="422"/>
  <c r="C200" i="422"/>
  <c r="U199" i="422"/>
  <c r="T199" i="422"/>
  <c r="S199" i="422"/>
  <c r="R199" i="422"/>
  <c r="Q199" i="422"/>
  <c r="P199" i="422"/>
  <c r="O199" i="422"/>
  <c r="N199" i="422"/>
  <c r="M199" i="422"/>
  <c r="L199" i="422"/>
  <c r="K199" i="422"/>
  <c r="J199" i="422"/>
  <c r="I199" i="422"/>
  <c r="H199" i="422"/>
  <c r="G199" i="422"/>
  <c r="F199" i="422"/>
  <c r="E199" i="422"/>
  <c r="D199" i="422"/>
  <c r="C199" i="422"/>
  <c r="B199" i="422"/>
  <c r="U198" i="422"/>
  <c r="S198" i="422"/>
  <c r="R198" i="422"/>
  <c r="Q198" i="422"/>
  <c r="P198" i="422"/>
  <c r="O198" i="422"/>
  <c r="N198" i="422"/>
  <c r="M198" i="422"/>
  <c r="L198" i="422"/>
  <c r="K198" i="422"/>
  <c r="J198" i="422"/>
  <c r="I198" i="422"/>
  <c r="H198" i="422"/>
  <c r="G198" i="422"/>
  <c r="F198" i="422"/>
  <c r="E198" i="422"/>
  <c r="D198" i="422"/>
  <c r="C198" i="422"/>
  <c r="U197" i="422"/>
  <c r="S197" i="422"/>
  <c r="R197" i="422"/>
  <c r="Q197" i="422"/>
  <c r="P197" i="422"/>
  <c r="O197" i="422"/>
  <c r="N197" i="422"/>
  <c r="M197" i="422"/>
  <c r="L197" i="422"/>
  <c r="K197" i="422"/>
  <c r="J197" i="422"/>
  <c r="I197" i="422"/>
  <c r="H197" i="422"/>
  <c r="G197" i="422"/>
  <c r="F197" i="422"/>
  <c r="E197" i="422"/>
  <c r="D197" i="422"/>
  <c r="C197" i="422"/>
  <c r="U196" i="422"/>
  <c r="S196" i="422"/>
  <c r="R196" i="422"/>
  <c r="Q196" i="422"/>
  <c r="P196" i="422"/>
  <c r="O196" i="422"/>
  <c r="N196" i="422"/>
  <c r="M196" i="422"/>
  <c r="L196" i="422"/>
  <c r="K196" i="422"/>
  <c r="J196" i="422"/>
  <c r="I196" i="422"/>
  <c r="H196" i="422"/>
  <c r="G196" i="422"/>
  <c r="F196" i="422"/>
  <c r="E196" i="422"/>
  <c r="D196" i="422"/>
  <c r="C196" i="422"/>
  <c r="U195" i="422"/>
  <c r="S195" i="422"/>
  <c r="R195" i="422"/>
  <c r="Q195" i="422"/>
  <c r="P195" i="422"/>
  <c r="O195" i="422"/>
  <c r="N195" i="422"/>
  <c r="M195" i="422"/>
  <c r="L195" i="422"/>
  <c r="K195" i="422"/>
  <c r="J195" i="422"/>
  <c r="I195" i="422"/>
  <c r="H195" i="422"/>
  <c r="G195" i="422"/>
  <c r="F195" i="422"/>
  <c r="E195" i="422"/>
  <c r="D195" i="422"/>
  <c r="C195" i="422"/>
  <c r="U194" i="422"/>
  <c r="S194" i="422"/>
  <c r="R194" i="422"/>
  <c r="Q194" i="422"/>
  <c r="P194" i="422"/>
  <c r="O194" i="422"/>
  <c r="N194" i="422"/>
  <c r="M194" i="422"/>
  <c r="L194" i="422"/>
  <c r="K194" i="422"/>
  <c r="J194" i="422"/>
  <c r="I194" i="422"/>
  <c r="H194" i="422"/>
  <c r="G194" i="422"/>
  <c r="F194" i="422"/>
  <c r="E194" i="422"/>
  <c r="D194" i="422"/>
  <c r="C194" i="422"/>
  <c r="U193" i="422"/>
  <c r="S193" i="422"/>
  <c r="R193" i="422"/>
  <c r="Q193" i="422"/>
  <c r="P193" i="422"/>
  <c r="O193" i="422"/>
  <c r="N193" i="422"/>
  <c r="M193" i="422"/>
  <c r="L193" i="422"/>
  <c r="K193" i="422"/>
  <c r="J193" i="422"/>
  <c r="I193" i="422"/>
  <c r="H193" i="422"/>
  <c r="G193" i="422"/>
  <c r="F193" i="422"/>
  <c r="E193" i="422"/>
  <c r="D193" i="422"/>
  <c r="C193" i="422"/>
  <c r="U192" i="422"/>
  <c r="S192" i="422"/>
  <c r="R192" i="422"/>
  <c r="Q192" i="422"/>
  <c r="P192" i="422"/>
  <c r="O192" i="422"/>
  <c r="N192" i="422"/>
  <c r="M192" i="422"/>
  <c r="L192" i="422"/>
  <c r="K192" i="422"/>
  <c r="J192" i="422"/>
  <c r="I192" i="422"/>
  <c r="H192" i="422"/>
  <c r="G192" i="422"/>
  <c r="F192" i="422"/>
  <c r="E192" i="422"/>
  <c r="D192" i="422"/>
  <c r="C192" i="422"/>
  <c r="U191" i="422"/>
  <c r="S191" i="422"/>
  <c r="R191" i="422"/>
  <c r="Q191" i="422"/>
  <c r="P191" i="422"/>
  <c r="O191" i="422"/>
  <c r="N191" i="422"/>
  <c r="M191" i="422"/>
  <c r="L191" i="422"/>
  <c r="K191" i="422"/>
  <c r="J191" i="422"/>
  <c r="I191" i="422"/>
  <c r="H191" i="422"/>
  <c r="G191" i="422"/>
  <c r="F191" i="422"/>
  <c r="E191" i="422"/>
  <c r="D191" i="422"/>
  <c r="C191" i="422"/>
  <c r="U190" i="422"/>
  <c r="S190" i="422"/>
  <c r="R190" i="422"/>
  <c r="Q190" i="422"/>
  <c r="P190" i="422"/>
  <c r="O190" i="422"/>
  <c r="N190" i="422"/>
  <c r="M190" i="422"/>
  <c r="L190" i="422"/>
  <c r="K190" i="422"/>
  <c r="J190" i="422"/>
  <c r="I190" i="422"/>
  <c r="H190" i="422"/>
  <c r="G190" i="422"/>
  <c r="F190" i="422"/>
  <c r="E190" i="422"/>
  <c r="D190" i="422"/>
  <c r="C190" i="422"/>
  <c r="U189" i="422"/>
  <c r="S189" i="422"/>
  <c r="R189" i="422"/>
  <c r="Q189" i="422"/>
  <c r="P189" i="422"/>
  <c r="O189" i="422"/>
  <c r="N189" i="422"/>
  <c r="M189" i="422"/>
  <c r="L189" i="422"/>
  <c r="K189" i="422"/>
  <c r="J189" i="422"/>
  <c r="I189" i="422"/>
  <c r="H189" i="422"/>
  <c r="G189" i="422"/>
  <c r="F189" i="422"/>
  <c r="E189" i="422"/>
  <c r="D189" i="422"/>
  <c r="C189" i="422"/>
  <c r="U188" i="422"/>
  <c r="S188" i="422"/>
  <c r="R188" i="422"/>
  <c r="Q188" i="422"/>
  <c r="P188" i="422"/>
  <c r="O188" i="422"/>
  <c r="N188" i="422"/>
  <c r="M188" i="422"/>
  <c r="L188" i="422"/>
  <c r="K188" i="422"/>
  <c r="J188" i="422"/>
  <c r="I188" i="422"/>
  <c r="H188" i="422"/>
  <c r="G188" i="422"/>
  <c r="F188" i="422"/>
  <c r="E188" i="422"/>
  <c r="D188" i="422"/>
  <c r="C188" i="422"/>
  <c r="U187" i="422"/>
  <c r="S187" i="422"/>
  <c r="R187" i="422"/>
  <c r="Q187" i="422"/>
  <c r="P187" i="422"/>
  <c r="O187" i="422"/>
  <c r="N187" i="422"/>
  <c r="M187" i="422"/>
  <c r="L187" i="422"/>
  <c r="K187" i="422"/>
  <c r="J187" i="422"/>
  <c r="I187" i="422"/>
  <c r="H187" i="422"/>
  <c r="G187" i="422"/>
  <c r="F187" i="422"/>
  <c r="E187" i="422"/>
  <c r="D187" i="422"/>
  <c r="C187" i="422"/>
  <c r="U186" i="422"/>
  <c r="S186" i="422"/>
  <c r="R186" i="422"/>
  <c r="Q186" i="422"/>
  <c r="P186" i="422"/>
  <c r="O186" i="422"/>
  <c r="N186" i="422"/>
  <c r="M186" i="422"/>
  <c r="L186" i="422"/>
  <c r="K186" i="422"/>
  <c r="J186" i="422"/>
  <c r="I186" i="422"/>
  <c r="H186" i="422"/>
  <c r="G186" i="422"/>
  <c r="F186" i="422"/>
  <c r="E186" i="422"/>
  <c r="D186" i="422"/>
  <c r="C186" i="422"/>
  <c r="U185" i="422"/>
  <c r="S185" i="422"/>
  <c r="R185" i="422"/>
  <c r="Q185" i="422"/>
  <c r="P185" i="422"/>
  <c r="O185" i="422"/>
  <c r="N185" i="422"/>
  <c r="M185" i="422"/>
  <c r="L185" i="422"/>
  <c r="K185" i="422"/>
  <c r="J185" i="422"/>
  <c r="I185" i="422"/>
  <c r="H185" i="422"/>
  <c r="G185" i="422"/>
  <c r="F185" i="422"/>
  <c r="E185" i="422"/>
  <c r="D185" i="422"/>
  <c r="C185" i="422"/>
  <c r="U184" i="422"/>
  <c r="S184" i="422"/>
  <c r="R184" i="422"/>
  <c r="Q184" i="422"/>
  <c r="P184" i="422"/>
  <c r="O184" i="422"/>
  <c r="N184" i="422"/>
  <c r="M184" i="422"/>
  <c r="L184" i="422"/>
  <c r="K184" i="422"/>
  <c r="J184" i="422"/>
  <c r="I184" i="422"/>
  <c r="H184" i="422"/>
  <c r="G184" i="422"/>
  <c r="F184" i="422"/>
  <c r="E184" i="422"/>
  <c r="D184" i="422"/>
  <c r="C184" i="422"/>
  <c r="U183" i="422"/>
  <c r="S183" i="422"/>
  <c r="R183" i="422"/>
  <c r="Q183" i="422"/>
  <c r="P183" i="422"/>
  <c r="O183" i="422"/>
  <c r="N183" i="422"/>
  <c r="M183" i="422"/>
  <c r="L183" i="422"/>
  <c r="K183" i="422"/>
  <c r="J183" i="422"/>
  <c r="I183" i="422"/>
  <c r="H183" i="422"/>
  <c r="G183" i="422"/>
  <c r="F183" i="422"/>
  <c r="E183" i="422"/>
  <c r="D183" i="422"/>
  <c r="C183" i="422"/>
  <c r="U182" i="422"/>
  <c r="S182" i="422"/>
  <c r="R182" i="422"/>
  <c r="Q182" i="422"/>
  <c r="P182" i="422"/>
  <c r="O182" i="422"/>
  <c r="N182" i="422"/>
  <c r="M182" i="422"/>
  <c r="L182" i="422"/>
  <c r="K182" i="422"/>
  <c r="J182" i="422"/>
  <c r="I182" i="422"/>
  <c r="H182" i="422"/>
  <c r="G182" i="422"/>
  <c r="F182" i="422"/>
  <c r="E182" i="422"/>
  <c r="D182" i="422"/>
  <c r="C182" i="422"/>
  <c r="U181" i="422"/>
  <c r="S181" i="422"/>
  <c r="R181" i="422"/>
  <c r="Q181" i="422"/>
  <c r="P181" i="422"/>
  <c r="O181" i="422"/>
  <c r="N181" i="422"/>
  <c r="M181" i="422"/>
  <c r="L181" i="422"/>
  <c r="K181" i="422"/>
  <c r="J181" i="422"/>
  <c r="I181" i="422"/>
  <c r="H181" i="422"/>
  <c r="G181" i="422"/>
  <c r="F181" i="422"/>
  <c r="E181" i="422"/>
  <c r="D181" i="422"/>
  <c r="C181" i="422"/>
  <c r="U180" i="422"/>
  <c r="S180" i="422"/>
  <c r="R180" i="422"/>
  <c r="Q180" i="422"/>
  <c r="P180" i="422"/>
  <c r="O180" i="422"/>
  <c r="N180" i="422"/>
  <c r="M180" i="422"/>
  <c r="L180" i="422"/>
  <c r="K180" i="422"/>
  <c r="J180" i="422"/>
  <c r="I180" i="422"/>
  <c r="H180" i="422"/>
  <c r="G180" i="422"/>
  <c r="F180" i="422"/>
  <c r="E180" i="422"/>
  <c r="D180" i="422"/>
  <c r="C180" i="422"/>
  <c r="U179" i="422"/>
  <c r="S179" i="422"/>
  <c r="R179" i="422"/>
  <c r="Q179" i="422"/>
  <c r="P179" i="422"/>
  <c r="O179" i="422"/>
  <c r="N179" i="422"/>
  <c r="M179" i="422"/>
  <c r="L179" i="422"/>
  <c r="K179" i="422"/>
  <c r="J179" i="422"/>
  <c r="I179" i="422"/>
  <c r="H179" i="422"/>
  <c r="G179" i="422"/>
  <c r="F179" i="422"/>
  <c r="E179" i="422"/>
  <c r="D179" i="422"/>
  <c r="C179" i="422"/>
  <c r="U178" i="422"/>
  <c r="S178" i="422"/>
  <c r="R178" i="422"/>
  <c r="Q178" i="422"/>
  <c r="P178" i="422"/>
  <c r="O178" i="422"/>
  <c r="N178" i="422"/>
  <c r="M178" i="422"/>
  <c r="L178" i="422"/>
  <c r="K178" i="422"/>
  <c r="J178" i="422"/>
  <c r="I178" i="422"/>
  <c r="H178" i="422"/>
  <c r="G178" i="422"/>
  <c r="F178" i="422"/>
  <c r="E178" i="422"/>
  <c r="D178" i="422"/>
  <c r="C178" i="422"/>
  <c r="U177" i="422"/>
  <c r="S177" i="422"/>
  <c r="R177" i="422"/>
  <c r="Q177" i="422"/>
  <c r="P177" i="422"/>
  <c r="O177" i="422"/>
  <c r="N177" i="422"/>
  <c r="M177" i="422"/>
  <c r="L177" i="422"/>
  <c r="K177" i="422"/>
  <c r="J177" i="422"/>
  <c r="I177" i="422"/>
  <c r="H177" i="422"/>
  <c r="G177" i="422"/>
  <c r="F177" i="422"/>
  <c r="E177" i="422"/>
  <c r="D177" i="422"/>
  <c r="C177" i="422"/>
  <c r="U176" i="422"/>
  <c r="S176" i="422"/>
  <c r="R176" i="422"/>
  <c r="Q176" i="422"/>
  <c r="P176" i="422"/>
  <c r="O176" i="422"/>
  <c r="N176" i="422"/>
  <c r="M176" i="422"/>
  <c r="L176" i="422"/>
  <c r="K176" i="422"/>
  <c r="J176" i="422"/>
  <c r="I176" i="422"/>
  <c r="H176" i="422"/>
  <c r="G176" i="422"/>
  <c r="F176" i="422"/>
  <c r="E176" i="422"/>
  <c r="D176" i="422"/>
  <c r="C176" i="422"/>
  <c r="U175" i="422"/>
  <c r="T175" i="422"/>
  <c r="S175" i="422"/>
  <c r="R175" i="422"/>
  <c r="Q175" i="422"/>
  <c r="P175" i="422"/>
  <c r="O175" i="422"/>
  <c r="N175" i="422"/>
  <c r="M175" i="422"/>
  <c r="L175" i="422"/>
  <c r="K175" i="422"/>
  <c r="J175" i="422"/>
  <c r="I175" i="422"/>
  <c r="H175" i="422"/>
  <c r="G175" i="422"/>
  <c r="F175" i="422"/>
  <c r="E175" i="422"/>
  <c r="D175" i="422"/>
  <c r="C175" i="422"/>
  <c r="B175" i="422"/>
  <c r="T174" i="422"/>
  <c r="S174" i="422"/>
  <c r="R174" i="422"/>
  <c r="Q174" i="422"/>
  <c r="P174" i="422"/>
  <c r="O174" i="422"/>
  <c r="N174" i="422"/>
  <c r="M174" i="422"/>
  <c r="L174" i="422"/>
  <c r="K174" i="422"/>
  <c r="J174" i="422"/>
  <c r="I174" i="422"/>
  <c r="H174" i="422"/>
  <c r="G174" i="422"/>
  <c r="F174" i="422"/>
  <c r="E174" i="422"/>
  <c r="D174" i="422"/>
  <c r="U173" i="422"/>
  <c r="S173" i="422"/>
  <c r="R173" i="422"/>
  <c r="Q173" i="422"/>
  <c r="P173" i="422"/>
  <c r="O173" i="422"/>
  <c r="N173" i="422"/>
  <c r="M173" i="422"/>
  <c r="L173" i="422"/>
  <c r="K173" i="422"/>
  <c r="J173" i="422"/>
  <c r="I173" i="422"/>
  <c r="H173" i="422"/>
  <c r="G173" i="422"/>
  <c r="F173" i="422"/>
  <c r="E173" i="422"/>
  <c r="D173" i="422"/>
  <c r="C173" i="422"/>
  <c r="U172" i="422"/>
  <c r="S172" i="422"/>
  <c r="R172" i="422"/>
  <c r="Q172" i="422"/>
  <c r="P172" i="422"/>
  <c r="O172" i="422"/>
  <c r="N172" i="422"/>
  <c r="M172" i="422"/>
  <c r="L172" i="422"/>
  <c r="K172" i="422"/>
  <c r="J172" i="422"/>
  <c r="I172" i="422"/>
  <c r="H172" i="422"/>
  <c r="G172" i="422"/>
  <c r="F172" i="422"/>
  <c r="E172" i="422"/>
  <c r="D172" i="422"/>
  <c r="C172" i="422"/>
  <c r="U171" i="422"/>
  <c r="S171" i="422"/>
  <c r="R171" i="422"/>
  <c r="Q171" i="422"/>
  <c r="P171" i="422"/>
  <c r="O171" i="422"/>
  <c r="N171" i="422"/>
  <c r="M171" i="422"/>
  <c r="L171" i="422"/>
  <c r="K171" i="422"/>
  <c r="J171" i="422"/>
  <c r="I171" i="422"/>
  <c r="H171" i="422"/>
  <c r="G171" i="422"/>
  <c r="F171" i="422"/>
  <c r="E171" i="422"/>
  <c r="D171" i="422"/>
  <c r="C171" i="422"/>
  <c r="U170" i="422"/>
  <c r="S170" i="422"/>
  <c r="R170" i="422"/>
  <c r="Q170" i="422"/>
  <c r="P170" i="422"/>
  <c r="O170" i="422"/>
  <c r="N170" i="422"/>
  <c r="M170" i="422"/>
  <c r="L170" i="422"/>
  <c r="K170" i="422"/>
  <c r="J170" i="422"/>
  <c r="I170" i="422"/>
  <c r="H170" i="422"/>
  <c r="G170" i="422"/>
  <c r="F170" i="422"/>
  <c r="E170" i="422"/>
  <c r="D170" i="422"/>
  <c r="C170" i="422"/>
  <c r="U169" i="422"/>
  <c r="S169" i="422"/>
  <c r="R169" i="422"/>
  <c r="Q169" i="422"/>
  <c r="P169" i="422"/>
  <c r="O169" i="422"/>
  <c r="N169" i="422"/>
  <c r="M169" i="422"/>
  <c r="L169" i="422"/>
  <c r="K169" i="422"/>
  <c r="J169" i="422"/>
  <c r="I169" i="422"/>
  <c r="H169" i="422"/>
  <c r="G169" i="422"/>
  <c r="F169" i="422"/>
  <c r="E169" i="422"/>
  <c r="D169" i="422"/>
  <c r="C169" i="422"/>
  <c r="U168" i="422"/>
  <c r="S168" i="422"/>
  <c r="R168" i="422"/>
  <c r="Q168" i="422"/>
  <c r="P168" i="422"/>
  <c r="O168" i="422"/>
  <c r="N168" i="422"/>
  <c r="M168" i="422"/>
  <c r="L168" i="422"/>
  <c r="K168" i="422"/>
  <c r="J168" i="422"/>
  <c r="I168" i="422"/>
  <c r="H168" i="422"/>
  <c r="G168" i="422"/>
  <c r="F168" i="422"/>
  <c r="E168" i="422"/>
  <c r="D168" i="422"/>
  <c r="C168" i="422"/>
  <c r="U167" i="422"/>
  <c r="S167" i="422"/>
  <c r="R167" i="422"/>
  <c r="Q167" i="422"/>
  <c r="P167" i="422"/>
  <c r="O167" i="422"/>
  <c r="N167" i="422"/>
  <c r="M167" i="422"/>
  <c r="L167" i="422"/>
  <c r="K167" i="422"/>
  <c r="J167" i="422"/>
  <c r="I167" i="422"/>
  <c r="H167" i="422"/>
  <c r="G167" i="422"/>
  <c r="F167" i="422"/>
  <c r="E167" i="422"/>
  <c r="D167" i="422"/>
  <c r="C167" i="422"/>
  <c r="U166" i="422"/>
  <c r="S166" i="422"/>
  <c r="R166" i="422"/>
  <c r="Q166" i="422"/>
  <c r="P166" i="422"/>
  <c r="O166" i="422"/>
  <c r="N166" i="422"/>
  <c r="M166" i="422"/>
  <c r="L166" i="422"/>
  <c r="K166" i="422"/>
  <c r="J166" i="422"/>
  <c r="I166" i="422"/>
  <c r="H166" i="422"/>
  <c r="G166" i="422"/>
  <c r="F166" i="422"/>
  <c r="E166" i="422"/>
  <c r="D166" i="422"/>
  <c r="C166" i="422"/>
  <c r="U165" i="422"/>
  <c r="S165" i="422"/>
  <c r="R165" i="422"/>
  <c r="Q165" i="422"/>
  <c r="P165" i="422"/>
  <c r="O165" i="422"/>
  <c r="N165" i="422"/>
  <c r="M165" i="422"/>
  <c r="L165" i="422"/>
  <c r="K165" i="422"/>
  <c r="J165" i="422"/>
  <c r="I165" i="422"/>
  <c r="H165" i="422"/>
  <c r="G165" i="422"/>
  <c r="F165" i="422"/>
  <c r="E165" i="422"/>
  <c r="D165" i="422"/>
  <c r="C165" i="422"/>
  <c r="U164" i="422"/>
  <c r="S164" i="422"/>
  <c r="R164" i="422"/>
  <c r="Q164" i="422"/>
  <c r="P164" i="422"/>
  <c r="O164" i="422"/>
  <c r="N164" i="422"/>
  <c r="M164" i="422"/>
  <c r="L164" i="422"/>
  <c r="K164" i="422"/>
  <c r="J164" i="422"/>
  <c r="I164" i="422"/>
  <c r="H164" i="422"/>
  <c r="G164" i="422"/>
  <c r="F164" i="422"/>
  <c r="E164" i="422"/>
  <c r="D164" i="422"/>
  <c r="C164" i="422"/>
  <c r="U163" i="422"/>
  <c r="S163" i="422"/>
  <c r="R163" i="422"/>
  <c r="Q163" i="422"/>
  <c r="P163" i="422"/>
  <c r="O163" i="422"/>
  <c r="N163" i="422"/>
  <c r="M163" i="422"/>
  <c r="L163" i="422"/>
  <c r="K163" i="422"/>
  <c r="J163" i="422"/>
  <c r="I163" i="422"/>
  <c r="H163" i="422"/>
  <c r="G163" i="422"/>
  <c r="F163" i="422"/>
  <c r="E163" i="422"/>
  <c r="D163" i="422"/>
  <c r="C163" i="422"/>
  <c r="U162" i="422"/>
  <c r="S162" i="422"/>
  <c r="R162" i="422"/>
  <c r="Q162" i="422"/>
  <c r="P162" i="422"/>
  <c r="O162" i="422"/>
  <c r="N162" i="422"/>
  <c r="M162" i="422"/>
  <c r="L162" i="422"/>
  <c r="K162" i="422"/>
  <c r="J162" i="422"/>
  <c r="I162" i="422"/>
  <c r="H162" i="422"/>
  <c r="G162" i="422"/>
  <c r="F162" i="422"/>
  <c r="E162" i="422"/>
  <c r="D162" i="422"/>
  <c r="C162" i="422"/>
  <c r="U161" i="422"/>
  <c r="S161" i="422"/>
  <c r="R161" i="422"/>
  <c r="Q161" i="422"/>
  <c r="P161" i="422"/>
  <c r="O161" i="422"/>
  <c r="N161" i="422"/>
  <c r="M161" i="422"/>
  <c r="L161" i="422"/>
  <c r="K161" i="422"/>
  <c r="J161" i="422"/>
  <c r="I161" i="422"/>
  <c r="H161" i="422"/>
  <c r="G161" i="422"/>
  <c r="F161" i="422"/>
  <c r="E161" i="422"/>
  <c r="D161" i="422"/>
  <c r="C161" i="422"/>
  <c r="U160" i="422"/>
  <c r="S160" i="422"/>
  <c r="R160" i="422"/>
  <c r="Q160" i="422"/>
  <c r="P160" i="422"/>
  <c r="O160" i="422"/>
  <c r="N160" i="422"/>
  <c r="M160" i="422"/>
  <c r="L160" i="422"/>
  <c r="K160" i="422"/>
  <c r="J160" i="422"/>
  <c r="I160" i="422"/>
  <c r="H160" i="422"/>
  <c r="G160" i="422"/>
  <c r="F160" i="422"/>
  <c r="E160" i="422"/>
  <c r="D160" i="422"/>
  <c r="C160" i="422"/>
  <c r="U159" i="422"/>
  <c r="S159" i="422"/>
  <c r="R159" i="422"/>
  <c r="Q159" i="422"/>
  <c r="P159" i="422"/>
  <c r="O159" i="422"/>
  <c r="N159" i="422"/>
  <c r="M159" i="422"/>
  <c r="L159" i="422"/>
  <c r="K159" i="422"/>
  <c r="J159" i="422"/>
  <c r="I159" i="422"/>
  <c r="H159" i="422"/>
  <c r="G159" i="422"/>
  <c r="F159" i="422"/>
  <c r="E159" i="422"/>
  <c r="D159" i="422"/>
  <c r="C159" i="422"/>
  <c r="U158" i="422"/>
  <c r="S158" i="422"/>
  <c r="R158" i="422"/>
  <c r="Q158" i="422"/>
  <c r="P158" i="422"/>
  <c r="O158" i="422"/>
  <c r="N158" i="422"/>
  <c r="M158" i="422"/>
  <c r="L158" i="422"/>
  <c r="K158" i="422"/>
  <c r="J158" i="422"/>
  <c r="I158" i="422"/>
  <c r="H158" i="422"/>
  <c r="G158" i="422"/>
  <c r="F158" i="422"/>
  <c r="E158" i="422"/>
  <c r="D158" i="422"/>
  <c r="C158" i="422"/>
  <c r="U157" i="422"/>
  <c r="S157" i="422"/>
  <c r="R157" i="422"/>
  <c r="Q157" i="422"/>
  <c r="P157" i="422"/>
  <c r="O157" i="422"/>
  <c r="N157" i="422"/>
  <c r="M157" i="422"/>
  <c r="L157" i="422"/>
  <c r="K157" i="422"/>
  <c r="J157" i="422"/>
  <c r="I157" i="422"/>
  <c r="H157" i="422"/>
  <c r="G157" i="422"/>
  <c r="F157" i="422"/>
  <c r="E157" i="422"/>
  <c r="D157" i="422"/>
  <c r="C157" i="422"/>
  <c r="U156" i="422"/>
  <c r="S156" i="422"/>
  <c r="R156" i="422"/>
  <c r="Q156" i="422"/>
  <c r="P156" i="422"/>
  <c r="O156" i="422"/>
  <c r="N156" i="422"/>
  <c r="M156" i="422"/>
  <c r="L156" i="422"/>
  <c r="K156" i="422"/>
  <c r="J156" i="422"/>
  <c r="I156" i="422"/>
  <c r="H156" i="422"/>
  <c r="G156" i="422"/>
  <c r="F156" i="422"/>
  <c r="E156" i="422"/>
  <c r="D156" i="422"/>
  <c r="C156" i="422"/>
  <c r="U155" i="422"/>
  <c r="S155" i="422"/>
  <c r="R155" i="422"/>
  <c r="Q155" i="422"/>
  <c r="P155" i="422"/>
  <c r="O155" i="422"/>
  <c r="N155" i="422"/>
  <c r="M155" i="422"/>
  <c r="L155" i="422"/>
  <c r="K155" i="422"/>
  <c r="J155" i="422"/>
  <c r="I155" i="422"/>
  <c r="H155" i="422"/>
  <c r="G155" i="422"/>
  <c r="F155" i="422"/>
  <c r="E155" i="422"/>
  <c r="D155" i="422"/>
  <c r="C155" i="422"/>
  <c r="U154" i="422"/>
  <c r="S154" i="422"/>
  <c r="R154" i="422"/>
  <c r="Q154" i="422"/>
  <c r="P154" i="422"/>
  <c r="O154" i="422"/>
  <c r="N154" i="422"/>
  <c r="M154" i="422"/>
  <c r="L154" i="422"/>
  <c r="K154" i="422"/>
  <c r="J154" i="422"/>
  <c r="I154" i="422"/>
  <c r="H154" i="422"/>
  <c r="G154" i="422"/>
  <c r="F154" i="422"/>
  <c r="E154" i="422"/>
  <c r="D154" i="422"/>
  <c r="C154" i="422"/>
  <c r="U153" i="422"/>
  <c r="S153" i="422"/>
  <c r="R153" i="422"/>
  <c r="Q153" i="422"/>
  <c r="P153" i="422"/>
  <c r="O153" i="422"/>
  <c r="N153" i="422"/>
  <c r="M153" i="422"/>
  <c r="L153" i="422"/>
  <c r="K153" i="422"/>
  <c r="J153" i="422"/>
  <c r="I153" i="422"/>
  <c r="H153" i="422"/>
  <c r="G153" i="422"/>
  <c r="F153" i="422"/>
  <c r="E153" i="422"/>
  <c r="D153" i="422"/>
  <c r="C153" i="422"/>
  <c r="U152" i="422"/>
  <c r="S152" i="422"/>
  <c r="R152" i="422"/>
  <c r="Q152" i="422"/>
  <c r="P152" i="422"/>
  <c r="O152" i="422"/>
  <c r="N152" i="422"/>
  <c r="M152" i="422"/>
  <c r="L152" i="422"/>
  <c r="K152" i="422"/>
  <c r="J152" i="422"/>
  <c r="I152" i="422"/>
  <c r="H152" i="422"/>
  <c r="G152" i="422"/>
  <c r="F152" i="422"/>
  <c r="E152" i="422"/>
  <c r="D152" i="422"/>
  <c r="C152" i="422"/>
  <c r="U151" i="422"/>
  <c r="S151" i="422"/>
  <c r="R151" i="422"/>
  <c r="Q151" i="422"/>
  <c r="P151" i="422"/>
  <c r="O151" i="422"/>
  <c r="N151" i="422"/>
  <c r="M151" i="422"/>
  <c r="L151" i="422"/>
  <c r="K151" i="422"/>
  <c r="J151" i="422"/>
  <c r="I151" i="422"/>
  <c r="H151" i="422"/>
  <c r="G151" i="422"/>
  <c r="F151" i="422"/>
  <c r="E151" i="422"/>
  <c r="D151" i="422"/>
  <c r="C151" i="422"/>
  <c r="U150" i="422"/>
  <c r="T150" i="422"/>
  <c r="S150" i="422"/>
  <c r="R150" i="422"/>
  <c r="Q150" i="422"/>
  <c r="P150" i="422"/>
  <c r="O150" i="422"/>
  <c r="N150" i="422"/>
  <c r="M150" i="422"/>
  <c r="L150" i="422"/>
  <c r="K150" i="422"/>
  <c r="J150" i="422"/>
  <c r="I150" i="422"/>
  <c r="H150" i="422"/>
  <c r="G150" i="422"/>
  <c r="F150" i="422"/>
  <c r="E150" i="422"/>
  <c r="D150" i="422"/>
  <c r="C150" i="422"/>
  <c r="B150" i="422"/>
  <c r="U149" i="422"/>
  <c r="S149" i="422"/>
  <c r="R149" i="422"/>
  <c r="Q149" i="422"/>
  <c r="P149" i="422"/>
  <c r="O149" i="422"/>
  <c r="N149" i="422"/>
  <c r="M149" i="422"/>
  <c r="L149" i="422"/>
  <c r="K149" i="422"/>
  <c r="J149" i="422"/>
  <c r="I149" i="422"/>
  <c r="H149" i="422"/>
  <c r="G149" i="422"/>
  <c r="F149" i="422"/>
  <c r="E149" i="422"/>
  <c r="D149" i="422"/>
  <c r="C149" i="422"/>
  <c r="U148" i="422"/>
  <c r="S148" i="422"/>
  <c r="R148" i="422"/>
  <c r="Q148" i="422"/>
  <c r="P148" i="422"/>
  <c r="O148" i="422"/>
  <c r="N148" i="422"/>
  <c r="M148" i="422"/>
  <c r="L148" i="422"/>
  <c r="K148" i="422"/>
  <c r="J148" i="422"/>
  <c r="I148" i="422"/>
  <c r="H148" i="422"/>
  <c r="G148" i="422"/>
  <c r="F148" i="422"/>
  <c r="E148" i="422"/>
  <c r="D148" i="422"/>
  <c r="C148" i="422"/>
  <c r="U147" i="422"/>
  <c r="S147" i="422"/>
  <c r="R147" i="422"/>
  <c r="Q147" i="422"/>
  <c r="P147" i="422"/>
  <c r="O147" i="422"/>
  <c r="N147" i="422"/>
  <c r="M147" i="422"/>
  <c r="L147" i="422"/>
  <c r="K147" i="422"/>
  <c r="J147" i="422"/>
  <c r="I147" i="422"/>
  <c r="H147" i="422"/>
  <c r="G147" i="422"/>
  <c r="F147" i="422"/>
  <c r="E147" i="422"/>
  <c r="D147" i="422"/>
  <c r="C147" i="422"/>
  <c r="U146" i="422"/>
  <c r="S146" i="422"/>
  <c r="R146" i="422"/>
  <c r="Q146" i="422"/>
  <c r="P146" i="422"/>
  <c r="O146" i="422"/>
  <c r="N146" i="422"/>
  <c r="M146" i="422"/>
  <c r="L146" i="422"/>
  <c r="K146" i="422"/>
  <c r="J146" i="422"/>
  <c r="I146" i="422"/>
  <c r="H146" i="422"/>
  <c r="G146" i="422"/>
  <c r="F146" i="422"/>
  <c r="E146" i="422"/>
  <c r="D146" i="422"/>
  <c r="C146" i="422"/>
  <c r="U145" i="422"/>
  <c r="S145" i="422"/>
  <c r="R145" i="422"/>
  <c r="Q145" i="422"/>
  <c r="P145" i="422"/>
  <c r="O145" i="422"/>
  <c r="N145" i="422"/>
  <c r="M145" i="422"/>
  <c r="L145" i="422"/>
  <c r="K145" i="422"/>
  <c r="J145" i="422"/>
  <c r="I145" i="422"/>
  <c r="H145" i="422"/>
  <c r="G145" i="422"/>
  <c r="F145" i="422"/>
  <c r="E145" i="422"/>
  <c r="D145" i="422"/>
  <c r="C145" i="422"/>
  <c r="U144" i="422"/>
  <c r="S144" i="422"/>
  <c r="R144" i="422"/>
  <c r="Q144" i="422"/>
  <c r="P144" i="422"/>
  <c r="O144" i="422"/>
  <c r="N144" i="422"/>
  <c r="M144" i="422"/>
  <c r="L144" i="422"/>
  <c r="K144" i="422"/>
  <c r="J144" i="422"/>
  <c r="I144" i="422"/>
  <c r="H144" i="422"/>
  <c r="G144" i="422"/>
  <c r="F144" i="422"/>
  <c r="E144" i="422"/>
  <c r="D144" i="422"/>
  <c r="C144" i="422"/>
  <c r="U143" i="422"/>
  <c r="S143" i="422"/>
  <c r="R143" i="422"/>
  <c r="Q143" i="422"/>
  <c r="P143" i="422"/>
  <c r="O143" i="422"/>
  <c r="N143" i="422"/>
  <c r="M143" i="422"/>
  <c r="L143" i="422"/>
  <c r="K143" i="422"/>
  <c r="J143" i="422"/>
  <c r="I143" i="422"/>
  <c r="H143" i="422"/>
  <c r="G143" i="422"/>
  <c r="F143" i="422"/>
  <c r="E143" i="422"/>
  <c r="D143" i="422"/>
  <c r="C143" i="422"/>
  <c r="U142" i="422"/>
  <c r="S142" i="422"/>
  <c r="R142" i="422"/>
  <c r="Q142" i="422"/>
  <c r="P142" i="422"/>
  <c r="O142" i="422"/>
  <c r="N142" i="422"/>
  <c r="M142" i="422"/>
  <c r="L142" i="422"/>
  <c r="K142" i="422"/>
  <c r="J142" i="422"/>
  <c r="I142" i="422"/>
  <c r="H142" i="422"/>
  <c r="G142" i="422"/>
  <c r="F142" i="422"/>
  <c r="E142" i="422"/>
  <c r="D142" i="422"/>
  <c r="C142" i="422"/>
  <c r="U141" i="422"/>
  <c r="S141" i="422"/>
  <c r="R141" i="422"/>
  <c r="Q141" i="422"/>
  <c r="P141" i="422"/>
  <c r="O141" i="422"/>
  <c r="N141" i="422"/>
  <c r="M141" i="422"/>
  <c r="L141" i="422"/>
  <c r="K141" i="422"/>
  <c r="J141" i="422"/>
  <c r="I141" i="422"/>
  <c r="H141" i="422"/>
  <c r="G141" i="422"/>
  <c r="F141" i="422"/>
  <c r="E141" i="422"/>
  <c r="D141" i="422"/>
  <c r="C141" i="422"/>
  <c r="U140" i="422"/>
  <c r="S140" i="422"/>
  <c r="R140" i="422"/>
  <c r="Q140" i="422"/>
  <c r="P140" i="422"/>
  <c r="O140" i="422"/>
  <c r="N140" i="422"/>
  <c r="M140" i="422"/>
  <c r="L140" i="422"/>
  <c r="K140" i="422"/>
  <c r="J140" i="422"/>
  <c r="I140" i="422"/>
  <c r="H140" i="422"/>
  <c r="G140" i="422"/>
  <c r="F140" i="422"/>
  <c r="E140" i="422"/>
  <c r="D140" i="422"/>
  <c r="C140" i="422"/>
  <c r="U139" i="422"/>
  <c r="S139" i="422"/>
  <c r="R139" i="422"/>
  <c r="Q139" i="422"/>
  <c r="P139" i="422"/>
  <c r="O139" i="422"/>
  <c r="N139" i="422"/>
  <c r="M139" i="422"/>
  <c r="L139" i="422"/>
  <c r="K139" i="422"/>
  <c r="J139" i="422"/>
  <c r="I139" i="422"/>
  <c r="H139" i="422"/>
  <c r="G139" i="422"/>
  <c r="F139" i="422"/>
  <c r="E139" i="422"/>
  <c r="D139" i="422"/>
  <c r="C139" i="422"/>
  <c r="U138" i="422"/>
  <c r="S138" i="422"/>
  <c r="R138" i="422"/>
  <c r="Q138" i="422"/>
  <c r="P138" i="422"/>
  <c r="O138" i="422"/>
  <c r="N138" i="422"/>
  <c r="M138" i="422"/>
  <c r="L138" i="422"/>
  <c r="K138" i="422"/>
  <c r="J138" i="422"/>
  <c r="I138" i="422"/>
  <c r="H138" i="422"/>
  <c r="G138" i="422"/>
  <c r="F138" i="422"/>
  <c r="E138" i="422"/>
  <c r="D138" i="422"/>
  <c r="C138" i="422"/>
  <c r="U137" i="422"/>
  <c r="S137" i="422"/>
  <c r="R137" i="422"/>
  <c r="Q137" i="422"/>
  <c r="P137" i="422"/>
  <c r="O137" i="422"/>
  <c r="N137" i="422"/>
  <c r="M137" i="422"/>
  <c r="L137" i="422"/>
  <c r="K137" i="422"/>
  <c r="J137" i="422"/>
  <c r="I137" i="422"/>
  <c r="H137" i="422"/>
  <c r="G137" i="422"/>
  <c r="F137" i="422"/>
  <c r="E137" i="422"/>
  <c r="D137" i="422"/>
  <c r="C137" i="422"/>
  <c r="U136" i="422"/>
  <c r="S136" i="422"/>
  <c r="R136" i="422"/>
  <c r="Q136" i="422"/>
  <c r="P136" i="422"/>
  <c r="O136" i="422"/>
  <c r="N136" i="422"/>
  <c r="M136" i="422"/>
  <c r="L136" i="422"/>
  <c r="K136" i="422"/>
  <c r="J136" i="422"/>
  <c r="I136" i="422"/>
  <c r="H136" i="422"/>
  <c r="G136" i="422"/>
  <c r="F136" i="422"/>
  <c r="E136" i="422"/>
  <c r="D136" i="422"/>
  <c r="C136" i="422"/>
  <c r="U135" i="422"/>
  <c r="S135" i="422"/>
  <c r="R135" i="422"/>
  <c r="Q135" i="422"/>
  <c r="P135" i="422"/>
  <c r="O135" i="422"/>
  <c r="N135" i="422"/>
  <c r="M135" i="422"/>
  <c r="L135" i="422"/>
  <c r="K135" i="422"/>
  <c r="J135" i="422"/>
  <c r="I135" i="422"/>
  <c r="H135" i="422"/>
  <c r="G135" i="422"/>
  <c r="F135" i="422"/>
  <c r="E135" i="422"/>
  <c r="D135" i="422"/>
  <c r="C135" i="422"/>
  <c r="U134" i="422"/>
  <c r="S134" i="422"/>
  <c r="R134" i="422"/>
  <c r="Q134" i="422"/>
  <c r="P134" i="422"/>
  <c r="O134" i="422"/>
  <c r="N134" i="422"/>
  <c r="M134" i="422"/>
  <c r="L134" i="422"/>
  <c r="K134" i="422"/>
  <c r="J134" i="422"/>
  <c r="I134" i="422"/>
  <c r="H134" i="422"/>
  <c r="G134" i="422"/>
  <c r="F134" i="422"/>
  <c r="E134" i="422"/>
  <c r="D134" i="422"/>
  <c r="C134" i="422"/>
  <c r="U133" i="422"/>
  <c r="S133" i="422"/>
  <c r="R133" i="422"/>
  <c r="Q133" i="422"/>
  <c r="P133" i="422"/>
  <c r="O133" i="422"/>
  <c r="N133" i="422"/>
  <c r="M133" i="422"/>
  <c r="L133" i="422"/>
  <c r="K133" i="422"/>
  <c r="J133" i="422"/>
  <c r="I133" i="422"/>
  <c r="H133" i="422"/>
  <c r="G133" i="422"/>
  <c r="F133" i="422"/>
  <c r="E133" i="422"/>
  <c r="D133" i="422"/>
  <c r="C133" i="422"/>
  <c r="U132" i="422"/>
  <c r="S132" i="422"/>
  <c r="R132" i="422"/>
  <c r="Q132" i="422"/>
  <c r="P132" i="422"/>
  <c r="O132" i="422"/>
  <c r="N132" i="422"/>
  <c r="M132" i="422"/>
  <c r="L132" i="422"/>
  <c r="K132" i="422"/>
  <c r="J132" i="422"/>
  <c r="I132" i="422"/>
  <c r="H132" i="422"/>
  <c r="G132" i="422"/>
  <c r="F132" i="422"/>
  <c r="E132" i="422"/>
  <c r="D132" i="422"/>
  <c r="C132" i="422"/>
  <c r="U131" i="422"/>
  <c r="S131" i="422"/>
  <c r="R131" i="422"/>
  <c r="Q131" i="422"/>
  <c r="P131" i="422"/>
  <c r="O131" i="422"/>
  <c r="N131" i="422"/>
  <c r="M131" i="422"/>
  <c r="L131" i="422"/>
  <c r="K131" i="422"/>
  <c r="J131" i="422"/>
  <c r="I131" i="422"/>
  <c r="H131" i="422"/>
  <c r="G131" i="422"/>
  <c r="F131" i="422"/>
  <c r="E131" i="422"/>
  <c r="D131" i="422"/>
  <c r="C131" i="422"/>
  <c r="U130" i="422"/>
  <c r="S130" i="422"/>
  <c r="R130" i="422"/>
  <c r="Q130" i="422"/>
  <c r="P130" i="422"/>
  <c r="O130" i="422"/>
  <c r="N130" i="422"/>
  <c r="M130" i="422"/>
  <c r="L130" i="422"/>
  <c r="K130" i="422"/>
  <c r="J130" i="422"/>
  <c r="I130" i="422"/>
  <c r="H130" i="422"/>
  <c r="G130" i="422"/>
  <c r="F130" i="422"/>
  <c r="E130" i="422"/>
  <c r="D130" i="422"/>
  <c r="C130" i="422"/>
  <c r="U129" i="422"/>
  <c r="S129" i="422"/>
  <c r="R129" i="422"/>
  <c r="Q129" i="422"/>
  <c r="P129" i="422"/>
  <c r="O129" i="422"/>
  <c r="N129" i="422"/>
  <c r="M129" i="422"/>
  <c r="L129" i="422"/>
  <c r="K129" i="422"/>
  <c r="J129" i="422"/>
  <c r="I129" i="422"/>
  <c r="H129" i="422"/>
  <c r="G129" i="422"/>
  <c r="F129" i="422"/>
  <c r="E129" i="422"/>
  <c r="D129" i="422"/>
  <c r="C129" i="422"/>
  <c r="U128" i="422"/>
  <c r="S128" i="422"/>
  <c r="R128" i="422"/>
  <c r="Q128" i="422"/>
  <c r="P128" i="422"/>
  <c r="O128" i="422"/>
  <c r="N128" i="422"/>
  <c r="M128" i="422"/>
  <c r="L128" i="422"/>
  <c r="K128" i="422"/>
  <c r="J128" i="422"/>
  <c r="I128" i="422"/>
  <c r="H128" i="422"/>
  <c r="G128" i="422"/>
  <c r="F128" i="422"/>
  <c r="E128" i="422"/>
  <c r="D128" i="422"/>
  <c r="C128" i="422"/>
  <c r="U127" i="422"/>
  <c r="S127" i="422"/>
  <c r="R127" i="422"/>
  <c r="Q127" i="422"/>
  <c r="P127" i="422"/>
  <c r="O127" i="422"/>
  <c r="N127" i="422"/>
  <c r="M127" i="422"/>
  <c r="L127" i="422"/>
  <c r="K127" i="422"/>
  <c r="J127" i="422"/>
  <c r="I127" i="422"/>
  <c r="H127" i="422"/>
  <c r="G127" i="422"/>
  <c r="F127" i="422"/>
  <c r="E127" i="422"/>
  <c r="D127" i="422"/>
  <c r="C127" i="422"/>
  <c r="U126" i="422"/>
  <c r="T126" i="422"/>
  <c r="S126" i="422"/>
  <c r="R126" i="422"/>
  <c r="Q126" i="422"/>
  <c r="P126" i="422"/>
  <c r="O126" i="422"/>
  <c r="N126" i="422"/>
  <c r="M126" i="422"/>
  <c r="L126" i="422"/>
  <c r="K126" i="422"/>
  <c r="J126" i="422"/>
  <c r="I126" i="422"/>
  <c r="H126" i="422"/>
  <c r="G126" i="422"/>
  <c r="F126" i="422"/>
  <c r="E126" i="422"/>
  <c r="D126" i="422"/>
  <c r="C126" i="422"/>
  <c r="B126" i="422"/>
  <c r="R125" i="422"/>
  <c r="Q125" i="422"/>
  <c r="P125" i="422"/>
  <c r="O125" i="422"/>
  <c r="N125" i="422"/>
  <c r="M125" i="422"/>
  <c r="L125" i="422"/>
  <c r="K125" i="422"/>
  <c r="J125" i="422"/>
  <c r="I125" i="422"/>
  <c r="H125" i="422"/>
  <c r="G125" i="422"/>
  <c r="F125" i="422"/>
  <c r="E125" i="422"/>
  <c r="D125" i="422"/>
  <c r="R124" i="422"/>
  <c r="Q124" i="422"/>
  <c r="P124" i="422"/>
  <c r="O124" i="422"/>
  <c r="N124" i="422"/>
  <c r="M124" i="422"/>
  <c r="L124" i="422"/>
  <c r="K124" i="422"/>
  <c r="J124" i="422"/>
  <c r="I124" i="422"/>
  <c r="H124" i="422"/>
  <c r="G124" i="422"/>
  <c r="F124" i="422"/>
  <c r="E124" i="422"/>
  <c r="D124" i="422"/>
  <c r="R123" i="422"/>
  <c r="Q123" i="422"/>
  <c r="P123" i="422"/>
  <c r="O123" i="422"/>
  <c r="N123" i="422"/>
  <c r="M123" i="422"/>
  <c r="L123" i="422"/>
  <c r="K123" i="422"/>
  <c r="J123" i="422"/>
  <c r="I123" i="422"/>
  <c r="H123" i="422"/>
  <c r="G123" i="422"/>
  <c r="F123" i="422"/>
  <c r="E123" i="422"/>
  <c r="D123" i="422"/>
  <c r="U122" i="422"/>
  <c r="T122" i="422"/>
  <c r="S122" i="422"/>
  <c r="R122" i="422"/>
  <c r="Q122" i="422"/>
  <c r="P122" i="422"/>
  <c r="O122" i="422"/>
  <c r="N122" i="422"/>
  <c r="M122" i="422"/>
  <c r="L122" i="422"/>
  <c r="K122" i="422"/>
  <c r="J122" i="422"/>
  <c r="I122" i="422"/>
  <c r="H122" i="422"/>
  <c r="G122" i="422"/>
  <c r="F122" i="422"/>
  <c r="E122" i="422"/>
  <c r="D122" i="422"/>
  <c r="U121" i="422"/>
  <c r="S121" i="422"/>
  <c r="R121" i="422"/>
  <c r="Q121" i="422"/>
  <c r="P121" i="422"/>
  <c r="O121" i="422"/>
  <c r="N121" i="422"/>
  <c r="M121" i="422"/>
  <c r="L121" i="422"/>
  <c r="K121" i="422"/>
  <c r="J121" i="422"/>
  <c r="I121" i="422"/>
  <c r="H121" i="422"/>
  <c r="G121" i="422"/>
  <c r="F121" i="422"/>
  <c r="E121" i="422"/>
  <c r="D121" i="422"/>
  <c r="C121" i="422"/>
  <c r="U120" i="422"/>
  <c r="S120" i="422"/>
  <c r="R120" i="422"/>
  <c r="Q120" i="422"/>
  <c r="P120" i="422"/>
  <c r="O120" i="422"/>
  <c r="N120" i="422"/>
  <c r="M120" i="422"/>
  <c r="L120" i="422"/>
  <c r="K120" i="422"/>
  <c r="J120" i="422"/>
  <c r="I120" i="422"/>
  <c r="H120" i="422"/>
  <c r="G120" i="422"/>
  <c r="F120" i="422"/>
  <c r="E120" i="422"/>
  <c r="D120" i="422"/>
  <c r="C120" i="422"/>
  <c r="U119" i="422"/>
  <c r="S119" i="422"/>
  <c r="R119" i="422"/>
  <c r="Q119" i="422"/>
  <c r="P119" i="422"/>
  <c r="O119" i="422"/>
  <c r="N119" i="422"/>
  <c r="M119" i="422"/>
  <c r="L119" i="422"/>
  <c r="K119" i="422"/>
  <c r="J119" i="422"/>
  <c r="I119" i="422"/>
  <c r="H119" i="422"/>
  <c r="G119" i="422"/>
  <c r="F119" i="422"/>
  <c r="E119" i="422"/>
  <c r="D119" i="422"/>
  <c r="C119" i="422"/>
  <c r="U118" i="422"/>
  <c r="S118" i="422"/>
  <c r="R118" i="422"/>
  <c r="Q118" i="422"/>
  <c r="P118" i="422"/>
  <c r="O118" i="422"/>
  <c r="N118" i="422"/>
  <c r="M118" i="422"/>
  <c r="L118" i="422"/>
  <c r="K118" i="422"/>
  <c r="J118" i="422"/>
  <c r="I118" i="422"/>
  <c r="H118" i="422"/>
  <c r="G118" i="422"/>
  <c r="F118" i="422"/>
  <c r="E118" i="422"/>
  <c r="D118" i="422"/>
  <c r="C118" i="422"/>
  <c r="U117" i="422"/>
  <c r="S117" i="422"/>
  <c r="R117" i="422"/>
  <c r="Q117" i="422"/>
  <c r="P117" i="422"/>
  <c r="O117" i="422"/>
  <c r="N117" i="422"/>
  <c r="M117" i="422"/>
  <c r="L117" i="422"/>
  <c r="K117" i="422"/>
  <c r="J117" i="422"/>
  <c r="I117" i="422"/>
  <c r="H117" i="422"/>
  <c r="G117" i="422"/>
  <c r="F117" i="422"/>
  <c r="E117" i="422"/>
  <c r="D117" i="422"/>
  <c r="C117" i="422"/>
  <c r="U116" i="422"/>
  <c r="S116" i="422"/>
  <c r="R116" i="422"/>
  <c r="Q116" i="422"/>
  <c r="P116" i="422"/>
  <c r="O116" i="422"/>
  <c r="N116" i="422"/>
  <c r="M116" i="422"/>
  <c r="L116" i="422"/>
  <c r="K116" i="422"/>
  <c r="J116" i="422"/>
  <c r="I116" i="422"/>
  <c r="H116" i="422"/>
  <c r="G116" i="422"/>
  <c r="F116" i="422"/>
  <c r="E116" i="422"/>
  <c r="D116" i="422"/>
  <c r="C116" i="422"/>
  <c r="U115" i="422"/>
  <c r="S115" i="422"/>
  <c r="R115" i="422"/>
  <c r="Q115" i="422"/>
  <c r="P115" i="422"/>
  <c r="O115" i="422"/>
  <c r="N115" i="422"/>
  <c r="M115" i="422"/>
  <c r="L115" i="422"/>
  <c r="K115" i="422"/>
  <c r="J115" i="422"/>
  <c r="I115" i="422"/>
  <c r="H115" i="422"/>
  <c r="G115" i="422"/>
  <c r="F115" i="422"/>
  <c r="E115" i="422"/>
  <c r="D115" i="422"/>
  <c r="C115" i="422"/>
  <c r="U114" i="422"/>
  <c r="S114" i="422"/>
  <c r="R114" i="422"/>
  <c r="Q114" i="422"/>
  <c r="P114" i="422"/>
  <c r="O114" i="422"/>
  <c r="N114" i="422"/>
  <c r="M114" i="422"/>
  <c r="L114" i="422"/>
  <c r="K114" i="422"/>
  <c r="J114" i="422"/>
  <c r="I114" i="422"/>
  <c r="H114" i="422"/>
  <c r="G114" i="422"/>
  <c r="F114" i="422"/>
  <c r="E114" i="422"/>
  <c r="D114" i="422"/>
  <c r="C114" i="422"/>
  <c r="U113" i="422"/>
  <c r="S113" i="422"/>
  <c r="R113" i="422"/>
  <c r="Q113" i="422"/>
  <c r="P113" i="422"/>
  <c r="O113" i="422"/>
  <c r="N113" i="422"/>
  <c r="M113" i="422"/>
  <c r="L113" i="422"/>
  <c r="K113" i="422"/>
  <c r="J113" i="422"/>
  <c r="I113" i="422"/>
  <c r="H113" i="422"/>
  <c r="G113" i="422"/>
  <c r="F113" i="422"/>
  <c r="E113" i="422"/>
  <c r="D113" i="422"/>
  <c r="C113" i="422"/>
  <c r="U112" i="422"/>
  <c r="S112" i="422"/>
  <c r="R112" i="422"/>
  <c r="Q112" i="422"/>
  <c r="P112" i="422"/>
  <c r="O112" i="422"/>
  <c r="N112" i="422"/>
  <c r="M112" i="422"/>
  <c r="L112" i="422"/>
  <c r="K112" i="422"/>
  <c r="J112" i="422"/>
  <c r="I112" i="422"/>
  <c r="H112" i="422"/>
  <c r="G112" i="422"/>
  <c r="F112" i="422"/>
  <c r="E112" i="422"/>
  <c r="D112" i="422"/>
  <c r="C112" i="422"/>
  <c r="U111" i="422"/>
  <c r="S111" i="422"/>
  <c r="R111" i="422"/>
  <c r="Q111" i="422"/>
  <c r="P111" i="422"/>
  <c r="O111" i="422"/>
  <c r="N111" i="422"/>
  <c r="M111" i="422"/>
  <c r="L111" i="422"/>
  <c r="K111" i="422"/>
  <c r="J111" i="422"/>
  <c r="I111" i="422"/>
  <c r="H111" i="422"/>
  <c r="G111" i="422"/>
  <c r="F111" i="422"/>
  <c r="E111" i="422"/>
  <c r="D111" i="422"/>
  <c r="C111" i="422"/>
  <c r="U110" i="422"/>
  <c r="S110" i="422"/>
  <c r="R110" i="422"/>
  <c r="Q110" i="422"/>
  <c r="P110" i="422"/>
  <c r="O110" i="422"/>
  <c r="N110" i="422"/>
  <c r="M110" i="422"/>
  <c r="L110" i="422"/>
  <c r="K110" i="422"/>
  <c r="J110" i="422"/>
  <c r="I110" i="422"/>
  <c r="H110" i="422"/>
  <c r="G110" i="422"/>
  <c r="F110" i="422"/>
  <c r="E110" i="422"/>
  <c r="D110" i="422"/>
  <c r="C110" i="422"/>
  <c r="U109" i="422"/>
  <c r="S109" i="422"/>
  <c r="R109" i="422"/>
  <c r="Q109" i="422"/>
  <c r="P109" i="422"/>
  <c r="O109" i="422"/>
  <c r="N109" i="422"/>
  <c r="M109" i="422"/>
  <c r="L109" i="422"/>
  <c r="K109" i="422"/>
  <c r="J109" i="422"/>
  <c r="I109" i="422"/>
  <c r="H109" i="422"/>
  <c r="G109" i="422"/>
  <c r="F109" i="422"/>
  <c r="E109" i="422"/>
  <c r="D109" i="422"/>
  <c r="C109" i="422"/>
  <c r="U108" i="422"/>
  <c r="S108" i="422"/>
  <c r="R108" i="422"/>
  <c r="Q108" i="422"/>
  <c r="P108" i="422"/>
  <c r="O108" i="422"/>
  <c r="N108" i="422"/>
  <c r="M108" i="422"/>
  <c r="L108" i="422"/>
  <c r="K108" i="422"/>
  <c r="J108" i="422"/>
  <c r="I108" i="422"/>
  <c r="H108" i="422"/>
  <c r="G108" i="422"/>
  <c r="F108" i="422"/>
  <c r="E108" i="422"/>
  <c r="D108" i="422"/>
  <c r="C108" i="422"/>
  <c r="U107" i="422"/>
  <c r="S107" i="422"/>
  <c r="R107" i="422"/>
  <c r="Q107" i="422"/>
  <c r="P107" i="422"/>
  <c r="O107" i="422"/>
  <c r="N107" i="422"/>
  <c r="M107" i="422"/>
  <c r="L107" i="422"/>
  <c r="K107" i="422"/>
  <c r="J107" i="422"/>
  <c r="I107" i="422"/>
  <c r="H107" i="422"/>
  <c r="G107" i="422"/>
  <c r="F107" i="422"/>
  <c r="E107" i="422"/>
  <c r="D107" i="422"/>
  <c r="C107" i="422"/>
  <c r="U106" i="422"/>
  <c r="S106" i="422"/>
  <c r="R106" i="422"/>
  <c r="Q106" i="422"/>
  <c r="P106" i="422"/>
  <c r="O106" i="422"/>
  <c r="N106" i="422"/>
  <c r="M106" i="422"/>
  <c r="L106" i="422"/>
  <c r="K106" i="422"/>
  <c r="J106" i="422"/>
  <c r="I106" i="422"/>
  <c r="H106" i="422"/>
  <c r="G106" i="422"/>
  <c r="F106" i="422"/>
  <c r="E106" i="422"/>
  <c r="D106" i="422"/>
  <c r="C106" i="422"/>
  <c r="U105" i="422"/>
  <c r="S105" i="422"/>
  <c r="R105" i="422"/>
  <c r="Q105" i="422"/>
  <c r="P105" i="422"/>
  <c r="O105" i="422"/>
  <c r="N105" i="422"/>
  <c r="M105" i="422"/>
  <c r="L105" i="422"/>
  <c r="K105" i="422"/>
  <c r="J105" i="422"/>
  <c r="I105" i="422"/>
  <c r="H105" i="422"/>
  <c r="G105" i="422"/>
  <c r="F105" i="422"/>
  <c r="E105" i="422"/>
  <c r="D105" i="422"/>
  <c r="C105" i="422"/>
  <c r="U104" i="422"/>
  <c r="S104" i="422"/>
  <c r="R104" i="422"/>
  <c r="Q104" i="422"/>
  <c r="P104" i="422"/>
  <c r="O104" i="422"/>
  <c r="N104" i="422"/>
  <c r="M104" i="422"/>
  <c r="L104" i="422"/>
  <c r="K104" i="422"/>
  <c r="J104" i="422"/>
  <c r="I104" i="422"/>
  <c r="H104" i="422"/>
  <c r="G104" i="422"/>
  <c r="F104" i="422"/>
  <c r="E104" i="422"/>
  <c r="D104" i="422"/>
  <c r="C104" i="422"/>
  <c r="U103" i="422"/>
  <c r="S103" i="422"/>
  <c r="R103" i="422"/>
  <c r="Q103" i="422"/>
  <c r="P103" i="422"/>
  <c r="O103" i="422"/>
  <c r="N103" i="422"/>
  <c r="M103" i="422"/>
  <c r="L103" i="422"/>
  <c r="K103" i="422"/>
  <c r="J103" i="422"/>
  <c r="I103" i="422"/>
  <c r="H103" i="422"/>
  <c r="G103" i="422"/>
  <c r="F103" i="422"/>
  <c r="E103" i="422"/>
  <c r="D103" i="422"/>
  <c r="C103" i="422"/>
  <c r="U102" i="422"/>
  <c r="S102" i="422"/>
  <c r="R102" i="422"/>
  <c r="Q102" i="422"/>
  <c r="P102" i="422"/>
  <c r="O102" i="422"/>
  <c r="N102" i="422"/>
  <c r="M102" i="422"/>
  <c r="L102" i="422"/>
  <c r="K102" i="422"/>
  <c r="J102" i="422"/>
  <c r="I102" i="422"/>
  <c r="H102" i="422"/>
  <c r="G102" i="422"/>
  <c r="F102" i="422"/>
  <c r="E102" i="422"/>
  <c r="D102" i="422"/>
  <c r="C102" i="422"/>
  <c r="U101" i="422"/>
  <c r="S101" i="422"/>
  <c r="R101" i="422"/>
  <c r="Q101" i="422"/>
  <c r="P101" i="422"/>
  <c r="O101" i="422"/>
  <c r="N101" i="422"/>
  <c r="M101" i="422"/>
  <c r="L101" i="422"/>
  <c r="K101" i="422"/>
  <c r="J101" i="422"/>
  <c r="I101" i="422"/>
  <c r="H101" i="422"/>
  <c r="G101" i="422"/>
  <c r="F101" i="422"/>
  <c r="E101" i="422"/>
  <c r="D101" i="422"/>
  <c r="C101" i="422"/>
  <c r="U100" i="422"/>
  <c r="S100" i="422"/>
  <c r="R100" i="422"/>
  <c r="Q100" i="422"/>
  <c r="P100" i="422"/>
  <c r="O100" i="422"/>
  <c r="N100" i="422"/>
  <c r="M100" i="422"/>
  <c r="L100" i="422"/>
  <c r="K100" i="422"/>
  <c r="J100" i="422"/>
  <c r="I100" i="422"/>
  <c r="H100" i="422"/>
  <c r="G100" i="422"/>
  <c r="F100" i="422"/>
  <c r="E100" i="422"/>
  <c r="D100" i="422"/>
  <c r="C100" i="422"/>
  <c r="U99" i="422"/>
  <c r="S99" i="422"/>
  <c r="R99" i="422"/>
  <c r="Q99" i="422"/>
  <c r="P99" i="422"/>
  <c r="O99" i="422"/>
  <c r="N99" i="422"/>
  <c r="M99" i="422"/>
  <c r="L99" i="422"/>
  <c r="K99" i="422"/>
  <c r="J99" i="422"/>
  <c r="I99" i="422"/>
  <c r="H99" i="422"/>
  <c r="G99" i="422"/>
  <c r="F99" i="422"/>
  <c r="E99" i="422"/>
  <c r="D99" i="422"/>
  <c r="C99" i="422"/>
  <c r="U98" i="422"/>
  <c r="T98" i="422"/>
  <c r="S98" i="422"/>
  <c r="R98" i="422"/>
  <c r="Q98" i="422"/>
  <c r="P98" i="422"/>
  <c r="O98" i="422"/>
  <c r="N98" i="422"/>
  <c r="M98" i="422"/>
  <c r="L98" i="422"/>
  <c r="K98" i="422"/>
  <c r="J98" i="422"/>
  <c r="I98" i="422"/>
  <c r="H98" i="422"/>
  <c r="G98" i="422"/>
  <c r="F98" i="422"/>
  <c r="E98" i="422"/>
  <c r="D98" i="422"/>
  <c r="C98" i="422"/>
  <c r="B98" i="422"/>
  <c r="U97" i="422"/>
  <c r="S97" i="422"/>
  <c r="R97" i="422"/>
  <c r="Q97" i="422"/>
  <c r="P97" i="422"/>
  <c r="O97" i="422"/>
  <c r="N97" i="422"/>
  <c r="M97" i="422"/>
  <c r="L97" i="422"/>
  <c r="K97" i="422"/>
  <c r="J97" i="422"/>
  <c r="I97" i="422"/>
  <c r="H97" i="422"/>
  <c r="G97" i="422"/>
  <c r="F97" i="422"/>
  <c r="E97" i="422"/>
  <c r="D97" i="422"/>
  <c r="C97" i="422"/>
  <c r="U96" i="422"/>
  <c r="S96" i="422"/>
  <c r="R96" i="422"/>
  <c r="Q96" i="422"/>
  <c r="P96" i="422"/>
  <c r="O96" i="422"/>
  <c r="N96" i="422"/>
  <c r="M96" i="422"/>
  <c r="L96" i="422"/>
  <c r="K96" i="422"/>
  <c r="J96" i="422"/>
  <c r="I96" i="422"/>
  <c r="H96" i="422"/>
  <c r="G96" i="422"/>
  <c r="F96" i="422"/>
  <c r="E96" i="422"/>
  <c r="D96" i="422"/>
  <c r="C96" i="422"/>
  <c r="U95" i="422"/>
  <c r="S95" i="422"/>
  <c r="R95" i="422"/>
  <c r="Q95" i="422"/>
  <c r="P95" i="422"/>
  <c r="O95" i="422"/>
  <c r="N95" i="422"/>
  <c r="M95" i="422"/>
  <c r="L95" i="422"/>
  <c r="K95" i="422"/>
  <c r="J95" i="422"/>
  <c r="I95" i="422"/>
  <c r="H95" i="422"/>
  <c r="G95" i="422"/>
  <c r="F95" i="422"/>
  <c r="E95" i="422"/>
  <c r="D95" i="422"/>
  <c r="C95" i="422"/>
  <c r="U94" i="422"/>
  <c r="S94" i="422"/>
  <c r="R94" i="422"/>
  <c r="Q94" i="422"/>
  <c r="P94" i="422"/>
  <c r="O94" i="422"/>
  <c r="N94" i="422"/>
  <c r="M94" i="422"/>
  <c r="L94" i="422"/>
  <c r="K94" i="422"/>
  <c r="J94" i="422"/>
  <c r="I94" i="422"/>
  <c r="H94" i="422"/>
  <c r="G94" i="422"/>
  <c r="F94" i="422"/>
  <c r="E94" i="422"/>
  <c r="D94" i="422"/>
  <c r="C94" i="422"/>
  <c r="U93" i="422"/>
  <c r="S93" i="422"/>
  <c r="R93" i="422"/>
  <c r="Q93" i="422"/>
  <c r="P93" i="422"/>
  <c r="O93" i="422"/>
  <c r="N93" i="422"/>
  <c r="M93" i="422"/>
  <c r="L93" i="422"/>
  <c r="K93" i="422"/>
  <c r="J93" i="422"/>
  <c r="I93" i="422"/>
  <c r="H93" i="422"/>
  <c r="G93" i="422"/>
  <c r="F93" i="422"/>
  <c r="E93" i="422"/>
  <c r="D93" i="422"/>
  <c r="C93" i="422"/>
  <c r="U92" i="422"/>
  <c r="S92" i="422"/>
  <c r="R92" i="422"/>
  <c r="Q92" i="422"/>
  <c r="P92" i="422"/>
  <c r="O92" i="422"/>
  <c r="N92" i="422"/>
  <c r="M92" i="422"/>
  <c r="L92" i="422"/>
  <c r="K92" i="422"/>
  <c r="J92" i="422"/>
  <c r="I92" i="422"/>
  <c r="H92" i="422"/>
  <c r="G92" i="422"/>
  <c r="F92" i="422"/>
  <c r="E92" i="422"/>
  <c r="D92" i="422"/>
  <c r="C92" i="422"/>
  <c r="U91" i="422"/>
  <c r="S91" i="422"/>
  <c r="R91" i="422"/>
  <c r="Q91" i="422"/>
  <c r="P91" i="422"/>
  <c r="O91" i="422"/>
  <c r="N91" i="422"/>
  <c r="M91" i="422"/>
  <c r="L91" i="422"/>
  <c r="K91" i="422"/>
  <c r="J91" i="422"/>
  <c r="I91" i="422"/>
  <c r="H91" i="422"/>
  <c r="G91" i="422"/>
  <c r="F91" i="422"/>
  <c r="E91" i="422"/>
  <c r="D91" i="422"/>
  <c r="C91" i="422"/>
  <c r="U90" i="422"/>
  <c r="S90" i="422"/>
  <c r="R90" i="422"/>
  <c r="Q90" i="422"/>
  <c r="P90" i="422"/>
  <c r="O90" i="422"/>
  <c r="N90" i="422"/>
  <c r="M90" i="422"/>
  <c r="L90" i="422"/>
  <c r="K90" i="422"/>
  <c r="J90" i="422"/>
  <c r="I90" i="422"/>
  <c r="H90" i="422"/>
  <c r="G90" i="422"/>
  <c r="F90" i="422"/>
  <c r="E90" i="422"/>
  <c r="D90" i="422"/>
  <c r="C90" i="422"/>
  <c r="U89" i="422"/>
  <c r="S89" i="422"/>
  <c r="R89" i="422"/>
  <c r="Q89" i="422"/>
  <c r="P89" i="422"/>
  <c r="O89" i="422"/>
  <c r="N89" i="422"/>
  <c r="M89" i="422"/>
  <c r="L89" i="422"/>
  <c r="K89" i="422"/>
  <c r="J89" i="422"/>
  <c r="I89" i="422"/>
  <c r="H89" i="422"/>
  <c r="G89" i="422"/>
  <c r="F89" i="422"/>
  <c r="E89" i="422"/>
  <c r="D89" i="422"/>
  <c r="C89" i="422"/>
  <c r="U88" i="422"/>
  <c r="S88" i="422"/>
  <c r="R88" i="422"/>
  <c r="Q88" i="422"/>
  <c r="P88" i="422"/>
  <c r="O88" i="422"/>
  <c r="N88" i="422"/>
  <c r="M88" i="422"/>
  <c r="L88" i="422"/>
  <c r="K88" i="422"/>
  <c r="J88" i="422"/>
  <c r="I88" i="422"/>
  <c r="H88" i="422"/>
  <c r="G88" i="422"/>
  <c r="F88" i="422"/>
  <c r="E88" i="422"/>
  <c r="D88" i="422"/>
  <c r="C88" i="422"/>
  <c r="U87" i="422"/>
  <c r="S87" i="422"/>
  <c r="R87" i="422"/>
  <c r="Q87" i="422"/>
  <c r="P87" i="422"/>
  <c r="O87" i="422"/>
  <c r="N87" i="422"/>
  <c r="M87" i="422"/>
  <c r="L87" i="422"/>
  <c r="K87" i="422"/>
  <c r="J87" i="422"/>
  <c r="I87" i="422"/>
  <c r="H87" i="422"/>
  <c r="G87" i="422"/>
  <c r="F87" i="422"/>
  <c r="E87" i="422"/>
  <c r="D87" i="422"/>
  <c r="C87" i="422"/>
  <c r="U86" i="422"/>
  <c r="S86" i="422"/>
  <c r="R86" i="422"/>
  <c r="Q86" i="422"/>
  <c r="P86" i="422"/>
  <c r="O86" i="422"/>
  <c r="N86" i="422"/>
  <c r="M86" i="422"/>
  <c r="L86" i="422"/>
  <c r="K86" i="422"/>
  <c r="J86" i="422"/>
  <c r="I86" i="422"/>
  <c r="H86" i="422"/>
  <c r="G86" i="422"/>
  <c r="F86" i="422"/>
  <c r="E86" i="422"/>
  <c r="D86" i="422"/>
  <c r="C86" i="422"/>
  <c r="U85" i="422"/>
  <c r="S85" i="422"/>
  <c r="R85" i="422"/>
  <c r="Q85" i="422"/>
  <c r="P85" i="422"/>
  <c r="O85" i="422"/>
  <c r="N85" i="422"/>
  <c r="M85" i="422"/>
  <c r="L85" i="422"/>
  <c r="K85" i="422"/>
  <c r="J85" i="422"/>
  <c r="I85" i="422"/>
  <c r="H85" i="422"/>
  <c r="G85" i="422"/>
  <c r="F85" i="422"/>
  <c r="E85" i="422"/>
  <c r="D85" i="422"/>
  <c r="C85" i="422"/>
  <c r="U84" i="422"/>
  <c r="S84" i="422"/>
  <c r="R84" i="422"/>
  <c r="Q84" i="422"/>
  <c r="P84" i="422"/>
  <c r="O84" i="422"/>
  <c r="N84" i="422"/>
  <c r="M84" i="422"/>
  <c r="L84" i="422"/>
  <c r="K84" i="422"/>
  <c r="J84" i="422"/>
  <c r="I84" i="422"/>
  <c r="H84" i="422"/>
  <c r="G84" i="422"/>
  <c r="F84" i="422"/>
  <c r="E84" i="422"/>
  <c r="D84" i="422"/>
  <c r="C84" i="422"/>
  <c r="U83" i="422"/>
  <c r="S83" i="422"/>
  <c r="R83" i="422"/>
  <c r="Q83" i="422"/>
  <c r="P83" i="422"/>
  <c r="O83" i="422"/>
  <c r="N83" i="422"/>
  <c r="M83" i="422"/>
  <c r="L83" i="422"/>
  <c r="K83" i="422"/>
  <c r="J83" i="422"/>
  <c r="I83" i="422"/>
  <c r="H83" i="422"/>
  <c r="G83" i="422"/>
  <c r="F83" i="422"/>
  <c r="E83" i="422"/>
  <c r="D83" i="422"/>
  <c r="C83" i="422"/>
  <c r="U82" i="422"/>
  <c r="S82" i="422"/>
  <c r="R82" i="422"/>
  <c r="Q82" i="422"/>
  <c r="P82" i="422"/>
  <c r="O82" i="422"/>
  <c r="N82" i="422"/>
  <c r="M82" i="422"/>
  <c r="L82" i="422"/>
  <c r="K82" i="422"/>
  <c r="J82" i="422"/>
  <c r="I82" i="422"/>
  <c r="H82" i="422"/>
  <c r="G82" i="422"/>
  <c r="F82" i="422"/>
  <c r="E82" i="422"/>
  <c r="D82" i="422"/>
  <c r="C82" i="422"/>
  <c r="U81" i="422"/>
  <c r="S81" i="422"/>
  <c r="R81" i="422"/>
  <c r="Q81" i="422"/>
  <c r="P81" i="422"/>
  <c r="O81" i="422"/>
  <c r="N81" i="422"/>
  <c r="M81" i="422"/>
  <c r="L81" i="422"/>
  <c r="K81" i="422"/>
  <c r="J81" i="422"/>
  <c r="I81" i="422"/>
  <c r="H81" i="422"/>
  <c r="G81" i="422"/>
  <c r="F81" i="422"/>
  <c r="E81" i="422"/>
  <c r="D81" i="422"/>
  <c r="C81" i="422"/>
  <c r="U80" i="422"/>
  <c r="S80" i="422"/>
  <c r="R80" i="422"/>
  <c r="Q80" i="422"/>
  <c r="P80" i="422"/>
  <c r="O80" i="422"/>
  <c r="N80" i="422"/>
  <c r="M80" i="422"/>
  <c r="L80" i="422"/>
  <c r="K80" i="422"/>
  <c r="J80" i="422"/>
  <c r="I80" i="422"/>
  <c r="H80" i="422"/>
  <c r="G80" i="422"/>
  <c r="F80" i="422"/>
  <c r="E80" i="422"/>
  <c r="D80" i="422"/>
  <c r="C80" i="422"/>
  <c r="U79" i="422"/>
  <c r="S79" i="422"/>
  <c r="R79" i="422"/>
  <c r="Q79" i="422"/>
  <c r="P79" i="422"/>
  <c r="O79" i="422"/>
  <c r="N79" i="422"/>
  <c r="M79" i="422"/>
  <c r="L79" i="422"/>
  <c r="K79" i="422"/>
  <c r="J79" i="422"/>
  <c r="I79" i="422"/>
  <c r="H79" i="422"/>
  <c r="G79" i="422"/>
  <c r="F79" i="422"/>
  <c r="E79" i="422"/>
  <c r="D79" i="422"/>
  <c r="C79" i="422"/>
  <c r="U78" i="422"/>
  <c r="S78" i="422"/>
  <c r="R78" i="422"/>
  <c r="Q78" i="422"/>
  <c r="P78" i="422"/>
  <c r="O78" i="422"/>
  <c r="N78" i="422"/>
  <c r="M78" i="422"/>
  <c r="L78" i="422"/>
  <c r="K78" i="422"/>
  <c r="J78" i="422"/>
  <c r="I78" i="422"/>
  <c r="H78" i="422"/>
  <c r="G78" i="422"/>
  <c r="F78" i="422"/>
  <c r="E78" i="422"/>
  <c r="D78" i="422"/>
  <c r="C78" i="422"/>
  <c r="U77" i="422"/>
  <c r="S77" i="422"/>
  <c r="R77" i="422"/>
  <c r="Q77" i="422"/>
  <c r="P77" i="422"/>
  <c r="O77" i="422"/>
  <c r="N77" i="422"/>
  <c r="M77" i="422"/>
  <c r="L77" i="422"/>
  <c r="K77" i="422"/>
  <c r="J77" i="422"/>
  <c r="I77" i="422"/>
  <c r="H77" i="422"/>
  <c r="G77" i="422"/>
  <c r="F77" i="422"/>
  <c r="E77" i="422"/>
  <c r="D77" i="422"/>
  <c r="C77" i="422"/>
  <c r="U76" i="422"/>
  <c r="S76" i="422"/>
  <c r="R76" i="422"/>
  <c r="Q76" i="422"/>
  <c r="P76" i="422"/>
  <c r="O76" i="422"/>
  <c r="N76" i="422"/>
  <c r="M76" i="422"/>
  <c r="L76" i="422"/>
  <c r="K76" i="422"/>
  <c r="J76" i="422"/>
  <c r="I76" i="422"/>
  <c r="H76" i="422"/>
  <c r="G76" i="422"/>
  <c r="F76" i="422"/>
  <c r="E76" i="422"/>
  <c r="D76" i="422"/>
  <c r="C76" i="422"/>
  <c r="U75" i="422"/>
  <c r="S75" i="422"/>
  <c r="R75" i="422"/>
  <c r="Q75" i="422"/>
  <c r="P75" i="422"/>
  <c r="O75" i="422"/>
  <c r="N75" i="422"/>
  <c r="M75" i="422"/>
  <c r="L75" i="422"/>
  <c r="K75" i="422"/>
  <c r="J75" i="422"/>
  <c r="I75" i="422"/>
  <c r="H75" i="422"/>
  <c r="G75" i="422"/>
  <c r="F75" i="422"/>
  <c r="E75" i="422"/>
  <c r="D75" i="422"/>
  <c r="C75" i="422"/>
  <c r="U74" i="422"/>
  <c r="T74" i="422"/>
  <c r="S74" i="422"/>
  <c r="R74" i="422"/>
  <c r="Q74" i="422"/>
  <c r="P74" i="422"/>
  <c r="O74" i="422"/>
  <c r="N74" i="422"/>
  <c r="M74" i="422"/>
  <c r="L74" i="422"/>
  <c r="K74" i="422"/>
  <c r="J74" i="422"/>
  <c r="I74" i="422"/>
  <c r="H74" i="422"/>
  <c r="G74" i="422"/>
  <c r="F74" i="422"/>
  <c r="E74" i="422"/>
  <c r="D74" i="422"/>
  <c r="C74" i="422"/>
  <c r="B74" i="422"/>
  <c r="T73" i="422"/>
  <c r="S73" i="422"/>
  <c r="R73" i="422"/>
  <c r="Q73" i="422"/>
  <c r="P73" i="422"/>
  <c r="O73" i="422"/>
  <c r="N73" i="422"/>
  <c r="M73" i="422"/>
  <c r="L73" i="422"/>
  <c r="K73" i="422"/>
  <c r="J73" i="422"/>
  <c r="I73" i="422"/>
  <c r="H73" i="422"/>
  <c r="G73" i="422"/>
  <c r="F73" i="422"/>
  <c r="E73" i="422"/>
  <c r="D73" i="422"/>
  <c r="U72" i="422"/>
  <c r="S72" i="422"/>
  <c r="R72" i="422"/>
  <c r="Q72" i="422"/>
  <c r="P72" i="422"/>
  <c r="O72" i="422"/>
  <c r="N72" i="422"/>
  <c r="M72" i="422"/>
  <c r="L72" i="422"/>
  <c r="K72" i="422"/>
  <c r="J72" i="422"/>
  <c r="I72" i="422"/>
  <c r="H72" i="422"/>
  <c r="G72" i="422"/>
  <c r="F72" i="422"/>
  <c r="E72" i="422"/>
  <c r="D72" i="422"/>
  <c r="U71" i="422"/>
  <c r="S71" i="422"/>
  <c r="R71" i="422"/>
  <c r="Q71" i="422"/>
  <c r="P71" i="422"/>
  <c r="O71" i="422"/>
  <c r="N71" i="422"/>
  <c r="M71" i="422"/>
  <c r="L71" i="422"/>
  <c r="K71" i="422"/>
  <c r="J71" i="422"/>
  <c r="I71" i="422"/>
  <c r="H71" i="422"/>
  <c r="G71" i="422"/>
  <c r="F71" i="422"/>
  <c r="E71" i="422"/>
  <c r="D71" i="422"/>
  <c r="U70" i="422"/>
  <c r="S70" i="422"/>
  <c r="R70" i="422"/>
  <c r="Q70" i="422"/>
  <c r="P70" i="422"/>
  <c r="O70" i="422"/>
  <c r="N70" i="422"/>
  <c r="M70" i="422"/>
  <c r="L70" i="422"/>
  <c r="K70" i="422"/>
  <c r="J70" i="422"/>
  <c r="I70" i="422"/>
  <c r="H70" i="422"/>
  <c r="G70" i="422"/>
  <c r="F70" i="422"/>
  <c r="E70" i="422"/>
  <c r="D70" i="422"/>
  <c r="U69" i="422"/>
  <c r="S69" i="422"/>
  <c r="R69" i="422"/>
  <c r="Q69" i="422"/>
  <c r="P69" i="422"/>
  <c r="O69" i="422"/>
  <c r="N69" i="422"/>
  <c r="M69" i="422"/>
  <c r="L69" i="422"/>
  <c r="K69" i="422"/>
  <c r="J69" i="422"/>
  <c r="I69" i="422"/>
  <c r="H69" i="422"/>
  <c r="G69" i="422"/>
  <c r="F69" i="422"/>
  <c r="E69" i="422"/>
  <c r="D69" i="422"/>
  <c r="U68" i="422"/>
  <c r="S68" i="422"/>
  <c r="R68" i="422"/>
  <c r="Q68" i="422"/>
  <c r="P68" i="422"/>
  <c r="O68" i="422"/>
  <c r="N68" i="422"/>
  <c r="M68" i="422"/>
  <c r="L68" i="422"/>
  <c r="K68" i="422"/>
  <c r="J68" i="422"/>
  <c r="I68" i="422"/>
  <c r="H68" i="422"/>
  <c r="G68" i="422"/>
  <c r="F68" i="422"/>
  <c r="E68" i="422"/>
  <c r="D68" i="422"/>
  <c r="U67" i="422"/>
  <c r="S67" i="422"/>
  <c r="R67" i="422"/>
  <c r="Q67" i="422"/>
  <c r="P67" i="422"/>
  <c r="O67" i="422"/>
  <c r="N67" i="422"/>
  <c r="M67" i="422"/>
  <c r="L67" i="422"/>
  <c r="K67" i="422"/>
  <c r="J67" i="422"/>
  <c r="I67" i="422"/>
  <c r="H67" i="422"/>
  <c r="G67" i="422"/>
  <c r="F67" i="422"/>
  <c r="E67" i="422"/>
  <c r="D67" i="422"/>
  <c r="U66" i="422"/>
  <c r="S66" i="422"/>
  <c r="R66" i="422"/>
  <c r="Q66" i="422"/>
  <c r="P66" i="422"/>
  <c r="O66" i="422"/>
  <c r="N66" i="422"/>
  <c r="M66" i="422"/>
  <c r="L66" i="422"/>
  <c r="K66" i="422"/>
  <c r="J66" i="422"/>
  <c r="I66" i="422"/>
  <c r="H66" i="422"/>
  <c r="G66" i="422"/>
  <c r="F66" i="422"/>
  <c r="E66" i="422"/>
  <c r="D66" i="422"/>
  <c r="U65" i="422"/>
  <c r="S65" i="422"/>
  <c r="R65" i="422"/>
  <c r="Q65" i="422"/>
  <c r="P65" i="422"/>
  <c r="O65" i="422"/>
  <c r="N65" i="422"/>
  <c r="M65" i="422"/>
  <c r="L65" i="422"/>
  <c r="K65" i="422"/>
  <c r="J65" i="422"/>
  <c r="I65" i="422"/>
  <c r="H65" i="422"/>
  <c r="G65" i="422"/>
  <c r="F65" i="422"/>
  <c r="E65" i="422"/>
  <c r="D65" i="422"/>
  <c r="U64" i="422"/>
  <c r="S64" i="422"/>
  <c r="R64" i="422"/>
  <c r="Q64" i="422"/>
  <c r="P64" i="422"/>
  <c r="O64" i="422"/>
  <c r="N64" i="422"/>
  <c r="M64" i="422"/>
  <c r="L64" i="422"/>
  <c r="K64" i="422"/>
  <c r="J64" i="422"/>
  <c r="I64" i="422"/>
  <c r="H64" i="422"/>
  <c r="G64" i="422"/>
  <c r="F64" i="422"/>
  <c r="E64" i="422"/>
  <c r="D64" i="422"/>
  <c r="U63" i="422"/>
  <c r="S63" i="422"/>
  <c r="R63" i="422"/>
  <c r="Q63" i="422"/>
  <c r="P63" i="422"/>
  <c r="O63" i="422"/>
  <c r="N63" i="422"/>
  <c r="M63" i="422"/>
  <c r="L63" i="422"/>
  <c r="K63" i="422"/>
  <c r="J63" i="422"/>
  <c r="I63" i="422"/>
  <c r="H63" i="422"/>
  <c r="G63" i="422"/>
  <c r="F63" i="422"/>
  <c r="E63" i="422"/>
  <c r="D63" i="422"/>
  <c r="U62" i="422"/>
  <c r="S62" i="422"/>
  <c r="R62" i="422"/>
  <c r="Q62" i="422"/>
  <c r="P62" i="422"/>
  <c r="O62" i="422"/>
  <c r="N62" i="422"/>
  <c r="M62" i="422"/>
  <c r="L62" i="422"/>
  <c r="K62" i="422"/>
  <c r="J62" i="422"/>
  <c r="I62" i="422"/>
  <c r="H62" i="422"/>
  <c r="G62" i="422"/>
  <c r="F62" i="422"/>
  <c r="E62" i="422"/>
  <c r="D62" i="422"/>
  <c r="U61" i="422"/>
  <c r="S61" i="422"/>
  <c r="R61" i="422"/>
  <c r="Q61" i="422"/>
  <c r="P61" i="422"/>
  <c r="O61" i="422"/>
  <c r="N61" i="422"/>
  <c r="M61" i="422"/>
  <c r="L61" i="422"/>
  <c r="K61" i="422"/>
  <c r="J61" i="422"/>
  <c r="I61" i="422"/>
  <c r="H61" i="422"/>
  <c r="G61" i="422"/>
  <c r="F61" i="422"/>
  <c r="E61" i="422"/>
  <c r="D61" i="422"/>
  <c r="U60" i="422"/>
  <c r="S60" i="422"/>
  <c r="R60" i="422"/>
  <c r="Q60" i="422"/>
  <c r="P60" i="422"/>
  <c r="O60" i="422"/>
  <c r="N60" i="422"/>
  <c r="M60" i="422"/>
  <c r="L60" i="422"/>
  <c r="K60" i="422"/>
  <c r="J60" i="422"/>
  <c r="I60" i="422"/>
  <c r="H60" i="422"/>
  <c r="G60" i="422"/>
  <c r="F60" i="422"/>
  <c r="E60" i="422"/>
  <c r="D60" i="422"/>
  <c r="U59" i="422"/>
  <c r="S59" i="422"/>
  <c r="R59" i="422"/>
  <c r="Q59" i="422"/>
  <c r="P59" i="422"/>
  <c r="O59" i="422"/>
  <c r="N59" i="422"/>
  <c r="M59" i="422"/>
  <c r="L59" i="422"/>
  <c r="K59" i="422"/>
  <c r="J59" i="422"/>
  <c r="I59" i="422"/>
  <c r="H59" i="422"/>
  <c r="G59" i="422"/>
  <c r="F59" i="422"/>
  <c r="E59" i="422"/>
  <c r="D59" i="422"/>
  <c r="U58" i="422"/>
  <c r="S58" i="422"/>
  <c r="R58" i="422"/>
  <c r="Q58" i="422"/>
  <c r="P58" i="422"/>
  <c r="O58" i="422"/>
  <c r="N58" i="422"/>
  <c r="M58" i="422"/>
  <c r="L58" i="422"/>
  <c r="K58" i="422"/>
  <c r="J58" i="422"/>
  <c r="I58" i="422"/>
  <c r="H58" i="422"/>
  <c r="G58" i="422"/>
  <c r="F58" i="422"/>
  <c r="E58" i="422"/>
  <c r="D58" i="422"/>
  <c r="U57" i="422"/>
  <c r="S57" i="422"/>
  <c r="R57" i="422"/>
  <c r="Q57" i="422"/>
  <c r="P57" i="422"/>
  <c r="O57" i="422"/>
  <c r="N57" i="422"/>
  <c r="M57" i="422"/>
  <c r="L57" i="422"/>
  <c r="K57" i="422"/>
  <c r="J57" i="422"/>
  <c r="I57" i="422"/>
  <c r="H57" i="422"/>
  <c r="G57" i="422"/>
  <c r="F57" i="422"/>
  <c r="E57" i="422"/>
  <c r="D57" i="422"/>
  <c r="U56" i="422"/>
  <c r="S56" i="422"/>
  <c r="R56" i="422"/>
  <c r="Q56" i="422"/>
  <c r="P56" i="422"/>
  <c r="O56" i="422"/>
  <c r="N56" i="422"/>
  <c r="M56" i="422"/>
  <c r="L56" i="422"/>
  <c r="K56" i="422"/>
  <c r="J56" i="422"/>
  <c r="I56" i="422"/>
  <c r="H56" i="422"/>
  <c r="G56" i="422"/>
  <c r="F56" i="422"/>
  <c r="E56" i="422"/>
  <c r="D56" i="422"/>
  <c r="U55" i="422"/>
  <c r="S55" i="422"/>
  <c r="R55" i="422"/>
  <c r="Q55" i="422"/>
  <c r="P55" i="422"/>
  <c r="O55" i="422"/>
  <c r="N55" i="422"/>
  <c r="M55" i="422"/>
  <c r="L55" i="422"/>
  <c r="K55" i="422"/>
  <c r="J55" i="422"/>
  <c r="I55" i="422"/>
  <c r="H55" i="422"/>
  <c r="G55" i="422"/>
  <c r="F55" i="422"/>
  <c r="E55" i="422"/>
  <c r="D55" i="422"/>
  <c r="AZ54" i="422"/>
  <c r="AY54" i="422"/>
  <c r="AX54" i="422"/>
  <c r="AW54" i="422"/>
  <c r="AV54" i="422"/>
  <c r="AU54" i="422"/>
  <c r="AT54" i="422"/>
  <c r="AS54" i="422"/>
  <c r="AR54" i="422"/>
  <c r="AQ54" i="422"/>
  <c r="AP54" i="422"/>
  <c r="AO54" i="422"/>
  <c r="AN54" i="422"/>
  <c r="AM54" i="422"/>
  <c r="AL54" i="422"/>
  <c r="AK54" i="422"/>
  <c r="AJ54" i="422"/>
  <c r="AI54" i="422"/>
  <c r="AH54" i="422"/>
  <c r="AG54" i="422"/>
  <c r="AF54" i="422"/>
  <c r="AE54" i="422"/>
  <c r="AD54" i="422"/>
  <c r="AC54" i="422"/>
  <c r="AB54" i="422"/>
  <c r="AA54" i="422"/>
  <c r="Z54" i="422"/>
  <c r="U54" i="422"/>
  <c r="S54" i="422"/>
  <c r="R54" i="422"/>
  <c r="Q54" i="422"/>
  <c r="P54" i="422"/>
  <c r="O54" i="422"/>
  <c r="N54" i="422"/>
  <c r="M54" i="422"/>
  <c r="L54" i="422"/>
  <c r="K54" i="422"/>
  <c r="J54" i="422"/>
  <c r="I54" i="422"/>
  <c r="H54" i="422"/>
  <c r="G54" i="422"/>
  <c r="F54" i="422"/>
  <c r="E54" i="422"/>
  <c r="D54" i="422"/>
  <c r="AZ53" i="422"/>
  <c r="AX53" i="422"/>
  <c r="AW53" i="422"/>
  <c r="AO53" i="422"/>
  <c r="AG53" i="422"/>
  <c r="U53" i="422"/>
  <c r="S53" i="422"/>
  <c r="R53" i="422"/>
  <c r="Q53" i="422"/>
  <c r="P53" i="422"/>
  <c r="O53" i="422"/>
  <c r="N53" i="422"/>
  <c r="M53" i="422"/>
  <c r="L53" i="422"/>
  <c r="K53" i="422"/>
  <c r="J53" i="422"/>
  <c r="I53" i="422"/>
  <c r="H53" i="422"/>
  <c r="G53" i="422"/>
  <c r="F53" i="422"/>
  <c r="E53" i="422"/>
  <c r="D53" i="422"/>
  <c r="AZ52" i="422"/>
  <c r="AY52" i="422"/>
  <c r="AX52" i="422"/>
  <c r="AW52" i="422"/>
  <c r="AO52" i="422"/>
  <c r="AG52" i="422"/>
  <c r="U52" i="422"/>
  <c r="S52" i="422"/>
  <c r="R52" i="422"/>
  <c r="Q52" i="422"/>
  <c r="P52" i="422"/>
  <c r="O52" i="422"/>
  <c r="N52" i="422"/>
  <c r="M52" i="422"/>
  <c r="L52" i="422"/>
  <c r="K52" i="422"/>
  <c r="J52" i="422"/>
  <c r="I52" i="422"/>
  <c r="H52" i="422"/>
  <c r="G52" i="422"/>
  <c r="F52" i="422"/>
  <c r="E52" i="422"/>
  <c r="D52" i="422"/>
  <c r="AZ51" i="422"/>
  <c r="AX51" i="422"/>
  <c r="AW51" i="422"/>
  <c r="AO51" i="422"/>
  <c r="AG51" i="422"/>
  <c r="U51" i="422"/>
  <c r="S51" i="422"/>
  <c r="R51" i="422"/>
  <c r="Q51" i="422"/>
  <c r="P51" i="422"/>
  <c r="O51" i="422"/>
  <c r="N51" i="422"/>
  <c r="M51" i="422"/>
  <c r="L51" i="422"/>
  <c r="K51" i="422"/>
  <c r="J51" i="422"/>
  <c r="I51" i="422"/>
  <c r="H51" i="422"/>
  <c r="G51" i="422"/>
  <c r="F51" i="422"/>
  <c r="E51" i="422"/>
  <c r="D51" i="422"/>
  <c r="AZ50" i="422"/>
  <c r="AY50" i="422"/>
  <c r="AX50" i="422"/>
  <c r="AW50" i="422"/>
  <c r="AO50" i="422"/>
  <c r="AG50" i="422"/>
  <c r="U50" i="422"/>
  <c r="S50" i="422"/>
  <c r="R50" i="422"/>
  <c r="Q50" i="422"/>
  <c r="P50" i="422"/>
  <c r="O50" i="422"/>
  <c r="N50" i="422"/>
  <c r="M50" i="422"/>
  <c r="L50" i="422"/>
  <c r="K50" i="422"/>
  <c r="J50" i="422"/>
  <c r="I50" i="422"/>
  <c r="H50" i="422"/>
  <c r="G50" i="422"/>
  <c r="F50" i="422"/>
  <c r="E50" i="422"/>
  <c r="D50" i="422"/>
  <c r="AZ49" i="422"/>
  <c r="AX49" i="422"/>
  <c r="AW49" i="422"/>
  <c r="AO49" i="422"/>
  <c r="AG49" i="422"/>
  <c r="U49" i="422"/>
  <c r="T49" i="422"/>
  <c r="S49" i="422"/>
  <c r="R49" i="422"/>
  <c r="Q49" i="422"/>
  <c r="P49" i="422"/>
  <c r="O49" i="422"/>
  <c r="N49" i="422"/>
  <c r="M49" i="422"/>
  <c r="L49" i="422"/>
  <c r="K49" i="422"/>
  <c r="J49" i="422"/>
  <c r="I49" i="422"/>
  <c r="H49" i="422"/>
  <c r="G49" i="422"/>
  <c r="F49" i="422"/>
  <c r="E49" i="422"/>
  <c r="D49" i="422"/>
  <c r="AZ48" i="422"/>
  <c r="AY48" i="422"/>
  <c r="AX48" i="422"/>
  <c r="AW48" i="422"/>
  <c r="AO48" i="422"/>
  <c r="AG48" i="422"/>
  <c r="U48" i="422"/>
  <c r="S48" i="422"/>
  <c r="R48" i="422"/>
  <c r="Q48" i="422"/>
  <c r="P48" i="422"/>
  <c r="O48" i="422"/>
  <c r="N48" i="422"/>
  <c r="M48" i="422"/>
  <c r="L48" i="422"/>
  <c r="K48" i="422"/>
  <c r="J48" i="422"/>
  <c r="I48" i="422"/>
  <c r="H48" i="422"/>
  <c r="G48" i="422"/>
  <c r="F48" i="422"/>
  <c r="E48" i="422"/>
  <c r="D48" i="422"/>
  <c r="AZ47" i="422"/>
  <c r="AX47" i="422"/>
  <c r="AW47" i="422"/>
  <c r="AO47" i="422"/>
  <c r="AG47" i="422"/>
  <c r="U47" i="422"/>
  <c r="S47" i="422"/>
  <c r="R47" i="422"/>
  <c r="Q47" i="422"/>
  <c r="P47" i="422"/>
  <c r="O47" i="422"/>
  <c r="N47" i="422"/>
  <c r="M47" i="422"/>
  <c r="L47" i="422"/>
  <c r="K47" i="422"/>
  <c r="J47" i="422"/>
  <c r="I47" i="422"/>
  <c r="H47" i="422"/>
  <c r="G47" i="422"/>
  <c r="F47" i="422"/>
  <c r="E47" i="422"/>
  <c r="D47" i="422"/>
  <c r="AZ46" i="422"/>
  <c r="AY46" i="422"/>
  <c r="AX46" i="422"/>
  <c r="AW46" i="422"/>
  <c r="AO46" i="422"/>
  <c r="AG46" i="422"/>
  <c r="U46" i="422"/>
  <c r="S46" i="422"/>
  <c r="R46" i="422"/>
  <c r="Q46" i="422"/>
  <c r="P46" i="422"/>
  <c r="O46" i="422"/>
  <c r="N46" i="422"/>
  <c r="M46" i="422"/>
  <c r="L46" i="422"/>
  <c r="K46" i="422"/>
  <c r="J46" i="422"/>
  <c r="I46" i="422"/>
  <c r="H46" i="422"/>
  <c r="G46" i="422"/>
  <c r="F46" i="422"/>
  <c r="E46" i="422"/>
  <c r="D46" i="422"/>
  <c r="AZ45" i="422"/>
  <c r="AX45" i="422"/>
  <c r="AW45" i="422"/>
  <c r="AO45" i="422"/>
  <c r="AG45" i="422"/>
  <c r="U45" i="422"/>
  <c r="S45" i="422"/>
  <c r="R45" i="422"/>
  <c r="Q45" i="422"/>
  <c r="P45" i="422"/>
  <c r="O45" i="422"/>
  <c r="N45" i="422"/>
  <c r="M45" i="422"/>
  <c r="L45" i="422"/>
  <c r="K45" i="422"/>
  <c r="J45" i="422"/>
  <c r="I45" i="422"/>
  <c r="H45" i="422"/>
  <c r="G45" i="422"/>
  <c r="F45" i="422"/>
  <c r="E45" i="422"/>
  <c r="D45" i="422"/>
  <c r="AZ44" i="422"/>
  <c r="AY44" i="422"/>
  <c r="AX44" i="422"/>
  <c r="AW44" i="422"/>
  <c r="AO44" i="422"/>
  <c r="AG44" i="422"/>
  <c r="U44" i="422"/>
  <c r="S44" i="422"/>
  <c r="R44" i="422"/>
  <c r="Q44" i="422"/>
  <c r="P44" i="422"/>
  <c r="O44" i="422"/>
  <c r="N44" i="422"/>
  <c r="M44" i="422"/>
  <c r="L44" i="422"/>
  <c r="K44" i="422"/>
  <c r="J44" i="422"/>
  <c r="I44" i="422"/>
  <c r="H44" i="422"/>
  <c r="G44" i="422"/>
  <c r="F44" i="422"/>
  <c r="E44" i="422"/>
  <c r="D44" i="422"/>
  <c r="AZ43" i="422"/>
  <c r="AX43" i="422"/>
  <c r="AW43" i="422"/>
  <c r="AO43" i="422"/>
  <c r="AG43" i="422"/>
  <c r="U43" i="422"/>
  <c r="S43" i="422"/>
  <c r="R43" i="422"/>
  <c r="Q43" i="422"/>
  <c r="P43" i="422"/>
  <c r="O43" i="422"/>
  <c r="N43" i="422"/>
  <c r="M43" i="422"/>
  <c r="L43" i="422"/>
  <c r="K43" i="422"/>
  <c r="J43" i="422"/>
  <c r="I43" i="422"/>
  <c r="H43" i="422"/>
  <c r="G43" i="422"/>
  <c r="F43" i="422"/>
  <c r="E43" i="422"/>
  <c r="D43" i="422"/>
  <c r="AZ42" i="422"/>
  <c r="AY42" i="422"/>
  <c r="AX42" i="422"/>
  <c r="AW42" i="422"/>
  <c r="AO42" i="422"/>
  <c r="AG42" i="422"/>
  <c r="U42" i="422"/>
  <c r="S42" i="422"/>
  <c r="R42" i="422"/>
  <c r="Q42" i="422"/>
  <c r="P42" i="422"/>
  <c r="O42" i="422"/>
  <c r="N42" i="422"/>
  <c r="M42" i="422"/>
  <c r="L42" i="422"/>
  <c r="K42" i="422"/>
  <c r="J42" i="422"/>
  <c r="I42" i="422"/>
  <c r="H42" i="422"/>
  <c r="G42" i="422"/>
  <c r="F42" i="422"/>
  <c r="E42" i="422"/>
  <c r="D42" i="422"/>
  <c r="AZ41" i="422"/>
  <c r="AX41" i="422"/>
  <c r="AW41" i="422"/>
  <c r="AO41" i="422"/>
  <c r="AG41" i="422"/>
  <c r="U41" i="422"/>
  <c r="S41" i="422"/>
  <c r="R41" i="422"/>
  <c r="Q41" i="422"/>
  <c r="P41" i="422"/>
  <c r="O41" i="422"/>
  <c r="N41" i="422"/>
  <c r="M41" i="422"/>
  <c r="L41" i="422"/>
  <c r="K41" i="422"/>
  <c r="J41" i="422"/>
  <c r="I41" i="422"/>
  <c r="H41" i="422"/>
  <c r="G41" i="422"/>
  <c r="F41" i="422"/>
  <c r="E41" i="422"/>
  <c r="D41" i="422"/>
  <c r="AZ40" i="422"/>
  <c r="AY40" i="422"/>
  <c r="AX40" i="422"/>
  <c r="AW40" i="422"/>
  <c r="AO40" i="422"/>
  <c r="AG40" i="422"/>
  <c r="U40" i="422"/>
  <c r="S40" i="422"/>
  <c r="R40" i="422"/>
  <c r="Q40" i="422"/>
  <c r="P40" i="422"/>
  <c r="O40" i="422"/>
  <c r="N40" i="422"/>
  <c r="M40" i="422"/>
  <c r="L40" i="422"/>
  <c r="K40" i="422"/>
  <c r="J40" i="422"/>
  <c r="I40" i="422"/>
  <c r="H40" i="422"/>
  <c r="G40" i="422"/>
  <c r="F40" i="422"/>
  <c r="E40" i="422"/>
  <c r="D40" i="422"/>
  <c r="AZ39" i="422"/>
  <c r="AX39" i="422"/>
  <c r="AW39" i="422"/>
  <c r="AO39" i="422"/>
  <c r="AG39" i="422"/>
  <c r="U39" i="422"/>
  <c r="S39" i="422"/>
  <c r="R39" i="422"/>
  <c r="Q39" i="422"/>
  <c r="P39" i="422"/>
  <c r="O39" i="422"/>
  <c r="N39" i="422"/>
  <c r="M39" i="422"/>
  <c r="L39" i="422"/>
  <c r="K39" i="422"/>
  <c r="J39" i="422"/>
  <c r="I39" i="422"/>
  <c r="H39" i="422"/>
  <c r="G39" i="422"/>
  <c r="F39" i="422"/>
  <c r="E39" i="422"/>
  <c r="D39" i="422"/>
  <c r="AZ38" i="422"/>
  <c r="AY38" i="422"/>
  <c r="AX38" i="422"/>
  <c r="AW38" i="422"/>
  <c r="AO38" i="422"/>
  <c r="AG38" i="422"/>
  <c r="U38" i="422"/>
  <c r="S38" i="422"/>
  <c r="R38" i="422"/>
  <c r="Q38" i="422"/>
  <c r="P38" i="422"/>
  <c r="O38" i="422"/>
  <c r="N38" i="422"/>
  <c r="M38" i="422"/>
  <c r="L38" i="422"/>
  <c r="K38" i="422"/>
  <c r="J38" i="422"/>
  <c r="I38" i="422"/>
  <c r="H38" i="422"/>
  <c r="G38" i="422"/>
  <c r="F38" i="422"/>
  <c r="E38" i="422"/>
  <c r="D38" i="422"/>
  <c r="AZ37" i="422"/>
  <c r="AX37" i="422"/>
  <c r="AW37" i="422"/>
  <c r="AO37" i="422"/>
  <c r="AG37" i="422"/>
  <c r="U37" i="422"/>
  <c r="S37" i="422"/>
  <c r="R37" i="422"/>
  <c r="Q37" i="422"/>
  <c r="P37" i="422"/>
  <c r="O37" i="422"/>
  <c r="N37" i="422"/>
  <c r="M37" i="422"/>
  <c r="L37" i="422"/>
  <c r="K37" i="422"/>
  <c r="J37" i="422"/>
  <c r="I37" i="422"/>
  <c r="H37" i="422"/>
  <c r="G37" i="422"/>
  <c r="F37" i="422"/>
  <c r="E37" i="422"/>
  <c r="D37" i="422"/>
  <c r="AZ36" i="422"/>
  <c r="AY36" i="422"/>
  <c r="AX36" i="422"/>
  <c r="AW36" i="422"/>
  <c r="AO36" i="422"/>
  <c r="AG36" i="422"/>
  <c r="U36" i="422"/>
  <c r="S36" i="422"/>
  <c r="R36" i="422"/>
  <c r="Q36" i="422"/>
  <c r="P36" i="422"/>
  <c r="O36" i="422"/>
  <c r="N36" i="422"/>
  <c r="M36" i="422"/>
  <c r="L36" i="422"/>
  <c r="K36" i="422"/>
  <c r="J36" i="422"/>
  <c r="I36" i="422"/>
  <c r="H36" i="422"/>
  <c r="G36" i="422"/>
  <c r="F36" i="422"/>
  <c r="E36" i="422"/>
  <c r="D36" i="422"/>
  <c r="AZ35" i="422"/>
  <c r="AX35" i="422"/>
  <c r="AW35" i="422"/>
  <c r="AO35" i="422"/>
  <c r="AG35" i="422"/>
  <c r="U35" i="422"/>
  <c r="S35" i="422"/>
  <c r="R35" i="422"/>
  <c r="Q35" i="422"/>
  <c r="P35" i="422"/>
  <c r="O35" i="422"/>
  <c r="N35" i="422"/>
  <c r="M35" i="422"/>
  <c r="L35" i="422"/>
  <c r="K35" i="422"/>
  <c r="J35" i="422"/>
  <c r="I35" i="422"/>
  <c r="H35" i="422"/>
  <c r="G35" i="422"/>
  <c r="F35" i="422"/>
  <c r="E35" i="422"/>
  <c r="D35" i="422"/>
  <c r="AZ34" i="422"/>
  <c r="AY34" i="422"/>
  <c r="AX34" i="422"/>
  <c r="AW34" i="422"/>
  <c r="AO34" i="422"/>
  <c r="AG34" i="422"/>
  <c r="U34" i="422"/>
  <c r="S34" i="422"/>
  <c r="R34" i="422"/>
  <c r="Q34" i="422"/>
  <c r="P34" i="422"/>
  <c r="O34" i="422"/>
  <c r="N34" i="422"/>
  <c r="M34" i="422"/>
  <c r="L34" i="422"/>
  <c r="K34" i="422"/>
  <c r="J34" i="422"/>
  <c r="I34" i="422"/>
  <c r="H34" i="422"/>
  <c r="G34" i="422"/>
  <c r="F34" i="422"/>
  <c r="E34" i="422"/>
  <c r="D34" i="422"/>
  <c r="AZ33" i="422"/>
  <c r="AX33" i="422"/>
  <c r="AW33" i="422"/>
  <c r="AO33" i="422"/>
  <c r="AG33" i="422"/>
  <c r="U33" i="422"/>
  <c r="S33" i="422"/>
  <c r="R33" i="422"/>
  <c r="Q33" i="422"/>
  <c r="P33" i="422"/>
  <c r="O33" i="422"/>
  <c r="N33" i="422"/>
  <c r="M33" i="422"/>
  <c r="L33" i="422"/>
  <c r="K33" i="422"/>
  <c r="J33" i="422"/>
  <c r="I33" i="422"/>
  <c r="H33" i="422"/>
  <c r="G33" i="422"/>
  <c r="F33" i="422"/>
  <c r="E33" i="422"/>
  <c r="D33" i="422"/>
  <c r="AZ32" i="422"/>
  <c r="AY32" i="422"/>
  <c r="AX32" i="422"/>
  <c r="AW32" i="422"/>
  <c r="AO32" i="422"/>
  <c r="AG32" i="422"/>
  <c r="U32" i="422"/>
  <c r="S32" i="422"/>
  <c r="R32" i="422"/>
  <c r="Q32" i="422"/>
  <c r="P32" i="422"/>
  <c r="O32" i="422"/>
  <c r="N32" i="422"/>
  <c r="M32" i="422"/>
  <c r="L32" i="422"/>
  <c r="K32" i="422"/>
  <c r="J32" i="422"/>
  <c r="I32" i="422"/>
  <c r="H32" i="422"/>
  <c r="G32" i="422"/>
  <c r="F32" i="422"/>
  <c r="E32" i="422"/>
  <c r="D32" i="422"/>
  <c r="AZ31" i="422"/>
  <c r="AX31" i="422"/>
  <c r="AW31" i="422"/>
  <c r="AO31" i="422"/>
  <c r="AG31" i="422"/>
  <c r="U31" i="422"/>
  <c r="S31" i="422"/>
  <c r="R31" i="422"/>
  <c r="Q31" i="422"/>
  <c r="P31" i="422"/>
  <c r="O31" i="422"/>
  <c r="N31" i="422"/>
  <c r="M31" i="422"/>
  <c r="L31" i="422"/>
  <c r="K31" i="422"/>
  <c r="J31" i="422"/>
  <c r="I31" i="422"/>
  <c r="H31" i="422"/>
  <c r="G31" i="422"/>
  <c r="F31" i="422"/>
  <c r="E31" i="422"/>
  <c r="D31" i="422"/>
  <c r="AZ30" i="422"/>
  <c r="AY30" i="422"/>
  <c r="AX30" i="422"/>
  <c r="AW30" i="422"/>
  <c r="AO30" i="422"/>
  <c r="AG30" i="422"/>
  <c r="U30" i="422"/>
  <c r="S30" i="422"/>
  <c r="R30" i="422"/>
  <c r="Q30" i="422"/>
  <c r="P30" i="422"/>
  <c r="O30" i="422"/>
  <c r="N30" i="422"/>
  <c r="M30" i="422"/>
  <c r="L30" i="422"/>
  <c r="K30" i="422"/>
  <c r="J30" i="422"/>
  <c r="I30" i="422"/>
  <c r="H30" i="422"/>
  <c r="G30" i="422"/>
  <c r="F30" i="422"/>
  <c r="E30" i="422"/>
  <c r="D30" i="422"/>
  <c r="AX29" i="422"/>
  <c r="AV29" i="422"/>
  <c r="AT29" i="422"/>
  <c r="AR29" i="422"/>
  <c r="AP29" i="422"/>
  <c r="AN29" i="422"/>
  <c r="AL29" i="422"/>
  <c r="AJ29" i="422"/>
  <c r="AH29" i="422"/>
  <c r="AF29" i="422"/>
  <c r="AD29" i="422"/>
  <c r="AB29" i="422"/>
  <c r="Z29" i="422"/>
  <c r="U29" i="422"/>
  <c r="S29" i="422"/>
  <c r="R29" i="422"/>
  <c r="Q29" i="422"/>
  <c r="P29" i="422"/>
  <c r="O29" i="422"/>
  <c r="N29" i="422"/>
  <c r="M29" i="422"/>
  <c r="L29" i="422"/>
  <c r="K29" i="422"/>
  <c r="J29" i="422"/>
  <c r="I29" i="422"/>
  <c r="H29" i="422"/>
  <c r="G29" i="422"/>
  <c r="F29" i="422"/>
  <c r="E29" i="422"/>
  <c r="D29" i="422"/>
  <c r="AZ28" i="422"/>
  <c r="AY28" i="422"/>
  <c r="AX28" i="422"/>
  <c r="AW28" i="422"/>
  <c r="AV28" i="422"/>
  <c r="AU28" i="422"/>
  <c r="AT28" i="422"/>
  <c r="AS28" i="422"/>
  <c r="AR28" i="422"/>
  <c r="AQ28" i="422"/>
  <c r="AP28" i="422"/>
  <c r="AO28" i="422"/>
  <c r="AN28" i="422"/>
  <c r="AM28" i="422"/>
  <c r="AL28" i="422"/>
  <c r="AK28" i="422"/>
  <c r="AJ28" i="422"/>
  <c r="AI28" i="422"/>
  <c r="AH28" i="422"/>
  <c r="AG28" i="422"/>
  <c r="AF28" i="422"/>
  <c r="AE28" i="422"/>
  <c r="AD28" i="422"/>
  <c r="AC28" i="422"/>
  <c r="AB28" i="422"/>
  <c r="AA28" i="422"/>
  <c r="Z28" i="422"/>
  <c r="U28" i="422"/>
  <c r="S28" i="422"/>
  <c r="R28" i="422"/>
  <c r="Q28" i="422"/>
  <c r="P28" i="422"/>
  <c r="O28" i="422"/>
  <c r="N28" i="422"/>
  <c r="M28" i="422"/>
  <c r="L28" i="422"/>
  <c r="K28" i="422"/>
  <c r="J28" i="422"/>
  <c r="I28" i="422"/>
  <c r="H28" i="422"/>
  <c r="G28" i="422"/>
  <c r="F28" i="422"/>
  <c r="E28" i="422"/>
  <c r="D28" i="422"/>
  <c r="AZ27" i="422"/>
  <c r="AX27" i="422"/>
  <c r="AW27" i="422"/>
  <c r="AO27" i="422"/>
  <c r="AG27" i="422"/>
  <c r="U27" i="422"/>
  <c r="S27" i="422"/>
  <c r="R27" i="422"/>
  <c r="Q27" i="422"/>
  <c r="P27" i="422"/>
  <c r="O27" i="422"/>
  <c r="N27" i="422"/>
  <c r="M27" i="422"/>
  <c r="L27" i="422"/>
  <c r="K27" i="422"/>
  <c r="J27" i="422"/>
  <c r="I27" i="422"/>
  <c r="H27" i="422"/>
  <c r="G27" i="422"/>
  <c r="F27" i="422"/>
  <c r="E27" i="422"/>
  <c r="D27" i="422"/>
  <c r="AZ26" i="422"/>
  <c r="AY26" i="422"/>
  <c r="AX26" i="422"/>
  <c r="AW26" i="422"/>
  <c r="AO26" i="422"/>
  <c r="AG26" i="422"/>
  <c r="U26" i="422"/>
  <c r="S26" i="422"/>
  <c r="R26" i="422"/>
  <c r="Q26" i="422"/>
  <c r="P26" i="422"/>
  <c r="O26" i="422"/>
  <c r="N26" i="422"/>
  <c r="M26" i="422"/>
  <c r="L26" i="422"/>
  <c r="K26" i="422"/>
  <c r="J26" i="422"/>
  <c r="I26" i="422"/>
  <c r="H26" i="422"/>
  <c r="G26" i="422"/>
  <c r="F26" i="422"/>
  <c r="E26" i="422"/>
  <c r="D26" i="422"/>
  <c r="AZ25" i="422"/>
  <c r="AX25" i="422"/>
  <c r="AW25" i="422"/>
  <c r="AO25" i="422"/>
  <c r="AG25" i="422"/>
  <c r="U25" i="422"/>
  <c r="T25" i="422"/>
  <c r="S25" i="422"/>
  <c r="R25" i="422"/>
  <c r="Q25" i="422"/>
  <c r="P25" i="422"/>
  <c r="O25" i="422"/>
  <c r="N25" i="422"/>
  <c r="M25" i="422"/>
  <c r="L25" i="422"/>
  <c r="K25" i="422"/>
  <c r="J25" i="422"/>
  <c r="I25" i="422"/>
  <c r="H25" i="422"/>
  <c r="G25" i="422"/>
  <c r="F25" i="422"/>
  <c r="E25" i="422"/>
  <c r="D25" i="422"/>
  <c r="AZ24" i="422"/>
  <c r="AY24" i="422"/>
  <c r="AX24" i="422"/>
  <c r="AW24" i="422"/>
  <c r="AO24" i="422"/>
  <c r="AG24" i="422"/>
  <c r="AZ23" i="422"/>
  <c r="AX23" i="422"/>
  <c r="AW23" i="422"/>
  <c r="AO23" i="422"/>
  <c r="AG23" i="422"/>
  <c r="AZ22" i="422"/>
  <c r="AY22" i="422"/>
  <c r="AX22" i="422"/>
  <c r="AW22" i="422"/>
  <c r="AO22" i="422"/>
  <c r="AG22" i="422"/>
  <c r="AZ21" i="422"/>
  <c r="AX21" i="422"/>
  <c r="AW21" i="422"/>
  <c r="AO21" i="422"/>
  <c r="AG21" i="422"/>
  <c r="AZ20" i="422"/>
  <c r="AY20" i="422"/>
  <c r="AX20" i="422"/>
  <c r="AW20" i="422"/>
  <c r="AO20" i="422"/>
  <c r="AG20" i="422"/>
  <c r="AZ19" i="422"/>
  <c r="AX19" i="422"/>
  <c r="AW19" i="422"/>
  <c r="AO19" i="422"/>
  <c r="AG19" i="422"/>
  <c r="AZ18" i="422"/>
  <c r="AY18" i="422"/>
  <c r="AX18" i="422"/>
  <c r="AW18" i="422"/>
  <c r="AO18" i="422"/>
  <c r="AG18" i="422"/>
  <c r="AZ17" i="422"/>
  <c r="AX17" i="422"/>
  <c r="AW17" i="422"/>
  <c r="AO17" i="422"/>
  <c r="AG17" i="422"/>
  <c r="AZ16" i="422"/>
  <c r="AY16" i="422"/>
  <c r="AX16" i="422"/>
  <c r="AW16" i="422"/>
  <c r="AO16" i="422"/>
  <c r="AG16" i="422"/>
  <c r="AZ15" i="422"/>
  <c r="AX15" i="422"/>
  <c r="AW15" i="422"/>
  <c r="AO15" i="422"/>
  <c r="AG15" i="422"/>
  <c r="AZ14" i="422"/>
  <c r="AY14" i="422"/>
  <c r="AX14" i="422"/>
  <c r="AW14" i="422"/>
  <c r="AO14" i="422"/>
  <c r="AG14" i="422"/>
  <c r="AZ13" i="422"/>
  <c r="AX13" i="422"/>
  <c r="AW13" i="422"/>
  <c r="AO13" i="422"/>
  <c r="AG13" i="422"/>
  <c r="AZ12" i="422"/>
  <c r="AY12" i="422"/>
  <c r="AX12" i="422"/>
  <c r="AW12" i="422"/>
  <c r="AO12" i="422"/>
  <c r="AG12" i="422"/>
  <c r="AZ11" i="422"/>
  <c r="AX11" i="422"/>
  <c r="AW11" i="422"/>
  <c r="AO11" i="422"/>
  <c r="AG11" i="422"/>
  <c r="AZ10" i="422"/>
  <c r="AY10" i="422"/>
  <c r="AX10" i="422"/>
  <c r="AW10" i="422"/>
  <c r="AO10" i="422"/>
  <c r="AG10" i="422"/>
  <c r="AZ9" i="422"/>
  <c r="AX9" i="422"/>
  <c r="AW9" i="422"/>
  <c r="AO9" i="422"/>
  <c r="AG9" i="422"/>
  <c r="AZ8" i="422"/>
  <c r="AY8" i="422"/>
  <c r="AX8" i="422"/>
  <c r="AW8" i="422"/>
  <c r="AO8" i="422"/>
  <c r="AG8" i="422"/>
  <c r="AZ7" i="422"/>
  <c r="AX7" i="422"/>
  <c r="AW7" i="422"/>
  <c r="AO7" i="422"/>
  <c r="AG7" i="422"/>
  <c r="AZ6" i="422"/>
  <c r="AY6" i="422"/>
  <c r="AX6" i="422"/>
  <c r="AW6" i="422"/>
  <c r="AO6" i="422"/>
  <c r="AG6" i="422"/>
  <c r="AZ5" i="422"/>
  <c r="AX5" i="422"/>
  <c r="AW5" i="422"/>
  <c r="AO5" i="422"/>
  <c r="AG5" i="422"/>
  <c r="AZ4" i="422"/>
  <c r="AY4" i="422"/>
  <c r="AX4" i="422"/>
  <c r="AW4" i="422"/>
  <c r="AO4" i="422"/>
  <c r="AG4" i="422"/>
  <c r="E537" i="421"/>
  <c r="D537" i="421"/>
  <c r="E534" i="421"/>
  <c r="D534" i="421"/>
  <c r="G528" i="421"/>
  <c r="G527" i="421"/>
  <c r="L526" i="421"/>
  <c r="F526" i="421"/>
  <c r="E526" i="421"/>
  <c r="D526" i="421"/>
  <c r="L525" i="421"/>
  <c r="G525" i="421"/>
  <c r="E525" i="421"/>
  <c r="D525" i="421"/>
  <c r="C525" i="421"/>
  <c r="L524" i="421"/>
  <c r="G524" i="421"/>
  <c r="E524" i="421"/>
  <c r="D524" i="421"/>
  <c r="C524" i="421"/>
  <c r="L523" i="421"/>
  <c r="G523" i="421"/>
  <c r="E523" i="421"/>
  <c r="D523" i="421"/>
  <c r="C523" i="421"/>
  <c r="L522" i="421"/>
  <c r="G522" i="421"/>
  <c r="E522" i="421"/>
  <c r="D522" i="421"/>
  <c r="C522" i="421"/>
  <c r="L521" i="421"/>
  <c r="G521" i="421"/>
  <c r="E521" i="421"/>
  <c r="D521" i="421"/>
  <c r="C521" i="421"/>
  <c r="L520" i="421"/>
  <c r="G520" i="421"/>
  <c r="E520" i="421"/>
  <c r="D520" i="421"/>
  <c r="C520" i="421"/>
  <c r="L519" i="421"/>
  <c r="G519" i="421"/>
  <c r="E519" i="421"/>
  <c r="D519" i="421"/>
  <c r="C519" i="421"/>
  <c r="L518" i="421"/>
  <c r="G518" i="421"/>
  <c r="E518" i="421"/>
  <c r="D518" i="421"/>
  <c r="C518" i="421"/>
  <c r="L517" i="421"/>
  <c r="G517" i="421"/>
  <c r="E517" i="421"/>
  <c r="D517" i="421"/>
  <c r="C517" i="421"/>
  <c r="L516" i="421"/>
  <c r="G516" i="421"/>
  <c r="E516" i="421"/>
  <c r="D516" i="421"/>
  <c r="C516" i="421"/>
  <c r="G515" i="421"/>
  <c r="E515" i="421"/>
  <c r="D515" i="421"/>
  <c r="C515" i="421"/>
  <c r="G514" i="421"/>
  <c r="E514" i="421"/>
  <c r="D514" i="421"/>
  <c r="C514" i="421"/>
  <c r="G513" i="421"/>
  <c r="E513" i="421"/>
  <c r="D513" i="421"/>
  <c r="C513" i="421"/>
  <c r="G512" i="421"/>
  <c r="E512" i="421"/>
  <c r="D512" i="421"/>
  <c r="C512" i="421"/>
  <c r="G511" i="421"/>
  <c r="E511" i="421"/>
  <c r="D511" i="421"/>
  <c r="C511" i="421"/>
  <c r="G510" i="421"/>
  <c r="E510" i="421"/>
  <c r="D510" i="421"/>
  <c r="C510" i="421"/>
  <c r="G509" i="421"/>
  <c r="E509" i="421"/>
  <c r="D509" i="421"/>
  <c r="C509" i="421"/>
  <c r="G508" i="421"/>
  <c r="E508" i="421"/>
  <c r="D508" i="421"/>
  <c r="C508" i="421"/>
  <c r="G507" i="421"/>
  <c r="E507" i="421"/>
  <c r="D507" i="421"/>
  <c r="C507" i="421"/>
  <c r="G506" i="421"/>
  <c r="E506" i="421"/>
  <c r="D506" i="421"/>
  <c r="C506" i="421"/>
  <c r="G505" i="421"/>
  <c r="E505" i="421"/>
  <c r="D505" i="421"/>
  <c r="C505" i="421"/>
  <c r="G504" i="421"/>
  <c r="E504" i="421"/>
  <c r="D504" i="421"/>
  <c r="C504" i="421"/>
  <c r="G503" i="421"/>
  <c r="E503" i="421"/>
  <c r="D503" i="421"/>
  <c r="C503" i="421"/>
  <c r="L502" i="421"/>
  <c r="G502" i="421"/>
  <c r="F502" i="421"/>
  <c r="E502" i="421"/>
  <c r="D502" i="421"/>
  <c r="C502" i="421"/>
  <c r="B502" i="421"/>
  <c r="L501" i="421"/>
  <c r="G501" i="421"/>
  <c r="E501" i="421"/>
  <c r="D501" i="421"/>
  <c r="C501" i="421"/>
  <c r="L500" i="421"/>
  <c r="G500" i="421"/>
  <c r="E500" i="421"/>
  <c r="D500" i="421"/>
  <c r="C500" i="421"/>
  <c r="L499" i="421"/>
  <c r="G499" i="421"/>
  <c r="E499" i="421"/>
  <c r="D499" i="421"/>
  <c r="C499" i="421"/>
  <c r="L498" i="421"/>
  <c r="G498" i="421"/>
  <c r="E498" i="421"/>
  <c r="D498" i="421"/>
  <c r="C498" i="421"/>
  <c r="L497" i="421"/>
  <c r="G497" i="421"/>
  <c r="E497" i="421"/>
  <c r="D497" i="421"/>
  <c r="C497" i="421"/>
  <c r="L496" i="421"/>
  <c r="G496" i="421"/>
  <c r="E496" i="421"/>
  <c r="D496" i="421"/>
  <c r="C496" i="421"/>
  <c r="L495" i="421"/>
  <c r="G495" i="421"/>
  <c r="E495" i="421"/>
  <c r="D495" i="421"/>
  <c r="C495" i="421"/>
  <c r="L494" i="421"/>
  <c r="G494" i="421"/>
  <c r="E494" i="421"/>
  <c r="D494" i="421"/>
  <c r="C494" i="421"/>
  <c r="L493" i="421"/>
  <c r="G493" i="421"/>
  <c r="E493" i="421"/>
  <c r="D493" i="421"/>
  <c r="C493" i="421"/>
  <c r="L492" i="421"/>
  <c r="G492" i="421"/>
  <c r="E492" i="421"/>
  <c r="D492" i="421"/>
  <c r="C492" i="421"/>
  <c r="L491" i="421"/>
  <c r="G491" i="421"/>
  <c r="E491" i="421"/>
  <c r="D491" i="421"/>
  <c r="C491" i="421"/>
  <c r="L490" i="421"/>
  <c r="G490" i="421"/>
  <c r="E490" i="421"/>
  <c r="D490" i="421"/>
  <c r="C490" i="421"/>
  <c r="L489" i="421"/>
  <c r="G489" i="421"/>
  <c r="E489" i="421"/>
  <c r="D489" i="421"/>
  <c r="C489" i="421"/>
  <c r="L488" i="421"/>
  <c r="G488" i="421"/>
  <c r="E488" i="421"/>
  <c r="D488" i="421"/>
  <c r="C488" i="421"/>
  <c r="L487" i="421"/>
  <c r="G487" i="421"/>
  <c r="E487" i="421"/>
  <c r="D487" i="421"/>
  <c r="C487" i="421"/>
  <c r="L486" i="421"/>
  <c r="G486" i="421"/>
  <c r="E486" i="421"/>
  <c r="D486" i="421"/>
  <c r="C486" i="421"/>
  <c r="L485" i="421"/>
  <c r="G485" i="421"/>
  <c r="E485" i="421"/>
  <c r="D485" i="421"/>
  <c r="C485" i="421"/>
  <c r="L484" i="421"/>
  <c r="G484" i="421"/>
  <c r="E484" i="421"/>
  <c r="D484" i="421"/>
  <c r="C484" i="421"/>
  <c r="L483" i="421"/>
  <c r="G483" i="421"/>
  <c r="E483" i="421"/>
  <c r="D483" i="421"/>
  <c r="C483" i="421"/>
  <c r="L482" i="421"/>
  <c r="G482" i="421"/>
  <c r="E482" i="421"/>
  <c r="D482" i="421"/>
  <c r="C482" i="421"/>
  <c r="L481" i="421"/>
  <c r="G481" i="421"/>
  <c r="E481" i="421"/>
  <c r="D481" i="421"/>
  <c r="C481" i="421"/>
  <c r="L480" i="421"/>
  <c r="G480" i="421"/>
  <c r="E480" i="421"/>
  <c r="D480" i="421"/>
  <c r="C480" i="421"/>
  <c r="L479" i="421"/>
  <c r="G479" i="421"/>
  <c r="E479" i="421"/>
  <c r="D479" i="421"/>
  <c r="C479" i="421"/>
  <c r="L478" i="421"/>
  <c r="G478" i="421"/>
  <c r="F478" i="421"/>
  <c r="E478" i="421"/>
  <c r="D478" i="421"/>
  <c r="C478" i="421"/>
  <c r="B478" i="421"/>
  <c r="L477" i="421"/>
  <c r="F477" i="421"/>
  <c r="E477" i="421"/>
  <c r="D477" i="421"/>
  <c r="L476" i="421"/>
  <c r="G476" i="421"/>
  <c r="E476" i="421"/>
  <c r="D476" i="421"/>
  <c r="C476" i="421"/>
  <c r="L475" i="421"/>
  <c r="G475" i="421"/>
  <c r="E475" i="421"/>
  <c r="D475" i="421"/>
  <c r="C475" i="421"/>
  <c r="L474" i="421"/>
  <c r="G474" i="421"/>
  <c r="E474" i="421"/>
  <c r="D474" i="421"/>
  <c r="C474" i="421"/>
  <c r="L473" i="421"/>
  <c r="G473" i="421"/>
  <c r="E473" i="421"/>
  <c r="D473" i="421"/>
  <c r="C473" i="421"/>
  <c r="L472" i="421"/>
  <c r="G472" i="421"/>
  <c r="E472" i="421"/>
  <c r="D472" i="421"/>
  <c r="C472" i="421"/>
  <c r="L471" i="421"/>
  <c r="G471" i="421"/>
  <c r="E471" i="421"/>
  <c r="D471" i="421"/>
  <c r="C471" i="421"/>
  <c r="L470" i="421"/>
  <c r="G470" i="421"/>
  <c r="E470" i="421"/>
  <c r="D470" i="421"/>
  <c r="C470" i="421"/>
  <c r="L469" i="421"/>
  <c r="G469" i="421"/>
  <c r="E469" i="421"/>
  <c r="D469" i="421"/>
  <c r="C469" i="421"/>
  <c r="G468" i="421"/>
  <c r="E468" i="421"/>
  <c r="D468" i="421"/>
  <c r="C468" i="421"/>
  <c r="G467" i="421"/>
  <c r="E467" i="421"/>
  <c r="D467" i="421"/>
  <c r="C467" i="421"/>
  <c r="G466" i="421"/>
  <c r="E466" i="421"/>
  <c r="D466" i="421"/>
  <c r="C466" i="421"/>
  <c r="G465" i="421"/>
  <c r="E465" i="421"/>
  <c r="D465" i="421"/>
  <c r="C465" i="421"/>
  <c r="G464" i="421"/>
  <c r="E464" i="421"/>
  <c r="D464" i="421"/>
  <c r="C464" i="421"/>
  <c r="G463" i="421"/>
  <c r="E463" i="421"/>
  <c r="D463" i="421"/>
  <c r="C463" i="421"/>
  <c r="G462" i="421"/>
  <c r="E462" i="421"/>
  <c r="D462" i="421"/>
  <c r="C462" i="421"/>
  <c r="G461" i="421"/>
  <c r="E461" i="421"/>
  <c r="D461" i="421"/>
  <c r="C461" i="421"/>
  <c r="G460" i="421"/>
  <c r="E460" i="421"/>
  <c r="D460" i="421"/>
  <c r="C460" i="421"/>
  <c r="G459" i="421"/>
  <c r="E459" i="421"/>
  <c r="D459" i="421"/>
  <c r="C459" i="421"/>
  <c r="G458" i="421"/>
  <c r="E458" i="421"/>
  <c r="D458" i="421"/>
  <c r="C458" i="421"/>
  <c r="G457" i="421"/>
  <c r="E457" i="421"/>
  <c r="D457" i="421"/>
  <c r="C457" i="421"/>
  <c r="G456" i="421"/>
  <c r="E456" i="421"/>
  <c r="D456" i="421"/>
  <c r="C456" i="421"/>
  <c r="G455" i="421"/>
  <c r="E455" i="421"/>
  <c r="D455" i="421"/>
  <c r="C455" i="421"/>
  <c r="G454" i="421"/>
  <c r="E454" i="421"/>
  <c r="D454" i="421"/>
  <c r="C454" i="421"/>
  <c r="L453" i="421"/>
  <c r="G453" i="421"/>
  <c r="F453" i="421"/>
  <c r="E453" i="421"/>
  <c r="D453" i="421"/>
  <c r="C453" i="421"/>
  <c r="B453" i="421"/>
  <c r="L452" i="421"/>
  <c r="G452" i="421"/>
  <c r="E452" i="421"/>
  <c r="D452" i="421"/>
  <c r="C452" i="421"/>
  <c r="L451" i="421"/>
  <c r="G451" i="421"/>
  <c r="E451" i="421"/>
  <c r="D451" i="421"/>
  <c r="C451" i="421"/>
  <c r="L450" i="421"/>
  <c r="G450" i="421"/>
  <c r="E450" i="421"/>
  <c r="D450" i="421"/>
  <c r="C450" i="421"/>
  <c r="L449" i="421"/>
  <c r="G449" i="421"/>
  <c r="E449" i="421"/>
  <c r="D449" i="421"/>
  <c r="C449" i="421"/>
  <c r="L448" i="421"/>
  <c r="G448" i="421"/>
  <c r="E448" i="421"/>
  <c r="D448" i="421"/>
  <c r="C448" i="421"/>
  <c r="L447" i="421"/>
  <c r="G447" i="421"/>
  <c r="E447" i="421"/>
  <c r="D447" i="421"/>
  <c r="C447" i="421"/>
  <c r="L446" i="421"/>
  <c r="G446" i="421"/>
  <c r="E446" i="421"/>
  <c r="D446" i="421"/>
  <c r="C446" i="421"/>
  <c r="L445" i="421"/>
  <c r="G445" i="421"/>
  <c r="E445" i="421"/>
  <c r="D445" i="421"/>
  <c r="C445" i="421"/>
  <c r="L444" i="421"/>
  <c r="G444" i="421"/>
  <c r="E444" i="421"/>
  <c r="D444" i="421"/>
  <c r="C444" i="421"/>
  <c r="L443" i="421"/>
  <c r="G443" i="421"/>
  <c r="E443" i="421"/>
  <c r="D443" i="421"/>
  <c r="C443" i="421"/>
  <c r="L442" i="421"/>
  <c r="G442" i="421"/>
  <c r="E442" i="421"/>
  <c r="D442" i="421"/>
  <c r="C442" i="421"/>
  <c r="L441" i="421"/>
  <c r="G441" i="421"/>
  <c r="E441" i="421"/>
  <c r="D441" i="421"/>
  <c r="C441" i="421"/>
  <c r="L440" i="421"/>
  <c r="G440" i="421"/>
  <c r="E440" i="421"/>
  <c r="D440" i="421"/>
  <c r="C440" i="421"/>
  <c r="L439" i="421"/>
  <c r="G439" i="421"/>
  <c r="E439" i="421"/>
  <c r="D439" i="421"/>
  <c r="C439" i="421"/>
  <c r="L438" i="421"/>
  <c r="G438" i="421"/>
  <c r="E438" i="421"/>
  <c r="D438" i="421"/>
  <c r="C438" i="421"/>
  <c r="L437" i="421"/>
  <c r="G437" i="421"/>
  <c r="E437" i="421"/>
  <c r="D437" i="421"/>
  <c r="C437" i="421"/>
  <c r="L436" i="421"/>
  <c r="G436" i="421"/>
  <c r="E436" i="421"/>
  <c r="D436" i="421"/>
  <c r="C436" i="421"/>
  <c r="L435" i="421"/>
  <c r="G435" i="421"/>
  <c r="E435" i="421"/>
  <c r="D435" i="421"/>
  <c r="C435" i="421"/>
  <c r="L434" i="421"/>
  <c r="G434" i="421"/>
  <c r="E434" i="421"/>
  <c r="D434" i="421"/>
  <c r="C434" i="421"/>
  <c r="L433" i="421"/>
  <c r="G433" i="421"/>
  <c r="E433" i="421"/>
  <c r="D433" i="421"/>
  <c r="C433" i="421"/>
  <c r="L432" i="421"/>
  <c r="G432" i="421"/>
  <c r="E432" i="421"/>
  <c r="D432" i="421"/>
  <c r="C432" i="421"/>
  <c r="L431" i="421"/>
  <c r="G431" i="421"/>
  <c r="E431" i="421"/>
  <c r="D431" i="421"/>
  <c r="C431" i="421"/>
  <c r="L430" i="421"/>
  <c r="G430" i="421"/>
  <c r="E430" i="421"/>
  <c r="D430" i="421"/>
  <c r="C430" i="421"/>
  <c r="L429" i="421"/>
  <c r="G429" i="421"/>
  <c r="F429" i="421"/>
  <c r="E429" i="421"/>
  <c r="D429" i="421"/>
  <c r="C429" i="421"/>
  <c r="B429" i="421"/>
  <c r="D428" i="421"/>
  <c r="G425" i="421"/>
  <c r="F425" i="421"/>
  <c r="E425" i="421"/>
  <c r="D425" i="421"/>
  <c r="G424" i="421"/>
  <c r="E424" i="421"/>
  <c r="D424" i="421"/>
  <c r="C424" i="421"/>
  <c r="G423" i="421"/>
  <c r="E423" i="421"/>
  <c r="D423" i="421"/>
  <c r="C423" i="421"/>
  <c r="G422" i="421"/>
  <c r="E422" i="421"/>
  <c r="D422" i="421"/>
  <c r="C422" i="421"/>
  <c r="G421" i="421"/>
  <c r="E421" i="421"/>
  <c r="D421" i="421"/>
  <c r="C421" i="421"/>
  <c r="G420" i="421"/>
  <c r="E420" i="421"/>
  <c r="D420" i="421"/>
  <c r="C420" i="421"/>
  <c r="G419" i="421"/>
  <c r="E419" i="421"/>
  <c r="D419" i="421"/>
  <c r="C419" i="421"/>
  <c r="G418" i="421"/>
  <c r="E418" i="421"/>
  <c r="D418" i="421"/>
  <c r="C418" i="421"/>
  <c r="G417" i="421"/>
  <c r="E417" i="421"/>
  <c r="D417" i="421"/>
  <c r="C417" i="421"/>
  <c r="G416" i="421"/>
  <c r="E416" i="421"/>
  <c r="D416" i="421"/>
  <c r="C416" i="421"/>
  <c r="G415" i="421"/>
  <c r="E415" i="421"/>
  <c r="D415" i="421"/>
  <c r="C415" i="421"/>
  <c r="G414" i="421"/>
  <c r="E414" i="421"/>
  <c r="D414" i="421"/>
  <c r="C414" i="421"/>
  <c r="G413" i="421"/>
  <c r="E413" i="421"/>
  <c r="D413" i="421"/>
  <c r="C413" i="421"/>
  <c r="G412" i="421"/>
  <c r="E412" i="421"/>
  <c r="D412" i="421"/>
  <c r="C412" i="421"/>
  <c r="G411" i="421"/>
  <c r="E411" i="421"/>
  <c r="D411" i="421"/>
  <c r="C411" i="421"/>
  <c r="G410" i="421"/>
  <c r="E410" i="421"/>
  <c r="D410" i="421"/>
  <c r="C410" i="421"/>
  <c r="G409" i="421"/>
  <c r="E409" i="421"/>
  <c r="D409" i="421"/>
  <c r="C409" i="421"/>
  <c r="G408" i="421"/>
  <c r="E408" i="421"/>
  <c r="D408" i="421"/>
  <c r="C408" i="421"/>
  <c r="G407" i="421"/>
  <c r="E407" i="421"/>
  <c r="D407" i="421"/>
  <c r="C407" i="421"/>
  <c r="G406" i="421"/>
  <c r="E406" i="421"/>
  <c r="D406" i="421"/>
  <c r="C406" i="421"/>
  <c r="G405" i="421"/>
  <c r="E405" i="421"/>
  <c r="D405" i="421"/>
  <c r="C405" i="421"/>
  <c r="G404" i="421"/>
  <c r="E404" i="421"/>
  <c r="D404" i="421"/>
  <c r="C404" i="421"/>
  <c r="G403" i="421"/>
  <c r="E403" i="421"/>
  <c r="D403" i="421"/>
  <c r="C403" i="421"/>
  <c r="G402" i="421"/>
  <c r="E402" i="421"/>
  <c r="D402" i="421"/>
  <c r="C402" i="421"/>
  <c r="G401" i="421"/>
  <c r="F401" i="421"/>
  <c r="E401" i="421"/>
  <c r="D401" i="421"/>
  <c r="C401" i="421"/>
  <c r="B401" i="421"/>
  <c r="G400" i="421"/>
  <c r="E400" i="421"/>
  <c r="D400" i="421"/>
  <c r="C400" i="421"/>
  <c r="G399" i="421"/>
  <c r="E399" i="421"/>
  <c r="D399" i="421"/>
  <c r="C399" i="421"/>
  <c r="G398" i="421"/>
  <c r="E398" i="421"/>
  <c r="D398" i="421"/>
  <c r="C398" i="421"/>
  <c r="G397" i="421"/>
  <c r="E397" i="421"/>
  <c r="D397" i="421"/>
  <c r="C397" i="421"/>
  <c r="G396" i="421"/>
  <c r="E396" i="421"/>
  <c r="D396" i="421"/>
  <c r="C396" i="421"/>
  <c r="G395" i="421"/>
  <c r="E395" i="421"/>
  <c r="D395" i="421"/>
  <c r="C395" i="421"/>
  <c r="G394" i="421"/>
  <c r="E394" i="421"/>
  <c r="D394" i="421"/>
  <c r="C394" i="421"/>
  <c r="G393" i="421"/>
  <c r="E393" i="421"/>
  <c r="D393" i="421"/>
  <c r="C393" i="421"/>
  <c r="G392" i="421"/>
  <c r="E392" i="421"/>
  <c r="D392" i="421"/>
  <c r="C392" i="421"/>
  <c r="G391" i="421"/>
  <c r="E391" i="421"/>
  <c r="D391" i="421"/>
  <c r="C391" i="421"/>
  <c r="G390" i="421"/>
  <c r="E390" i="421"/>
  <c r="D390" i="421"/>
  <c r="C390" i="421"/>
  <c r="G389" i="421"/>
  <c r="E389" i="421"/>
  <c r="D389" i="421"/>
  <c r="C389" i="421"/>
  <c r="G388" i="421"/>
  <c r="E388" i="421"/>
  <c r="D388" i="421"/>
  <c r="C388" i="421"/>
  <c r="G387" i="421"/>
  <c r="E387" i="421"/>
  <c r="D387" i="421"/>
  <c r="C387" i="421"/>
  <c r="G386" i="421"/>
  <c r="E386" i="421"/>
  <c r="D386" i="421"/>
  <c r="C386" i="421"/>
  <c r="G385" i="421"/>
  <c r="E385" i="421"/>
  <c r="D385" i="421"/>
  <c r="C385" i="421"/>
  <c r="G384" i="421"/>
  <c r="E384" i="421"/>
  <c r="D384" i="421"/>
  <c r="C384" i="421"/>
  <c r="G383" i="421"/>
  <c r="E383" i="421"/>
  <c r="D383" i="421"/>
  <c r="C383" i="421"/>
  <c r="G382" i="421"/>
  <c r="E382" i="421"/>
  <c r="D382" i="421"/>
  <c r="C382" i="421"/>
  <c r="G381" i="421"/>
  <c r="E381" i="421"/>
  <c r="D381" i="421"/>
  <c r="C381" i="421"/>
  <c r="G380" i="421"/>
  <c r="E380" i="421"/>
  <c r="D380" i="421"/>
  <c r="C380" i="421"/>
  <c r="G379" i="421"/>
  <c r="E379" i="421"/>
  <c r="D379" i="421"/>
  <c r="C379" i="421"/>
  <c r="G378" i="421"/>
  <c r="E378" i="421"/>
  <c r="D378" i="421"/>
  <c r="C378" i="421"/>
  <c r="G377" i="421"/>
  <c r="F377" i="421"/>
  <c r="E377" i="421"/>
  <c r="D377" i="421"/>
  <c r="C377" i="421"/>
  <c r="B377" i="421"/>
  <c r="F376" i="421"/>
  <c r="E376" i="421"/>
  <c r="D376" i="421"/>
  <c r="G375" i="421"/>
  <c r="E375" i="421"/>
  <c r="D375" i="421"/>
  <c r="C375" i="421"/>
  <c r="G374" i="421"/>
  <c r="E374" i="421"/>
  <c r="D374" i="421"/>
  <c r="C374" i="421"/>
  <c r="G373" i="421"/>
  <c r="E373" i="421"/>
  <c r="D373" i="421"/>
  <c r="C373" i="421"/>
  <c r="G372" i="421"/>
  <c r="E372" i="421"/>
  <c r="D372" i="421"/>
  <c r="C372" i="421"/>
  <c r="G371" i="421"/>
  <c r="E371" i="421"/>
  <c r="D371" i="421"/>
  <c r="C371" i="421"/>
  <c r="G370" i="421"/>
  <c r="E370" i="421"/>
  <c r="D370" i="421"/>
  <c r="C370" i="421"/>
  <c r="G369" i="421"/>
  <c r="E369" i="421"/>
  <c r="D369" i="421"/>
  <c r="C369" i="421"/>
  <c r="G368" i="421"/>
  <c r="E368" i="421"/>
  <c r="D368" i="421"/>
  <c r="C368" i="421"/>
  <c r="G367" i="421"/>
  <c r="E367" i="421"/>
  <c r="D367" i="421"/>
  <c r="C367" i="421"/>
  <c r="G366" i="421"/>
  <c r="E366" i="421"/>
  <c r="D366" i="421"/>
  <c r="C366" i="421"/>
  <c r="G365" i="421"/>
  <c r="E365" i="421"/>
  <c r="D365" i="421"/>
  <c r="C365" i="421"/>
  <c r="G364" i="421"/>
  <c r="E364" i="421"/>
  <c r="D364" i="421"/>
  <c r="C364" i="421"/>
  <c r="G363" i="421"/>
  <c r="E363" i="421"/>
  <c r="D363" i="421"/>
  <c r="C363" i="421"/>
  <c r="G362" i="421"/>
  <c r="E362" i="421"/>
  <c r="D362" i="421"/>
  <c r="C362" i="421"/>
  <c r="G361" i="421"/>
  <c r="E361" i="421"/>
  <c r="D361" i="421"/>
  <c r="C361" i="421"/>
  <c r="G360" i="421"/>
  <c r="E360" i="421"/>
  <c r="D360" i="421"/>
  <c r="C360" i="421"/>
  <c r="G359" i="421"/>
  <c r="E359" i="421"/>
  <c r="D359" i="421"/>
  <c r="C359" i="421"/>
  <c r="G358" i="421"/>
  <c r="E358" i="421"/>
  <c r="D358" i="421"/>
  <c r="C358" i="421"/>
  <c r="G357" i="421"/>
  <c r="E357" i="421"/>
  <c r="D357" i="421"/>
  <c r="C357" i="421"/>
  <c r="G356" i="421"/>
  <c r="E356" i="421"/>
  <c r="D356" i="421"/>
  <c r="C356" i="421"/>
  <c r="G355" i="421"/>
  <c r="E355" i="421"/>
  <c r="D355" i="421"/>
  <c r="C355" i="421"/>
  <c r="G354" i="421"/>
  <c r="E354" i="421"/>
  <c r="D354" i="421"/>
  <c r="C354" i="421"/>
  <c r="G353" i="421"/>
  <c r="E353" i="421"/>
  <c r="D353" i="421"/>
  <c r="C353" i="421"/>
  <c r="G352" i="421"/>
  <c r="F352" i="421"/>
  <c r="E352" i="421"/>
  <c r="D352" i="421"/>
  <c r="C352" i="421"/>
  <c r="B352" i="421"/>
  <c r="G351" i="421"/>
  <c r="E351" i="421"/>
  <c r="D351" i="421"/>
  <c r="C351" i="421"/>
  <c r="G350" i="421"/>
  <c r="E350" i="421"/>
  <c r="D350" i="421"/>
  <c r="C350" i="421"/>
  <c r="G349" i="421"/>
  <c r="E349" i="421"/>
  <c r="D349" i="421"/>
  <c r="C349" i="421"/>
  <c r="G348" i="421"/>
  <c r="E348" i="421"/>
  <c r="D348" i="421"/>
  <c r="C348" i="421"/>
  <c r="G347" i="421"/>
  <c r="E347" i="421"/>
  <c r="D347" i="421"/>
  <c r="C347" i="421"/>
  <c r="G346" i="421"/>
  <c r="E346" i="421"/>
  <c r="D346" i="421"/>
  <c r="C346" i="421"/>
  <c r="G345" i="421"/>
  <c r="E345" i="421"/>
  <c r="D345" i="421"/>
  <c r="C345" i="421"/>
  <c r="G344" i="421"/>
  <c r="E344" i="421"/>
  <c r="D344" i="421"/>
  <c r="C344" i="421"/>
  <c r="G343" i="421"/>
  <c r="E343" i="421"/>
  <c r="D343" i="421"/>
  <c r="C343" i="421"/>
  <c r="G342" i="421"/>
  <c r="E342" i="421"/>
  <c r="D342" i="421"/>
  <c r="C342" i="421"/>
  <c r="G341" i="421"/>
  <c r="E341" i="421"/>
  <c r="D341" i="421"/>
  <c r="C341" i="421"/>
  <c r="G340" i="421"/>
  <c r="E340" i="421"/>
  <c r="D340" i="421"/>
  <c r="C340" i="421"/>
  <c r="G339" i="421"/>
  <c r="E339" i="421"/>
  <c r="D339" i="421"/>
  <c r="C339" i="421"/>
  <c r="G338" i="421"/>
  <c r="E338" i="421"/>
  <c r="D338" i="421"/>
  <c r="C338" i="421"/>
  <c r="G337" i="421"/>
  <c r="E337" i="421"/>
  <c r="D337" i="421"/>
  <c r="C337" i="421"/>
  <c r="G336" i="421"/>
  <c r="E336" i="421"/>
  <c r="D336" i="421"/>
  <c r="C336" i="421"/>
  <c r="G335" i="421"/>
  <c r="E335" i="421"/>
  <c r="D335" i="421"/>
  <c r="C335" i="421"/>
  <c r="G334" i="421"/>
  <c r="E334" i="421"/>
  <c r="D334" i="421"/>
  <c r="C334" i="421"/>
  <c r="G333" i="421"/>
  <c r="E333" i="421"/>
  <c r="D333" i="421"/>
  <c r="C333" i="421"/>
  <c r="G332" i="421"/>
  <c r="E332" i="421"/>
  <c r="D332" i="421"/>
  <c r="C332" i="421"/>
  <c r="G331" i="421"/>
  <c r="E331" i="421"/>
  <c r="D331" i="421"/>
  <c r="C331" i="421"/>
  <c r="G330" i="421"/>
  <c r="E330" i="421"/>
  <c r="D330" i="421"/>
  <c r="C330" i="421"/>
  <c r="G329" i="421"/>
  <c r="E329" i="421"/>
  <c r="D329" i="421"/>
  <c r="C329" i="421"/>
  <c r="G328" i="421"/>
  <c r="F328" i="421"/>
  <c r="E328" i="421"/>
  <c r="D328" i="421"/>
  <c r="C328" i="421"/>
  <c r="B328" i="421"/>
  <c r="D327" i="421"/>
  <c r="G324" i="421"/>
  <c r="F324" i="421"/>
  <c r="E324" i="421"/>
  <c r="D324" i="421"/>
  <c r="G323" i="421"/>
  <c r="E323" i="421"/>
  <c r="D323" i="421"/>
  <c r="C323" i="421"/>
  <c r="G322" i="421"/>
  <c r="E322" i="421"/>
  <c r="D322" i="421"/>
  <c r="C322" i="421"/>
  <c r="G321" i="421"/>
  <c r="E321" i="421"/>
  <c r="D321" i="421"/>
  <c r="C321" i="421"/>
  <c r="G320" i="421"/>
  <c r="E320" i="421"/>
  <c r="D320" i="421"/>
  <c r="C320" i="421"/>
  <c r="G319" i="421"/>
  <c r="E319" i="421"/>
  <c r="D319" i="421"/>
  <c r="C319" i="421"/>
  <c r="G318" i="421"/>
  <c r="E318" i="421"/>
  <c r="D318" i="421"/>
  <c r="C318" i="421"/>
  <c r="G317" i="421"/>
  <c r="E317" i="421"/>
  <c r="D317" i="421"/>
  <c r="C317" i="421"/>
  <c r="G316" i="421"/>
  <c r="E316" i="421"/>
  <c r="D316" i="421"/>
  <c r="C316" i="421"/>
  <c r="G315" i="421"/>
  <c r="E315" i="421"/>
  <c r="D315" i="421"/>
  <c r="C315" i="421"/>
  <c r="G314" i="421"/>
  <c r="E314" i="421"/>
  <c r="D314" i="421"/>
  <c r="C314" i="421"/>
  <c r="G313" i="421"/>
  <c r="E313" i="421"/>
  <c r="D313" i="421"/>
  <c r="C313" i="421"/>
  <c r="G312" i="421"/>
  <c r="E312" i="421"/>
  <c r="D312" i="421"/>
  <c r="C312" i="421"/>
  <c r="G311" i="421"/>
  <c r="E311" i="421"/>
  <c r="D311" i="421"/>
  <c r="C311" i="421"/>
  <c r="G310" i="421"/>
  <c r="E310" i="421"/>
  <c r="D310" i="421"/>
  <c r="C310" i="421"/>
  <c r="G309" i="421"/>
  <c r="E309" i="421"/>
  <c r="D309" i="421"/>
  <c r="C309" i="421"/>
  <c r="G308" i="421"/>
  <c r="E308" i="421"/>
  <c r="D308" i="421"/>
  <c r="C308" i="421"/>
  <c r="G307" i="421"/>
  <c r="E307" i="421"/>
  <c r="D307" i="421"/>
  <c r="C307" i="421"/>
  <c r="G306" i="421"/>
  <c r="E306" i="421"/>
  <c r="D306" i="421"/>
  <c r="C306" i="421"/>
  <c r="G305" i="421"/>
  <c r="E305" i="421"/>
  <c r="D305" i="421"/>
  <c r="C305" i="421"/>
  <c r="G304" i="421"/>
  <c r="E304" i="421"/>
  <c r="D304" i="421"/>
  <c r="C304" i="421"/>
  <c r="G303" i="421"/>
  <c r="E303" i="421"/>
  <c r="D303" i="421"/>
  <c r="C303" i="421"/>
  <c r="G302" i="421"/>
  <c r="E302" i="421"/>
  <c r="D302" i="421"/>
  <c r="C302" i="421"/>
  <c r="G301" i="421"/>
  <c r="E301" i="421"/>
  <c r="D301" i="421"/>
  <c r="C301" i="421"/>
  <c r="G300" i="421"/>
  <c r="F300" i="421"/>
  <c r="E300" i="421"/>
  <c r="D300" i="421"/>
  <c r="C300" i="421"/>
  <c r="B300" i="421"/>
  <c r="G299" i="421"/>
  <c r="E299" i="421"/>
  <c r="D299" i="421"/>
  <c r="C299" i="421"/>
  <c r="G298" i="421"/>
  <c r="E298" i="421"/>
  <c r="D298" i="421"/>
  <c r="C298" i="421"/>
  <c r="G297" i="421"/>
  <c r="E297" i="421"/>
  <c r="D297" i="421"/>
  <c r="C297" i="421"/>
  <c r="G296" i="421"/>
  <c r="E296" i="421"/>
  <c r="D296" i="421"/>
  <c r="C296" i="421"/>
  <c r="G295" i="421"/>
  <c r="E295" i="421"/>
  <c r="D295" i="421"/>
  <c r="C295" i="421"/>
  <c r="G294" i="421"/>
  <c r="E294" i="421"/>
  <c r="D294" i="421"/>
  <c r="C294" i="421"/>
  <c r="G293" i="421"/>
  <c r="E293" i="421"/>
  <c r="D293" i="421"/>
  <c r="C293" i="421"/>
  <c r="G292" i="421"/>
  <c r="E292" i="421"/>
  <c r="D292" i="421"/>
  <c r="C292" i="421"/>
  <c r="G291" i="421"/>
  <c r="E291" i="421"/>
  <c r="D291" i="421"/>
  <c r="C291" i="421"/>
  <c r="G290" i="421"/>
  <c r="E290" i="421"/>
  <c r="D290" i="421"/>
  <c r="C290" i="421"/>
  <c r="G289" i="421"/>
  <c r="E289" i="421"/>
  <c r="D289" i="421"/>
  <c r="C289" i="421"/>
  <c r="G288" i="421"/>
  <c r="E288" i="421"/>
  <c r="D288" i="421"/>
  <c r="C288" i="421"/>
  <c r="G287" i="421"/>
  <c r="E287" i="421"/>
  <c r="D287" i="421"/>
  <c r="C287" i="421"/>
  <c r="G286" i="421"/>
  <c r="E286" i="421"/>
  <c r="D286" i="421"/>
  <c r="C286" i="421"/>
  <c r="G285" i="421"/>
  <c r="E285" i="421"/>
  <c r="D285" i="421"/>
  <c r="C285" i="421"/>
  <c r="G284" i="421"/>
  <c r="E284" i="421"/>
  <c r="D284" i="421"/>
  <c r="C284" i="421"/>
  <c r="G283" i="421"/>
  <c r="E283" i="421"/>
  <c r="D283" i="421"/>
  <c r="C283" i="421"/>
  <c r="G282" i="421"/>
  <c r="E282" i="421"/>
  <c r="D282" i="421"/>
  <c r="C282" i="421"/>
  <c r="G281" i="421"/>
  <c r="E281" i="421"/>
  <c r="D281" i="421"/>
  <c r="C281" i="421"/>
  <c r="G280" i="421"/>
  <c r="E280" i="421"/>
  <c r="D280" i="421"/>
  <c r="C280" i="421"/>
  <c r="G279" i="421"/>
  <c r="E279" i="421"/>
  <c r="D279" i="421"/>
  <c r="C279" i="421"/>
  <c r="G278" i="421"/>
  <c r="E278" i="421"/>
  <c r="D278" i="421"/>
  <c r="C278" i="421"/>
  <c r="G277" i="421"/>
  <c r="E277" i="421"/>
  <c r="D277" i="421"/>
  <c r="C277" i="421"/>
  <c r="G276" i="421"/>
  <c r="F276" i="421"/>
  <c r="E276" i="421"/>
  <c r="D276" i="421"/>
  <c r="C276" i="421"/>
  <c r="B276" i="421"/>
  <c r="F275" i="421"/>
  <c r="E275" i="421"/>
  <c r="D275" i="421"/>
  <c r="G274" i="421"/>
  <c r="E274" i="421"/>
  <c r="D274" i="421"/>
  <c r="C274" i="421"/>
  <c r="G273" i="421"/>
  <c r="E273" i="421"/>
  <c r="D273" i="421"/>
  <c r="C273" i="421"/>
  <c r="G272" i="421"/>
  <c r="E272" i="421"/>
  <c r="D272" i="421"/>
  <c r="C272" i="421"/>
  <c r="G271" i="421"/>
  <c r="E271" i="421"/>
  <c r="D271" i="421"/>
  <c r="C271" i="421"/>
  <c r="G270" i="421"/>
  <c r="E270" i="421"/>
  <c r="D270" i="421"/>
  <c r="C270" i="421"/>
  <c r="G269" i="421"/>
  <c r="E269" i="421"/>
  <c r="D269" i="421"/>
  <c r="C269" i="421"/>
  <c r="G268" i="421"/>
  <c r="E268" i="421"/>
  <c r="D268" i="421"/>
  <c r="C268" i="421"/>
  <c r="G267" i="421"/>
  <c r="E267" i="421"/>
  <c r="D267" i="421"/>
  <c r="C267" i="421"/>
  <c r="G266" i="421"/>
  <c r="E266" i="421"/>
  <c r="D266" i="421"/>
  <c r="C266" i="421"/>
  <c r="G265" i="421"/>
  <c r="E265" i="421"/>
  <c r="D265" i="421"/>
  <c r="C265" i="421"/>
  <c r="G264" i="421"/>
  <c r="E264" i="421"/>
  <c r="D264" i="421"/>
  <c r="C264" i="421"/>
  <c r="G263" i="421"/>
  <c r="E263" i="421"/>
  <c r="D263" i="421"/>
  <c r="C263" i="421"/>
  <c r="G262" i="421"/>
  <c r="E262" i="421"/>
  <c r="D262" i="421"/>
  <c r="C262" i="421"/>
  <c r="G261" i="421"/>
  <c r="E261" i="421"/>
  <c r="D261" i="421"/>
  <c r="C261" i="421"/>
  <c r="G260" i="421"/>
  <c r="E260" i="421"/>
  <c r="D260" i="421"/>
  <c r="C260" i="421"/>
  <c r="G259" i="421"/>
  <c r="E259" i="421"/>
  <c r="D259" i="421"/>
  <c r="C259" i="421"/>
  <c r="G258" i="421"/>
  <c r="E258" i="421"/>
  <c r="D258" i="421"/>
  <c r="C258" i="421"/>
  <c r="G257" i="421"/>
  <c r="E257" i="421"/>
  <c r="D257" i="421"/>
  <c r="C257" i="421"/>
  <c r="G256" i="421"/>
  <c r="E256" i="421"/>
  <c r="D256" i="421"/>
  <c r="C256" i="421"/>
  <c r="G255" i="421"/>
  <c r="E255" i="421"/>
  <c r="D255" i="421"/>
  <c r="C255" i="421"/>
  <c r="G254" i="421"/>
  <c r="E254" i="421"/>
  <c r="D254" i="421"/>
  <c r="C254" i="421"/>
  <c r="G253" i="421"/>
  <c r="E253" i="421"/>
  <c r="D253" i="421"/>
  <c r="C253" i="421"/>
  <c r="G252" i="421"/>
  <c r="E252" i="421"/>
  <c r="D252" i="421"/>
  <c r="C252" i="421"/>
  <c r="G251" i="421"/>
  <c r="F251" i="421"/>
  <c r="E251" i="421"/>
  <c r="D251" i="421"/>
  <c r="C251" i="421"/>
  <c r="B251" i="421"/>
  <c r="G250" i="421"/>
  <c r="E250" i="421"/>
  <c r="D250" i="421"/>
  <c r="C250" i="421"/>
  <c r="G249" i="421"/>
  <c r="E249" i="421"/>
  <c r="D249" i="421"/>
  <c r="C249" i="421"/>
  <c r="G248" i="421"/>
  <c r="E248" i="421"/>
  <c r="D248" i="421"/>
  <c r="C248" i="421"/>
  <c r="G247" i="421"/>
  <c r="E247" i="421"/>
  <c r="D247" i="421"/>
  <c r="C247" i="421"/>
  <c r="G246" i="421"/>
  <c r="E246" i="421"/>
  <c r="D246" i="421"/>
  <c r="C246" i="421"/>
  <c r="G245" i="421"/>
  <c r="E245" i="421"/>
  <c r="D245" i="421"/>
  <c r="C245" i="421"/>
  <c r="G244" i="421"/>
  <c r="E244" i="421"/>
  <c r="D244" i="421"/>
  <c r="C244" i="421"/>
  <c r="G243" i="421"/>
  <c r="E243" i="421"/>
  <c r="D243" i="421"/>
  <c r="C243" i="421"/>
  <c r="G242" i="421"/>
  <c r="E242" i="421"/>
  <c r="D242" i="421"/>
  <c r="C242" i="421"/>
  <c r="G241" i="421"/>
  <c r="E241" i="421"/>
  <c r="D241" i="421"/>
  <c r="C241" i="421"/>
  <c r="G240" i="421"/>
  <c r="E240" i="421"/>
  <c r="D240" i="421"/>
  <c r="C240" i="421"/>
  <c r="G239" i="421"/>
  <c r="E239" i="421"/>
  <c r="D239" i="421"/>
  <c r="C239" i="421"/>
  <c r="G238" i="421"/>
  <c r="E238" i="421"/>
  <c r="D238" i="421"/>
  <c r="C238" i="421"/>
  <c r="G237" i="421"/>
  <c r="E237" i="421"/>
  <c r="D237" i="421"/>
  <c r="C237" i="421"/>
  <c r="G236" i="421"/>
  <c r="E236" i="421"/>
  <c r="D236" i="421"/>
  <c r="C236" i="421"/>
  <c r="G235" i="421"/>
  <c r="E235" i="421"/>
  <c r="D235" i="421"/>
  <c r="C235" i="421"/>
  <c r="G234" i="421"/>
  <c r="E234" i="421"/>
  <c r="D234" i="421"/>
  <c r="C234" i="421"/>
  <c r="G233" i="421"/>
  <c r="E233" i="421"/>
  <c r="D233" i="421"/>
  <c r="C233" i="421"/>
  <c r="G232" i="421"/>
  <c r="E232" i="421"/>
  <c r="D232" i="421"/>
  <c r="C232" i="421"/>
  <c r="G231" i="421"/>
  <c r="E231" i="421"/>
  <c r="D231" i="421"/>
  <c r="C231" i="421"/>
  <c r="G230" i="421"/>
  <c r="E230" i="421"/>
  <c r="D230" i="421"/>
  <c r="C230" i="421"/>
  <c r="G229" i="421"/>
  <c r="E229" i="421"/>
  <c r="D229" i="421"/>
  <c r="C229" i="421"/>
  <c r="G228" i="421"/>
  <c r="E228" i="421"/>
  <c r="D228" i="421"/>
  <c r="C228" i="421"/>
  <c r="G227" i="421"/>
  <c r="F227" i="421"/>
  <c r="E227" i="421"/>
  <c r="D227" i="421"/>
  <c r="C227" i="421"/>
  <c r="B227" i="421"/>
  <c r="D226" i="421"/>
  <c r="G223" i="421"/>
  <c r="F223" i="421"/>
  <c r="E223" i="421"/>
  <c r="D223" i="421"/>
  <c r="G222" i="421"/>
  <c r="E222" i="421"/>
  <c r="D222" i="421"/>
  <c r="C222" i="421"/>
  <c r="G221" i="421"/>
  <c r="E221" i="421"/>
  <c r="D221" i="421"/>
  <c r="C221" i="421"/>
  <c r="G220" i="421"/>
  <c r="E220" i="421"/>
  <c r="D220" i="421"/>
  <c r="C220" i="421"/>
  <c r="G219" i="421"/>
  <c r="E219" i="421"/>
  <c r="D219" i="421"/>
  <c r="C219" i="421"/>
  <c r="G218" i="421"/>
  <c r="E218" i="421"/>
  <c r="D218" i="421"/>
  <c r="C218" i="421"/>
  <c r="G217" i="421"/>
  <c r="E217" i="421"/>
  <c r="D217" i="421"/>
  <c r="C217" i="421"/>
  <c r="G216" i="421"/>
  <c r="E216" i="421"/>
  <c r="D216" i="421"/>
  <c r="C216" i="421"/>
  <c r="G215" i="421"/>
  <c r="E215" i="421"/>
  <c r="D215" i="421"/>
  <c r="C215" i="421"/>
  <c r="G214" i="421"/>
  <c r="E214" i="421"/>
  <c r="D214" i="421"/>
  <c r="C214" i="421"/>
  <c r="G213" i="421"/>
  <c r="E213" i="421"/>
  <c r="D213" i="421"/>
  <c r="C213" i="421"/>
  <c r="G212" i="421"/>
  <c r="E212" i="421"/>
  <c r="D212" i="421"/>
  <c r="C212" i="421"/>
  <c r="G211" i="421"/>
  <c r="E211" i="421"/>
  <c r="D211" i="421"/>
  <c r="C211" i="421"/>
  <c r="G210" i="421"/>
  <c r="E210" i="421"/>
  <c r="D210" i="421"/>
  <c r="C210" i="421"/>
  <c r="G209" i="421"/>
  <c r="E209" i="421"/>
  <c r="D209" i="421"/>
  <c r="C209" i="421"/>
  <c r="G208" i="421"/>
  <c r="E208" i="421"/>
  <c r="D208" i="421"/>
  <c r="C208" i="421"/>
  <c r="G207" i="421"/>
  <c r="E207" i="421"/>
  <c r="D207" i="421"/>
  <c r="C207" i="421"/>
  <c r="G206" i="421"/>
  <c r="E206" i="421"/>
  <c r="D206" i="421"/>
  <c r="C206" i="421"/>
  <c r="G205" i="421"/>
  <c r="E205" i="421"/>
  <c r="D205" i="421"/>
  <c r="C205" i="421"/>
  <c r="G204" i="421"/>
  <c r="E204" i="421"/>
  <c r="D204" i="421"/>
  <c r="C204" i="421"/>
  <c r="G203" i="421"/>
  <c r="E203" i="421"/>
  <c r="D203" i="421"/>
  <c r="C203" i="421"/>
  <c r="G202" i="421"/>
  <c r="E202" i="421"/>
  <c r="D202" i="421"/>
  <c r="C202" i="421"/>
  <c r="G201" i="421"/>
  <c r="E201" i="421"/>
  <c r="D201" i="421"/>
  <c r="C201" i="421"/>
  <c r="G200" i="421"/>
  <c r="E200" i="421"/>
  <c r="D200" i="421"/>
  <c r="C200" i="421"/>
  <c r="G199" i="421"/>
  <c r="F199" i="421"/>
  <c r="E199" i="421"/>
  <c r="D199" i="421"/>
  <c r="C199" i="421"/>
  <c r="B199" i="421"/>
  <c r="G198" i="421"/>
  <c r="E198" i="421"/>
  <c r="D198" i="421"/>
  <c r="C198" i="421"/>
  <c r="G197" i="421"/>
  <c r="E197" i="421"/>
  <c r="D197" i="421"/>
  <c r="C197" i="421"/>
  <c r="G196" i="421"/>
  <c r="E196" i="421"/>
  <c r="D196" i="421"/>
  <c r="C196" i="421"/>
  <c r="G195" i="421"/>
  <c r="E195" i="421"/>
  <c r="D195" i="421"/>
  <c r="C195" i="421"/>
  <c r="G194" i="421"/>
  <c r="E194" i="421"/>
  <c r="D194" i="421"/>
  <c r="C194" i="421"/>
  <c r="G193" i="421"/>
  <c r="E193" i="421"/>
  <c r="D193" i="421"/>
  <c r="C193" i="421"/>
  <c r="G192" i="421"/>
  <c r="E192" i="421"/>
  <c r="D192" i="421"/>
  <c r="C192" i="421"/>
  <c r="G191" i="421"/>
  <c r="E191" i="421"/>
  <c r="D191" i="421"/>
  <c r="C191" i="421"/>
  <c r="G190" i="421"/>
  <c r="E190" i="421"/>
  <c r="D190" i="421"/>
  <c r="C190" i="421"/>
  <c r="G189" i="421"/>
  <c r="E189" i="421"/>
  <c r="D189" i="421"/>
  <c r="C189" i="421"/>
  <c r="G188" i="421"/>
  <c r="E188" i="421"/>
  <c r="D188" i="421"/>
  <c r="C188" i="421"/>
  <c r="G187" i="421"/>
  <c r="E187" i="421"/>
  <c r="D187" i="421"/>
  <c r="C187" i="421"/>
  <c r="G186" i="421"/>
  <c r="E186" i="421"/>
  <c r="D186" i="421"/>
  <c r="C186" i="421"/>
  <c r="G185" i="421"/>
  <c r="E185" i="421"/>
  <c r="D185" i="421"/>
  <c r="C185" i="421"/>
  <c r="G184" i="421"/>
  <c r="E184" i="421"/>
  <c r="D184" i="421"/>
  <c r="C184" i="421"/>
  <c r="G183" i="421"/>
  <c r="E183" i="421"/>
  <c r="D183" i="421"/>
  <c r="C183" i="421"/>
  <c r="G182" i="421"/>
  <c r="E182" i="421"/>
  <c r="D182" i="421"/>
  <c r="C182" i="421"/>
  <c r="G181" i="421"/>
  <c r="E181" i="421"/>
  <c r="D181" i="421"/>
  <c r="C181" i="421"/>
  <c r="G180" i="421"/>
  <c r="E180" i="421"/>
  <c r="D180" i="421"/>
  <c r="C180" i="421"/>
  <c r="G179" i="421"/>
  <c r="E179" i="421"/>
  <c r="D179" i="421"/>
  <c r="C179" i="421"/>
  <c r="G178" i="421"/>
  <c r="E178" i="421"/>
  <c r="D178" i="421"/>
  <c r="C178" i="421"/>
  <c r="G177" i="421"/>
  <c r="E177" i="421"/>
  <c r="D177" i="421"/>
  <c r="C177" i="421"/>
  <c r="G176" i="421"/>
  <c r="E176" i="421"/>
  <c r="D176" i="421"/>
  <c r="C176" i="421"/>
  <c r="G175" i="421"/>
  <c r="F175" i="421"/>
  <c r="E175" i="421"/>
  <c r="D175" i="421"/>
  <c r="C175" i="421"/>
  <c r="B175" i="421"/>
  <c r="F174" i="421"/>
  <c r="E174" i="421"/>
  <c r="D174" i="421"/>
  <c r="G173" i="421"/>
  <c r="E173" i="421"/>
  <c r="D173" i="421"/>
  <c r="C173" i="421"/>
  <c r="G172" i="421"/>
  <c r="E172" i="421"/>
  <c r="D172" i="421"/>
  <c r="C172" i="421"/>
  <c r="G171" i="421"/>
  <c r="E171" i="421"/>
  <c r="D171" i="421"/>
  <c r="C171" i="421"/>
  <c r="G170" i="421"/>
  <c r="E170" i="421"/>
  <c r="D170" i="421"/>
  <c r="C170" i="421"/>
  <c r="G169" i="421"/>
  <c r="E169" i="421"/>
  <c r="D169" i="421"/>
  <c r="C169" i="421"/>
  <c r="G168" i="421"/>
  <c r="E168" i="421"/>
  <c r="D168" i="421"/>
  <c r="C168" i="421"/>
  <c r="G167" i="421"/>
  <c r="E167" i="421"/>
  <c r="D167" i="421"/>
  <c r="C167" i="421"/>
  <c r="G166" i="421"/>
  <c r="E166" i="421"/>
  <c r="D166" i="421"/>
  <c r="C166" i="421"/>
  <c r="G165" i="421"/>
  <c r="E165" i="421"/>
  <c r="D165" i="421"/>
  <c r="C165" i="421"/>
  <c r="G164" i="421"/>
  <c r="E164" i="421"/>
  <c r="D164" i="421"/>
  <c r="C164" i="421"/>
  <c r="G163" i="421"/>
  <c r="E163" i="421"/>
  <c r="D163" i="421"/>
  <c r="C163" i="421"/>
  <c r="G162" i="421"/>
  <c r="E162" i="421"/>
  <c r="D162" i="421"/>
  <c r="C162" i="421"/>
  <c r="G161" i="421"/>
  <c r="E161" i="421"/>
  <c r="D161" i="421"/>
  <c r="C161" i="421"/>
  <c r="G160" i="421"/>
  <c r="E160" i="421"/>
  <c r="D160" i="421"/>
  <c r="C160" i="421"/>
  <c r="G159" i="421"/>
  <c r="E159" i="421"/>
  <c r="D159" i="421"/>
  <c r="C159" i="421"/>
  <c r="G158" i="421"/>
  <c r="E158" i="421"/>
  <c r="D158" i="421"/>
  <c r="C158" i="421"/>
  <c r="G157" i="421"/>
  <c r="E157" i="421"/>
  <c r="D157" i="421"/>
  <c r="C157" i="421"/>
  <c r="G156" i="421"/>
  <c r="E156" i="421"/>
  <c r="D156" i="421"/>
  <c r="C156" i="421"/>
  <c r="G155" i="421"/>
  <c r="E155" i="421"/>
  <c r="D155" i="421"/>
  <c r="C155" i="421"/>
  <c r="G154" i="421"/>
  <c r="E154" i="421"/>
  <c r="D154" i="421"/>
  <c r="C154" i="421"/>
  <c r="G153" i="421"/>
  <c r="E153" i="421"/>
  <c r="D153" i="421"/>
  <c r="C153" i="421"/>
  <c r="G152" i="421"/>
  <c r="E152" i="421"/>
  <c r="D152" i="421"/>
  <c r="C152" i="421"/>
  <c r="G151" i="421"/>
  <c r="E151" i="421"/>
  <c r="D151" i="421"/>
  <c r="C151" i="421"/>
  <c r="G150" i="421"/>
  <c r="F150" i="421"/>
  <c r="E150" i="421"/>
  <c r="D150" i="421"/>
  <c r="C150" i="421"/>
  <c r="B150" i="421"/>
  <c r="G149" i="421"/>
  <c r="E149" i="421"/>
  <c r="D149" i="421"/>
  <c r="C149" i="421"/>
  <c r="G148" i="421"/>
  <c r="E148" i="421"/>
  <c r="D148" i="421"/>
  <c r="C148" i="421"/>
  <c r="G147" i="421"/>
  <c r="E147" i="421"/>
  <c r="D147" i="421"/>
  <c r="C147" i="421"/>
  <c r="G146" i="421"/>
  <c r="E146" i="421"/>
  <c r="D146" i="421"/>
  <c r="C146" i="421"/>
  <c r="G145" i="421"/>
  <c r="E145" i="421"/>
  <c r="D145" i="421"/>
  <c r="C145" i="421"/>
  <c r="G144" i="421"/>
  <c r="E144" i="421"/>
  <c r="D144" i="421"/>
  <c r="C144" i="421"/>
  <c r="G143" i="421"/>
  <c r="E143" i="421"/>
  <c r="D143" i="421"/>
  <c r="C143" i="421"/>
  <c r="G142" i="421"/>
  <c r="E142" i="421"/>
  <c r="D142" i="421"/>
  <c r="C142" i="421"/>
  <c r="G141" i="421"/>
  <c r="E141" i="421"/>
  <c r="D141" i="421"/>
  <c r="C141" i="421"/>
  <c r="G140" i="421"/>
  <c r="E140" i="421"/>
  <c r="D140" i="421"/>
  <c r="C140" i="421"/>
  <c r="G139" i="421"/>
  <c r="E139" i="421"/>
  <c r="D139" i="421"/>
  <c r="C139" i="421"/>
  <c r="G138" i="421"/>
  <c r="E138" i="421"/>
  <c r="D138" i="421"/>
  <c r="C138" i="421"/>
  <c r="G137" i="421"/>
  <c r="E137" i="421"/>
  <c r="D137" i="421"/>
  <c r="C137" i="421"/>
  <c r="G136" i="421"/>
  <c r="E136" i="421"/>
  <c r="D136" i="421"/>
  <c r="C136" i="421"/>
  <c r="G135" i="421"/>
  <c r="E135" i="421"/>
  <c r="D135" i="421"/>
  <c r="C135" i="421"/>
  <c r="G134" i="421"/>
  <c r="E134" i="421"/>
  <c r="D134" i="421"/>
  <c r="C134" i="421"/>
  <c r="G133" i="421"/>
  <c r="E133" i="421"/>
  <c r="D133" i="421"/>
  <c r="C133" i="421"/>
  <c r="G132" i="421"/>
  <c r="E132" i="421"/>
  <c r="D132" i="421"/>
  <c r="C132" i="421"/>
  <c r="G131" i="421"/>
  <c r="E131" i="421"/>
  <c r="D131" i="421"/>
  <c r="C131" i="421"/>
  <c r="G130" i="421"/>
  <c r="E130" i="421"/>
  <c r="D130" i="421"/>
  <c r="C130" i="421"/>
  <c r="G129" i="421"/>
  <c r="E129" i="421"/>
  <c r="D129" i="421"/>
  <c r="C129" i="421"/>
  <c r="G128" i="421"/>
  <c r="E128" i="421"/>
  <c r="D128" i="421"/>
  <c r="C128" i="421"/>
  <c r="G127" i="421"/>
  <c r="E127" i="421"/>
  <c r="D127" i="421"/>
  <c r="C127" i="421"/>
  <c r="G126" i="421"/>
  <c r="F126" i="421"/>
  <c r="E126" i="421"/>
  <c r="D126" i="421"/>
  <c r="C126" i="421"/>
  <c r="B126" i="421"/>
  <c r="D125" i="421"/>
  <c r="G122" i="421"/>
  <c r="F122" i="421"/>
  <c r="E122" i="421"/>
  <c r="D122" i="421"/>
  <c r="G121" i="421"/>
  <c r="E121" i="421"/>
  <c r="D121" i="421"/>
  <c r="C121" i="421"/>
  <c r="G120" i="421"/>
  <c r="E120" i="421"/>
  <c r="D120" i="421"/>
  <c r="C120" i="421"/>
  <c r="G119" i="421"/>
  <c r="E119" i="421"/>
  <c r="D119" i="421"/>
  <c r="C119" i="421"/>
  <c r="G118" i="421"/>
  <c r="E118" i="421"/>
  <c r="D118" i="421"/>
  <c r="C118" i="421"/>
  <c r="G117" i="421"/>
  <c r="E117" i="421"/>
  <c r="D117" i="421"/>
  <c r="C117" i="421"/>
  <c r="G116" i="421"/>
  <c r="E116" i="421"/>
  <c r="D116" i="421"/>
  <c r="C116" i="421"/>
  <c r="G115" i="421"/>
  <c r="E115" i="421"/>
  <c r="D115" i="421"/>
  <c r="C115" i="421"/>
  <c r="G114" i="421"/>
  <c r="E114" i="421"/>
  <c r="D114" i="421"/>
  <c r="C114" i="421"/>
  <c r="G113" i="421"/>
  <c r="E113" i="421"/>
  <c r="D113" i="421"/>
  <c r="C113" i="421"/>
  <c r="G112" i="421"/>
  <c r="E112" i="421"/>
  <c r="D112" i="421"/>
  <c r="C112" i="421"/>
  <c r="G111" i="421"/>
  <c r="E111" i="421"/>
  <c r="D111" i="421"/>
  <c r="C111" i="421"/>
  <c r="G110" i="421"/>
  <c r="E110" i="421"/>
  <c r="D110" i="421"/>
  <c r="C110" i="421"/>
  <c r="G109" i="421"/>
  <c r="E109" i="421"/>
  <c r="D109" i="421"/>
  <c r="C109" i="421"/>
  <c r="G108" i="421"/>
  <c r="E108" i="421"/>
  <c r="D108" i="421"/>
  <c r="C108" i="421"/>
  <c r="G107" i="421"/>
  <c r="E107" i="421"/>
  <c r="D107" i="421"/>
  <c r="C107" i="421"/>
  <c r="G106" i="421"/>
  <c r="E106" i="421"/>
  <c r="D106" i="421"/>
  <c r="C106" i="421"/>
  <c r="G105" i="421"/>
  <c r="E105" i="421"/>
  <c r="D105" i="421"/>
  <c r="C105" i="421"/>
  <c r="G104" i="421"/>
  <c r="E104" i="421"/>
  <c r="D104" i="421"/>
  <c r="C104" i="421"/>
  <c r="G103" i="421"/>
  <c r="E103" i="421"/>
  <c r="D103" i="421"/>
  <c r="C103" i="421"/>
  <c r="G102" i="421"/>
  <c r="E102" i="421"/>
  <c r="D102" i="421"/>
  <c r="C102" i="421"/>
  <c r="G101" i="421"/>
  <c r="E101" i="421"/>
  <c r="D101" i="421"/>
  <c r="C101" i="421"/>
  <c r="G100" i="421"/>
  <c r="E100" i="421"/>
  <c r="D100" i="421"/>
  <c r="C100" i="421"/>
  <c r="G99" i="421"/>
  <c r="E99" i="421"/>
  <c r="D99" i="421"/>
  <c r="C99" i="421"/>
  <c r="G98" i="421"/>
  <c r="F98" i="421"/>
  <c r="E98" i="421"/>
  <c r="D98" i="421"/>
  <c r="C98" i="421"/>
  <c r="B98" i="421"/>
  <c r="G97" i="421"/>
  <c r="E97" i="421"/>
  <c r="D97" i="421"/>
  <c r="C97" i="421"/>
  <c r="G96" i="421"/>
  <c r="E96" i="421"/>
  <c r="D96" i="421"/>
  <c r="C96" i="421"/>
  <c r="G95" i="421"/>
  <c r="E95" i="421"/>
  <c r="D95" i="421"/>
  <c r="C95" i="421"/>
  <c r="G94" i="421"/>
  <c r="E94" i="421"/>
  <c r="D94" i="421"/>
  <c r="C94" i="421"/>
  <c r="G93" i="421"/>
  <c r="E93" i="421"/>
  <c r="D93" i="421"/>
  <c r="C93" i="421"/>
  <c r="G92" i="421"/>
  <c r="E92" i="421"/>
  <c r="D92" i="421"/>
  <c r="C92" i="421"/>
  <c r="G91" i="421"/>
  <c r="E91" i="421"/>
  <c r="D91" i="421"/>
  <c r="C91" i="421"/>
  <c r="G90" i="421"/>
  <c r="E90" i="421"/>
  <c r="D90" i="421"/>
  <c r="C90" i="421"/>
  <c r="G89" i="421"/>
  <c r="E89" i="421"/>
  <c r="D89" i="421"/>
  <c r="C89" i="421"/>
  <c r="G88" i="421"/>
  <c r="E88" i="421"/>
  <c r="D88" i="421"/>
  <c r="C88" i="421"/>
  <c r="G87" i="421"/>
  <c r="E87" i="421"/>
  <c r="D87" i="421"/>
  <c r="C87" i="421"/>
  <c r="G86" i="421"/>
  <c r="E86" i="421"/>
  <c r="D86" i="421"/>
  <c r="C86" i="421"/>
  <c r="G85" i="421"/>
  <c r="E85" i="421"/>
  <c r="D85" i="421"/>
  <c r="C85" i="421"/>
  <c r="G84" i="421"/>
  <c r="E84" i="421"/>
  <c r="D84" i="421"/>
  <c r="C84" i="421"/>
  <c r="G83" i="421"/>
  <c r="E83" i="421"/>
  <c r="D83" i="421"/>
  <c r="C83" i="421"/>
  <c r="G82" i="421"/>
  <c r="E82" i="421"/>
  <c r="D82" i="421"/>
  <c r="C82" i="421"/>
  <c r="G81" i="421"/>
  <c r="E81" i="421"/>
  <c r="D81" i="421"/>
  <c r="C81" i="421"/>
  <c r="G80" i="421"/>
  <c r="E80" i="421"/>
  <c r="D80" i="421"/>
  <c r="C80" i="421"/>
  <c r="G79" i="421"/>
  <c r="E79" i="421"/>
  <c r="D79" i="421"/>
  <c r="C79" i="421"/>
  <c r="G78" i="421"/>
  <c r="E78" i="421"/>
  <c r="D78" i="421"/>
  <c r="C78" i="421"/>
  <c r="G77" i="421"/>
  <c r="E77" i="421"/>
  <c r="D77" i="421"/>
  <c r="C77" i="421"/>
  <c r="G76" i="421"/>
  <c r="E76" i="421"/>
  <c r="D76" i="421"/>
  <c r="C76" i="421"/>
  <c r="G75" i="421"/>
  <c r="E75" i="421"/>
  <c r="D75" i="421"/>
  <c r="C75" i="421"/>
  <c r="G74" i="421"/>
  <c r="F74" i="421"/>
  <c r="E74" i="421"/>
  <c r="D74" i="421"/>
  <c r="C74" i="421"/>
  <c r="B74" i="421"/>
  <c r="F73" i="421"/>
  <c r="E73" i="421"/>
  <c r="D73" i="421"/>
  <c r="G72" i="421"/>
  <c r="E72" i="421"/>
  <c r="D72" i="421"/>
  <c r="G71" i="421"/>
  <c r="E71" i="421"/>
  <c r="D71" i="421"/>
  <c r="G70" i="421"/>
  <c r="E70" i="421"/>
  <c r="D70" i="421"/>
  <c r="G69" i="421"/>
  <c r="E69" i="421"/>
  <c r="D69" i="421"/>
  <c r="G68" i="421"/>
  <c r="E68" i="421"/>
  <c r="D68" i="421"/>
  <c r="G67" i="421"/>
  <c r="E67" i="421"/>
  <c r="D67" i="421"/>
  <c r="G66" i="421"/>
  <c r="E66" i="421"/>
  <c r="D66" i="421"/>
  <c r="G65" i="421"/>
  <c r="E65" i="421"/>
  <c r="D65" i="421"/>
  <c r="G64" i="421"/>
  <c r="E64" i="421"/>
  <c r="D64" i="421"/>
  <c r="G63" i="421"/>
  <c r="E63" i="421"/>
  <c r="D63" i="421"/>
  <c r="G62" i="421"/>
  <c r="E62" i="421"/>
  <c r="D62" i="421"/>
  <c r="G61" i="421"/>
  <c r="E61" i="421"/>
  <c r="D61" i="421"/>
  <c r="G60" i="421"/>
  <c r="E60" i="421"/>
  <c r="D60" i="421"/>
  <c r="G59" i="421"/>
  <c r="E59" i="421"/>
  <c r="D59" i="421"/>
  <c r="G58" i="421"/>
  <c r="E58" i="421"/>
  <c r="D58" i="421"/>
  <c r="G57" i="421"/>
  <c r="E57" i="421"/>
  <c r="D57" i="421"/>
  <c r="G56" i="421"/>
  <c r="E56" i="421"/>
  <c r="D56" i="421"/>
  <c r="G55" i="421"/>
  <c r="E55" i="421"/>
  <c r="D55" i="421"/>
  <c r="AL54" i="421"/>
  <c r="AK54" i="421"/>
  <c r="AJ54" i="421"/>
  <c r="AI54" i="421"/>
  <c r="AH54" i="421"/>
  <c r="AG54" i="421"/>
  <c r="AF54" i="421"/>
  <c r="AE54" i="421"/>
  <c r="AD54" i="421"/>
  <c r="AC54" i="421"/>
  <c r="AB54" i="421"/>
  <c r="AA54" i="421"/>
  <c r="Z54" i="421"/>
  <c r="Y54" i="421"/>
  <c r="X54" i="421"/>
  <c r="W54" i="421"/>
  <c r="V54" i="421"/>
  <c r="U54" i="421"/>
  <c r="T54" i="421"/>
  <c r="S54" i="421"/>
  <c r="R54" i="421"/>
  <c r="Q54" i="421"/>
  <c r="P54" i="421"/>
  <c r="O54" i="421"/>
  <c r="N54" i="421"/>
  <c r="M54" i="421"/>
  <c r="L54" i="421"/>
  <c r="G54" i="421"/>
  <c r="E54" i="421"/>
  <c r="D54" i="421"/>
  <c r="AL53" i="421"/>
  <c r="AJ53" i="421"/>
  <c r="AI53" i="421"/>
  <c r="AA53" i="421"/>
  <c r="S53" i="421"/>
  <c r="G53" i="421"/>
  <c r="E53" i="421"/>
  <c r="D53" i="421"/>
  <c r="AL52" i="421"/>
  <c r="AK52" i="421"/>
  <c r="AJ52" i="421"/>
  <c r="AI52" i="421"/>
  <c r="AA52" i="421"/>
  <c r="S52" i="421"/>
  <c r="G52" i="421"/>
  <c r="E52" i="421"/>
  <c r="D52" i="421"/>
  <c r="AL51" i="421"/>
  <c r="AJ51" i="421"/>
  <c r="AI51" i="421"/>
  <c r="AA51" i="421"/>
  <c r="S51" i="421"/>
  <c r="G51" i="421"/>
  <c r="E51" i="421"/>
  <c r="D51" i="421"/>
  <c r="AL50" i="421"/>
  <c r="AK50" i="421"/>
  <c r="AJ50" i="421"/>
  <c r="AI50" i="421"/>
  <c r="AA50" i="421"/>
  <c r="S50" i="421"/>
  <c r="G50" i="421"/>
  <c r="E50" i="421"/>
  <c r="D50" i="421"/>
  <c r="AL49" i="421"/>
  <c r="AJ49" i="421"/>
  <c r="AI49" i="421"/>
  <c r="AA49" i="421"/>
  <c r="S49" i="421"/>
  <c r="G49" i="421"/>
  <c r="F49" i="421"/>
  <c r="E49" i="421"/>
  <c r="D49" i="421"/>
  <c r="AL48" i="421"/>
  <c r="AK48" i="421"/>
  <c r="AJ48" i="421"/>
  <c r="AI48" i="421"/>
  <c r="AA48" i="421"/>
  <c r="S48" i="421"/>
  <c r="G48" i="421"/>
  <c r="E48" i="421"/>
  <c r="D48" i="421"/>
  <c r="AL47" i="421"/>
  <c r="AJ47" i="421"/>
  <c r="AI47" i="421"/>
  <c r="AA47" i="421"/>
  <c r="S47" i="421"/>
  <c r="G47" i="421"/>
  <c r="E47" i="421"/>
  <c r="D47" i="421"/>
  <c r="AL46" i="421"/>
  <c r="AK46" i="421"/>
  <c r="AJ46" i="421"/>
  <c r="AI46" i="421"/>
  <c r="AA46" i="421"/>
  <c r="S46" i="421"/>
  <c r="G46" i="421"/>
  <c r="E46" i="421"/>
  <c r="D46" i="421"/>
  <c r="AL45" i="421"/>
  <c r="AJ45" i="421"/>
  <c r="AI45" i="421"/>
  <c r="AA45" i="421"/>
  <c r="S45" i="421"/>
  <c r="G45" i="421"/>
  <c r="E45" i="421"/>
  <c r="D45" i="421"/>
  <c r="AL44" i="421"/>
  <c r="AK44" i="421"/>
  <c r="AJ44" i="421"/>
  <c r="AI44" i="421"/>
  <c r="AA44" i="421"/>
  <c r="S44" i="421"/>
  <c r="G44" i="421"/>
  <c r="E44" i="421"/>
  <c r="D44" i="421"/>
  <c r="AL43" i="421"/>
  <c r="AJ43" i="421"/>
  <c r="AI43" i="421"/>
  <c r="AA43" i="421"/>
  <c r="S43" i="421"/>
  <c r="G43" i="421"/>
  <c r="E43" i="421"/>
  <c r="D43" i="421"/>
  <c r="AL42" i="421"/>
  <c r="AK42" i="421"/>
  <c r="AJ42" i="421"/>
  <c r="AI42" i="421"/>
  <c r="AA42" i="421"/>
  <c r="S42" i="421"/>
  <c r="G42" i="421"/>
  <c r="E42" i="421"/>
  <c r="D42" i="421"/>
  <c r="AL41" i="421"/>
  <c r="AJ41" i="421"/>
  <c r="AI41" i="421"/>
  <c r="AA41" i="421"/>
  <c r="S41" i="421"/>
  <c r="G41" i="421"/>
  <c r="E41" i="421"/>
  <c r="D41" i="421"/>
  <c r="AL40" i="421"/>
  <c r="AK40" i="421"/>
  <c r="AJ40" i="421"/>
  <c r="AI40" i="421"/>
  <c r="AA40" i="421"/>
  <c r="S40" i="421"/>
  <c r="G40" i="421"/>
  <c r="E40" i="421"/>
  <c r="D40" i="421"/>
  <c r="AL39" i="421"/>
  <c r="AJ39" i="421"/>
  <c r="AI39" i="421"/>
  <c r="AA39" i="421"/>
  <c r="S39" i="421"/>
  <c r="G39" i="421"/>
  <c r="E39" i="421"/>
  <c r="D39" i="421"/>
  <c r="AL38" i="421"/>
  <c r="AK38" i="421"/>
  <c r="AJ38" i="421"/>
  <c r="AI38" i="421"/>
  <c r="AA38" i="421"/>
  <c r="S38" i="421"/>
  <c r="G38" i="421"/>
  <c r="E38" i="421"/>
  <c r="D38" i="421"/>
  <c r="AL37" i="421"/>
  <c r="AJ37" i="421"/>
  <c r="AI37" i="421"/>
  <c r="AA37" i="421"/>
  <c r="S37" i="421"/>
  <c r="G37" i="421"/>
  <c r="E37" i="421"/>
  <c r="D37" i="421"/>
  <c r="AL36" i="421"/>
  <c r="AK36" i="421"/>
  <c r="AJ36" i="421"/>
  <c r="AI36" i="421"/>
  <c r="AA36" i="421"/>
  <c r="S36" i="421"/>
  <c r="G36" i="421"/>
  <c r="E36" i="421"/>
  <c r="D36" i="421"/>
  <c r="AL35" i="421"/>
  <c r="AJ35" i="421"/>
  <c r="AI35" i="421"/>
  <c r="AA35" i="421"/>
  <c r="S35" i="421"/>
  <c r="G35" i="421"/>
  <c r="E35" i="421"/>
  <c r="D35" i="421"/>
  <c r="AL34" i="421"/>
  <c r="AK34" i="421"/>
  <c r="AJ34" i="421"/>
  <c r="AI34" i="421"/>
  <c r="AA34" i="421"/>
  <c r="S34" i="421"/>
  <c r="G34" i="421"/>
  <c r="E34" i="421"/>
  <c r="D34" i="421"/>
  <c r="AL33" i="421"/>
  <c r="AJ33" i="421"/>
  <c r="AI33" i="421"/>
  <c r="AA33" i="421"/>
  <c r="S33" i="421"/>
  <c r="G33" i="421"/>
  <c r="E33" i="421"/>
  <c r="D33" i="421"/>
  <c r="AL32" i="421"/>
  <c r="AK32" i="421"/>
  <c r="AJ32" i="421"/>
  <c r="AI32" i="421"/>
  <c r="AA32" i="421"/>
  <c r="S32" i="421"/>
  <c r="G32" i="421"/>
  <c r="E32" i="421"/>
  <c r="D32" i="421"/>
  <c r="AL31" i="421"/>
  <c r="AJ31" i="421"/>
  <c r="AI31" i="421"/>
  <c r="AA31" i="421"/>
  <c r="S31" i="421"/>
  <c r="G31" i="421"/>
  <c r="E31" i="421"/>
  <c r="D31" i="421"/>
  <c r="AL30" i="421"/>
  <c r="AK30" i="421"/>
  <c r="AJ30" i="421"/>
  <c r="AI30" i="421"/>
  <c r="AA30" i="421"/>
  <c r="S30" i="421"/>
  <c r="G30" i="421"/>
  <c r="E30" i="421"/>
  <c r="D30" i="421"/>
  <c r="AJ29" i="421"/>
  <c r="AH29" i="421"/>
  <c r="AF29" i="421"/>
  <c r="AD29" i="421"/>
  <c r="AB29" i="421"/>
  <c r="Z29" i="421"/>
  <c r="X29" i="421"/>
  <c r="V29" i="421"/>
  <c r="T29" i="421"/>
  <c r="R29" i="421"/>
  <c r="P29" i="421"/>
  <c r="N29" i="421"/>
  <c r="L29" i="421"/>
  <c r="G29" i="421"/>
  <c r="E29" i="421"/>
  <c r="D29" i="421"/>
  <c r="AL28" i="421"/>
  <c r="AK28" i="421"/>
  <c r="AJ28" i="421"/>
  <c r="AI28" i="421"/>
  <c r="AH28" i="421"/>
  <c r="AG28" i="421"/>
  <c r="AF28" i="421"/>
  <c r="AE28" i="421"/>
  <c r="AD28" i="421"/>
  <c r="AC28" i="421"/>
  <c r="AB28" i="421"/>
  <c r="AA28" i="421"/>
  <c r="Z28" i="421"/>
  <c r="Y28" i="421"/>
  <c r="X28" i="421"/>
  <c r="W28" i="421"/>
  <c r="V28" i="421"/>
  <c r="U28" i="421"/>
  <c r="T28" i="421"/>
  <c r="S28" i="421"/>
  <c r="R28" i="421"/>
  <c r="Q28" i="421"/>
  <c r="P28" i="421"/>
  <c r="O28" i="421"/>
  <c r="N28" i="421"/>
  <c r="M28" i="421"/>
  <c r="L28" i="421"/>
  <c r="G28" i="421"/>
  <c r="E28" i="421"/>
  <c r="D28" i="421"/>
  <c r="AL27" i="421"/>
  <c r="AJ27" i="421"/>
  <c r="AI27" i="421"/>
  <c r="AA27" i="421"/>
  <c r="S27" i="421"/>
  <c r="G27" i="421"/>
  <c r="E27" i="421"/>
  <c r="D27" i="421"/>
  <c r="AL26" i="421"/>
  <c r="AK26" i="421"/>
  <c r="AJ26" i="421"/>
  <c r="AI26" i="421"/>
  <c r="AA26" i="421"/>
  <c r="S26" i="421"/>
  <c r="G26" i="421"/>
  <c r="E26" i="421"/>
  <c r="D26" i="421"/>
  <c r="AL25" i="421"/>
  <c r="AJ25" i="421"/>
  <c r="AI25" i="421"/>
  <c r="AA25" i="421"/>
  <c r="S25" i="421"/>
  <c r="G25" i="421"/>
  <c r="F25" i="421"/>
  <c r="E25" i="421"/>
  <c r="D25" i="421"/>
  <c r="AL24" i="421"/>
  <c r="AK24" i="421"/>
  <c r="AJ24" i="421"/>
  <c r="AI24" i="421"/>
  <c r="AA24" i="421"/>
  <c r="S24" i="421"/>
  <c r="AL23" i="421"/>
  <c r="AJ23" i="421"/>
  <c r="AI23" i="421"/>
  <c r="AA23" i="421"/>
  <c r="S23" i="421"/>
  <c r="AL22" i="421"/>
  <c r="AK22" i="421"/>
  <c r="AJ22" i="421"/>
  <c r="AI22" i="421"/>
  <c r="AA22" i="421"/>
  <c r="S22" i="421"/>
  <c r="AL21" i="421"/>
  <c r="AJ21" i="421"/>
  <c r="AI21" i="421"/>
  <c r="AA21" i="421"/>
  <c r="S21" i="421"/>
  <c r="AL20" i="421"/>
  <c r="AK20" i="421"/>
  <c r="AJ20" i="421"/>
  <c r="AI20" i="421"/>
  <c r="AA20" i="421"/>
  <c r="S20" i="421"/>
  <c r="AL19" i="421"/>
  <c r="AJ19" i="421"/>
  <c r="AI19" i="421"/>
  <c r="AA19" i="421"/>
  <c r="S19" i="421"/>
  <c r="AL18" i="421"/>
  <c r="AK18" i="421"/>
  <c r="AJ18" i="421"/>
  <c r="AI18" i="421"/>
  <c r="AA18" i="421"/>
  <c r="S18" i="421"/>
  <c r="AL17" i="421"/>
  <c r="AJ17" i="421"/>
  <c r="AI17" i="421"/>
  <c r="AA17" i="421"/>
  <c r="S17" i="421"/>
  <c r="AL16" i="421"/>
  <c r="AK16" i="421"/>
  <c r="AJ16" i="421"/>
  <c r="AI16" i="421"/>
  <c r="AA16" i="421"/>
  <c r="S16" i="421"/>
  <c r="AL15" i="421"/>
  <c r="AJ15" i="421"/>
  <c r="AI15" i="421"/>
  <c r="AA15" i="421"/>
  <c r="S15" i="421"/>
  <c r="AL14" i="421"/>
  <c r="AK14" i="421"/>
  <c r="AJ14" i="421"/>
  <c r="AI14" i="421"/>
  <c r="AA14" i="421"/>
  <c r="S14" i="421"/>
  <c r="AL13" i="421"/>
  <c r="AJ13" i="421"/>
  <c r="AI13" i="421"/>
  <c r="AA13" i="421"/>
  <c r="S13" i="421"/>
  <c r="AL12" i="421"/>
  <c r="AK12" i="421"/>
  <c r="AJ12" i="421"/>
  <c r="AI12" i="421"/>
  <c r="AA12" i="421"/>
  <c r="S12" i="421"/>
  <c r="AL11" i="421"/>
  <c r="AJ11" i="421"/>
  <c r="AI11" i="421"/>
  <c r="AA11" i="421"/>
  <c r="S11" i="421"/>
  <c r="AL10" i="421"/>
  <c r="AK10" i="421"/>
  <c r="AJ10" i="421"/>
  <c r="AI10" i="421"/>
  <c r="AA10" i="421"/>
  <c r="S10" i="421"/>
  <c r="AL9" i="421"/>
  <c r="AJ9" i="421"/>
  <c r="AI9" i="421"/>
  <c r="AA9" i="421"/>
  <c r="S9" i="421"/>
  <c r="AL8" i="421"/>
  <c r="AK8" i="421"/>
  <c r="AJ8" i="421"/>
  <c r="AI8" i="421"/>
  <c r="AA8" i="421"/>
  <c r="S8" i="421"/>
  <c r="AL7" i="421"/>
  <c r="AJ7" i="421"/>
  <c r="AI7" i="421"/>
  <c r="AA7" i="421"/>
  <c r="S7" i="421"/>
  <c r="AL6" i="421"/>
  <c r="AK6" i="421"/>
  <c r="AJ6" i="421"/>
  <c r="AI6" i="421"/>
  <c r="AA6" i="421"/>
  <c r="S6" i="421"/>
  <c r="AL5" i="421"/>
  <c r="AJ5" i="421"/>
  <c r="AI5" i="421"/>
  <c r="AA5" i="421"/>
  <c r="S5" i="421"/>
  <c r="AL4" i="421"/>
  <c r="AK4" i="421"/>
  <c r="AJ4" i="421"/>
  <c r="AI4" i="421"/>
  <c r="AA4" i="421"/>
  <c r="S4" i="421"/>
  <c r="E537" i="420"/>
  <c r="D537" i="420"/>
  <c r="E534" i="420"/>
  <c r="D534" i="420"/>
  <c r="G528" i="420"/>
  <c r="G527" i="420"/>
  <c r="L526" i="420"/>
  <c r="F526" i="420"/>
  <c r="E526" i="420"/>
  <c r="D526" i="420"/>
  <c r="L525" i="420"/>
  <c r="G525" i="420"/>
  <c r="E525" i="420"/>
  <c r="D525" i="420"/>
  <c r="C525" i="420"/>
  <c r="L524" i="420"/>
  <c r="G524" i="420"/>
  <c r="E524" i="420"/>
  <c r="D524" i="420"/>
  <c r="C524" i="420"/>
  <c r="L523" i="420"/>
  <c r="G523" i="420"/>
  <c r="E523" i="420"/>
  <c r="D523" i="420"/>
  <c r="C523" i="420"/>
  <c r="L522" i="420"/>
  <c r="G522" i="420"/>
  <c r="E522" i="420"/>
  <c r="D522" i="420"/>
  <c r="C522" i="420"/>
  <c r="L521" i="420"/>
  <c r="G521" i="420"/>
  <c r="E521" i="420"/>
  <c r="D521" i="420"/>
  <c r="C521" i="420"/>
  <c r="L520" i="420"/>
  <c r="G520" i="420"/>
  <c r="E520" i="420"/>
  <c r="D520" i="420"/>
  <c r="C520" i="420"/>
  <c r="L519" i="420"/>
  <c r="G519" i="420"/>
  <c r="E519" i="420"/>
  <c r="D519" i="420"/>
  <c r="C519" i="420"/>
  <c r="L518" i="420"/>
  <c r="G518" i="420"/>
  <c r="E518" i="420"/>
  <c r="D518" i="420"/>
  <c r="C518" i="420"/>
  <c r="L517" i="420"/>
  <c r="G517" i="420"/>
  <c r="E517" i="420"/>
  <c r="D517" i="420"/>
  <c r="C517" i="420"/>
  <c r="L516" i="420"/>
  <c r="G516" i="420"/>
  <c r="E516" i="420"/>
  <c r="D516" i="420"/>
  <c r="C516" i="420"/>
  <c r="G515" i="420"/>
  <c r="E515" i="420"/>
  <c r="D515" i="420"/>
  <c r="C515" i="420"/>
  <c r="G514" i="420"/>
  <c r="E514" i="420"/>
  <c r="D514" i="420"/>
  <c r="C514" i="420"/>
  <c r="G513" i="420"/>
  <c r="E513" i="420"/>
  <c r="D513" i="420"/>
  <c r="C513" i="420"/>
  <c r="G512" i="420"/>
  <c r="E512" i="420"/>
  <c r="D512" i="420"/>
  <c r="C512" i="420"/>
  <c r="G511" i="420"/>
  <c r="E511" i="420"/>
  <c r="D511" i="420"/>
  <c r="C511" i="420"/>
  <c r="G510" i="420"/>
  <c r="E510" i="420"/>
  <c r="D510" i="420"/>
  <c r="C510" i="420"/>
  <c r="G509" i="420"/>
  <c r="E509" i="420"/>
  <c r="D509" i="420"/>
  <c r="C509" i="420"/>
  <c r="G508" i="420"/>
  <c r="E508" i="420"/>
  <c r="D508" i="420"/>
  <c r="C508" i="420"/>
  <c r="G507" i="420"/>
  <c r="E507" i="420"/>
  <c r="D507" i="420"/>
  <c r="C507" i="420"/>
  <c r="G506" i="420"/>
  <c r="E506" i="420"/>
  <c r="D506" i="420"/>
  <c r="C506" i="420"/>
  <c r="G505" i="420"/>
  <c r="E505" i="420"/>
  <c r="D505" i="420"/>
  <c r="C505" i="420"/>
  <c r="G504" i="420"/>
  <c r="E504" i="420"/>
  <c r="D504" i="420"/>
  <c r="C504" i="420"/>
  <c r="G503" i="420"/>
  <c r="E503" i="420"/>
  <c r="D503" i="420"/>
  <c r="C503" i="420"/>
  <c r="L502" i="420"/>
  <c r="G502" i="420"/>
  <c r="F502" i="420"/>
  <c r="E502" i="420"/>
  <c r="D502" i="420"/>
  <c r="C502" i="420"/>
  <c r="B502" i="420"/>
  <c r="L501" i="420"/>
  <c r="G501" i="420"/>
  <c r="E501" i="420"/>
  <c r="D501" i="420"/>
  <c r="C501" i="420"/>
  <c r="L500" i="420"/>
  <c r="G500" i="420"/>
  <c r="E500" i="420"/>
  <c r="D500" i="420"/>
  <c r="C500" i="420"/>
  <c r="L499" i="420"/>
  <c r="G499" i="420"/>
  <c r="E499" i="420"/>
  <c r="D499" i="420"/>
  <c r="C499" i="420"/>
  <c r="L498" i="420"/>
  <c r="G498" i="420"/>
  <c r="E498" i="420"/>
  <c r="D498" i="420"/>
  <c r="C498" i="420"/>
  <c r="L497" i="420"/>
  <c r="G497" i="420"/>
  <c r="E497" i="420"/>
  <c r="D497" i="420"/>
  <c r="C497" i="420"/>
  <c r="L496" i="420"/>
  <c r="G496" i="420"/>
  <c r="E496" i="420"/>
  <c r="D496" i="420"/>
  <c r="C496" i="420"/>
  <c r="L495" i="420"/>
  <c r="G495" i="420"/>
  <c r="E495" i="420"/>
  <c r="D495" i="420"/>
  <c r="C495" i="420"/>
  <c r="L494" i="420"/>
  <c r="G494" i="420"/>
  <c r="E494" i="420"/>
  <c r="D494" i="420"/>
  <c r="C494" i="420"/>
  <c r="L493" i="420"/>
  <c r="G493" i="420"/>
  <c r="E493" i="420"/>
  <c r="D493" i="420"/>
  <c r="C493" i="420"/>
  <c r="L492" i="420"/>
  <c r="G492" i="420"/>
  <c r="E492" i="420"/>
  <c r="D492" i="420"/>
  <c r="C492" i="420"/>
  <c r="L491" i="420"/>
  <c r="G491" i="420"/>
  <c r="E491" i="420"/>
  <c r="D491" i="420"/>
  <c r="C491" i="420"/>
  <c r="L490" i="420"/>
  <c r="G490" i="420"/>
  <c r="E490" i="420"/>
  <c r="D490" i="420"/>
  <c r="C490" i="420"/>
  <c r="L489" i="420"/>
  <c r="G489" i="420"/>
  <c r="E489" i="420"/>
  <c r="D489" i="420"/>
  <c r="C489" i="420"/>
  <c r="L488" i="420"/>
  <c r="G488" i="420"/>
  <c r="E488" i="420"/>
  <c r="D488" i="420"/>
  <c r="C488" i="420"/>
  <c r="L487" i="420"/>
  <c r="G487" i="420"/>
  <c r="E487" i="420"/>
  <c r="D487" i="420"/>
  <c r="C487" i="420"/>
  <c r="L486" i="420"/>
  <c r="G486" i="420"/>
  <c r="E486" i="420"/>
  <c r="D486" i="420"/>
  <c r="C486" i="420"/>
  <c r="L485" i="420"/>
  <c r="G485" i="420"/>
  <c r="E485" i="420"/>
  <c r="D485" i="420"/>
  <c r="C485" i="420"/>
  <c r="L484" i="420"/>
  <c r="G484" i="420"/>
  <c r="E484" i="420"/>
  <c r="D484" i="420"/>
  <c r="C484" i="420"/>
  <c r="L483" i="420"/>
  <c r="G483" i="420"/>
  <c r="E483" i="420"/>
  <c r="D483" i="420"/>
  <c r="C483" i="420"/>
  <c r="L482" i="420"/>
  <c r="G482" i="420"/>
  <c r="E482" i="420"/>
  <c r="D482" i="420"/>
  <c r="C482" i="420"/>
  <c r="L481" i="420"/>
  <c r="G481" i="420"/>
  <c r="E481" i="420"/>
  <c r="D481" i="420"/>
  <c r="C481" i="420"/>
  <c r="L480" i="420"/>
  <c r="G480" i="420"/>
  <c r="E480" i="420"/>
  <c r="D480" i="420"/>
  <c r="C480" i="420"/>
  <c r="L479" i="420"/>
  <c r="G479" i="420"/>
  <c r="E479" i="420"/>
  <c r="D479" i="420"/>
  <c r="C479" i="420"/>
  <c r="L478" i="420"/>
  <c r="G478" i="420"/>
  <c r="F478" i="420"/>
  <c r="E478" i="420"/>
  <c r="D478" i="420"/>
  <c r="C478" i="420"/>
  <c r="B478" i="420"/>
  <c r="L477" i="420"/>
  <c r="F477" i="420"/>
  <c r="E477" i="420"/>
  <c r="D477" i="420"/>
  <c r="L476" i="420"/>
  <c r="G476" i="420"/>
  <c r="E476" i="420"/>
  <c r="D476" i="420"/>
  <c r="C476" i="420"/>
  <c r="L475" i="420"/>
  <c r="G475" i="420"/>
  <c r="E475" i="420"/>
  <c r="D475" i="420"/>
  <c r="C475" i="420"/>
  <c r="L474" i="420"/>
  <c r="G474" i="420"/>
  <c r="E474" i="420"/>
  <c r="D474" i="420"/>
  <c r="C474" i="420"/>
  <c r="L473" i="420"/>
  <c r="G473" i="420"/>
  <c r="E473" i="420"/>
  <c r="D473" i="420"/>
  <c r="C473" i="420"/>
  <c r="L472" i="420"/>
  <c r="G472" i="420"/>
  <c r="E472" i="420"/>
  <c r="D472" i="420"/>
  <c r="C472" i="420"/>
  <c r="L471" i="420"/>
  <c r="G471" i="420"/>
  <c r="E471" i="420"/>
  <c r="D471" i="420"/>
  <c r="C471" i="420"/>
  <c r="L470" i="420"/>
  <c r="G470" i="420"/>
  <c r="E470" i="420"/>
  <c r="D470" i="420"/>
  <c r="C470" i="420"/>
  <c r="L469" i="420"/>
  <c r="G469" i="420"/>
  <c r="E469" i="420"/>
  <c r="D469" i="420"/>
  <c r="C469" i="420"/>
  <c r="G468" i="420"/>
  <c r="E468" i="420"/>
  <c r="D468" i="420"/>
  <c r="C468" i="420"/>
  <c r="G467" i="420"/>
  <c r="E467" i="420"/>
  <c r="D467" i="420"/>
  <c r="C467" i="420"/>
  <c r="G466" i="420"/>
  <c r="E466" i="420"/>
  <c r="D466" i="420"/>
  <c r="C466" i="420"/>
  <c r="G465" i="420"/>
  <c r="E465" i="420"/>
  <c r="D465" i="420"/>
  <c r="C465" i="420"/>
  <c r="G464" i="420"/>
  <c r="E464" i="420"/>
  <c r="D464" i="420"/>
  <c r="C464" i="420"/>
  <c r="G463" i="420"/>
  <c r="E463" i="420"/>
  <c r="D463" i="420"/>
  <c r="C463" i="420"/>
  <c r="G462" i="420"/>
  <c r="E462" i="420"/>
  <c r="D462" i="420"/>
  <c r="C462" i="420"/>
  <c r="G461" i="420"/>
  <c r="E461" i="420"/>
  <c r="D461" i="420"/>
  <c r="C461" i="420"/>
  <c r="G460" i="420"/>
  <c r="E460" i="420"/>
  <c r="D460" i="420"/>
  <c r="C460" i="420"/>
  <c r="G459" i="420"/>
  <c r="E459" i="420"/>
  <c r="D459" i="420"/>
  <c r="C459" i="420"/>
  <c r="G458" i="420"/>
  <c r="E458" i="420"/>
  <c r="D458" i="420"/>
  <c r="C458" i="420"/>
  <c r="G457" i="420"/>
  <c r="E457" i="420"/>
  <c r="D457" i="420"/>
  <c r="C457" i="420"/>
  <c r="G456" i="420"/>
  <c r="E456" i="420"/>
  <c r="D456" i="420"/>
  <c r="C456" i="420"/>
  <c r="G455" i="420"/>
  <c r="E455" i="420"/>
  <c r="D455" i="420"/>
  <c r="C455" i="420"/>
  <c r="G454" i="420"/>
  <c r="E454" i="420"/>
  <c r="D454" i="420"/>
  <c r="C454" i="420"/>
  <c r="L453" i="420"/>
  <c r="G453" i="420"/>
  <c r="F453" i="420"/>
  <c r="E453" i="420"/>
  <c r="D453" i="420"/>
  <c r="C453" i="420"/>
  <c r="B453" i="420"/>
  <c r="L452" i="420"/>
  <c r="G452" i="420"/>
  <c r="E452" i="420"/>
  <c r="D452" i="420"/>
  <c r="C452" i="420"/>
  <c r="L451" i="420"/>
  <c r="G451" i="420"/>
  <c r="E451" i="420"/>
  <c r="D451" i="420"/>
  <c r="C451" i="420"/>
  <c r="L450" i="420"/>
  <c r="G450" i="420"/>
  <c r="E450" i="420"/>
  <c r="D450" i="420"/>
  <c r="C450" i="420"/>
  <c r="L449" i="420"/>
  <c r="G449" i="420"/>
  <c r="E449" i="420"/>
  <c r="D449" i="420"/>
  <c r="C449" i="420"/>
  <c r="L448" i="420"/>
  <c r="G448" i="420"/>
  <c r="E448" i="420"/>
  <c r="D448" i="420"/>
  <c r="C448" i="420"/>
  <c r="L447" i="420"/>
  <c r="G447" i="420"/>
  <c r="E447" i="420"/>
  <c r="D447" i="420"/>
  <c r="C447" i="420"/>
  <c r="L446" i="420"/>
  <c r="G446" i="420"/>
  <c r="E446" i="420"/>
  <c r="D446" i="420"/>
  <c r="C446" i="420"/>
  <c r="L445" i="420"/>
  <c r="G445" i="420"/>
  <c r="E445" i="420"/>
  <c r="D445" i="420"/>
  <c r="C445" i="420"/>
  <c r="L444" i="420"/>
  <c r="G444" i="420"/>
  <c r="E444" i="420"/>
  <c r="D444" i="420"/>
  <c r="C444" i="420"/>
  <c r="L443" i="420"/>
  <c r="G443" i="420"/>
  <c r="E443" i="420"/>
  <c r="D443" i="420"/>
  <c r="C443" i="420"/>
  <c r="L442" i="420"/>
  <c r="G442" i="420"/>
  <c r="E442" i="420"/>
  <c r="D442" i="420"/>
  <c r="C442" i="420"/>
  <c r="L441" i="420"/>
  <c r="G441" i="420"/>
  <c r="E441" i="420"/>
  <c r="D441" i="420"/>
  <c r="C441" i="420"/>
  <c r="L440" i="420"/>
  <c r="G440" i="420"/>
  <c r="E440" i="420"/>
  <c r="D440" i="420"/>
  <c r="C440" i="420"/>
  <c r="L439" i="420"/>
  <c r="G439" i="420"/>
  <c r="E439" i="420"/>
  <c r="D439" i="420"/>
  <c r="C439" i="420"/>
  <c r="L438" i="420"/>
  <c r="G438" i="420"/>
  <c r="E438" i="420"/>
  <c r="D438" i="420"/>
  <c r="C438" i="420"/>
  <c r="L437" i="420"/>
  <c r="G437" i="420"/>
  <c r="E437" i="420"/>
  <c r="D437" i="420"/>
  <c r="C437" i="420"/>
  <c r="L436" i="420"/>
  <c r="G436" i="420"/>
  <c r="E436" i="420"/>
  <c r="D436" i="420"/>
  <c r="C436" i="420"/>
  <c r="L435" i="420"/>
  <c r="G435" i="420"/>
  <c r="E435" i="420"/>
  <c r="D435" i="420"/>
  <c r="C435" i="420"/>
  <c r="L434" i="420"/>
  <c r="G434" i="420"/>
  <c r="E434" i="420"/>
  <c r="D434" i="420"/>
  <c r="C434" i="420"/>
  <c r="L433" i="420"/>
  <c r="G433" i="420"/>
  <c r="E433" i="420"/>
  <c r="D433" i="420"/>
  <c r="C433" i="420"/>
  <c r="L432" i="420"/>
  <c r="G432" i="420"/>
  <c r="E432" i="420"/>
  <c r="D432" i="420"/>
  <c r="C432" i="420"/>
  <c r="L431" i="420"/>
  <c r="G431" i="420"/>
  <c r="E431" i="420"/>
  <c r="D431" i="420"/>
  <c r="C431" i="420"/>
  <c r="L430" i="420"/>
  <c r="G430" i="420"/>
  <c r="E430" i="420"/>
  <c r="D430" i="420"/>
  <c r="C430" i="420"/>
  <c r="L429" i="420"/>
  <c r="G429" i="420"/>
  <c r="F429" i="420"/>
  <c r="E429" i="420"/>
  <c r="D429" i="420"/>
  <c r="C429" i="420"/>
  <c r="B429" i="420"/>
  <c r="D428" i="420"/>
  <c r="G425" i="420"/>
  <c r="F425" i="420"/>
  <c r="E425" i="420"/>
  <c r="D425" i="420"/>
  <c r="G424" i="420"/>
  <c r="E424" i="420"/>
  <c r="D424" i="420"/>
  <c r="C424" i="420"/>
  <c r="G423" i="420"/>
  <c r="E423" i="420"/>
  <c r="D423" i="420"/>
  <c r="C423" i="420"/>
  <c r="G422" i="420"/>
  <c r="E422" i="420"/>
  <c r="D422" i="420"/>
  <c r="C422" i="420"/>
  <c r="G421" i="420"/>
  <c r="E421" i="420"/>
  <c r="D421" i="420"/>
  <c r="C421" i="420"/>
  <c r="G420" i="420"/>
  <c r="E420" i="420"/>
  <c r="D420" i="420"/>
  <c r="C420" i="420"/>
  <c r="G419" i="420"/>
  <c r="E419" i="420"/>
  <c r="D419" i="420"/>
  <c r="C419" i="420"/>
  <c r="G418" i="420"/>
  <c r="E418" i="420"/>
  <c r="D418" i="420"/>
  <c r="C418" i="420"/>
  <c r="G417" i="420"/>
  <c r="E417" i="420"/>
  <c r="D417" i="420"/>
  <c r="C417" i="420"/>
  <c r="G416" i="420"/>
  <c r="E416" i="420"/>
  <c r="D416" i="420"/>
  <c r="C416" i="420"/>
  <c r="G415" i="420"/>
  <c r="E415" i="420"/>
  <c r="D415" i="420"/>
  <c r="C415" i="420"/>
  <c r="G414" i="420"/>
  <c r="E414" i="420"/>
  <c r="D414" i="420"/>
  <c r="C414" i="420"/>
  <c r="G413" i="420"/>
  <c r="E413" i="420"/>
  <c r="D413" i="420"/>
  <c r="C413" i="420"/>
  <c r="G412" i="420"/>
  <c r="E412" i="420"/>
  <c r="D412" i="420"/>
  <c r="C412" i="420"/>
  <c r="G411" i="420"/>
  <c r="E411" i="420"/>
  <c r="D411" i="420"/>
  <c r="C411" i="420"/>
  <c r="G410" i="420"/>
  <c r="E410" i="420"/>
  <c r="D410" i="420"/>
  <c r="C410" i="420"/>
  <c r="G409" i="420"/>
  <c r="E409" i="420"/>
  <c r="D409" i="420"/>
  <c r="C409" i="420"/>
  <c r="G408" i="420"/>
  <c r="E408" i="420"/>
  <c r="D408" i="420"/>
  <c r="C408" i="420"/>
  <c r="G407" i="420"/>
  <c r="E407" i="420"/>
  <c r="D407" i="420"/>
  <c r="C407" i="420"/>
  <c r="G406" i="420"/>
  <c r="E406" i="420"/>
  <c r="D406" i="420"/>
  <c r="C406" i="420"/>
  <c r="G405" i="420"/>
  <c r="E405" i="420"/>
  <c r="D405" i="420"/>
  <c r="C405" i="420"/>
  <c r="G404" i="420"/>
  <c r="E404" i="420"/>
  <c r="D404" i="420"/>
  <c r="C404" i="420"/>
  <c r="G403" i="420"/>
  <c r="E403" i="420"/>
  <c r="D403" i="420"/>
  <c r="C403" i="420"/>
  <c r="G402" i="420"/>
  <c r="E402" i="420"/>
  <c r="D402" i="420"/>
  <c r="C402" i="420"/>
  <c r="G401" i="420"/>
  <c r="F401" i="420"/>
  <c r="E401" i="420"/>
  <c r="D401" i="420"/>
  <c r="C401" i="420"/>
  <c r="B401" i="420"/>
  <c r="G400" i="420"/>
  <c r="E400" i="420"/>
  <c r="D400" i="420"/>
  <c r="C400" i="420"/>
  <c r="G399" i="420"/>
  <c r="E399" i="420"/>
  <c r="D399" i="420"/>
  <c r="C399" i="420"/>
  <c r="G398" i="420"/>
  <c r="E398" i="420"/>
  <c r="D398" i="420"/>
  <c r="C398" i="420"/>
  <c r="G397" i="420"/>
  <c r="E397" i="420"/>
  <c r="D397" i="420"/>
  <c r="C397" i="420"/>
  <c r="G396" i="420"/>
  <c r="E396" i="420"/>
  <c r="D396" i="420"/>
  <c r="C396" i="420"/>
  <c r="G395" i="420"/>
  <c r="E395" i="420"/>
  <c r="D395" i="420"/>
  <c r="C395" i="420"/>
  <c r="G394" i="420"/>
  <c r="E394" i="420"/>
  <c r="D394" i="420"/>
  <c r="C394" i="420"/>
  <c r="G393" i="420"/>
  <c r="E393" i="420"/>
  <c r="D393" i="420"/>
  <c r="C393" i="420"/>
  <c r="G392" i="420"/>
  <c r="E392" i="420"/>
  <c r="D392" i="420"/>
  <c r="C392" i="420"/>
  <c r="G391" i="420"/>
  <c r="E391" i="420"/>
  <c r="D391" i="420"/>
  <c r="C391" i="420"/>
  <c r="G390" i="420"/>
  <c r="E390" i="420"/>
  <c r="D390" i="420"/>
  <c r="C390" i="420"/>
  <c r="G389" i="420"/>
  <c r="E389" i="420"/>
  <c r="D389" i="420"/>
  <c r="C389" i="420"/>
  <c r="G388" i="420"/>
  <c r="E388" i="420"/>
  <c r="D388" i="420"/>
  <c r="C388" i="420"/>
  <c r="G387" i="420"/>
  <c r="E387" i="420"/>
  <c r="D387" i="420"/>
  <c r="C387" i="420"/>
  <c r="G386" i="420"/>
  <c r="E386" i="420"/>
  <c r="D386" i="420"/>
  <c r="C386" i="420"/>
  <c r="G385" i="420"/>
  <c r="E385" i="420"/>
  <c r="D385" i="420"/>
  <c r="C385" i="420"/>
  <c r="G384" i="420"/>
  <c r="E384" i="420"/>
  <c r="D384" i="420"/>
  <c r="C384" i="420"/>
  <c r="G383" i="420"/>
  <c r="E383" i="420"/>
  <c r="D383" i="420"/>
  <c r="C383" i="420"/>
  <c r="G382" i="420"/>
  <c r="E382" i="420"/>
  <c r="D382" i="420"/>
  <c r="C382" i="420"/>
  <c r="G381" i="420"/>
  <c r="E381" i="420"/>
  <c r="D381" i="420"/>
  <c r="C381" i="420"/>
  <c r="G380" i="420"/>
  <c r="E380" i="420"/>
  <c r="D380" i="420"/>
  <c r="C380" i="420"/>
  <c r="G379" i="420"/>
  <c r="E379" i="420"/>
  <c r="D379" i="420"/>
  <c r="C379" i="420"/>
  <c r="G378" i="420"/>
  <c r="E378" i="420"/>
  <c r="D378" i="420"/>
  <c r="C378" i="420"/>
  <c r="G377" i="420"/>
  <c r="F377" i="420"/>
  <c r="E377" i="420"/>
  <c r="D377" i="420"/>
  <c r="C377" i="420"/>
  <c r="B377" i="420"/>
  <c r="F376" i="420"/>
  <c r="E376" i="420"/>
  <c r="D376" i="420"/>
  <c r="G375" i="420"/>
  <c r="E375" i="420"/>
  <c r="D375" i="420"/>
  <c r="C375" i="420"/>
  <c r="G374" i="420"/>
  <c r="E374" i="420"/>
  <c r="D374" i="420"/>
  <c r="C374" i="420"/>
  <c r="G373" i="420"/>
  <c r="E373" i="420"/>
  <c r="D373" i="420"/>
  <c r="C373" i="420"/>
  <c r="G372" i="420"/>
  <c r="E372" i="420"/>
  <c r="D372" i="420"/>
  <c r="C372" i="420"/>
  <c r="G371" i="420"/>
  <c r="E371" i="420"/>
  <c r="D371" i="420"/>
  <c r="C371" i="420"/>
  <c r="G370" i="420"/>
  <c r="E370" i="420"/>
  <c r="D370" i="420"/>
  <c r="C370" i="420"/>
  <c r="G369" i="420"/>
  <c r="E369" i="420"/>
  <c r="D369" i="420"/>
  <c r="C369" i="420"/>
  <c r="G368" i="420"/>
  <c r="E368" i="420"/>
  <c r="D368" i="420"/>
  <c r="C368" i="420"/>
  <c r="G367" i="420"/>
  <c r="E367" i="420"/>
  <c r="D367" i="420"/>
  <c r="C367" i="420"/>
  <c r="G366" i="420"/>
  <c r="E366" i="420"/>
  <c r="D366" i="420"/>
  <c r="C366" i="420"/>
  <c r="G365" i="420"/>
  <c r="E365" i="420"/>
  <c r="D365" i="420"/>
  <c r="C365" i="420"/>
  <c r="G364" i="420"/>
  <c r="E364" i="420"/>
  <c r="D364" i="420"/>
  <c r="C364" i="420"/>
  <c r="G363" i="420"/>
  <c r="E363" i="420"/>
  <c r="D363" i="420"/>
  <c r="C363" i="420"/>
  <c r="G362" i="420"/>
  <c r="E362" i="420"/>
  <c r="D362" i="420"/>
  <c r="C362" i="420"/>
  <c r="G361" i="420"/>
  <c r="E361" i="420"/>
  <c r="D361" i="420"/>
  <c r="C361" i="420"/>
  <c r="G360" i="420"/>
  <c r="E360" i="420"/>
  <c r="D360" i="420"/>
  <c r="C360" i="420"/>
  <c r="G359" i="420"/>
  <c r="E359" i="420"/>
  <c r="D359" i="420"/>
  <c r="C359" i="420"/>
  <c r="G358" i="420"/>
  <c r="E358" i="420"/>
  <c r="D358" i="420"/>
  <c r="C358" i="420"/>
  <c r="G357" i="420"/>
  <c r="E357" i="420"/>
  <c r="D357" i="420"/>
  <c r="C357" i="420"/>
  <c r="G356" i="420"/>
  <c r="E356" i="420"/>
  <c r="D356" i="420"/>
  <c r="C356" i="420"/>
  <c r="G355" i="420"/>
  <c r="E355" i="420"/>
  <c r="D355" i="420"/>
  <c r="C355" i="420"/>
  <c r="G354" i="420"/>
  <c r="E354" i="420"/>
  <c r="D354" i="420"/>
  <c r="C354" i="420"/>
  <c r="G353" i="420"/>
  <c r="E353" i="420"/>
  <c r="D353" i="420"/>
  <c r="C353" i="420"/>
  <c r="G352" i="420"/>
  <c r="F352" i="420"/>
  <c r="E352" i="420"/>
  <c r="D352" i="420"/>
  <c r="C352" i="420"/>
  <c r="B352" i="420"/>
  <c r="G351" i="420"/>
  <c r="E351" i="420"/>
  <c r="D351" i="420"/>
  <c r="C351" i="420"/>
  <c r="G350" i="420"/>
  <c r="E350" i="420"/>
  <c r="D350" i="420"/>
  <c r="C350" i="420"/>
  <c r="G349" i="420"/>
  <c r="E349" i="420"/>
  <c r="D349" i="420"/>
  <c r="C349" i="420"/>
  <c r="G348" i="420"/>
  <c r="E348" i="420"/>
  <c r="D348" i="420"/>
  <c r="C348" i="420"/>
  <c r="G347" i="420"/>
  <c r="E347" i="420"/>
  <c r="D347" i="420"/>
  <c r="C347" i="420"/>
  <c r="G346" i="420"/>
  <c r="E346" i="420"/>
  <c r="D346" i="420"/>
  <c r="C346" i="420"/>
  <c r="G345" i="420"/>
  <c r="E345" i="420"/>
  <c r="D345" i="420"/>
  <c r="C345" i="420"/>
  <c r="G344" i="420"/>
  <c r="E344" i="420"/>
  <c r="D344" i="420"/>
  <c r="C344" i="420"/>
  <c r="G343" i="420"/>
  <c r="E343" i="420"/>
  <c r="D343" i="420"/>
  <c r="C343" i="420"/>
  <c r="G342" i="420"/>
  <c r="E342" i="420"/>
  <c r="D342" i="420"/>
  <c r="C342" i="420"/>
  <c r="G341" i="420"/>
  <c r="E341" i="420"/>
  <c r="D341" i="420"/>
  <c r="C341" i="420"/>
  <c r="G340" i="420"/>
  <c r="E340" i="420"/>
  <c r="D340" i="420"/>
  <c r="C340" i="420"/>
  <c r="G339" i="420"/>
  <c r="E339" i="420"/>
  <c r="D339" i="420"/>
  <c r="C339" i="420"/>
  <c r="G338" i="420"/>
  <c r="E338" i="420"/>
  <c r="D338" i="420"/>
  <c r="C338" i="420"/>
  <c r="G337" i="420"/>
  <c r="E337" i="420"/>
  <c r="D337" i="420"/>
  <c r="C337" i="420"/>
  <c r="G336" i="420"/>
  <c r="E336" i="420"/>
  <c r="D336" i="420"/>
  <c r="C336" i="420"/>
  <c r="G335" i="420"/>
  <c r="E335" i="420"/>
  <c r="D335" i="420"/>
  <c r="C335" i="420"/>
  <c r="G334" i="420"/>
  <c r="E334" i="420"/>
  <c r="D334" i="420"/>
  <c r="C334" i="420"/>
  <c r="G333" i="420"/>
  <c r="E333" i="420"/>
  <c r="D333" i="420"/>
  <c r="C333" i="420"/>
  <c r="G332" i="420"/>
  <c r="E332" i="420"/>
  <c r="D332" i="420"/>
  <c r="C332" i="420"/>
  <c r="G331" i="420"/>
  <c r="E331" i="420"/>
  <c r="D331" i="420"/>
  <c r="C331" i="420"/>
  <c r="G330" i="420"/>
  <c r="E330" i="420"/>
  <c r="D330" i="420"/>
  <c r="C330" i="420"/>
  <c r="G329" i="420"/>
  <c r="E329" i="420"/>
  <c r="D329" i="420"/>
  <c r="C329" i="420"/>
  <c r="G328" i="420"/>
  <c r="F328" i="420"/>
  <c r="E328" i="420"/>
  <c r="D328" i="420"/>
  <c r="C328" i="420"/>
  <c r="B328" i="420"/>
  <c r="D327" i="420"/>
  <c r="G324" i="420"/>
  <c r="F324" i="420"/>
  <c r="E324" i="420"/>
  <c r="D324" i="420"/>
  <c r="G323" i="420"/>
  <c r="E323" i="420"/>
  <c r="D323" i="420"/>
  <c r="C323" i="420"/>
  <c r="G322" i="420"/>
  <c r="E322" i="420"/>
  <c r="D322" i="420"/>
  <c r="C322" i="420"/>
  <c r="G321" i="420"/>
  <c r="E321" i="420"/>
  <c r="D321" i="420"/>
  <c r="C321" i="420"/>
  <c r="G320" i="420"/>
  <c r="E320" i="420"/>
  <c r="D320" i="420"/>
  <c r="C320" i="420"/>
  <c r="G319" i="420"/>
  <c r="E319" i="420"/>
  <c r="D319" i="420"/>
  <c r="C319" i="420"/>
  <c r="G318" i="420"/>
  <c r="E318" i="420"/>
  <c r="D318" i="420"/>
  <c r="C318" i="420"/>
  <c r="G317" i="420"/>
  <c r="E317" i="420"/>
  <c r="D317" i="420"/>
  <c r="C317" i="420"/>
  <c r="G316" i="420"/>
  <c r="E316" i="420"/>
  <c r="D316" i="420"/>
  <c r="C316" i="420"/>
  <c r="G315" i="420"/>
  <c r="E315" i="420"/>
  <c r="D315" i="420"/>
  <c r="C315" i="420"/>
  <c r="G314" i="420"/>
  <c r="E314" i="420"/>
  <c r="D314" i="420"/>
  <c r="C314" i="420"/>
  <c r="G313" i="420"/>
  <c r="E313" i="420"/>
  <c r="D313" i="420"/>
  <c r="C313" i="420"/>
  <c r="G312" i="420"/>
  <c r="E312" i="420"/>
  <c r="D312" i="420"/>
  <c r="C312" i="420"/>
  <c r="G311" i="420"/>
  <c r="E311" i="420"/>
  <c r="D311" i="420"/>
  <c r="C311" i="420"/>
  <c r="G310" i="420"/>
  <c r="E310" i="420"/>
  <c r="D310" i="420"/>
  <c r="C310" i="420"/>
  <c r="G309" i="420"/>
  <c r="E309" i="420"/>
  <c r="D309" i="420"/>
  <c r="C309" i="420"/>
  <c r="G308" i="420"/>
  <c r="E308" i="420"/>
  <c r="D308" i="420"/>
  <c r="C308" i="420"/>
  <c r="G307" i="420"/>
  <c r="E307" i="420"/>
  <c r="D307" i="420"/>
  <c r="C307" i="420"/>
  <c r="G306" i="420"/>
  <c r="E306" i="420"/>
  <c r="D306" i="420"/>
  <c r="C306" i="420"/>
  <c r="G305" i="420"/>
  <c r="E305" i="420"/>
  <c r="D305" i="420"/>
  <c r="C305" i="420"/>
  <c r="G304" i="420"/>
  <c r="E304" i="420"/>
  <c r="D304" i="420"/>
  <c r="C304" i="420"/>
  <c r="G303" i="420"/>
  <c r="E303" i="420"/>
  <c r="D303" i="420"/>
  <c r="C303" i="420"/>
  <c r="G302" i="420"/>
  <c r="E302" i="420"/>
  <c r="D302" i="420"/>
  <c r="C302" i="420"/>
  <c r="G301" i="420"/>
  <c r="E301" i="420"/>
  <c r="D301" i="420"/>
  <c r="C301" i="420"/>
  <c r="G300" i="420"/>
  <c r="F300" i="420"/>
  <c r="E300" i="420"/>
  <c r="D300" i="420"/>
  <c r="C300" i="420"/>
  <c r="B300" i="420"/>
  <c r="G299" i="420"/>
  <c r="E299" i="420"/>
  <c r="D299" i="420"/>
  <c r="C299" i="420"/>
  <c r="G298" i="420"/>
  <c r="E298" i="420"/>
  <c r="D298" i="420"/>
  <c r="C298" i="420"/>
  <c r="G297" i="420"/>
  <c r="E297" i="420"/>
  <c r="D297" i="420"/>
  <c r="C297" i="420"/>
  <c r="G296" i="420"/>
  <c r="E296" i="420"/>
  <c r="D296" i="420"/>
  <c r="C296" i="420"/>
  <c r="G295" i="420"/>
  <c r="E295" i="420"/>
  <c r="D295" i="420"/>
  <c r="C295" i="420"/>
  <c r="G294" i="420"/>
  <c r="E294" i="420"/>
  <c r="D294" i="420"/>
  <c r="C294" i="420"/>
  <c r="G293" i="420"/>
  <c r="E293" i="420"/>
  <c r="D293" i="420"/>
  <c r="C293" i="420"/>
  <c r="G292" i="420"/>
  <c r="E292" i="420"/>
  <c r="D292" i="420"/>
  <c r="C292" i="420"/>
  <c r="G291" i="420"/>
  <c r="E291" i="420"/>
  <c r="D291" i="420"/>
  <c r="C291" i="420"/>
  <c r="G290" i="420"/>
  <c r="E290" i="420"/>
  <c r="D290" i="420"/>
  <c r="C290" i="420"/>
  <c r="G289" i="420"/>
  <c r="E289" i="420"/>
  <c r="D289" i="420"/>
  <c r="C289" i="420"/>
  <c r="G288" i="420"/>
  <c r="E288" i="420"/>
  <c r="D288" i="420"/>
  <c r="C288" i="420"/>
  <c r="G287" i="420"/>
  <c r="E287" i="420"/>
  <c r="D287" i="420"/>
  <c r="C287" i="420"/>
  <c r="G286" i="420"/>
  <c r="E286" i="420"/>
  <c r="D286" i="420"/>
  <c r="C286" i="420"/>
  <c r="G285" i="420"/>
  <c r="E285" i="420"/>
  <c r="D285" i="420"/>
  <c r="C285" i="420"/>
  <c r="G284" i="420"/>
  <c r="E284" i="420"/>
  <c r="D284" i="420"/>
  <c r="C284" i="420"/>
  <c r="G283" i="420"/>
  <c r="E283" i="420"/>
  <c r="D283" i="420"/>
  <c r="C283" i="420"/>
  <c r="G282" i="420"/>
  <c r="E282" i="420"/>
  <c r="D282" i="420"/>
  <c r="C282" i="420"/>
  <c r="G281" i="420"/>
  <c r="E281" i="420"/>
  <c r="D281" i="420"/>
  <c r="C281" i="420"/>
  <c r="G280" i="420"/>
  <c r="E280" i="420"/>
  <c r="D280" i="420"/>
  <c r="C280" i="420"/>
  <c r="G279" i="420"/>
  <c r="E279" i="420"/>
  <c r="D279" i="420"/>
  <c r="C279" i="420"/>
  <c r="G278" i="420"/>
  <c r="E278" i="420"/>
  <c r="D278" i="420"/>
  <c r="C278" i="420"/>
  <c r="G277" i="420"/>
  <c r="E277" i="420"/>
  <c r="D277" i="420"/>
  <c r="C277" i="420"/>
  <c r="G276" i="420"/>
  <c r="F276" i="420"/>
  <c r="E276" i="420"/>
  <c r="D276" i="420"/>
  <c r="C276" i="420"/>
  <c r="B276" i="420"/>
  <c r="F275" i="420"/>
  <c r="E275" i="420"/>
  <c r="D275" i="420"/>
  <c r="G274" i="420"/>
  <c r="E274" i="420"/>
  <c r="D274" i="420"/>
  <c r="C274" i="420"/>
  <c r="G273" i="420"/>
  <c r="E273" i="420"/>
  <c r="D273" i="420"/>
  <c r="C273" i="420"/>
  <c r="G272" i="420"/>
  <c r="E272" i="420"/>
  <c r="D272" i="420"/>
  <c r="C272" i="420"/>
  <c r="G271" i="420"/>
  <c r="E271" i="420"/>
  <c r="D271" i="420"/>
  <c r="C271" i="420"/>
  <c r="G270" i="420"/>
  <c r="E270" i="420"/>
  <c r="D270" i="420"/>
  <c r="C270" i="420"/>
  <c r="G269" i="420"/>
  <c r="E269" i="420"/>
  <c r="D269" i="420"/>
  <c r="C269" i="420"/>
  <c r="G268" i="420"/>
  <c r="E268" i="420"/>
  <c r="D268" i="420"/>
  <c r="C268" i="420"/>
  <c r="G267" i="420"/>
  <c r="E267" i="420"/>
  <c r="D267" i="420"/>
  <c r="C267" i="420"/>
  <c r="G266" i="420"/>
  <c r="E266" i="420"/>
  <c r="D266" i="420"/>
  <c r="C266" i="420"/>
  <c r="G265" i="420"/>
  <c r="E265" i="420"/>
  <c r="D265" i="420"/>
  <c r="C265" i="420"/>
  <c r="G264" i="420"/>
  <c r="E264" i="420"/>
  <c r="D264" i="420"/>
  <c r="C264" i="420"/>
  <c r="G263" i="420"/>
  <c r="E263" i="420"/>
  <c r="D263" i="420"/>
  <c r="C263" i="420"/>
  <c r="G262" i="420"/>
  <c r="E262" i="420"/>
  <c r="D262" i="420"/>
  <c r="C262" i="420"/>
  <c r="G261" i="420"/>
  <c r="E261" i="420"/>
  <c r="D261" i="420"/>
  <c r="C261" i="420"/>
  <c r="G260" i="420"/>
  <c r="E260" i="420"/>
  <c r="D260" i="420"/>
  <c r="C260" i="420"/>
  <c r="G259" i="420"/>
  <c r="E259" i="420"/>
  <c r="D259" i="420"/>
  <c r="C259" i="420"/>
  <c r="G258" i="420"/>
  <c r="E258" i="420"/>
  <c r="D258" i="420"/>
  <c r="C258" i="420"/>
  <c r="G257" i="420"/>
  <c r="E257" i="420"/>
  <c r="D257" i="420"/>
  <c r="C257" i="420"/>
  <c r="G256" i="420"/>
  <c r="E256" i="420"/>
  <c r="D256" i="420"/>
  <c r="C256" i="420"/>
  <c r="G255" i="420"/>
  <c r="E255" i="420"/>
  <c r="D255" i="420"/>
  <c r="C255" i="420"/>
  <c r="G254" i="420"/>
  <c r="E254" i="420"/>
  <c r="D254" i="420"/>
  <c r="C254" i="420"/>
  <c r="G253" i="420"/>
  <c r="E253" i="420"/>
  <c r="D253" i="420"/>
  <c r="C253" i="420"/>
  <c r="G252" i="420"/>
  <c r="E252" i="420"/>
  <c r="D252" i="420"/>
  <c r="C252" i="420"/>
  <c r="G251" i="420"/>
  <c r="F251" i="420"/>
  <c r="E251" i="420"/>
  <c r="D251" i="420"/>
  <c r="C251" i="420"/>
  <c r="B251" i="420"/>
  <c r="G250" i="420"/>
  <c r="E250" i="420"/>
  <c r="D250" i="420"/>
  <c r="C250" i="420"/>
  <c r="G249" i="420"/>
  <c r="E249" i="420"/>
  <c r="D249" i="420"/>
  <c r="C249" i="420"/>
  <c r="G248" i="420"/>
  <c r="E248" i="420"/>
  <c r="D248" i="420"/>
  <c r="C248" i="420"/>
  <c r="G247" i="420"/>
  <c r="E247" i="420"/>
  <c r="D247" i="420"/>
  <c r="C247" i="420"/>
  <c r="G246" i="420"/>
  <c r="E246" i="420"/>
  <c r="D246" i="420"/>
  <c r="C246" i="420"/>
  <c r="G245" i="420"/>
  <c r="E245" i="420"/>
  <c r="D245" i="420"/>
  <c r="C245" i="420"/>
  <c r="G244" i="420"/>
  <c r="E244" i="420"/>
  <c r="D244" i="420"/>
  <c r="C244" i="420"/>
  <c r="G243" i="420"/>
  <c r="E243" i="420"/>
  <c r="D243" i="420"/>
  <c r="C243" i="420"/>
  <c r="G242" i="420"/>
  <c r="E242" i="420"/>
  <c r="D242" i="420"/>
  <c r="C242" i="420"/>
  <c r="G241" i="420"/>
  <c r="E241" i="420"/>
  <c r="D241" i="420"/>
  <c r="C241" i="420"/>
  <c r="G240" i="420"/>
  <c r="E240" i="420"/>
  <c r="D240" i="420"/>
  <c r="C240" i="420"/>
  <c r="G239" i="420"/>
  <c r="E239" i="420"/>
  <c r="D239" i="420"/>
  <c r="C239" i="420"/>
  <c r="G238" i="420"/>
  <c r="E238" i="420"/>
  <c r="D238" i="420"/>
  <c r="C238" i="420"/>
  <c r="G237" i="420"/>
  <c r="E237" i="420"/>
  <c r="D237" i="420"/>
  <c r="C237" i="420"/>
  <c r="G236" i="420"/>
  <c r="E236" i="420"/>
  <c r="D236" i="420"/>
  <c r="C236" i="420"/>
  <c r="G235" i="420"/>
  <c r="E235" i="420"/>
  <c r="D235" i="420"/>
  <c r="C235" i="420"/>
  <c r="G234" i="420"/>
  <c r="E234" i="420"/>
  <c r="D234" i="420"/>
  <c r="C234" i="420"/>
  <c r="G233" i="420"/>
  <c r="E233" i="420"/>
  <c r="D233" i="420"/>
  <c r="C233" i="420"/>
  <c r="G232" i="420"/>
  <c r="E232" i="420"/>
  <c r="D232" i="420"/>
  <c r="C232" i="420"/>
  <c r="G231" i="420"/>
  <c r="E231" i="420"/>
  <c r="D231" i="420"/>
  <c r="C231" i="420"/>
  <c r="G230" i="420"/>
  <c r="E230" i="420"/>
  <c r="D230" i="420"/>
  <c r="C230" i="420"/>
  <c r="G229" i="420"/>
  <c r="E229" i="420"/>
  <c r="D229" i="420"/>
  <c r="C229" i="420"/>
  <c r="G228" i="420"/>
  <c r="E228" i="420"/>
  <c r="D228" i="420"/>
  <c r="C228" i="420"/>
  <c r="G227" i="420"/>
  <c r="F227" i="420"/>
  <c r="E227" i="420"/>
  <c r="D227" i="420"/>
  <c r="C227" i="420"/>
  <c r="B227" i="420"/>
  <c r="D226" i="420"/>
  <c r="G223" i="420"/>
  <c r="F223" i="420"/>
  <c r="E223" i="420"/>
  <c r="D223" i="420"/>
  <c r="G222" i="420"/>
  <c r="E222" i="420"/>
  <c r="D222" i="420"/>
  <c r="C222" i="420"/>
  <c r="G221" i="420"/>
  <c r="E221" i="420"/>
  <c r="D221" i="420"/>
  <c r="C221" i="420"/>
  <c r="G220" i="420"/>
  <c r="E220" i="420"/>
  <c r="D220" i="420"/>
  <c r="C220" i="420"/>
  <c r="G219" i="420"/>
  <c r="E219" i="420"/>
  <c r="D219" i="420"/>
  <c r="C219" i="420"/>
  <c r="G218" i="420"/>
  <c r="E218" i="420"/>
  <c r="D218" i="420"/>
  <c r="C218" i="420"/>
  <c r="G217" i="420"/>
  <c r="E217" i="420"/>
  <c r="D217" i="420"/>
  <c r="C217" i="420"/>
  <c r="G216" i="420"/>
  <c r="E216" i="420"/>
  <c r="D216" i="420"/>
  <c r="C216" i="420"/>
  <c r="G215" i="420"/>
  <c r="E215" i="420"/>
  <c r="D215" i="420"/>
  <c r="C215" i="420"/>
  <c r="G214" i="420"/>
  <c r="E214" i="420"/>
  <c r="D214" i="420"/>
  <c r="C214" i="420"/>
  <c r="G213" i="420"/>
  <c r="E213" i="420"/>
  <c r="D213" i="420"/>
  <c r="C213" i="420"/>
  <c r="G212" i="420"/>
  <c r="E212" i="420"/>
  <c r="D212" i="420"/>
  <c r="C212" i="420"/>
  <c r="G211" i="420"/>
  <c r="E211" i="420"/>
  <c r="D211" i="420"/>
  <c r="C211" i="420"/>
  <c r="G210" i="420"/>
  <c r="E210" i="420"/>
  <c r="D210" i="420"/>
  <c r="C210" i="420"/>
  <c r="G209" i="420"/>
  <c r="E209" i="420"/>
  <c r="D209" i="420"/>
  <c r="C209" i="420"/>
  <c r="G208" i="420"/>
  <c r="E208" i="420"/>
  <c r="D208" i="420"/>
  <c r="C208" i="420"/>
  <c r="G207" i="420"/>
  <c r="E207" i="420"/>
  <c r="D207" i="420"/>
  <c r="C207" i="420"/>
  <c r="G206" i="420"/>
  <c r="E206" i="420"/>
  <c r="D206" i="420"/>
  <c r="C206" i="420"/>
  <c r="G205" i="420"/>
  <c r="E205" i="420"/>
  <c r="D205" i="420"/>
  <c r="C205" i="420"/>
  <c r="G204" i="420"/>
  <c r="E204" i="420"/>
  <c r="D204" i="420"/>
  <c r="C204" i="420"/>
  <c r="G203" i="420"/>
  <c r="E203" i="420"/>
  <c r="D203" i="420"/>
  <c r="C203" i="420"/>
  <c r="G202" i="420"/>
  <c r="E202" i="420"/>
  <c r="D202" i="420"/>
  <c r="C202" i="420"/>
  <c r="G201" i="420"/>
  <c r="E201" i="420"/>
  <c r="D201" i="420"/>
  <c r="C201" i="420"/>
  <c r="G200" i="420"/>
  <c r="E200" i="420"/>
  <c r="D200" i="420"/>
  <c r="C200" i="420"/>
  <c r="G199" i="420"/>
  <c r="F199" i="420"/>
  <c r="E199" i="420"/>
  <c r="D199" i="420"/>
  <c r="C199" i="420"/>
  <c r="B199" i="420"/>
  <c r="G198" i="420"/>
  <c r="E198" i="420"/>
  <c r="D198" i="420"/>
  <c r="C198" i="420"/>
  <c r="G197" i="420"/>
  <c r="E197" i="420"/>
  <c r="D197" i="420"/>
  <c r="C197" i="420"/>
  <c r="G196" i="420"/>
  <c r="E196" i="420"/>
  <c r="D196" i="420"/>
  <c r="C196" i="420"/>
  <c r="G195" i="420"/>
  <c r="E195" i="420"/>
  <c r="D195" i="420"/>
  <c r="C195" i="420"/>
  <c r="G194" i="420"/>
  <c r="E194" i="420"/>
  <c r="D194" i="420"/>
  <c r="C194" i="420"/>
  <c r="G193" i="420"/>
  <c r="E193" i="420"/>
  <c r="D193" i="420"/>
  <c r="C193" i="420"/>
  <c r="G192" i="420"/>
  <c r="E192" i="420"/>
  <c r="D192" i="420"/>
  <c r="C192" i="420"/>
  <c r="G191" i="420"/>
  <c r="E191" i="420"/>
  <c r="D191" i="420"/>
  <c r="C191" i="420"/>
  <c r="G190" i="420"/>
  <c r="E190" i="420"/>
  <c r="D190" i="420"/>
  <c r="C190" i="420"/>
  <c r="G189" i="420"/>
  <c r="E189" i="420"/>
  <c r="D189" i="420"/>
  <c r="C189" i="420"/>
  <c r="G188" i="420"/>
  <c r="E188" i="420"/>
  <c r="D188" i="420"/>
  <c r="C188" i="420"/>
  <c r="G187" i="420"/>
  <c r="E187" i="420"/>
  <c r="D187" i="420"/>
  <c r="C187" i="420"/>
  <c r="G186" i="420"/>
  <c r="E186" i="420"/>
  <c r="D186" i="420"/>
  <c r="C186" i="420"/>
  <c r="G185" i="420"/>
  <c r="E185" i="420"/>
  <c r="D185" i="420"/>
  <c r="C185" i="420"/>
  <c r="G184" i="420"/>
  <c r="E184" i="420"/>
  <c r="D184" i="420"/>
  <c r="C184" i="420"/>
  <c r="G183" i="420"/>
  <c r="E183" i="420"/>
  <c r="D183" i="420"/>
  <c r="C183" i="420"/>
  <c r="G182" i="420"/>
  <c r="E182" i="420"/>
  <c r="D182" i="420"/>
  <c r="C182" i="420"/>
  <c r="G181" i="420"/>
  <c r="E181" i="420"/>
  <c r="D181" i="420"/>
  <c r="C181" i="420"/>
  <c r="G180" i="420"/>
  <c r="E180" i="420"/>
  <c r="D180" i="420"/>
  <c r="C180" i="420"/>
  <c r="G179" i="420"/>
  <c r="E179" i="420"/>
  <c r="D179" i="420"/>
  <c r="C179" i="420"/>
  <c r="G178" i="420"/>
  <c r="E178" i="420"/>
  <c r="D178" i="420"/>
  <c r="C178" i="420"/>
  <c r="G177" i="420"/>
  <c r="E177" i="420"/>
  <c r="D177" i="420"/>
  <c r="C177" i="420"/>
  <c r="G176" i="420"/>
  <c r="E176" i="420"/>
  <c r="D176" i="420"/>
  <c r="C176" i="420"/>
  <c r="G175" i="420"/>
  <c r="F175" i="420"/>
  <c r="E175" i="420"/>
  <c r="D175" i="420"/>
  <c r="C175" i="420"/>
  <c r="B175" i="420"/>
  <c r="F174" i="420"/>
  <c r="E174" i="420"/>
  <c r="D174" i="420"/>
  <c r="G173" i="420"/>
  <c r="E173" i="420"/>
  <c r="D173" i="420"/>
  <c r="C173" i="420"/>
  <c r="G172" i="420"/>
  <c r="E172" i="420"/>
  <c r="D172" i="420"/>
  <c r="C172" i="420"/>
  <c r="G171" i="420"/>
  <c r="E171" i="420"/>
  <c r="D171" i="420"/>
  <c r="C171" i="420"/>
  <c r="G170" i="420"/>
  <c r="E170" i="420"/>
  <c r="D170" i="420"/>
  <c r="C170" i="420"/>
  <c r="G169" i="420"/>
  <c r="E169" i="420"/>
  <c r="D169" i="420"/>
  <c r="C169" i="420"/>
  <c r="G168" i="420"/>
  <c r="E168" i="420"/>
  <c r="D168" i="420"/>
  <c r="C168" i="420"/>
  <c r="G167" i="420"/>
  <c r="E167" i="420"/>
  <c r="D167" i="420"/>
  <c r="C167" i="420"/>
  <c r="G166" i="420"/>
  <c r="E166" i="420"/>
  <c r="D166" i="420"/>
  <c r="C166" i="420"/>
  <c r="G165" i="420"/>
  <c r="E165" i="420"/>
  <c r="D165" i="420"/>
  <c r="C165" i="420"/>
  <c r="G164" i="420"/>
  <c r="E164" i="420"/>
  <c r="D164" i="420"/>
  <c r="C164" i="420"/>
  <c r="G163" i="420"/>
  <c r="E163" i="420"/>
  <c r="D163" i="420"/>
  <c r="C163" i="420"/>
  <c r="G162" i="420"/>
  <c r="E162" i="420"/>
  <c r="D162" i="420"/>
  <c r="C162" i="420"/>
  <c r="G161" i="420"/>
  <c r="E161" i="420"/>
  <c r="D161" i="420"/>
  <c r="C161" i="420"/>
  <c r="G160" i="420"/>
  <c r="E160" i="420"/>
  <c r="D160" i="420"/>
  <c r="C160" i="420"/>
  <c r="G159" i="420"/>
  <c r="E159" i="420"/>
  <c r="D159" i="420"/>
  <c r="C159" i="420"/>
  <c r="G158" i="420"/>
  <c r="E158" i="420"/>
  <c r="D158" i="420"/>
  <c r="C158" i="420"/>
  <c r="G157" i="420"/>
  <c r="E157" i="420"/>
  <c r="D157" i="420"/>
  <c r="C157" i="420"/>
  <c r="G156" i="420"/>
  <c r="E156" i="420"/>
  <c r="D156" i="420"/>
  <c r="C156" i="420"/>
  <c r="G155" i="420"/>
  <c r="E155" i="420"/>
  <c r="D155" i="420"/>
  <c r="C155" i="420"/>
  <c r="G154" i="420"/>
  <c r="E154" i="420"/>
  <c r="D154" i="420"/>
  <c r="C154" i="420"/>
  <c r="G153" i="420"/>
  <c r="E153" i="420"/>
  <c r="D153" i="420"/>
  <c r="C153" i="420"/>
  <c r="G152" i="420"/>
  <c r="E152" i="420"/>
  <c r="D152" i="420"/>
  <c r="C152" i="420"/>
  <c r="G151" i="420"/>
  <c r="E151" i="420"/>
  <c r="D151" i="420"/>
  <c r="C151" i="420"/>
  <c r="G150" i="420"/>
  <c r="F150" i="420"/>
  <c r="E150" i="420"/>
  <c r="D150" i="420"/>
  <c r="C150" i="420"/>
  <c r="B150" i="420"/>
  <c r="G149" i="420"/>
  <c r="E149" i="420"/>
  <c r="D149" i="420"/>
  <c r="C149" i="420"/>
  <c r="G148" i="420"/>
  <c r="E148" i="420"/>
  <c r="D148" i="420"/>
  <c r="C148" i="420"/>
  <c r="G147" i="420"/>
  <c r="E147" i="420"/>
  <c r="D147" i="420"/>
  <c r="C147" i="420"/>
  <c r="G146" i="420"/>
  <c r="E146" i="420"/>
  <c r="D146" i="420"/>
  <c r="C146" i="420"/>
  <c r="G145" i="420"/>
  <c r="E145" i="420"/>
  <c r="D145" i="420"/>
  <c r="C145" i="420"/>
  <c r="G144" i="420"/>
  <c r="E144" i="420"/>
  <c r="D144" i="420"/>
  <c r="C144" i="420"/>
  <c r="G143" i="420"/>
  <c r="E143" i="420"/>
  <c r="D143" i="420"/>
  <c r="C143" i="420"/>
  <c r="G142" i="420"/>
  <c r="E142" i="420"/>
  <c r="D142" i="420"/>
  <c r="C142" i="420"/>
  <c r="G141" i="420"/>
  <c r="E141" i="420"/>
  <c r="D141" i="420"/>
  <c r="C141" i="420"/>
  <c r="G140" i="420"/>
  <c r="E140" i="420"/>
  <c r="D140" i="420"/>
  <c r="C140" i="420"/>
  <c r="G139" i="420"/>
  <c r="E139" i="420"/>
  <c r="D139" i="420"/>
  <c r="C139" i="420"/>
  <c r="G138" i="420"/>
  <c r="E138" i="420"/>
  <c r="D138" i="420"/>
  <c r="C138" i="420"/>
  <c r="G137" i="420"/>
  <c r="E137" i="420"/>
  <c r="D137" i="420"/>
  <c r="C137" i="420"/>
  <c r="G136" i="420"/>
  <c r="E136" i="420"/>
  <c r="D136" i="420"/>
  <c r="C136" i="420"/>
  <c r="G135" i="420"/>
  <c r="E135" i="420"/>
  <c r="D135" i="420"/>
  <c r="C135" i="420"/>
  <c r="G134" i="420"/>
  <c r="E134" i="420"/>
  <c r="D134" i="420"/>
  <c r="C134" i="420"/>
  <c r="G133" i="420"/>
  <c r="E133" i="420"/>
  <c r="D133" i="420"/>
  <c r="C133" i="420"/>
  <c r="G132" i="420"/>
  <c r="E132" i="420"/>
  <c r="D132" i="420"/>
  <c r="C132" i="420"/>
  <c r="G131" i="420"/>
  <c r="E131" i="420"/>
  <c r="D131" i="420"/>
  <c r="C131" i="420"/>
  <c r="G130" i="420"/>
  <c r="E130" i="420"/>
  <c r="D130" i="420"/>
  <c r="C130" i="420"/>
  <c r="G129" i="420"/>
  <c r="E129" i="420"/>
  <c r="D129" i="420"/>
  <c r="C129" i="420"/>
  <c r="G128" i="420"/>
  <c r="E128" i="420"/>
  <c r="D128" i="420"/>
  <c r="C128" i="420"/>
  <c r="G127" i="420"/>
  <c r="E127" i="420"/>
  <c r="D127" i="420"/>
  <c r="C127" i="420"/>
  <c r="G126" i="420"/>
  <c r="F126" i="420"/>
  <c r="E126" i="420"/>
  <c r="D126" i="420"/>
  <c r="C126" i="420"/>
  <c r="B126" i="420"/>
  <c r="D125" i="420"/>
  <c r="G122" i="420"/>
  <c r="F122" i="420"/>
  <c r="E122" i="420"/>
  <c r="D122" i="420"/>
  <c r="G121" i="420"/>
  <c r="E121" i="420"/>
  <c r="D121" i="420"/>
  <c r="C121" i="420"/>
  <c r="G120" i="420"/>
  <c r="E120" i="420"/>
  <c r="D120" i="420"/>
  <c r="C120" i="420"/>
  <c r="G119" i="420"/>
  <c r="E119" i="420"/>
  <c r="D119" i="420"/>
  <c r="C119" i="420"/>
  <c r="G118" i="420"/>
  <c r="E118" i="420"/>
  <c r="D118" i="420"/>
  <c r="C118" i="420"/>
  <c r="G117" i="420"/>
  <c r="E117" i="420"/>
  <c r="D117" i="420"/>
  <c r="C117" i="420"/>
  <c r="G116" i="420"/>
  <c r="E116" i="420"/>
  <c r="D116" i="420"/>
  <c r="C116" i="420"/>
  <c r="G115" i="420"/>
  <c r="E115" i="420"/>
  <c r="D115" i="420"/>
  <c r="C115" i="420"/>
  <c r="G114" i="420"/>
  <c r="E114" i="420"/>
  <c r="D114" i="420"/>
  <c r="C114" i="420"/>
  <c r="G113" i="420"/>
  <c r="E113" i="420"/>
  <c r="D113" i="420"/>
  <c r="C113" i="420"/>
  <c r="G112" i="420"/>
  <c r="E112" i="420"/>
  <c r="D112" i="420"/>
  <c r="C112" i="420"/>
  <c r="G111" i="420"/>
  <c r="E111" i="420"/>
  <c r="D111" i="420"/>
  <c r="C111" i="420"/>
  <c r="G110" i="420"/>
  <c r="E110" i="420"/>
  <c r="D110" i="420"/>
  <c r="C110" i="420"/>
  <c r="G109" i="420"/>
  <c r="E109" i="420"/>
  <c r="D109" i="420"/>
  <c r="C109" i="420"/>
  <c r="G108" i="420"/>
  <c r="E108" i="420"/>
  <c r="D108" i="420"/>
  <c r="C108" i="420"/>
  <c r="G107" i="420"/>
  <c r="E107" i="420"/>
  <c r="D107" i="420"/>
  <c r="C107" i="420"/>
  <c r="G106" i="420"/>
  <c r="E106" i="420"/>
  <c r="D106" i="420"/>
  <c r="C106" i="420"/>
  <c r="G105" i="420"/>
  <c r="E105" i="420"/>
  <c r="D105" i="420"/>
  <c r="C105" i="420"/>
  <c r="G104" i="420"/>
  <c r="E104" i="420"/>
  <c r="D104" i="420"/>
  <c r="C104" i="420"/>
  <c r="G103" i="420"/>
  <c r="E103" i="420"/>
  <c r="D103" i="420"/>
  <c r="C103" i="420"/>
  <c r="G102" i="420"/>
  <c r="E102" i="420"/>
  <c r="D102" i="420"/>
  <c r="C102" i="420"/>
  <c r="G101" i="420"/>
  <c r="E101" i="420"/>
  <c r="D101" i="420"/>
  <c r="C101" i="420"/>
  <c r="G100" i="420"/>
  <c r="E100" i="420"/>
  <c r="D100" i="420"/>
  <c r="C100" i="420"/>
  <c r="G99" i="420"/>
  <c r="E99" i="420"/>
  <c r="D99" i="420"/>
  <c r="C99" i="420"/>
  <c r="G98" i="420"/>
  <c r="F98" i="420"/>
  <c r="E98" i="420"/>
  <c r="D98" i="420"/>
  <c r="C98" i="420"/>
  <c r="B98" i="420"/>
  <c r="G97" i="420"/>
  <c r="E97" i="420"/>
  <c r="D97" i="420"/>
  <c r="C97" i="420"/>
  <c r="G96" i="420"/>
  <c r="E96" i="420"/>
  <c r="D96" i="420"/>
  <c r="C96" i="420"/>
  <c r="G95" i="420"/>
  <c r="E95" i="420"/>
  <c r="D95" i="420"/>
  <c r="C95" i="420"/>
  <c r="G94" i="420"/>
  <c r="E94" i="420"/>
  <c r="D94" i="420"/>
  <c r="C94" i="420"/>
  <c r="G93" i="420"/>
  <c r="E93" i="420"/>
  <c r="D93" i="420"/>
  <c r="C93" i="420"/>
  <c r="G92" i="420"/>
  <c r="E92" i="420"/>
  <c r="D92" i="420"/>
  <c r="C92" i="420"/>
  <c r="G91" i="420"/>
  <c r="E91" i="420"/>
  <c r="D91" i="420"/>
  <c r="C91" i="420"/>
  <c r="G90" i="420"/>
  <c r="E90" i="420"/>
  <c r="D90" i="420"/>
  <c r="C90" i="420"/>
  <c r="G89" i="420"/>
  <c r="E89" i="420"/>
  <c r="D89" i="420"/>
  <c r="C89" i="420"/>
  <c r="G88" i="420"/>
  <c r="E88" i="420"/>
  <c r="D88" i="420"/>
  <c r="C88" i="420"/>
  <c r="G87" i="420"/>
  <c r="E87" i="420"/>
  <c r="D87" i="420"/>
  <c r="C87" i="420"/>
  <c r="G86" i="420"/>
  <c r="E86" i="420"/>
  <c r="D86" i="420"/>
  <c r="C86" i="420"/>
  <c r="G85" i="420"/>
  <c r="E85" i="420"/>
  <c r="D85" i="420"/>
  <c r="C85" i="420"/>
  <c r="G84" i="420"/>
  <c r="E84" i="420"/>
  <c r="D84" i="420"/>
  <c r="C84" i="420"/>
  <c r="G83" i="420"/>
  <c r="E83" i="420"/>
  <c r="D83" i="420"/>
  <c r="C83" i="420"/>
  <c r="G82" i="420"/>
  <c r="E82" i="420"/>
  <c r="D82" i="420"/>
  <c r="C82" i="420"/>
  <c r="G81" i="420"/>
  <c r="E81" i="420"/>
  <c r="D81" i="420"/>
  <c r="C81" i="420"/>
  <c r="G80" i="420"/>
  <c r="E80" i="420"/>
  <c r="D80" i="420"/>
  <c r="C80" i="420"/>
  <c r="G79" i="420"/>
  <c r="E79" i="420"/>
  <c r="D79" i="420"/>
  <c r="C79" i="420"/>
  <c r="G78" i="420"/>
  <c r="E78" i="420"/>
  <c r="D78" i="420"/>
  <c r="C78" i="420"/>
  <c r="G77" i="420"/>
  <c r="E77" i="420"/>
  <c r="D77" i="420"/>
  <c r="C77" i="420"/>
  <c r="G76" i="420"/>
  <c r="E76" i="420"/>
  <c r="D76" i="420"/>
  <c r="C76" i="420"/>
  <c r="G75" i="420"/>
  <c r="E75" i="420"/>
  <c r="D75" i="420"/>
  <c r="C75" i="420"/>
  <c r="G74" i="420"/>
  <c r="F74" i="420"/>
  <c r="E74" i="420"/>
  <c r="D74" i="420"/>
  <c r="C74" i="420"/>
  <c r="B74" i="420"/>
  <c r="F73" i="420"/>
  <c r="E73" i="420"/>
  <c r="D73" i="420"/>
  <c r="G72" i="420"/>
  <c r="E72" i="420"/>
  <c r="D72" i="420"/>
  <c r="G71" i="420"/>
  <c r="E71" i="420"/>
  <c r="D71" i="420"/>
  <c r="G70" i="420"/>
  <c r="E70" i="420"/>
  <c r="D70" i="420"/>
  <c r="G69" i="420"/>
  <c r="E69" i="420"/>
  <c r="D69" i="420"/>
  <c r="G68" i="420"/>
  <c r="E68" i="420"/>
  <c r="D68" i="420"/>
  <c r="G67" i="420"/>
  <c r="E67" i="420"/>
  <c r="D67" i="420"/>
  <c r="G66" i="420"/>
  <c r="E66" i="420"/>
  <c r="D66" i="420"/>
  <c r="G65" i="420"/>
  <c r="E65" i="420"/>
  <c r="D65" i="420"/>
  <c r="G64" i="420"/>
  <c r="E64" i="420"/>
  <c r="D64" i="420"/>
  <c r="G63" i="420"/>
  <c r="E63" i="420"/>
  <c r="D63" i="420"/>
  <c r="G62" i="420"/>
  <c r="E62" i="420"/>
  <c r="D62" i="420"/>
  <c r="G61" i="420"/>
  <c r="E61" i="420"/>
  <c r="D61" i="420"/>
  <c r="G60" i="420"/>
  <c r="E60" i="420"/>
  <c r="D60" i="420"/>
  <c r="G59" i="420"/>
  <c r="E59" i="420"/>
  <c r="D59" i="420"/>
  <c r="G58" i="420"/>
  <c r="E58" i="420"/>
  <c r="D58" i="420"/>
  <c r="G57" i="420"/>
  <c r="E57" i="420"/>
  <c r="D57" i="420"/>
  <c r="G56" i="420"/>
  <c r="E56" i="420"/>
  <c r="D56" i="420"/>
  <c r="G55" i="420"/>
  <c r="E55" i="420"/>
  <c r="D55" i="420"/>
  <c r="AL54" i="420"/>
  <c r="AK54" i="420"/>
  <c r="AJ54" i="420"/>
  <c r="AI54" i="420"/>
  <c r="AH54" i="420"/>
  <c r="AG54" i="420"/>
  <c r="AF54" i="420"/>
  <c r="AE54" i="420"/>
  <c r="AD54" i="420"/>
  <c r="AC54" i="420"/>
  <c r="AB54" i="420"/>
  <c r="AA54" i="420"/>
  <c r="Z54" i="420"/>
  <c r="Y54" i="420"/>
  <c r="X54" i="420"/>
  <c r="W54" i="420"/>
  <c r="V54" i="420"/>
  <c r="U54" i="420"/>
  <c r="T54" i="420"/>
  <c r="S54" i="420"/>
  <c r="R54" i="420"/>
  <c r="Q54" i="420"/>
  <c r="P54" i="420"/>
  <c r="O54" i="420"/>
  <c r="N54" i="420"/>
  <c r="M54" i="420"/>
  <c r="L54" i="420"/>
  <c r="G54" i="420"/>
  <c r="E54" i="420"/>
  <c r="D54" i="420"/>
  <c r="AL53" i="420"/>
  <c r="AJ53" i="420"/>
  <c r="AI53" i="420"/>
  <c r="AA53" i="420"/>
  <c r="S53" i="420"/>
  <c r="G53" i="420"/>
  <c r="E53" i="420"/>
  <c r="D53" i="420"/>
  <c r="AL52" i="420"/>
  <c r="AK52" i="420"/>
  <c r="AJ52" i="420"/>
  <c r="AI52" i="420"/>
  <c r="AA52" i="420"/>
  <c r="S52" i="420"/>
  <c r="G52" i="420"/>
  <c r="E52" i="420"/>
  <c r="D52" i="420"/>
  <c r="AL51" i="420"/>
  <c r="AJ51" i="420"/>
  <c r="AI51" i="420"/>
  <c r="AA51" i="420"/>
  <c r="S51" i="420"/>
  <c r="G51" i="420"/>
  <c r="E51" i="420"/>
  <c r="D51" i="420"/>
  <c r="AL50" i="420"/>
  <c r="AK50" i="420"/>
  <c r="AJ50" i="420"/>
  <c r="AI50" i="420"/>
  <c r="AA50" i="420"/>
  <c r="S50" i="420"/>
  <c r="G50" i="420"/>
  <c r="E50" i="420"/>
  <c r="D50" i="420"/>
  <c r="AL49" i="420"/>
  <c r="AJ49" i="420"/>
  <c r="AI49" i="420"/>
  <c r="AA49" i="420"/>
  <c r="S49" i="420"/>
  <c r="G49" i="420"/>
  <c r="F49" i="420"/>
  <c r="E49" i="420"/>
  <c r="D49" i="420"/>
  <c r="AL48" i="420"/>
  <c r="AK48" i="420"/>
  <c r="AJ48" i="420"/>
  <c r="AI48" i="420"/>
  <c r="AA48" i="420"/>
  <c r="S48" i="420"/>
  <c r="G48" i="420"/>
  <c r="E48" i="420"/>
  <c r="D48" i="420"/>
  <c r="AL47" i="420"/>
  <c r="AJ47" i="420"/>
  <c r="AI47" i="420"/>
  <c r="AA47" i="420"/>
  <c r="S47" i="420"/>
  <c r="G47" i="420"/>
  <c r="E47" i="420"/>
  <c r="D47" i="420"/>
  <c r="AL46" i="420"/>
  <c r="AK46" i="420"/>
  <c r="AJ46" i="420"/>
  <c r="AI46" i="420"/>
  <c r="AA46" i="420"/>
  <c r="S46" i="420"/>
  <c r="G46" i="420"/>
  <c r="E46" i="420"/>
  <c r="D46" i="420"/>
  <c r="AL45" i="420"/>
  <c r="AJ45" i="420"/>
  <c r="AI45" i="420"/>
  <c r="AA45" i="420"/>
  <c r="S45" i="420"/>
  <c r="G45" i="420"/>
  <c r="E45" i="420"/>
  <c r="D45" i="420"/>
  <c r="AL44" i="420"/>
  <c r="AK44" i="420"/>
  <c r="AJ44" i="420"/>
  <c r="AI44" i="420"/>
  <c r="AA44" i="420"/>
  <c r="S44" i="420"/>
  <c r="G44" i="420"/>
  <c r="E44" i="420"/>
  <c r="D44" i="420"/>
  <c r="AL43" i="420"/>
  <c r="AJ43" i="420"/>
  <c r="AI43" i="420"/>
  <c r="AA43" i="420"/>
  <c r="S43" i="420"/>
  <c r="G43" i="420"/>
  <c r="E43" i="420"/>
  <c r="D43" i="420"/>
  <c r="AL42" i="420"/>
  <c r="AK42" i="420"/>
  <c r="AJ42" i="420"/>
  <c r="AI42" i="420"/>
  <c r="AA42" i="420"/>
  <c r="S42" i="420"/>
  <c r="G42" i="420"/>
  <c r="E42" i="420"/>
  <c r="D42" i="420"/>
  <c r="AL41" i="420"/>
  <c r="AJ41" i="420"/>
  <c r="AI41" i="420"/>
  <c r="AA41" i="420"/>
  <c r="S41" i="420"/>
  <c r="G41" i="420"/>
  <c r="E41" i="420"/>
  <c r="D41" i="420"/>
  <c r="AL40" i="420"/>
  <c r="AK40" i="420"/>
  <c r="AJ40" i="420"/>
  <c r="AI40" i="420"/>
  <c r="AA40" i="420"/>
  <c r="S40" i="420"/>
  <c r="G40" i="420"/>
  <c r="E40" i="420"/>
  <c r="D40" i="420"/>
  <c r="AL39" i="420"/>
  <c r="AJ39" i="420"/>
  <c r="AI39" i="420"/>
  <c r="AA39" i="420"/>
  <c r="S39" i="420"/>
  <c r="G39" i="420"/>
  <c r="E39" i="420"/>
  <c r="D39" i="420"/>
  <c r="AL38" i="420"/>
  <c r="AK38" i="420"/>
  <c r="AJ38" i="420"/>
  <c r="AI38" i="420"/>
  <c r="AA38" i="420"/>
  <c r="S38" i="420"/>
  <c r="G38" i="420"/>
  <c r="E38" i="420"/>
  <c r="D38" i="420"/>
  <c r="AL37" i="420"/>
  <c r="AJ37" i="420"/>
  <c r="AI37" i="420"/>
  <c r="AA37" i="420"/>
  <c r="S37" i="420"/>
  <c r="G37" i="420"/>
  <c r="E37" i="420"/>
  <c r="D37" i="420"/>
  <c r="AL36" i="420"/>
  <c r="AK36" i="420"/>
  <c r="AJ36" i="420"/>
  <c r="AI36" i="420"/>
  <c r="AA36" i="420"/>
  <c r="S36" i="420"/>
  <c r="G36" i="420"/>
  <c r="E36" i="420"/>
  <c r="D36" i="420"/>
  <c r="AL35" i="420"/>
  <c r="AJ35" i="420"/>
  <c r="AI35" i="420"/>
  <c r="AA35" i="420"/>
  <c r="S35" i="420"/>
  <c r="G35" i="420"/>
  <c r="E35" i="420"/>
  <c r="D35" i="420"/>
  <c r="AL34" i="420"/>
  <c r="AK34" i="420"/>
  <c r="AJ34" i="420"/>
  <c r="AI34" i="420"/>
  <c r="AA34" i="420"/>
  <c r="S34" i="420"/>
  <c r="G34" i="420"/>
  <c r="E34" i="420"/>
  <c r="D34" i="420"/>
  <c r="AL33" i="420"/>
  <c r="AJ33" i="420"/>
  <c r="AI33" i="420"/>
  <c r="AA33" i="420"/>
  <c r="S33" i="420"/>
  <c r="G33" i="420"/>
  <c r="E33" i="420"/>
  <c r="D33" i="420"/>
  <c r="AL32" i="420"/>
  <c r="AK32" i="420"/>
  <c r="AJ32" i="420"/>
  <c r="AI32" i="420"/>
  <c r="AA32" i="420"/>
  <c r="S32" i="420"/>
  <c r="G32" i="420"/>
  <c r="E32" i="420"/>
  <c r="D32" i="420"/>
  <c r="AL31" i="420"/>
  <c r="AJ31" i="420"/>
  <c r="AI31" i="420"/>
  <c r="AA31" i="420"/>
  <c r="S31" i="420"/>
  <c r="G31" i="420"/>
  <c r="E31" i="420"/>
  <c r="D31" i="420"/>
  <c r="AL30" i="420"/>
  <c r="AK30" i="420"/>
  <c r="AJ30" i="420"/>
  <c r="AI30" i="420"/>
  <c r="AA30" i="420"/>
  <c r="S30" i="420"/>
  <c r="G30" i="420"/>
  <c r="E30" i="420"/>
  <c r="D30" i="420"/>
  <c r="AJ29" i="420"/>
  <c r="AH29" i="420"/>
  <c r="AF29" i="420"/>
  <c r="AD29" i="420"/>
  <c r="AB29" i="420"/>
  <c r="Z29" i="420"/>
  <c r="X29" i="420"/>
  <c r="V29" i="420"/>
  <c r="T29" i="420"/>
  <c r="R29" i="420"/>
  <c r="P29" i="420"/>
  <c r="N29" i="420"/>
  <c r="L29" i="420"/>
  <c r="G29" i="420"/>
  <c r="E29" i="420"/>
  <c r="D29" i="420"/>
  <c r="AL28" i="420"/>
  <c r="AK28" i="420"/>
  <c r="AJ28" i="420"/>
  <c r="AI28" i="420"/>
  <c r="AH28" i="420"/>
  <c r="AG28" i="420"/>
  <c r="AF28" i="420"/>
  <c r="AE28" i="420"/>
  <c r="AD28" i="420"/>
  <c r="AC28" i="420"/>
  <c r="AB28" i="420"/>
  <c r="AA28" i="420"/>
  <c r="Z28" i="420"/>
  <c r="Y28" i="420"/>
  <c r="X28" i="420"/>
  <c r="W28" i="420"/>
  <c r="V28" i="420"/>
  <c r="U28" i="420"/>
  <c r="T28" i="420"/>
  <c r="S28" i="420"/>
  <c r="R28" i="420"/>
  <c r="Q28" i="420"/>
  <c r="P28" i="420"/>
  <c r="O28" i="420"/>
  <c r="N28" i="420"/>
  <c r="M28" i="420"/>
  <c r="L28" i="420"/>
  <c r="G28" i="420"/>
  <c r="E28" i="420"/>
  <c r="D28" i="420"/>
  <c r="AL27" i="420"/>
  <c r="AJ27" i="420"/>
  <c r="AI27" i="420"/>
  <c r="AA27" i="420"/>
  <c r="S27" i="420"/>
  <c r="G27" i="420"/>
  <c r="E27" i="420"/>
  <c r="D27" i="420"/>
  <c r="AL26" i="420"/>
  <c r="AK26" i="420"/>
  <c r="AJ26" i="420"/>
  <c r="AI26" i="420"/>
  <c r="AA26" i="420"/>
  <c r="S26" i="420"/>
  <c r="G26" i="420"/>
  <c r="E26" i="420"/>
  <c r="D26" i="420"/>
  <c r="AL25" i="420"/>
  <c r="AJ25" i="420"/>
  <c r="AI25" i="420"/>
  <c r="AA25" i="420"/>
  <c r="S25" i="420"/>
  <c r="G25" i="420"/>
  <c r="F25" i="420"/>
  <c r="E25" i="420"/>
  <c r="D25" i="420"/>
  <c r="AL24" i="420"/>
  <c r="AK24" i="420"/>
  <c r="AJ24" i="420"/>
  <c r="AI24" i="420"/>
  <c r="AA24" i="420"/>
  <c r="S24" i="420"/>
  <c r="AL23" i="420"/>
  <c r="AJ23" i="420"/>
  <c r="AI23" i="420"/>
  <c r="AA23" i="420"/>
  <c r="S23" i="420"/>
  <c r="AL22" i="420"/>
  <c r="AK22" i="420"/>
  <c r="AJ22" i="420"/>
  <c r="AI22" i="420"/>
  <c r="AA22" i="420"/>
  <c r="S22" i="420"/>
  <c r="AL21" i="420"/>
  <c r="AJ21" i="420"/>
  <c r="AI21" i="420"/>
  <c r="AA21" i="420"/>
  <c r="S21" i="420"/>
  <c r="AL20" i="420"/>
  <c r="AK20" i="420"/>
  <c r="AJ20" i="420"/>
  <c r="AI20" i="420"/>
  <c r="AA20" i="420"/>
  <c r="S20" i="420"/>
  <c r="AL19" i="420"/>
  <c r="AJ19" i="420"/>
  <c r="AI19" i="420"/>
  <c r="AA19" i="420"/>
  <c r="S19" i="420"/>
  <c r="AL18" i="420"/>
  <c r="AK18" i="420"/>
  <c r="AJ18" i="420"/>
  <c r="AI18" i="420"/>
  <c r="AA18" i="420"/>
  <c r="S18" i="420"/>
  <c r="AL17" i="420"/>
  <c r="AJ17" i="420"/>
  <c r="AI17" i="420"/>
  <c r="AA17" i="420"/>
  <c r="S17" i="420"/>
  <c r="AL16" i="420"/>
  <c r="AK16" i="420"/>
  <c r="AJ16" i="420"/>
  <c r="AI16" i="420"/>
  <c r="AA16" i="420"/>
  <c r="S16" i="420"/>
  <c r="AL15" i="420"/>
  <c r="AJ15" i="420"/>
  <c r="AI15" i="420"/>
  <c r="AA15" i="420"/>
  <c r="S15" i="420"/>
  <c r="AL14" i="420"/>
  <c r="AK14" i="420"/>
  <c r="AJ14" i="420"/>
  <c r="AI14" i="420"/>
  <c r="AA14" i="420"/>
  <c r="S14" i="420"/>
  <c r="AL13" i="420"/>
  <c r="AJ13" i="420"/>
  <c r="AI13" i="420"/>
  <c r="AA13" i="420"/>
  <c r="S13" i="420"/>
  <c r="AL12" i="420"/>
  <c r="AK12" i="420"/>
  <c r="AJ12" i="420"/>
  <c r="AI12" i="420"/>
  <c r="AA12" i="420"/>
  <c r="S12" i="420"/>
  <c r="AL11" i="420"/>
  <c r="AJ11" i="420"/>
  <c r="AI11" i="420"/>
  <c r="AA11" i="420"/>
  <c r="S11" i="420"/>
  <c r="AL10" i="420"/>
  <c r="AK10" i="420"/>
  <c r="AJ10" i="420"/>
  <c r="AI10" i="420"/>
  <c r="AA10" i="420"/>
  <c r="S10" i="420"/>
  <c r="AL9" i="420"/>
  <c r="AJ9" i="420"/>
  <c r="AI9" i="420"/>
  <c r="AA9" i="420"/>
  <c r="S9" i="420"/>
  <c r="AL8" i="420"/>
  <c r="AK8" i="420"/>
  <c r="AJ8" i="420"/>
  <c r="AI8" i="420"/>
  <c r="AA8" i="420"/>
  <c r="S8" i="420"/>
  <c r="AL7" i="420"/>
  <c r="AJ7" i="420"/>
  <c r="AI7" i="420"/>
  <c r="AA7" i="420"/>
  <c r="S7" i="420"/>
  <c r="AL6" i="420"/>
  <c r="AK6" i="420"/>
  <c r="AJ6" i="420"/>
  <c r="AI6" i="420"/>
  <c r="AA6" i="420"/>
  <c r="S6" i="420"/>
  <c r="AL5" i="420"/>
  <c r="AJ5" i="420"/>
  <c r="AI5" i="420"/>
  <c r="AA5" i="420"/>
  <c r="S5" i="420"/>
  <c r="AL4" i="420"/>
  <c r="AK4" i="420"/>
  <c r="AJ4" i="420"/>
  <c r="AI4" i="420"/>
  <c r="AA4" i="420"/>
  <c r="S4" i="420"/>
  <c r="E537" i="419"/>
  <c r="D537" i="419"/>
  <c r="E534" i="419"/>
  <c r="D534" i="419"/>
  <c r="G528" i="419"/>
  <c r="G527" i="419"/>
  <c r="L526" i="419"/>
  <c r="F526" i="419"/>
  <c r="E526" i="419"/>
  <c r="D526" i="419"/>
  <c r="L525" i="419"/>
  <c r="G525" i="419"/>
  <c r="E525" i="419"/>
  <c r="D525" i="419"/>
  <c r="C525" i="419"/>
  <c r="L524" i="419"/>
  <c r="G524" i="419"/>
  <c r="E524" i="419"/>
  <c r="D524" i="419"/>
  <c r="C524" i="419"/>
  <c r="L523" i="419"/>
  <c r="G523" i="419"/>
  <c r="E523" i="419"/>
  <c r="D523" i="419"/>
  <c r="C523" i="419"/>
  <c r="L522" i="419"/>
  <c r="G522" i="419"/>
  <c r="E522" i="419"/>
  <c r="D522" i="419"/>
  <c r="C522" i="419"/>
  <c r="L521" i="419"/>
  <c r="G521" i="419"/>
  <c r="E521" i="419"/>
  <c r="D521" i="419"/>
  <c r="C521" i="419"/>
  <c r="L520" i="419"/>
  <c r="G520" i="419"/>
  <c r="E520" i="419"/>
  <c r="D520" i="419"/>
  <c r="C520" i="419"/>
  <c r="L519" i="419"/>
  <c r="G519" i="419"/>
  <c r="E519" i="419"/>
  <c r="D519" i="419"/>
  <c r="C519" i="419"/>
  <c r="L518" i="419"/>
  <c r="G518" i="419"/>
  <c r="E518" i="419"/>
  <c r="D518" i="419"/>
  <c r="C518" i="419"/>
  <c r="L517" i="419"/>
  <c r="G517" i="419"/>
  <c r="E517" i="419"/>
  <c r="D517" i="419"/>
  <c r="C517" i="419"/>
  <c r="L516" i="419"/>
  <c r="G516" i="419"/>
  <c r="E516" i="419"/>
  <c r="D516" i="419"/>
  <c r="C516" i="419"/>
  <c r="G515" i="419"/>
  <c r="E515" i="419"/>
  <c r="D515" i="419"/>
  <c r="C515" i="419"/>
  <c r="G514" i="419"/>
  <c r="E514" i="419"/>
  <c r="D514" i="419"/>
  <c r="C514" i="419"/>
  <c r="G513" i="419"/>
  <c r="E513" i="419"/>
  <c r="D513" i="419"/>
  <c r="C513" i="419"/>
  <c r="G512" i="419"/>
  <c r="E512" i="419"/>
  <c r="D512" i="419"/>
  <c r="C512" i="419"/>
  <c r="G511" i="419"/>
  <c r="E511" i="419"/>
  <c r="D511" i="419"/>
  <c r="C511" i="419"/>
  <c r="G510" i="419"/>
  <c r="E510" i="419"/>
  <c r="D510" i="419"/>
  <c r="C510" i="419"/>
  <c r="G509" i="419"/>
  <c r="E509" i="419"/>
  <c r="D509" i="419"/>
  <c r="C509" i="419"/>
  <c r="G508" i="419"/>
  <c r="E508" i="419"/>
  <c r="D508" i="419"/>
  <c r="C508" i="419"/>
  <c r="G507" i="419"/>
  <c r="E507" i="419"/>
  <c r="D507" i="419"/>
  <c r="C507" i="419"/>
  <c r="G506" i="419"/>
  <c r="E506" i="419"/>
  <c r="D506" i="419"/>
  <c r="C506" i="419"/>
  <c r="G505" i="419"/>
  <c r="E505" i="419"/>
  <c r="D505" i="419"/>
  <c r="C505" i="419"/>
  <c r="G504" i="419"/>
  <c r="E504" i="419"/>
  <c r="D504" i="419"/>
  <c r="C504" i="419"/>
  <c r="G503" i="419"/>
  <c r="E503" i="419"/>
  <c r="D503" i="419"/>
  <c r="C503" i="419"/>
  <c r="L502" i="419"/>
  <c r="G502" i="419"/>
  <c r="F502" i="419"/>
  <c r="E502" i="419"/>
  <c r="D502" i="419"/>
  <c r="C502" i="419"/>
  <c r="B502" i="419"/>
  <c r="L501" i="419"/>
  <c r="G501" i="419"/>
  <c r="E501" i="419"/>
  <c r="D501" i="419"/>
  <c r="C501" i="419"/>
  <c r="L500" i="419"/>
  <c r="G500" i="419"/>
  <c r="E500" i="419"/>
  <c r="D500" i="419"/>
  <c r="C500" i="419"/>
  <c r="L499" i="419"/>
  <c r="G499" i="419"/>
  <c r="E499" i="419"/>
  <c r="D499" i="419"/>
  <c r="C499" i="419"/>
  <c r="L498" i="419"/>
  <c r="G498" i="419"/>
  <c r="E498" i="419"/>
  <c r="D498" i="419"/>
  <c r="C498" i="419"/>
  <c r="L497" i="419"/>
  <c r="G497" i="419"/>
  <c r="E497" i="419"/>
  <c r="D497" i="419"/>
  <c r="C497" i="419"/>
  <c r="L496" i="419"/>
  <c r="G496" i="419"/>
  <c r="E496" i="419"/>
  <c r="D496" i="419"/>
  <c r="C496" i="419"/>
  <c r="L495" i="419"/>
  <c r="G495" i="419"/>
  <c r="E495" i="419"/>
  <c r="D495" i="419"/>
  <c r="C495" i="419"/>
  <c r="L494" i="419"/>
  <c r="G494" i="419"/>
  <c r="E494" i="419"/>
  <c r="D494" i="419"/>
  <c r="C494" i="419"/>
  <c r="L493" i="419"/>
  <c r="G493" i="419"/>
  <c r="E493" i="419"/>
  <c r="D493" i="419"/>
  <c r="C493" i="419"/>
  <c r="L492" i="419"/>
  <c r="G492" i="419"/>
  <c r="E492" i="419"/>
  <c r="D492" i="419"/>
  <c r="C492" i="419"/>
  <c r="L491" i="419"/>
  <c r="G491" i="419"/>
  <c r="E491" i="419"/>
  <c r="D491" i="419"/>
  <c r="C491" i="419"/>
  <c r="L490" i="419"/>
  <c r="G490" i="419"/>
  <c r="E490" i="419"/>
  <c r="D490" i="419"/>
  <c r="C490" i="419"/>
  <c r="L489" i="419"/>
  <c r="G489" i="419"/>
  <c r="E489" i="419"/>
  <c r="D489" i="419"/>
  <c r="C489" i="419"/>
  <c r="L488" i="419"/>
  <c r="G488" i="419"/>
  <c r="E488" i="419"/>
  <c r="D488" i="419"/>
  <c r="C488" i="419"/>
  <c r="L487" i="419"/>
  <c r="G487" i="419"/>
  <c r="E487" i="419"/>
  <c r="D487" i="419"/>
  <c r="C487" i="419"/>
  <c r="L486" i="419"/>
  <c r="G486" i="419"/>
  <c r="E486" i="419"/>
  <c r="D486" i="419"/>
  <c r="C486" i="419"/>
  <c r="L485" i="419"/>
  <c r="G485" i="419"/>
  <c r="E485" i="419"/>
  <c r="D485" i="419"/>
  <c r="C485" i="419"/>
  <c r="L484" i="419"/>
  <c r="G484" i="419"/>
  <c r="E484" i="419"/>
  <c r="D484" i="419"/>
  <c r="C484" i="419"/>
  <c r="L483" i="419"/>
  <c r="G483" i="419"/>
  <c r="E483" i="419"/>
  <c r="D483" i="419"/>
  <c r="C483" i="419"/>
  <c r="L482" i="419"/>
  <c r="G482" i="419"/>
  <c r="E482" i="419"/>
  <c r="D482" i="419"/>
  <c r="C482" i="419"/>
  <c r="L481" i="419"/>
  <c r="G481" i="419"/>
  <c r="E481" i="419"/>
  <c r="D481" i="419"/>
  <c r="C481" i="419"/>
  <c r="L480" i="419"/>
  <c r="G480" i="419"/>
  <c r="E480" i="419"/>
  <c r="D480" i="419"/>
  <c r="C480" i="419"/>
  <c r="L479" i="419"/>
  <c r="G479" i="419"/>
  <c r="E479" i="419"/>
  <c r="D479" i="419"/>
  <c r="C479" i="419"/>
  <c r="L478" i="419"/>
  <c r="G478" i="419"/>
  <c r="F478" i="419"/>
  <c r="E478" i="419"/>
  <c r="D478" i="419"/>
  <c r="C478" i="419"/>
  <c r="B478" i="419"/>
  <c r="L477" i="419"/>
  <c r="F477" i="419"/>
  <c r="E477" i="419"/>
  <c r="D477" i="419"/>
  <c r="L476" i="419"/>
  <c r="G476" i="419"/>
  <c r="E476" i="419"/>
  <c r="D476" i="419"/>
  <c r="C476" i="419"/>
  <c r="L475" i="419"/>
  <c r="G475" i="419"/>
  <c r="E475" i="419"/>
  <c r="D475" i="419"/>
  <c r="C475" i="419"/>
  <c r="L474" i="419"/>
  <c r="G474" i="419"/>
  <c r="E474" i="419"/>
  <c r="D474" i="419"/>
  <c r="C474" i="419"/>
  <c r="L473" i="419"/>
  <c r="G473" i="419"/>
  <c r="E473" i="419"/>
  <c r="D473" i="419"/>
  <c r="C473" i="419"/>
  <c r="L472" i="419"/>
  <c r="G472" i="419"/>
  <c r="E472" i="419"/>
  <c r="D472" i="419"/>
  <c r="C472" i="419"/>
  <c r="L471" i="419"/>
  <c r="G471" i="419"/>
  <c r="E471" i="419"/>
  <c r="D471" i="419"/>
  <c r="C471" i="419"/>
  <c r="L470" i="419"/>
  <c r="G470" i="419"/>
  <c r="E470" i="419"/>
  <c r="D470" i="419"/>
  <c r="C470" i="419"/>
  <c r="L469" i="419"/>
  <c r="G469" i="419"/>
  <c r="E469" i="419"/>
  <c r="D469" i="419"/>
  <c r="C469" i="419"/>
  <c r="G468" i="419"/>
  <c r="E468" i="419"/>
  <c r="D468" i="419"/>
  <c r="C468" i="419"/>
  <c r="G467" i="419"/>
  <c r="E467" i="419"/>
  <c r="D467" i="419"/>
  <c r="C467" i="419"/>
  <c r="G466" i="419"/>
  <c r="E466" i="419"/>
  <c r="D466" i="419"/>
  <c r="C466" i="419"/>
  <c r="G465" i="419"/>
  <c r="E465" i="419"/>
  <c r="D465" i="419"/>
  <c r="C465" i="419"/>
  <c r="G464" i="419"/>
  <c r="E464" i="419"/>
  <c r="D464" i="419"/>
  <c r="C464" i="419"/>
  <c r="G463" i="419"/>
  <c r="E463" i="419"/>
  <c r="D463" i="419"/>
  <c r="C463" i="419"/>
  <c r="G462" i="419"/>
  <c r="E462" i="419"/>
  <c r="D462" i="419"/>
  <c r="C462" i="419"/>
  <c r="G461" i="419"/>
  <c r="E461" i="419"/>
  <c r="D461" i="419"/>
  <c r="C461" i="419"/>
  <c r="G460" i="419"/>
  <c r="E460" i="419"/>
  <c r="D460" i="419"/>
  <c r="C460" i="419"/>
  <c r="G459" i="419"/>
  <c r="E459" i="419"/>
  <c r="D459" i="419"/>
  <c r="C459" i="419"/>
  <c r="G458" i="419"/>
  <c r="E458" i="419"/>
  <c r="D458" i="419"/>
  <c r="C458" i="419"/>
  <c r="G457" i="419"/>
  <c r="E457" i="419"/>
  <c r="D457" i="419"/>
  <c r="C457" i="419"/>
  <c r="G456" i="419"/>
  <c r="E456" i="419"/>
  <c r="D456" i="419"/>
  <c r="C456" i="419"/>
  <c r="G455" i="419"/>
  <c r="E455" i="419"/>
  <c r="D455" i="419"/>
  <c r="C455" i="419"/>
  <c r="G454" i="419"/>
  <c r="E454" i="419"/>
  <c r="D454" i="419"/>
  <c r="C454" i="419"/>
  <c r="L453" i="419"/>
  <c r="G453" i="419"/>
  <c r="F453" i="419"/>
  <c r="E453" i="419"/>
  <c r="D453" i="419"/>
  <c r="C453" i="419"/>
  <c r="B453" i="419"/>
  <c r="L452" i="419"/>
  <c r="G452" i="419"/>
  <c r="E452" i="419"/>
  <c r="D452" i="419"/>
  <c r="C452" i="419"/>
  <c r="L451" i="419"/>
  <c r="G451" i="419"/>
  <c r="E451" i="419"/>
  <c r="D451" i="419"/>
  <c r="C451" i="419"/>
  <c r="L450" i="419"/>
  <c r="G450" i="419"/>
  <c r="E450" i="419"/>
  <c r="D450" i="419"/>
  <c r="C450" i="419"/>
  <c r="L449" i="419"/>
  <c r="G449" i="419"/>
  <c r="E449" i="419"/>
  <c r="D449" i="419"/>
  <c r="C449" i="419"/>
  <c r="L448" i="419"/>
  <c r="G448" i="419"/>
  <c r="E448" i="419"/>
  <c r="D448" i="419"/>
  <c r="C448" i="419"/>
  <c r="L447" i="419"/>
  <c r="G447" i="419"/>
  <c r="E447" i="419"/>
  <c r="D447" i="419"/>
  <c r="C447" i="419"/>
  <c r="L446" i="419"/>
  <c r="G446" i="419"/>
  <c r="E446" i="419"/>
  <c r="D446" i="419"/>
  <c r="C446" i="419"/>
  <c r="L445" i="419"/>
  <c r="G445" i="419"/>
  <c r="E445" i="419"/>
  <c r="D445" i="419"/>
  <c r="C445" i="419"/>
  <c r="L444" i="419"/>
  <c r="G444" i="419"/>
  <c r="E444" i="419"/>
  <c r="D444" i="419"/>
  <c r="C444" i="419"/>
  <c r="L443" i="419"/>
  <c r="G443" i="419"/>
  <c r="E443" i="419"/>
  <c r="D443" i="419"/>
  <c r="C443" i="419"/>
  <c r="L442" i="419"/>
  <c r="G442" i="419"/>
  <c r="E442" i="419"/>
  <c r="D442" i="419"/>
  <c r="C442" i="419"/>
  <c r="L441" i="419"/>
  <c r="G441" i="419"/>
  <c r="E441" i="419"/>
  <c r="D441" i="419"/>
  <c r="C441" i="419"/>
  <c r="L440" i="419"/>
  <c r="G440" i="419"/>
  <c r="E440" i="419"/>
  <c r="D440" i="419"/>
  <c r="C440" i="419"/>
  <c r="L439" i="419"/>
  <c r="G439" i="419"/>
  <c r="E439" i="419"/>
  <c r="D439" i="419"/>
  <c r="C439" i="419"/>
  <c r="L438" i="419"/>
  <c r="G438" i="419"/>
  <c r="E438" i="419"/>
  <c r="D438" i="419"/>
  <c r="C438" i="419"/>
  <c r="L437" i="419"/>
  <c r="G437" i="419"/>
  <c r="E437" i="419"/>
  <c r="D437" i="419"/>
  <c r="C437" i="419"/>
  <c r="L436" i="419"/>
  <c r="G436" i="419"/>
  <c r="E436" i="419"/>
  <c r="D436" i="419"/>
  <c r="C436" i="419"/>
  <c r="L435" i="419"/>
  <c r="G435" i="419"/>
  <c r="E435" i="419"/>
  <c r="D435" i="419"/>
  <c r="C435" i="419"/>
  <c r="L434" i="419"/>
  <c r="G434" i="419"/>
  <c r="E434" i="419"/>
  <c r="D434" i="419"/>
  <c r="C434" i="419"/>
  <c r="L433" i="419"/>
  <c r="G433" i="419"/>
  <c r="E433" i="419"/>
  <c r="D433" i="419"/>
  <c r="C433" i="419"/>
  <c r="L432" i="419"/>
  <c r="G432" i="419"/>
  <c r="E432" i="419"/>
  <c r="D432" i="419"/>
  <c r="C432" i="419"/>
  <c r="L431" i="419"/>
  <c r="G431" i="419"/>
  <c r="E431" i="419"/>
  <c r="D431" i="419"/>
  <c r="C431" i="419"/>
  <c r="L430" i="419"/>
  <c r="G430" i="419"/>
  <c r="E430" i="419"/>
  <c r="D430" i="419"/>
  <c r="C430" i="419"/>
  <c r="L429" i="419"/>
  <c r="G429" i="419"/>
  <c r="F429" i="419"/>
  <c r="E429" i="419"/>
  <c r="D429" i="419"/>
  <c r="C429" i="419"/>
  <c r="B429" i="419"/>
  <c r="D428" i="419"/>
  <c r="G425" i="419"/>
  <c r="F425" i="419"/>
  <c r="E425" i="419"/>
  <c r="D425" i="419"/>
  <c r="G424" i="419"/>
  <c r="E424" i="419"/>
  <c r="D424" i="419"/>
  <c r="C424" i="419"/>
  <c r="G423" i="419"/>
  <c r="E423" i="419"/>
  <c r="D423" i="419"/>
  <c r="C423" i="419"/>
  <c r="G422" i="419"/>
  <c r="E422" i="419"/>
  <c r="D422" i="419"/>
  <c r="C422" i="419"/>
  <c r="G421" i="419"/>
  <c r="E421" i="419"/>
  <c r="D421" i="419"/>
  <c r="C421" i="419"/>
  <c r="G420" i="419"/>
  <c r="E420" i="419"/>
  <c r="D420" i="419"/>
  <c r="C420" i="419"/>
  <c r="G419" i="419"/>
  <c r="E419" i="419"/>
  <c r="D419" i="419"/>
  <c r="C419" i="419"/>
  <c r="G418" i="419"/>
  <c r="E418" i="419"/>
  <c r="D418" i="419"/>
  <c r="C418" i="419"/>
  <c r="G417" i="419"/>
  <c r="E417" i="419"/>
  <c r="D417" i="419"/>
  <c r="C417" i="419"/>
  <c r="G416" i="419"/>
  <c r="E416" i="419"/>
  <c r="D416" i="419"/>
  <c r="C416" i="419"/>
  <c r="G415" i="419"/>
  <c r="E415" i="419"/>
  <c r="D415" i="419"/>
  <c r="C415" i="419"/>
  <c r="G414" i="419"/>
  <c r="E414" i="419"/>
  <c r="D414" i="419"/>
  <c r="C414" i="419"/>
  <c r="G413" i="419"/>
  <c r="E413" i="419"/>
  <c r="D413" i="419"/>
  <c r="C413" i="419"/>
  <c r="G412" i="419"/>
  <c r="E412" i="419"/>
  <c r="D412" i="419"/>
  <c r="C412" i="419"/>
  <c r="G411" i="419"/>
  <c r="E411" i="419"/>
  <c r="D411" i="419"/>
  <c r="C411" i="419"/>
  <c r="G410" i="419"/>
  <c r="E410" i="419"/>
  <c r="D410" i="419"/>
  <c r="C410" i="419"/>
  <c r="G409" i="419"/>
  <c r="E409" i="419"/>
  <c r="D409" i="419"/>
  <c r="C409" i="419"/>
  <c r="G408" i="419"/>
  <c r="E408" i="419"/>
  <c r="D408" i="419"/>
  <c r="C408" i="419"/>
  <c r="G407" i="419"/>
  <c r="E407" i="419"/>
  <c r="D407" i="419"/>
  <c r="C407" i="419"/>
  <c r="G406" i="419"/>
  <c r="E406" i="419"/>
  <c r="D406" i="419"/>
  <c r="C406" i="419"/>
  <c r="G405" i="419"/>
  <c r="E405" i="419"/>
  <c r="D405" i="419"/>
  <c r="C405" i="419"/>
  <c r="G404" i="419"/>
  <c r="E404" i="419"/>
  <c r="D404" i="419"/>
  <c r="C404" i="419"/>
  <c r="G403" i="419"/>
  <c r="E403" i="419"/>
  <c r="D403" i="419"/>
  <c r="C403" i="419"/>
  <c r="G402" i="419"/>
  <c r="E402" i="419"/>
  <c r="D402" i="419"/>
  <c r="C402" i="419"/>
  <c r="G401" i="419"/>
  <c r="F401" i="419"/>
  <c r="E401" i="419"/>
  <c r="D401" i="419"/>
  <c r="C401" i="419"/>
  <c r="B401" i="419"/>
  <c r="G400" i="419"/>
  <c r="E400" i="419"/>
  <c r="D400" i="419"/>
  <c r="C400" i="419"/>
  <c r="G399" i="419"/>
  <c r="E399" i="419"/>
  <c r="D399" i="419"/>
  <c r="C399" i="419"/>
  <c r="G398" i="419"/>
  <c r="E398" i="419"/>
  <c r="D398" i="419"/>
  <c r="C398" i="419"/>
  <c r="G397" i="419"/>
  <c r="E397" i="419"/>
  <c r="D397" i="419"/>
  <c r="C397" i="419"/>
  <c r="G396" i="419"/>
  <c r="E396" i="419"/>
  <c r="D396" i="419"/>
  <c r="C396" i="419"/>
  <c r="G395" i="419"/>
  <c r="E395" i="419"/>
  <c r="D395" i="419"/>
  <c r="C395" i="419"/>
  <c r="G394" i="419"/>
  <c r="E394" i="419"/>
  <c r="D394" i="419"/>
  <c r="C394" i="419"/>
  <c r="G393" i="419"/>
  <c r="E393" i="419"/>
  <c r="D393" i="419"/>
  <c r="C393" i="419"/>
  <c r="G392" i="419"/>
  <c r="E392" i="419"/>
  <c r="D392" i="419"/>
  <c r="C392" i="419"/>
  <c r="G391" i="419"/>
  <c r="E391" i="419"/>
  <c r="D391" i="419"/>
  <c r="C391" i="419"/>
  <c r="G390" i="419"/>
  <c r="E390" i="419"/>
  <c r="D390" i="419"/>
  <c r="C390" i="419"/>
  <c r="G389" i="419"/>
  <c r="E389" i="419"/>
  <c r="D389" i="419"/>
  <c r="C389" i="419"/>
  <c r="G388" i="419"/>
  <c r="E388" i="419"/>
  <c r="D388" i="419"/>
  <c r="C388" i="419"/>
  <c r="G387" i="419"/>
  <c r="E387" i="419"/>
  <c r="D387" i="419"/>
  <c r="C387" i="419"/>
  <c r="G386" i="419"/>
  <c r="E386" i="419"/>
  <c r="D386" i="419"/>
  <c r="C386" i="419"/>
  <c r="G385" i="419"/>
  <c r="E385" i="419"/>
  <c r="D385" i="419"/>
  <c r="C385" i="419"/>
  <c r="G384" i="419"/>
  <c r="E384" i="419"/>
  <c r="D384" i="419"/>
  <c r="C384" i="419"/>
  <c r="G383" i="419"/>
  <c r="E383" i="419"/>
  <c r="D383" i="419"/>
  <c r="C383" i="419"/>
  <c r="G382" i="419"/>
  <c r="E382" i="419"/>
  <c r="D382" i="419"/>
  <c r="C382" i="419"/>
  <c r="G381" i="419"/>
  <c r="E381" i="419"/>
  <c r="D381" i="419"/>
  <c r="C381" i="419"/>
  <c r="G380" i="419"/>
  <c r="E380" i="419"/>
  <c r="D380" i="419"/>
  <c r="C380" i="419"/>
  <c r="G379" i="419"/>
  <c r="E379" i="419"/>
  <c r="D379" i="419"/>
  <c r="C379" i="419"/>
  <c r="G378" i="419"/>
  <c r="E378" i="419"/>
  <c r="D378" i="419"/>
  <c r="C378" i="419"/>
  <c r="G377" i="419"/>
  <c r="F377" i="419"/>
  <c r="E377" i="419"/>
  <c r="D377" i="419"/>
  <c r="C377" i="419"/>
  <c r="B377" i="419"/>
  <c r="F376" i="419"/>
  <c r="E376" i="419"/>
  <c r="D376" i="419"/>
  <c r="G375" i="419"/>
  <c r="E375" i="419"/>
  <c r="D375" i="419"/>
  <c r="C375" i="419"/>
  <c r="G374" i="419"/>
  <c r="E374" i="419"/>
  <c r="D374" i="419"/>
  <c r="C374" i="419"/>
  <c r="G373" i="419"/>
  <c r="E373" i="419"/>
  <c r="D373" i="419"/>
  <c r="C373" i="419"/>
  <c r="G372" i="419"/>
  <c r="E372" i="419"/>
  <c r="D372" i="419"/>
  <c r="C372" i="419"/>
  <c r="G371" i="419"/>
  <c r="E371" i="419"/>
  <c r="D371" i="419"/>
  <c r="C371" i="419"/>
  <c r="G370" i="419"/>
  <c r="E370" i="419"/>
  <c r="D370" i="419"/>
  <c r="C370" i="419"/>
  <c r="G369" i="419"/>
  <c r="E369" i="419"/>
  <c r="D369" i="419"/>
  <c r="C369" i="419"/>
  <c r="G368" i="419"/>
  <c r="E368" i="419"/>
  <c r="D368" i="419"/>
  <c r="C368" i="419"/>
  <c r="G367" i="419"/>
  <c r="E367" i="419"/>
  <c r="D367" i="419"/>
  <c r="C367" i="419"/>
  <c r="G366" i="419"/>
  <c r="E366" i="419"/>
  <c r="D366" i="419"/>
  <c r="C366" i="419"/>
  <c r="G365" i="419"/>
  <c r="E365" i="419"/>
  <c r="D365" i="419"/>
  <c r="C365" i="419"/>
  <c r="G364" i="419"/>
  <c r="E364" i="419"/>
  <c r="D364" i="419"/>
  <c r="C364" i="419"/>
  <c r="G363" i="419"/>
  <c r="E363" i="419"/>
  <c r="D363" i="419"/>
  <c r="C363" i="419"/>
  <c r="G362" i="419"/>
  <c r="E362" i="419"/>
  <c r="D362" i="419"/>
  <c r="C362" i="419"/>
  <c r="G361" i="419"/>
  <c r="E361" i="419"/>
  <c r="D361" i="419"/>
  <c r="C361" i="419"/>
  <c r="G360" i="419"/>
  <c r="E360" i="419"/>
  <c r="D360" i="419"/>
  <c r="C360" i="419"/>
  <c r="G359" i="419"/>
  <c r="E359" i="419"/>
  <c r="D359" i="419"/>
  <c r="C359" i="419"/>
  <c r="G358" i="419"/>
  <c r="E358" i="419"/>
  <c r="D358" i="419"/>
  <c r="C358" i="419"/>
  <c r="G357" i="419"/>
  <c r="E357" i="419"/>
  <c r="D357" i="419"/>
  <c r="C357" i="419"/>
  <c r="G356" i="419"/>
  <c r="E356" i="419"/>
  <c r="D356" i="419"/>
  <c r="C356" i="419"/>
  <c r="G355" i="419"/>
  <c r="E355" i="419"/>
  <c r="D355" i="419"/>
  <c r="C355" i="419"/>
  <c r="G354" i="419"/>
  <c r="E354" i="419"/>
  <c r="D354" i="419"/>
  <c r="C354" i="419"/>
  <c r="G353" i="419"/>
  <c r="E353" i="419"/>
  <c r="D353" i="419"/>
  <c r="C353" i="419"/>
  <c r="G352" i="419"/>
  <c r="F352" i="419"/>
  <c r="E352" i="419"/>
  <c r="D352" i="419"/>
  <c r="C352" i="419"/>
  <c r="B352" i="419"/>
  <c r="G351" i="419"/>
  <c r="E351" i="419"/>
  <c r="D351" i="419"/>
  <c r="C351" i="419"/>
  <c r="G350" i="419"/>
  <c r="E350" i="419"/>
  <c r="D350" i="419"/>
  <c r="C350" i="419"/>
  <c r="G349" i="419"/>
  <c r="E349" i="419"/>
  <c r="D349" i="419"/>
  <c r="C349" i="419"/>
  <c r="G348" i="419"/>
  <c r="E348" i="419"/>
  <c r="D348" i="419"/>
  <c r="C348" i="419"/>
  <c r="G347" i="419"/>
  <c r="E347" i="419"/>
  <c r="D347" i="419"/>
  <c r="C347" i="419"/>
  <c r="G346" i="419"/>
  <c r="E346" i="419"/>
  <c r="D346" i="419"/>
  <c r="C346" i="419"/>
  <c r="G345" i="419"/>
  <c r="E345" i="419"/>
  <c r="D345" i="419"/>
  <c r="C345" i="419"/>
  <c r="G344" i="419"/>
  <c r="E344" i="419"/>
  <c r="D344" i="419"/>
  <c r="C344" i="419"/>
  <c r="G343" i="419"/>
  <c r="E343" i="419"/>
  <c r="D343" i="419"/>
  <c r="C343" i="419"/>
  <c r="G342" i="419"/>
  <c r="E342" i="419"/>
  <c r="D342" i="419"/>
  <c r="C342" i="419"/>
  <c r="G341" i="419"/>
  <c r="E341" i="419"/>
  <c r="D341" i="419"/>
  <c r="C341" i="419"/>
  <c r="G340" i="419"/>
  <c r="E340" i="419"/>
  <c r="D340" i="419"/>
  <c r="C340" i="419"/>
  <c r="G339" i="419"/>
  <c r="E339" i="419"/>
  <c r="D339" i="419"/>
  <c r="C339" i="419"/>
  <c r="G338" i="419"/>
  <c r="E338" i="419"/>
  <c r="D338" i="419"/>
  <c r="C338" i="419"/>
  <c r="G337" i="419"/>
  <c r="E337" i="419"/>
  <c r="D337" i="419"/>
  <c r="C337" i="419"/>
  <c r="G336" i="419"/>
  <c r="E336" i="419"/>
  <c r="D336" i="419"/>
  <c r="C336" i="419"/>
  <c r="G335" i="419"/>
  <c r="E335" i="419"/>
  <c r="D335" i="419"/>
  <c r="C335" i="419"/>
  <c r="G334" i="419"/>
  <c r="E334" i="419"/>
  <c r="D334" i="419"/>
  <c r="C334" i="419"/>
  <c r="G333" i="419"/>
  <c r="E333" i="419"/>
  <c r="D333" i="419"/>
  <c r="C333" i="419"/>
  <c r="G332" i="419"/>
  <c r="E332" i="419"/>
  <c r="D332" i="419"/>
  <c r="C332" i="419"/>
  <c r="G331" i="419"/>
  <c r="E331" i="419"/>
  <c r="D331" i="419"/>
  <c r="C331" i="419"/>
  <c r="G330" i="419"/>
  <c r="E330" i="419"/>
  <c r="D330" i="419"/>
  <c r="C330" i="419"/>
  <c r="G329" i="419"/>
  <c r="E329" i="419"/>
  <c r="D329" i="419"/>
  <c r="C329" i="419"/>
  <c r="G328" i="419"/>
  <c r="F328" i="419"/>
  <c r="E328" i="419"/>
  <c r="D328" i="419"/>
  <c r="C328" i="419"/>
  <c r="B328" i="419"/>
  <c r="D327" i="419"/>
  <c r="G324" i="419"/>
  <c r="F324" i="419"/>
  <c r="E324" i="419"/>
  <c r="D324" i="419"/>
  <c r="G323" i="419"/>
  <c r="E323" i="419"/>
  <c r="D323" i="419"/>
  <c r="C323" i="419"/>
  <c r="G322" i="419"/>
  <c r="E322" i="419"/>
  <c r="D322" i="419"/>
  <c r="C322" i="419"/>
  <c r="G321" i="419"/>
  <c r="E321" i="419"/>
  <c r="D321" i="419"/>
  <c r="C321" i="419"/>
  <c r="G320" i="419"/>
  <c r="E320" i="419"/>
  <c r="D320" i="419"/>
  <c r="C320" i="419"/>
  <c r="G319" i="419"/>
  <c r="E319" i="419"/>
  <c r="D319" i="419"/>
  <c r="C319" i="419"/>
  <c r="G318" i="419"/>
  <c r="E318" i="419"/>
  <c r="D318" i="419"/>
  <c r="C318" i="419"/>
  <c r="G317" i="419"/>
  <c r="E317" i="419"/>
  <c r="D317" i="419"/>
  <c r="C317" i="419"/>
  <c r="G316" i="419"/>
  <c r="E316" i="419"/>
  <c r="D316" i="419"/>
  <c r="C316" i="419"/>
  <c r="G315" i="419"/>
  <c r="E315" i="419"/>
  <c r="D315" i="419"/>
  <c r="C315" i="419"/>
  <c r="G314" i="419"/>
  <c r="E314" i="419"/>
  <c r="D314" i="419"/>
  <c r="C314" i="419"/>
  <c r="G313" i="419"/>
  <c r="E313" i="419"/>
  <c r="D313" i="419"/>
  <c r="C313" i="419"/>
  <c r="G312" i="419"/>
  <c r="E312" i="419"/>
  <c r="D312" i="419"/>
  <c r="C312" i="419"/>
  <c r="G311" i="419"/>
  <c r="E311" i="419"/>
  <c r="D311" i="419"/>
  <c r="C311" i="419"/>
  <c r="G310" i="419"/>
  <c r="E310" i="419"/>
  <c r="D310" i="419"/>
  <c r="C310" i="419"/>
  <c r="G309" i="419"/>
  <c r="E309" i="419"/>
  <c r="D309" i="419"/>
  <c r="C309" i="419"/>
  <c r="G308" i="419"/>
  <c r="E308" i="419"/>
  <c r="D308" i="419"/>
  <c r="C308" i="419"/>
  <c r="G307" i="419"/>
  <c r="E307" i="419"/>
  <c r="D307" i="419"/>
  <c r="C307" i="419"/>
  <c r="G306" i="419"/>
  <c r="E306" i="419"/>
  <c r="D306" i="419"/>
  <c r="C306" i="419"/>
  <c r="G305" i="419"/>
  <c r="E305" i="419"/>
  <c r="D305" i="419"/>
  <c r="C305" i="419"/>
  <c r="G304" i="419"/>
  <c r="E304" i="419"/>
  <c r="D304" i="419"/>
  <c r="C304" i="419"/>
  <c r="G303" i="419"/>
  <c r="E303" i="419"/>
  <c r="D303" i="419"/>
  <c r="C303" i="419"/>
  <c r="G302" i="419"/>
  <c r="E302" i="419"/>
  <c r="D302" i="419"/>
  <c r="C302" i="419"/>
  <c r="G301" i="419"/>
  <c r="E301" i="419"/>
  <c r="D301" i="419"/>
  <c r="C301" i="419"/>
  <c r="G300" i="419"/>
  <c r="F300" i="419"/>
  <c r="E300" i="419"/>
  <c r="D300" i="419"/>
  <c r="C300" i="419"/>
  <c r="B300" i="419"/>
  <c r="G299" i="419"/>
  <c r="E299" i="419"/>
  <c r="D299" i="419"/>
  <c r="C299" i="419"/>
  <c r="G298" i="419"/>
  <c r="E298" i="419"/>
  <c r="D298" i="419"/>
  <c r="C298" i="419"/>
  <c r="G297" i="419"/>
  <c r="E297" i="419"/>
  <c r="D297" i="419"/>
  <c r="C297" i="419"/>
  <c r="G296" i="419"/>
  <c r="E296" i="419"/>
  <c r="D296" i="419"/>
  <c r="C296" i="419"/>
  <c r="G295" i="419"/>
  <c r="E295" i="419"/>
  <c r="D295" i="419"/>
  <c r="C295" i="419"/>
  <c r="G294" i="419"/>
  <c r="E294" i="419"/>
  <c r="D294" i="419"/>
  <c r="C294" i="419"/>
  <c r="G293" i="419"/>
  <c r="E293" i="419"/>
  <c r="D293" i="419"/>
  <c r="C293" i="419"/>
  <c r="G292" i="419"/>
  <c r="E292" i="419"/>
  <c r="D292" i="419"/>
  <c r="C292" i="419"/>
  <c r="G291" i="419"/>
  <c r="E291" i="419"/>
  <c r="D291" i="419"/>
  <c r="C291" i="419"/>
  <c r="G290" i="419"/>
  <c r="E290" i="419"/>
  <c r="D290" i="419"/>
  <c r="C290" i="419"/>
  <c r="G289" i="419"/>
  <c r="E289" i="419"/>
  <c r="D289" i="419"/>
  <c r="C289" i="419"/>
  <c r="G288" i="419"/>
  <c r="E288" i="419"/>
  <c r="D288" i="419"/>
  <c r="C288" i="419"/>
  <c r="G287" i="419"/>
  <c r="E287" i="419"/>
  <c r="D287" i="419"/>
  <c r="C287" i="419"/>
  <c r="G286" i="419"/>
  <c r="E286" i="419"/>
  <c r="D286" i="419"/>
  <c r="C286" i="419"/>
  <c r="G285" i="419"/>
  <c r="E285" i="419"/>
  <c r="D285" i="419"/>
  <c r="C285" i="419"/>
  <c r="G284" i="419"/>
  <c r="E284" i="419"/>
  <c r="D284" i="419"/>
  <c r="C284" i="419"/>
  <c r="G283" i="419"/>
  <c r="E283" i="419"/>
  <c r="D283" i="419"/>
  <c r="C283" i="419"/>
  <c r="G282" i="419"/>
  <c r="E282" i="419"/>
  <c r="D282" i="419"/>
  <c r="C282" i="419"/>
  <c r="G281" i="419"/>
  <c r="E281" i="419"/>
  <c r="D281" i="419"/>
  <c r="C281" i="419"/>
  <c r="G280" i="419"/>
  <c r="E280" i="419"/>
  <c r="D280" i="419"/>
  <c r="C280" i="419"/>
  <c r="G279" i="419"/>
  <c r="E279" i="419"/>
  <c r="D279" i="419"/>
  <c r="C279" i="419"/>
  <c r="G278" i="419"/>
  <c r="E278" i="419"/>
  <c r="D278" i="419"/>
  <c r="C278" i="419"/>
  <c r="G277" i="419"/>
  <c r="E277" i="419"/>
  <c r="D277" i="419"/>
  <c r="C277" i="419"/>
  <c r="G276" i="419"/>
  <c r="F276" i="419"/>
  <c r="E276" i="419"/>
  <c r="D276" i="419"/>
  <c r="C276" i="419"/>
  <c r="B276" i="419"/>
  <c r="F275" i="419"/>
  <c r="E275" i="419"/>
  <c r="D275" i="419"/>
  <c r="G274" i="419"/>
  <c r="E274" i="419"/>
  <c r="D274" i="419"/>
  <c r="C274" i="419"/>
  <c r="G273" i="419"/>
  <c r="E273" i="419"/>
  <c r="D273" i="419"/>
  <c r="C273" i="419"/>
  <c r="G272" i="419"/>
  <c r="E272" i="419"/>
  <c r="D272" i="419"/>
  <c r="C272" i="419"/>
  <c r="G271" i="419"/>
  <c r="E271" i="419"/>
  <c r="D271" i="419"/>
  <c r="C271" i="419"/>
  <c r="G270" i="419"/>
  <c r="E270" i="419"/>
  <c r="D270" i="419"/>
  <c r="C270" i="419"/>
  <c r="G269" i="419"/>
  <c r="E269" i="419"/>
  <c r="D269" i="419"/>
  <c r="C269" i="419"/>
  <c r="G268" i="419"/>
  <c r="E268" i="419"/>
  <c r="D268" i="419"/>
  <c r="C268" i="419"/>
  <c r="G267" i="419"/>
  <c r="E267" i="419"/>
  <c r="D267" i="419"/>
  <c r="C267" i="419"/>
  <c r="G266" i="419"/>
  <c r="E266" i="419"/>
  <c r="D266" i="419"/>
  <c r="C266" i="419"/>
  <c r="G265" i="419"/>
  <c r="E265" i="419"/>
  <c r="D265" i="419"/>
  <c r="C265" i="419"/>
  <c r="G264" i="419"/>
  <c r="E264" i="419"/>
  <c r="D264" i="419"/>
  <c r="C264" i="419"/>
  <c r="G263" i="419"/>
  <c r="E263" i="419"/>
  <c r="D263" i="419"/>
  <c r="C263" i="419"/>
  <c r="G262" i="419"/>
  <c r="E262" i="419"/>
  <c r="D262" i="419"/>
  <c r="C262" i="419"/>
  <c r="G261" i="419"/>
  <c r="E261" i="419"/>
  <c r="D261" i="419"/>
  <c r="C261" i="419"/>
  <c r="G260" i="419"/>
  <c r="E260" i="419"/>
  <c r="D260" i="419"/>
  <c r="C260" i="419"/>
  <c r="G259" i="419"/>
  <c r="E259" i="419"/>
  <c r="D259" i="419"/>
  <c r="C259" i="419"/>
  <c r="G258" i="419"/>
  <c r="E258" i="419"/>
  <c r="D258" i="419"/>
  <c r="C258" i="419"/>
  <c r="G257" i="419"/>
  <c r="E257" i="419"/>
  <c r="D257" i="419"/>
  <c r="C257" i="419"/>
  <c r="G256" i="419"/>
  <c r="E256" i="419"/>
  <c r="D256" i="419"/>
  <c r="C256" i="419"/>
  <c r="G255" i="419"/>
  <c r="E255" i="419"/>
  <c r="D255" i="419"/>
  <c r="C255" i="419"/>
  <c r="G254" i="419"/>
  <c r="E254" i="419"/>
  <c r="D254" i="419"/>
  <c r="C254" i="419"/>
  <c r="G253" i="419"/>
  <c r="E253" i="419"/>
  <c r="D253" i="419"/>
  <c r="C253" i="419"/>
  <c r="G252" i="419"/>
  <c r="E252" i="419"/>
  <c r="D252" i="419"/>
  <c r="C252" i="419"/>
  <c r="G251" i="419"/>
  <c r="F251" i="419"/>
  <c r="E251" i="419"/>
  <c r="D251" i="419"/>
  <c r="C251" i="419"/>
  <c r="B251" i="419"/>
  <c r="G250" i="419"/>
  <c r="E250" i="419"/>
  <c r="D250" i="419"/>
  <c r="C250" i="419"/>
  <c r="G249" i="419"/>
  <c r="E249" i="419"/>
  <c r="D249" i="419"/>
  <c r="C249" i="419"/>
  <c r="G248" i="419"/>
  <c r="E248" i="419"/>
  <c r="D248" i="419"/>
  <c r="C248" i="419"/>
  <c r="G247" i="419"/>
  <c r="E247" i="419"/>
  <c r="D247" i="419"/>
  <c r="C247" i="419"/>
  <c r="G246" i="419"/>
  <c r="E246" i="419"/>
  <c r="D246" i="419"/>
  <c r="C246" i="419"/>
  <c r="G245" i="419"/>
  <c r="E245" i="419"/>
  <c r="D245" i="419"/>
  <c r="C245" i="419"/>
  <c r="G244" i="419"/>
  <c r="E244" i="419"/>
  <c r="D244" i="419"/>
  <c r="C244" i="419"/>
  <c r="G243" i="419"/>
  <c r="E243" i="419"/>
  <c r="D243" i="419"/>
  <c r="C243" i="419"/>
  <c r="G242" i="419"/>
  <c r="E242" i="419"/>
  <c r="D242" i="419"/>
  <c r="C242" i="419"/>
  <c r="G241" i="419"/>
  <c r="E241" i="419"/>
  <c r="D241" i="419"/>
  <c r="C241" i="419"/>
  <c r="G240" i="419"/>
  <c r="E240" i="419"/>
  <c r="D240" i="419"/>
  <c r="C240" i="419"/>
  <c r="G239" i="419"/>
  <c r="E239" i="419"/>
  <c r="D239" i="419"/>
  <c r="C239" i="419"/>
  <c r="G238" i="419"/>
  <c r="E238" i="419"/>
  <c r="D238" i="419"/>
  <c r="C238" i="419"/>
  <c r="G237" i="419"/>
  <c r="E237" i="419"/>
  <c r="D237" i="419"/>
  <c r="C237" i="419"/>
  <c r="G236" i="419"/>
  <c r="E236" i="419"/>
  <c r="D236" i="419"/>
  <c r="C236" i="419"/>
  <c r="G235" i="419"/>
  <c r="E235" i="419"/>
  <c r="D235" i="419"/>
  <c r="C235" i="419"/>
  <c r="G234" i="419"/>
  <c r="E234" i="419"/>
  <c r="D234" i="419"/>
  <c r="C234" i="419"/>
  <c r="G233" i="419"/>
  <c r="E233" i="419"/>
  <c r="D233" i="419"/>
  <c r="C233" i="419"/>
  <c r="G232" i="419"/>
  <c r="E232" i="419"/>
  <c r="D232" i="419"/>
  <c r="C232" i="419"/>
  <c r="G231" i="419"/>
  <c r="E231" i="419"/>
  <c r="D231" i="419"/>
  <c r="C231" i="419"/>
  <c r="G230" i="419"/>
  <c r="E230" i="419"/>
  <c r="D230" i="419"/>
  <c r="C230" i="419"/>
  <c r="G229" i="419"/>
  <c r="E229" i="419"/>
  <c r="D229" i="419"/>
  <c r="C229" i="419"/>
  <c r="G228" i="419"/>
  <c r="E228" i="419"/>
  <c r="D228" i="419"/>
  <c r="C228" i="419"/>
  <c r="G227" i="419"/>
  <c r="F227" i="419"/>
  <c r="E227" i="419"/>
  <c r="D227" i="419"/>
  <c r="C227" i="419"/>
  <c r="B227" i="419"/>
  <c r="D226" i="419"/>
  <c r="G223" i="419"/>
  <c r="F223" i="419"/>
  <c r="E223" i="419"/>
  <c r="D223" i="419"/>
  <c r="G222" i="419"/>
  <c r="E222" i="419"/>
  <c r="D222" i="419"/>
  <c r="C222" i="419"/>
  <c r="G221" i="419"/>
  <c r="E221" i="419"/>
  <c r="D221" i="419"/>
  <c r="C221" i="419"/>
  <c r="G220" i="419"/>
  <c r="E220" i="419"/>
  <c r="D220" i="419"/>
  <c r="C220" i="419"/>
  <c r="G219" i="419"/>
  <c r="E219" i="419"/>
  <c r="D219" i="419"/>
  <c r="C219" i="419"/>
  <c r="G218" i="419"/>
  <c r="E218" i="419"/>
  <c r="D218" i="419"/>
  <c r="C218" i="419"/>
  <c r="G217" i="419"/>
  <c r="E217" i="419"/>
  <c r="D217" i="419"/>
  <c r="C217" i="419"/>
  <c r="G216" i="419"/>
  <c r="E216" i="419"/>
  <c r="D216" i="419"/>
  <c r="C216" i="419"/>
  <c r="G215" i="419"/>
  <c r="E215" i="419"/>
  <c r="D215" i="419"/>
  <c r="C215" i="419"/>
  <c r="G214" i="419"/>
  <c r="E214" i="419"/>
  <c r="D214" i="419"/>
  <c r="C214" i="419"/>
  <c r="G213" i="419"/>
  <c r="E213" i="419"/>
  <c r="D213" i="419"/>
  <c r="C213" i="419"/>
  <c r="G212" i="419"/>
  <c r="E212" i="419"/>
  <c r="D212" i="419"/>
  <c r="C212" i="419"/>
  <c r="G211" i="419"/>
  <c r="E211" i="419"/>
  <c r="D211" i="419"/>
  <c r="C211" i="419"/>
  <c r="G210" i="419"/>
  <c r="E210" i="419"/>
  <c r="D210" i="419"/>
  <c r="C210" i="419"/>
  <c r="G209" i="419"/>
  <c r="E209" i="419"/>
  <c r="D209" i="419"/>
  <c r="C209" i="419"/>
  <c r="G208" i="419"/>
  <c r="E208" i="419"/>
  <c r="D208" i="419"/>
  <c r="C208" i="419"/>
  <c r="G207" i="419"/>
  <c r="E207" i="419"/>
  <c r="D207" i="419"/>
  <c r="C207" i="419"/>
  <c r="G206" i="419"/>
  <c r="E206" i="419"/>
  <c r="D206" i="419"/>
  <c r="C206" i="419"/>
  <c r="G205" i="419"/>
  <c r="E205" i="419"/>
  <c r="D205" i="419"/>
  <c r="C205" i="419"/>
  <c r="G204" i="419"/>
  <c r="E204" i="419"/>
  <c r="D204" i="419"/>
  <c r="C204" i="419"/>
  <c r="G203" i="419"/>
  <c r="E203" i="419"/>
  <c r="D203" i="419"/>
  <c r="C203" i="419"/>
  <c r="G202" i="419"/>
  <c r="E202" i="419"/>
  <c r="D202" i="419"/>
  <c r="C202" i="419"/>
  <c r="G201" i="419"/>
  <c r="E201" i="419"/>
  <c r="D201" i="419"/>
  <c r="C201" i="419"/>
  <c r="G200" i="419"/>
  <c r="E200" i="419"/>
  <c r="D200" i="419"/>
  <c r="C200" i="419"/>
  <c r="G199" i="419"/>
  <c r="F199" i="419"/>
  <c r="E199" i="419"/>
  <c r="D199" i="419"/>
  <c r="C199" i="419"/>
  <c r="B199" i="419"/>
  <c r="G198" i="419"/>
  <c r="E198" i="419"/>
  <c r="D198" i="419"/>
  <c r="C198" i="419"/>
  <c r="G197" i="419"/>
  <c r="E197" i="419"/>
  <c r="D197" i="419"/>
  <c r="C197" i="419"/>
  <c r="G196" i="419"/>
  <c r="E196" i="419"/>
  <c r="D196" i="419"/>
  <c r="C196" i="419"/>
  <c r="G195" i="419"/>
  <c r="E195" i="419"/>
  <c r="D195" i="419"/>
  <c r="C195" i="419"/>
  <c r="G194" i="419"/>
  <c r="E194" i="419"/>
  <c r="D194" i="419"/>
  <c r="C194" i="419"/>
  <c r="G193" i="419"/>
  <c r="E193" i="419"/>
  <c r="D193" i="419"/>
  <c r="C193" i="419"/>
  <c r="G192" i="419"/>
  <c r="E192" i="419"/>
  <c r="D192" i="419"/>
  <c r="C192" i="419"/>
  <c r="G191" i="419"/>
  <c r="E191" i="419"/>
  <c r="D191" i="419"/>
  <c r="C191" i="419"/>
  <c r="G190" i="419"/>
  <c r="E190" i="419"/>
  <c r="D190" i="419"/>
  <c r="C190" i="419"/>
  <c r="G189" i="419"/>
  <c r="E189" i="419"/>
  <c r="D189" i="419"/>
  <c r="C189" i="419"/>
  <c r="G188" i="419"/>
  <c r="E188" i="419"/>
  <c r="D188" i="419"/>
  <c r="C188" i="419"/>
  <c r="G187" i="419"/>
  <c r="E187" i="419"/>
  <c r="D187" i="419"/>
  <c r="C187" i="419"/>
  <c r="G186" i="419"/>
  <c r="E186" i="419"/>
  <c r="D186" i="419"/>
  <c r="C186" i="419"/>
  <c r="G185" i="419"/>
  <c r="E185" i="419"/>
  <c r="D185" i="419"/>
  <c r="C185" i="419"/>
  <c r="G184" i="419"/>
  <c r="E184" i="419"/>
  <c r="D184" i="419"/>
  <c r="C184" i="419"/>
  <c r="G183" i="419"/>
  <c r="E183" i="419"/>
  <c r="D183" i="419"/>
  <c r="C183" i="419"/>
  <c r="G182" i="419"/>
  <c r="E182" i="419"/>
  <c r="D182" i="419"/>
  <c r="C182" i="419"/>
  <c r="G181" i="419"/>
  <c r="E181" i="419"/>
  <c r="D181" i="419"/>
  <c r="C181" i="419"/>
  <c r="G180" i="419"/>
  <c r="E180" i="419"/>
  <c r="D180" i="419"/>
  <c r="C180" i="419"/>
  <c r="G179" i="419"/>
  <c r="E179" i="419"/>
  <c r="D179" i="419"/>
  <c r="C179" i="419"/>
  <c r="G178" i="419"/>
  <c r="E178" i="419"/>
  <c r="D178" i="419"/>
  <c r="C178" i="419"/>
  <c r="G177" i="419"/>
  <c r="E177" i="419"/>
  <c r="D177" i="419"/>
  <c r="C177" i="419"/>
  <c r="G176" i="419"/>
  <c r="E176" i="419"/>
  <c r="D176" i="419"/>
  <c r="C176" i="419"/>
  <c r="G175" i="419"/>
  <c r="F175" i="419"/>
  <c r="E175" i="419"/>
  <c r="D175" i="419"/>
  <c r="C175" i="419"/>
  <c r="B175" i="419"/>
  <c r="F174" i="419"/>
  <c r="E174" i="419"/>
  <c r="D174" i="419"/>
  <c r="G173" i="419"/>
  <c r="E173" i="419"/>
  <c r="D173" i="419"/>
  <c r="C173" i="419"/>
  <c r="G172" i="419"/>
  <c r="E172" i="419"/>
  <c r="D172" i="419"/>
  <c r="C172" i="419"/>
  <c r="G171" i="419"/>
  <c r="E171" i="419"/>
  <c r="D171" i="419"/>
  <c r="C171" i="419"/>
  <c r="G170" i="419"/>
  <c r="E170" i="419"/>
  <c r="D170" i="419"/>
  <c r="C170" i="419"/>
  <c r="G169" i="419"/>
  <c r="E169" i="419"/>
  <c r="D169" i="419"/>
  <c r="C169" i="419"/>
  <c r="G168" i="419"/>
  <c r="E168" i="419"/>
  <c r="D168" i="419"/>
  <c r="C168" i="419"/>
  <c r="G167" i="419"/>
  <c r="E167" i="419"/>
  <c r="D167" i="419"/>
  <c r="C167" i="419"/>
  <c r="G166" i="419"/>
  <c r="E166" i="419"/>
  <c r="D166" i="419"/>
  <c r="C166" i="419"/>
  <c r="G165" i="419"/>
  <c r="E165" i="419"/>
  <c r="D165" i="419"/>
  <c r="C165" i="419"/>
  <c r="G164" i="419"/>
  <c r="E164" i="419"/>
  <c r="D164" i="419"/>
  <c r="C164" i="419"/>
  <c r="G163" i="419"/>
  <c r="E163" i="419"/>
  <c r="D163" i="419"/>
  <c r="C163" i="419"/>
  <c r="G162" i="419"/>
  <c r="E162" i="419"/>
  <c r="D162" i="419"/>
  <c r="C162" i="419"/>
  <c r="G161" i="419"/>
  <c r="E161" i="419"/>
  <c r="D161" i="419"/>
  <c r="C161" i="419"/>
  <c r="G160" i="419"/>
  <c r="E160" i="419"/>
  <c r="D160" i="419"/>
  <c r="C160" i="419"/>
  <c r="G159" i="419"/>
  <c r="E159" i="419"/>
  <c r="D159" i="419"/>
  <c r="C159" i="419"/>
  <c r="G158" i="419"/>
  <c r="E158" i="419"/>
  <c r="D158" i="419"/>
  <c r="C158" i="419"/>
  <c r="G157" i="419"/>
  <c r="E157" i="419"/>
  <c r="D157" i="419"/>
  <c r="C157" i="419"/>
  <c r="G156" i="419"/>
  <c r="E156" i="419"/>
  <c r="D156" i="419"/>
  <c r="C156" i="419"/>
  <c r="G155" i="419"/>
  <c r="E155" i="419"/>
  <c r="D155" i="419"/>
  <c r="C155" i="419"/>
  <c r="G154" i="419"/>
  <c r="E154" i="419"/>
  <c r="D154" i="419"/>
  <c r="C154" i="419"/>
  <c r="G153" i="419"/>
  <c r="E153" i="419"/>
  <c r="D153" i="419"/>
  <c r="C153" i="419"/>
  <c r="G152" i="419"/>
  <c r="E152" i="419"/>
  <c r="D152" i="419"/>
  <c r="C152" i="419"/>
  <c r="G151" i="419"/>
  <c r="E151" i="419"/>
  <c r="D151" i="419"/>
  <c r="C151" i="419"/>
  <c r="G150" i="419"/>
  <c r="F150" i="419"/>
  <c r="E150" i="419"/>
  <c r="D150" i="419"/>
  <c r="C150" i="419"/>
  <c r="B150" i="419"/>
  <c r="G149" i="419"/>
  <c r="E149" i="419"/>
  <c r="D149" i="419"/>
  <c r="C149" i="419"/>
  <c r="G148" i="419"/>
  <c r="E148" i="419"/>
  <c r="D148" i="419"/>
  <c r="C148" i="419"/>
  <c r="G147" i="419"/>
  <c r="E147" i="419"/>
  <c r="D147" i="419"/>
  <c r="C147" i="419"/>
  <c r="G146" i="419"/>
  <c r="E146" i="419"/>
  <c r="D146" i="419"/>
  <c r="C146" i="419"/>
  <c r="G145" i="419"/>
  <c r="E145" i="419"/>
  <c r="D145" i="419"/>
  <c r="C145" i="419"/>
  <c r="G144" i="419"/>
  <c r="E144" i="419"/>
  <c r="D144" i="419"/>
  <c r="C144" i="419"/>
  <c r="G143" i="419"/>
  <c r="E143" i="419"/>
  <c r="D143" i="419"/>
  <c r="C143" i="419"/>
  <c r="G142" i="419"/>
  <c r="E142" i="419"/>
  <c r="D142" i="419"/>
  <c r="C142" i="419"/>
  <c r="G141" i="419"/>
  <c r="E141" i="419"/>
  <c r="D141" i="419"/>
  <c r="C141" i="419"/>
  <c r="G140" i="419"/>
  <c r="E140" i="419"/>
  <c r="D140" i="419"/>
  <c r="C140" i="419"/>
  <c r="G139" i="419"/>
  <c r="E139" i="419"/>
  <c r="D139" i="419"/>
  <c r="C139" i="419"/>
  <c r="G138" i="419"/>
  <c r="E138" i="419"/>
  <c r="D138" i="419"/>
  <c r="C138" i="419"/>
  <c r="G137" i="419"/>
  <c r="E137" i="419"/>
  <c r="D137" i="419"/>
  <c r="C137" i="419"/>
  <c r="G136" i="419"/>
  <c r="E136" i="419"/>
  <c r="D136" i="419"/>
  <c r="C136" i="419"/>
  <c r="G135" i="419"/>
  <c r="E135" i="419"/>
  <c r="D135" i="419"/>
  <c r="C135" i="419"/>
  <c r="G134" i="419"/>
  <c r="E134" i="419"/>
  <c r="D134" i="419"/>
  <c r="C134" i="419"/>
  <c r="G133" i="419"/>
  <c r="E133" i="419"/>
  <c r="D133" i="419"/>
  <c r="C133" i="419"/>
  <c r="G132" i="419"/>
  <c r="E132" i="419"/>
  <c r="D132" i="419"/>
  <c r="C132" i="419"/>
  <c r="G131" i="419"/>
  <c r="E131" i="419"/>
  <c r="D131" i="419"/>
  <c r="C131" i="419"/>
  <c r="G130" i="419"/>
  <c r="E130" i="419"/>
  <c r="D130" i="419"/>
  <c r="C130" i="419"/>
  <c r="G129" i="419"/>
  <c r="E129" i="419"/>
  <c r="D129" i="419"/>
  <c r="C129" i="419"/>
  <c r="G128" i="419"/>
  <c r="E128" i="419"/>
  <c r="D128" i="419"/>
  <c r="C128" i="419"/>
  <c r="G127" i="419"/>
  <c r="E127" i="419"/>
  <c r="D127" i="419"/>
  <c r="C127" i="419"/>
  <c r="G126" i="419"/>
  <c r="F126" i="419"/>
  <c r="E126" i="419"/>
  <c r="D126" i="419"/>
  <c r="C126" i="419"/>
  <c r="B126" i="419"/>
  <c r="D125" i="419"/>
  <c r="G122" i="419"/>
  <c r="F122" i="419"/>
  <c r="E122" i="419"/>
  <c r="D122" i="419"/>
  <c r="G121" i="419"/>
  <c r="E121" i="419"/>
  <c r="D121" i="419"/>
  <c r="C121" i="419"/>
  <c r="G120" i="419"/>
  <c r="E120" i="419"/>
  <c r="D120" i="419"/>
  <c r="C120" i="419"/>
  <c r="G119" i="419"/>
  <c r="E119" i="419"/>
  <c r="D119" i="419"/>
  <c r="C119" i="419"/>
  <c r="G118" i="419"/>
  <c r="E118" i="419"/>
  <c r="D118" i="419"/>
  <c r="C118" i="419"/>
  <c r="G117" i="419"/>
  <c r="E117" i="419"/>
  <c r="D117" i="419"/>
  <c r="C117" i="419"/>
  <c r="G116" i="419"/>
  <c r="E116" i="419"/>
  <c r="D116" i="419"/>
  <c r="C116" i="419"/>
  <c r="G115" i="419"/>
  <c r="E115" i="419"/>
  <c r="D115" i="419"/>
  <c r="C115" i="419"/>
  <c r="G114" i="419"/>
  <c r="E114" i="419"/>
  <c r="D114" i="419"/>
  <c r="C114" i="419"/>
  <c r="G113" i="419"/>
  <c r="E113" i="419"/>
  <c r="D113" i="419"/>
  <c r="C113" i="419"/>
  <c r="G112" i="419"/>
  <c r="E112" i="419"/>
  <c r="D112" i="419"/>
  <c r="C112" i="419"/>
  <c r="G111" i="419"/>
  <c r="E111" i="419"/>
  <c r="D111" i="419"/>
  <c r="C111" i="419"/>
  <c r="G110" i="419"/>
  <c r="E110" i="419"/>
  <c r="D110" i="419"/>
  <c r="C110" i="419"/>
  <c r="G109" i="419"/>
  <c r="E109" i="419"/>
  <c r="D109" i="419"/>
  <c r="C109" i="419"/>
  <c r="G108" i="419"/>
  <c r="E108" i="419"/>
  <c r="D108" i="419"/>
  <c r="C108" i="419"/>
  <c r="G107" i="419"/>
  <c r="E107" i="419"/>
  <c r="D107" i="419"/>
  <c r="C107" i="419"/>
  <c r="G106" i="419"/>
  <c r="E106" i="419"/>
  <c r="D106" i="419"/>
  <c r="C106" i="419"/>
  <c r="G105" i="419"/>
  <c r="E105" i="419"/>
  <c r="D105" i="419"/>
  <c r="C105" i="419"/>
  <c r="G104" i="419"/>
  <c r="E104" i="419"/>
  <c r="D104" i="419"/>
  <c r="C104" i="419"/>
  <c r="G103" i="419"/>
  <c r="E103" i="419"/>
  <c r="D103" i="419"/>
  <c r="C103" i="419"/>
  <c r="G102" i="419"/>
  <c r="E102" i="419"/>
  <c r="D102" i="419"/>
  <c r="C102" i="419"/>
  <c r="G101" i="419"/>
  <c r="E101" i="419"/>
  <c r="D101" i="419"/>
  <c r="C101" i="419"/>
  <c r="G100" i="419"/>
  <c r="E100" i="419"/>
  <c r="D100" i="419"/>
  <c r="C100" i="419"/>
  <c r="G99" i="419"/>
  <c r="E99" i="419"/>
  <c r="D99" i="419"/>
  <c r="C99" i="419"/>
  <c r="G98" i="419"/>
  <c r="F98" i="419"/>
  <c r="E98" i="419"/>
  <c r="D98" i="419"/>
  <c r="C98" i="419"/>
  <c r="B98" i="419"/>
  <c r="G97" i="419"/>
  <c r="E97" i="419"/>
  <c r="D97" i="419"/>
  <c r="C97" i="419"/>
  <c r="G96" i="419"/>
  <c r="E96" i="419"/>
  <c r="D96" i="419"/>
  <c r="C96" i="419"/>
  <c r="G95" i="419"/>
  <c r="E95" i="419"/>
  <c r="D95" i="419"/>
  <c r="C95" i="419"/>
  <c r="G94" i="419"/>
  <c r="E94" i="419"/>
  <c r="D94" i="419"/>
  <c r="C94" i="419"/>
  <c r="G93" i="419"/>
  <c r="E93" i="419"/>
  <c r="D93" i="419"/>
  <c r="C93" i="419"/>
  <c r="G92" i="419"/>
  <c r="E92" i="419"/>
  <c r="D92" i="419"/>
  <c r="C92" i="419"/>
  <c r="G91" i="419"/>
  <c r="E91" i="419"/>
  <c r="D91" i="419"/>
  <c r="C91" i="419"/>
  <c r="G90" i="419"/>
  <c r="E90" i="419"/>
  <c r="D90" i="419"/>
  <c r="C90" i="419"/>
  <c r="G89" i="419"/>
  <c r="E89" i="419"/>
  <c r="D89" i="419"/>
  <c r="C89" i="419"/>
  <c r="G88" i="419"/>
  <c r="E88" i="419"/>
  <c r="D88" i="419"/>
  <c r="C88" i="419"/>
  <c r="G87" i="419"/>
  <c r="E87" i="419"/>
  <c r="D87" i="419"/>
  <c r="C87" i="419"/>
  <c r="G86" i="419"/>
  <c r="E86" i="419"/>
  <c r="D86" i="419"/>
  <c r="C86" i="419"/>
  <c r="G85" i="419"/>
  <c r="E85" i="419"/>
  <c r="D85" i="419"/>
  <c r="C85" i="419"/>
  <c r="G84" i="419"/>
  <c r="E84" i="419"/>
  <c r="D84" i="419"/>
  <c r="C84" i="419"/>
  <c r="G83" i="419"/>
  <c r="E83" i="419"/>
  <c r="D83" i="419"/>
  <c r="C83" i="419"/>
  <c r="G82" i="419"/>
  <c r="E82" i="419"/>
  <c r="D82" i="419"/>
  <c r="C82" i="419"/>
  <c r="G81" i="419"/>
  <c r="E81" i="419"/>
  <c r="D81" i="419"/>
  <c r="C81" i="419"/>
  <c r="G80" i="419"/>
  <c r="E80" i="419"/>
  <c r="D80" i="419"/>
  <c r="C80" i="419"/>
  <c r="G79" i="419"/>
  <c r="E79" i="419"/>
  <c r="D79" i="419"/>
  <c r="C79" i="419"/>
  <c r="G78" i="419"/>
  <c r="E78" i="419"/>
  <c r="D78" i="419"/>
  <c r="C78" i="419"/>
  <c r="G77" i="419"/>
  <c r="E77" i="419"/>
  <c r="D77" i="419"/>
  <c r="C77" i="419"/>
  <c r="G76" i="419"/>
  <c r="E76" i="419"/>
  <c r="D76" i="419"/>
  <c r="C76" i="419"/>
  <c r="G75" i="419"/>
  <c r="E75" i="419"/>
  <c r="D75" i="419"/>
  <c r="C75" i="419"/>
  <c r="G74" i="419"/>
  <c r="F74" i="419"/>
  <c r="E74" i="419"/>
  <c r="D74" i="419"/>
  <c r="C74" i="419"/>
  <c r="B74" i="419"/>
  <c r="F73" i="419"/>
  <c r="E73" i="419"/>
  <c r="D73" i="419"/>
  <c r="G72" i="419"/>
  <c r="E72" i="419"/>
  <c r="D72" i="419"/>
  <c r="G71" i="419"/>
  <c r="E71" i="419"/>
  <c r="D71" i="419"/>
  <c r="G70" i="419"/>
  <c r="E70" i="419"/>
  <c r="D70" i="419"/>
  <c r="G69" i="419"/>
  <c r="E69" i="419"/>
  <c r="D69" i="419"/>
  <c r="G68" i="419"/>
  <c r="E68" i="419"/>
  <c r="D68" i="419"/>
  <c r="G67" i="419"/>
  <c r="E67" i="419"/>
  <c r="D67" i="419"/>
  <c r="G66" i="419"/>
  <c r="E66" i="419"/>
  <c r="D66" i="419"/>
  <c r="G65" i="419"/>
  <c r="E65" i="419"/>
  <c r="D65" i="419"/>
  <c r="G64" i="419"/>
  <c r="E64" i="419"/>
  <c r="D64" i="419"/>
  <c r="G63" i="419"/>
  <c r="E63" i="419"/>
  <c r="D63" i="419"/>
  <c r="G62" i="419"/>
  <c r="E62" i="419"/>
  <c r="D62" i="419"/>
  <c r="G61" i="419"/>
  <c r="E61" i="419"/>
  <c r="D61" i="419"/>
  <c r="G60" i="419"/>
  <c r="E60" i="419"/>
  <c r="D60" i="419"/>
  <c r="G59" i="419"/>
  <c r="E59" i="419"/>
  <c r="D59" i="419"/>
  <c r="G58" i="419"/>
  <c r="E58" i="419"/>
  <c r="D58" i="419"/>
  <c r="G57" i="419"/>
  <c r="E57" i="419"/>
  <c r="D57" i="419"/>
  <c r="G56" i="419"/>
  <c r="E56" i="419"/>
  <c r="D56" i="419"/>
  <c r="G55" i="419"/>
  <c r="E55" i="419"/>
  <c r="D55" i="419"/>
  <c r="AL54" i="419"/>
  <c r="AK54" i="419"/>
  <c r="AJ54" i="419"/>
  <c r="AI54" i="419"/>
  <c r="AH54" i="419"/>
  <c r="AG54" i="419"/>
  <c r="AF54" i="419"/>
  <c r="AE54" i="419"/>
  <c r="AD54" i="419"/>
  <c r="AC54" i="419"/>
  <c r="AB54" i="419"/>
  <c r="AA54" i="419"/>
  <c r="Z54" i="419"/>
  <c r="Y54" i="419"/>
  <c r="X54" i="419"/>
  <c r="W54" i="419"/>
  <c r="V54" i="419"/>
  <c r="U54" i="419"/>
  <c r="T54" i="419"/>
  <c r="S54" i="419"/>
  <c r="R54" i="419"/>
  <c r="Q54" i="419"/>
  <c r="P54" i="419"/>
  <c r="O54" i="419"/>
  <c r="N54" i="419"/>
  <c r="M54" i="419"/>
  <c r="L54" i="419"/>
  <c r="G54" i="419"/>
  <c r="E54" i="419"/>
  <c r="D54" i="419"/>
  <c r="AL53" i="419"/>
  <c r="AJ53" i="419"/>
  <c r="AI53" i="419"/>
  <c r="AA53" i="419"/>
  <c r="S53" i="419"/>
  <c r="G53" i="419"/>
  <c r="E53" i="419"/>
  <c r="D53" i="419"/>
  <c r="AL52" i="419"/>
  <c r="AK52" i="419"/>
  <c r="AJ52" i="419"/>
  <c r="AI52" i="419"/>
  <c r="AA52" i="419"/>
  <c r="S52" i="419"/>
  <c r="G52" i="419"/>
  <c r="E52" i="419"/>
  <c r="D52" i="419"/>
  <c r="AL51" i="419"/>
  <c r="AJ51" i="419"/>
  <c r="AI51" i="419"/>
  <c r="AA51" i="419"/>
  <c r="S51" i="419"/>
  <c r="G51" i="419"/>
  <c r="E51" i="419"/>
  <c r="D51" i="419"/>
  <c r="AL50" i="419"/>
  <c r="AK50" i="419"/>
  <c r="AJ50" i="419"/>
  <c r="AI50" i="419"/>
  <c r="AA50" i="419"/>
  <c r="S50" i="419"/>
  <c r="G50" i="419"/>
  <c r="E50" i="419"/>
  <c r="D50" i="419"/>
  <c r="AL49" i="419"/>
  <c r="AJ49" i="419"/>
  <c r="AI49" i="419"/>
  <c r="AA49" i="419"/>
  <c r="S49" i="419"/>
  <c r="G49" i="419"/>
  <c r="F49" i="419"/>
  <c r="E49" i="419"/>
  <c r="D49" i="419"/>
  <c r="AL48" i="419"/>
  <c r="AK48" i="419"/>
  <c r="AJ48" i="419"/>
  <c r="AI48" i="419"/>
  <c r="AA48" i="419"/>
  <c r="S48" i="419"/>
  <c r="G48" i="419"/>
  <c r="E48" i="419"/>
  <c r="D48" i="419"/>
  <c r="AL47" i="419"/>
  <c r="AJ47" i="419"/>
  <c r="AI47" i="419"/>
  <c r="AA47" i="419"/>
  <c r="S47" i="419"/>
  <c r="G47" i="419"/>
  <c r="E47" i="419"/>
  <c r="D47" i="419"/>
  <c r="AL46" i="419"/>
  <c r="AK46" i="419"/>
  <c r="AJ46" i="419"/>
  <c r="AI46" i="419"/>
  <c r="AA46" i="419"/>
  <c r="S46" i="419"/>
  <c r="G46" i="419"/>
  <c r="E46" i="419"/>
  <c r="D46" i="419"/>
  <c r="AL45" i="419"/>
  <c r="AJ45" i="419"/>
  <c r="AI45" i="419"/>
  <c r="AA45" i="419"/>
  <c r="S45" i="419"/>
  <c r="G45" i="419"/>
  <c r="E45" i="419"/>
  <c r="D45" i="419"/>
  <c r="AL44" i="419"/>
  <c r="AK44" i="419"/>
  <c r="AJ44" i="419"/>
  <c r="AI44" i="419"/>
  <c r="AA44" i="419"/>
  <c r="S44" i="419"/>
  <c r="G44" i="419"/>
  <c r="E44" i="419"/>
  <c r="D44" i="419"/>
  <c r="AL43" i="419"/>
  <c r="AJ43" i="419"/>
  <c r="AI43" i="419"/>
  <c r="AA43" i="419"/>
  <c r="S43" i="419"/>
  <c r="G43" i="419"/>
  <c r="E43" i="419"/>
  <c r="D43" i="419"/>
  <c r="AL42" i="419"/>
  <c r="AK42" i="419"/>
  <c r="AJ42" i="419"/>
  <c r="AI42" i="419"/>
  <c r="AA42" i="419"/>
  <c r="S42" i="419"/>
  <c r="G42" i="419"/>
  <c r="E42" i="419"/>
  <c r="D42" i="419"/>
  <c r="AL41" i="419"/>
  <c r="AJ41" i="419"/>
  <c r="AI41" i="419"/>
  <c r="AA41" i="419"/>
  <c r="S41" i="419"/>
  <c r="G41" i="419"/>
  <c r="E41" i="419"/>
  <c r="D41" i="419"/>
  <c r="AL40" i="419"/>
  <c r="AK40" i="419"/>
  <c r="AJ40" i="419"/>
  <c r="AI40" i="419"/>
  <c r="AA40" i="419"/>
  <c r="S40" i="419"/>
  <c r="G40" i="419"/>
  <c r="E40" i="419"/>
  <c r="D40" i="419"/>
  <c r="AL39" i="419"/>
  <c r="AJ39" i="419"/>
  <c r="AI39" i="419"/>
  <c r="AA39" i="419"/>
  <c r="S39" i="419"/>
  <c r="G39" i="419"/>
  <c r="E39" i="419"/>
  <c r="D39" i="419"/>
  <c r="AL38" i="419"/>
  <c r="AK38" i="419"/>
  <c r="AJ38" i="419"/>
  <c r="AI38" i="419"/>
  <c r="AA38" i="419"/>
  <c r="S38" i="419"/>
  <c r="G38" i="419"/>
  <c r="E38" i="419"/>
  <c r="D38" i="419"/>
  <c r="AL37" i="419"/>
  <c r="AJ37" i="419"/>
  <c r="AI37" i="419"/>
  <c r="AA37" i="419"/>
  <c r="S37" i="419"/>
  <c r="G37" i="419"/>
  <c r="E37" i="419"/>
  <c r="D37" i="419"/>
  <c r="AL36" i="419"/>
  <c r="AK36" i="419"/>
  <c r="AJ36" i="419"/>
  <c r="AI36" i="419"/>
  <c r="AA36" i="419"/>
  <c r="S36" i="419"/>
  <c r="G36" i="419"/>
  <c r="E36" i="419"/>
  <c r="D36" i="419"/>
  <c r="AL35" i="419"/>
  <c r="AJ35" i="419"/>
  <c r="AI35" i="419"/>
  <c r="AA35" i="419"/>
  <c r="S35" i="419"/>
  <c r="G35" i="419"/>
  <c r="E35" i="419"/>
  <c r="D35" i="419"/>
  <c r="AL34" i="419"/>
  <c r="AK34" i="419"/>
  <c r="AJ34" i="419"/>
  <c r="AI34" i="419"/>
  <c r="AA34" i="419"/>
  <c r="S34" i="419"/>
  <c r="G34" i="419"/>
  <c r="E34" i="419"/>
  <c r="D34" i="419"/>
  <c r="AL33" i="419"/>
  <c r="AJ33" i="419"/>
  <c r="AI33" i="419"/>
  <c r="AA33" i="419"/>
  <c r="S33" i="419"/>
  <c r="G33" i="419"/>
  <c r="E33" i="419"/>
  <c r="D33" i="419"/>
  <c r="AL32" i="419"/>
  <c r="AK32" i="419"/>
  <c r="AJ32" i="419"/>
  <c r="AI32" i="419"/>
  <c r="AA32" i="419"/>
  <c r="S32" i="419"/>
  <c r="G32" i="419"/>
  <c r="E32" i="419"/>
  <c r="D32" i="419"/>
  <c r="AL31" i="419"/>
  <c r="AJ31" i="419"/>
  <c r="AI31" i="419"/>
  <c r="AA31" i="419"/>
  <c r="S31" i="419"/>
  <c r="G31" i="419"/>
  <c r="E31" i="419"/>
  <c r="D31" i="419"/>
  <c r="AL30" i="419"/>
  <c r="AK30" i="419"/>
  <c r="AJ30" i="419"/>
  <c r="AI30" i="419"/>
  <c r="AA30" i="419"/>
  <c r="S30" i="419"/>
  <c r="G30" i="419"/>
  <c r="E30" i="419"/>
  <c r="D30" i="419"/>
  <c r="AJ29" i="419"/>
  <c r="AH29" i="419"/>
  <c r="AF29" i="419"/>
  <c r="AD29" i="419"/>
  <c r="AB29" i="419"/>
  <c r="Z29" i="419"/>
  <c r="X29" i="419"/>
  <c r="V29" i="419"/>
  <c r="T29" i="419"/>
  <c r="R29" i="419"/>
  <c r="P29" i="419"/>
  <c r="N29" i="419"/>
  <c r="L29" i="419"/>
  <c r="G29" i="419"/>
  <c r="E29" i="419"/>
  <c r="D29" i="419"/>
  <c r="AL28" i="419"/>
  <c r="AK28" i="419"/>
  <c r="AJ28" i="419"/>
  <c r="AI28" i="419"/>
  <c r="AH28" i="419"/>
  <c r="AG28" i="419"/>
  <c r="AF28" i="419"/>
  <c r="AE28" i="419"/>
  <c r="AD28" i="419"/>
  <c r="AC28" i="419"/>
  <c r="AB28" i="419"/>
  <c r="AA28" i="419"/>
  <c r="Z28" i="419"/>
  <c r="Y28" i="419"/>
  <c r="X28" i="419"/>
  <c r="W28" i="419"/>
  <c r="V28" i="419"/>
  <c r="U28" i="419"/>
  <c r="T28" i="419"/>
  <c r="S28" i="419"/>
  <c r="R28" i="419"/>
  <c r="Q28" i="419"/>
  <c r="P28" i="419"/>
  <c r="O28" i="419"/>
  <c r="N28" i="419"/>
  <c r="M28" i="419"/>
  <c r="L28" i="419"/>
  <c r="G28" i="419"/>
  <c r="E28" i="419"/>
  <c r="D28" i="419"/>
  <c r="AL27" i="419"/>
  <c r="AJ27" i="419"/>
  <c r="AI27" i="419"/>
  <c r="AA27" i="419"/>
  <c r="S27" i="419"/>
  <c r="G27" i="419"/>
  <c r="E27" i="419"/>
  <c r="D27" i="419"/>
  <c r="AL26" i="419"/>
  <c r="AK26" i="419"/>
  <c r="AJ26" i="419"/>
  <c r="AI26" i="419"/>
  <c r="AA26" i="419"/>
  <c r="S26" i="419"/>
  <c r="G26" i="419"/>
  <c r="E26" i="419"/>
  <c r="D26" i="419"/>
  <c r="AL25" i="419"/>
  <c r="AJ25" i="419"/>
  <c r="AI25" i="419"/>
  <c r="AA25" i="419"/>
  <c r="S25" i="419"/>
  <c r="G25" i="419"/>
  <c r="F25" i="419"/>
  <c r="E25" i="419"/>
  <c r="D25" i="419"/>
  <c r="AL24" i="419"/>
  <c r="AK24" i="419"/>
  <c r="AJ24" i="419"/>
  <c r="AI24" i="419"/>
  <c r="AA24" i="419"/>
  <c r="S24" i="419"/>
  <c r="AL23" i="419"/>
  <c r="AJ23" i="419"/>
  <c r="AI23" i="419"/>
  <c r="AA23" i="419"/>
  <c r="S23" i="419"/>
  <c r="AL22" i="419"/>
  <c r="AK22" i="419"/>
  <c r="AJ22" i="419"/>
  <c r="AI22" i="419"/>
  <c r="AA22" i="419"/>
  <c r="S22" i="419"/>
  <c r="AL21" i="419"/>
  <c r="AJ21" i="419"/>
  <c r="AI21" i="419"/>
  <c r="AA21" i="419"/>
  <c r="S21" i="419"/>
  <c r="AL20" i="419"/>
  <c r="AK20" i="419"/>
  <c r="AJ20" i="419"/>
  <c r="AI20" i="419"/>
  <c r="AA20" i="419"/>
  <c r="S20" i="419"/>
  <c r="AL19" i="419"/>
  <c r="AJ19" i="419"/>
  <c r="AI19" i="419"/>
  <c r="AA19" i="419"/>
  <c r="S19" i="419"/>
  <c r="AL18" i="419"/>
  <c r="AK18" i="419"/>
  <c r="AJ18" i="419"/>
  <c r="AI18" i="419"/>
  <c r="AA18" i="419"/>
  <c r="S18" i="419"/>
  <c r="AL17" i="419"/>
  <c r="AJ17" i="419"/>
  <c r="AI17" i="419"/>
  <c r="AA17" i="419"/>
  <c r="S17" i="419"/>
  <c r="AL16" i="419"/>
  <c r="AK16" i="419"/>
  <c r="AJ16" i="419"/>
  <c r="AI16" i="419"/>
  <c r="AA16" i="419"/>
  <c r="S16" i="419"/>
  <c r="AL15" i="419"/>
  <c r="AJ15" i="419"/>
  <c r="AI15" i="419"/>
  <c r="AA15" i="419"/>
  <c r="S15" i="419"/>
  <c r="AL14" i="419"/>
  <c r="AK14" i="419"/>
  <c r="AJ14" i="419"/>
  <c r="AI14" i="419"/>
  <c r="AA14" i="419"/>
  <c r="S14" i="419"/>
  <c r="AL13" i="419"/>
  <c r="AJ13" i="419"/>
  <c r="AI13" i="419"/>
  <c r="AA13" i="419"/>
  <c r="S13" i="419"/>
  <c r="AL12" i="419"/>
  <c r="AK12" i="419"/>
  <c r="AJ12" i="419"/>
  <c r="AI12" i="419"/>
  <c r="AA12" i="419"/>
  <c r="S12" i="419"/>
  <c r="AL11" i="419"/>
  <c r="AJ11" i="419"/>
  <c r="AI11" i="419"/>
  <c r="AA11" i="419"/>
  <c r="S11" i="419"/>
  <c r="AL10" i="419"/>
  <c r="AK10" i="419"/>
  <c r="AJ10" i="419"/>
  <c r="AI10" i="419"/>
  <c r="AA10" i="419"/>
  <c r="S10" i="419"/>
  <c r="AL9" i="419"/>
  <c r="AJ9" i="419"/>
  <c r="AI9" i="419"/>
  <c r="AA9" i="419"/>
  <c r="S9" i="419"/>
  <c r="AL8" i="419"/>
  <c r="AK8" i="419"/>
  <c r="AJ8" i="419"/>
  <c r="AI8" i="419"/>
  <c r="AA8" i="419"/>
  <c r="S8" i="419"/>
  <c r="AL7" i="419"/>
  <c r="AJ7" i="419"/>
  <c r="AI7" i="419"/>
  <c r="AA7" i="419"/>
  <c r="S7" i="419"/>
  <c r="AL6" i="419"/>
  <c r="AK6" i="419"/>
  <c r="AJ6" i="419"/>
  <c r="AI6" i="419"/>
  <c r="AA6" i="419"/>
  <c r="S6" i="419"/>
  <c r="AL5" i="419"/>
  <c r="AJ5" i="419"/>
  <c r="AI5" i="419"/>
  <c r="AA5" i="419"/>
  <c r="S5" i="419"/>
  <c r="AL4" i="419"/>
  <c r="AK4" i="419"/>
  <c r="AJ4" i="419"/>
  <c r="AI4" i="419"/>
  <c r="AA4" i="419"/>
  <c r="S4" i="419"/>
  <c r="G537" i="418"/>
  <c r="D537" i="418"/>
  <c r="G534" i="418"/>
  <c r="D534" i="418"/>
  <c r="I528" i="418"/>
  <c r="I527" i="418"/>
  <c r="N526" i="418"/>
  <c r="H526" i="418"/>
  <c r="G526" i="418"/>
  <c r="F526" i="418"/>
  <c r="E526" i="418"/>
  <c r="D526" i="418"/>
  <c r="N525" i="418"/>
  <c r="I525" i="418"/>
  <c r="G525" i="418"/>
  <c r="F525" i="418"/>
  <c r="E525" i="418"/>
  <c r="D525" i="418"/>
  <c r="C525" i="418"/>
  <c r="N524" i="418"/>
  <c r="I524" i="418"/>
  <c r="G524" i="418"/>
  <c r="F524" i="418"/>
  <c r="E524" i="418"/>
  <c r="D524" i="418"/>
  <c r="C524" i="418"/>
  <c r="N523" i="418"/>
  <c r="I523" i="418"/>
  <c r="G523" i="418"/>
  <c r="F523" i="418"/>
  <c r="E523" i="418"/>
  <c r="D523" i="418"/>
  <c r="C523" i="418"/>
  <c r="N522" i="418"/>
  <c r="I522" i="418"/>
  <c r="G522" i="418"/>
  <c r="F522" i="418"/>
  <c r="E522" i="418"/>
  <c r="D522" i="418"/>
  <c r="C522" i="418"/>
  <c r="N521" i="418"/>
  <c r="I521" i="418"/>
  <c r="G521" i="418"/>
  <c r="F521" i="418"/>
  <c r="E521" i="418"/>
  <c r="D521" i="418"/>
  <c r="C521" i="418"/>
  <c r="N520" i="418"/>
  <c r="I520" i="418"/>
  <c r="G520" i="418"/>
  <c r="F520" i="418"/>
  <c r="E520" i="418"/>
  <c r="D520" i="418"/>
  <c r="C520" i="418"/>
  <c r="N519" i="418"/>
  <c r="I519" i="418"/>
  <c r="G519" i="418"/>
  <c r="F519" i="418"/>
  <c r="E519" i="418"/>
  <c r="D519" i="418"/>
  <c r="C519" i="418"/>
  <c r="N518" i="418"/>
  <c r="I518" i="418"/>
  <c r="G518" i="418"/>
  <c r="F518" i="418"/>
  <c r="E518" i="418"/>
  <c r="D518" i="418"/>
  <c r="C518" i="418"/>
  <c r="N517" i="418"/>
  <c r="I517" i="418"/>
  <c r="G517" i="418"/>
  <c r="F517" i="418"/>
  <c r="E517" i="418"/>
  <c r="D517" i="418"/>
  <c r="C517" i="418"/>
  <c r="N516" i="418"/>
  <c r="I516" i="418"/>
  <c r="G516" i="418"/>
  <c r="F516" i="418"/>
  <c r="E516" i="418"/>
  <c r="D516" i="418"/>
  <c r="C516" i="418"/>
  <c r="I515" i="418"/>
  <c r="G515" i="418"/>
  <c r="F515" i="418"/>
  <c r="E515" i="418"/>
  <c r="D515" i="418"/>
  <c r="C515" i="418"/>
  <c r="I514" i="418"/>
  <c r="G514" i="418"/>
  <c r="F514" i="418"/>
  <c r="E514" i="418"/>
  <c r="D514" i="418"/>
  <c r="C514" i="418"/>
  <c r="I513" i="418"/>
  <c r="G513" i="418"/>
  <c r="F513" i="418"/>
  <c r="E513" i="418"/>
  <c r="D513" i="418"/>
  <c r="C513" i="418"/>
  <c r="I512" i="418"/>
  <c r="G512" i="418"/>
  <c r="F512" i="418"/>
  <c r="E512" i="418"/>
  <c r="D512" i="418"/>
  <c r="C512" i="418"/>
  <c r="I511" i="418"/>
  <c r="G511" i="418"/>
  <c r="F511" i="418"/>
  <c r="E511" i="418"/>
  <c r="D511" i="418"/>
  <c r="C511" i="418"/>
  <c r="I510" i="418"/>
  <c r="G510" i="418"/>
  <c r="F510" i="418"/>
  <c r="E510" i="418"/>
  <c r="D510" i="418"/>
  <c r="C510" i="418"/>
  <c r="I509" i="418"/>
  <c r="G509" i="418"/>
  <c r="F509" i="418"/>
  <c r="E509" i="418"/>
  <c r="D509" i="418"/>
  <c r="C509" i="418"/>
  <c r="I508" i="418"/>
  <c r="G508" i="418"/>
  <c r="F508" i="418"/>
  <c r="E508" i="418"/>
  <c r="D508" i="418"/>
  <c r="C508" i="418"/>
  <c r="I507" i="418"/>
  <c r="G507" i="418"/>
  <c r="F507" i="418"/>
  <c r="E507" i="418"/>
  <c r="D507" i="418"/>
  <c r="C507" i="418"/>
  <c r="I506" i="418"/>
  <c r="G506" i="418"/>
  <c r="F506" i="418"/>
  <c r="E506" i="418"/>
  <c r="D506" i="418"/>
  <c r="C506" i="418"/>
  <c r="I505" i="418"/>
  <c r="G505" i="418"/>
  <c r="F505" i="418"/>
  <c r="E505" i="418"/>
  <c r="D505" i="418"/>
  <c r="C505" i="418"/>
  <c r="I504" i="418"/>
  <c r="G504" i="418"/>
  <c r="F504" i="418"/>
  <c r="E504" i="418"/>
  <c r="D504" i="418"/>
  <c r="C504" i="418"/>
  <c r="I503" i="418"/>
  <c r="G503" i="418"/>
  <c r="F503" i="418"/>
  <c r="E503" i="418"/>
  <c r="D503" i="418"/>
  <c r="C503" i="418"/>
  <c r="N502" i="418"/>
  <c r="I502" i="418"/>
  <c r="H502" i="418"/>
  <c r="G502" i="418"/>
  <c r="F502" i="418"/>
  <c r="E502" i="418"/>
  <c r="D502" i="418"/>
  <c r="C502" i="418"/>
  <c r="B502" i="418"/>
  <c r="N501" i="418"/>
  <c r="I501" i="418"/>
  <c r="G501" i="418"/>
  <c r="F501" i="418"/>
  <c r="E501" i="418"/>
  <c r="D501" i="418"/>
  <c r="C501" i="418"/>
  <c r="N500" i="418"/>
  <c r="I500" i="418"/>
  <c r="G500" i="418"/>
  <c r="F500" i="418"/>
  <c r="E500" i="418"/>
  <c r="D500" i="418"/>
  <c r="C500" i="418"/>
  <c r="N499" i="418"/>
  <c r="I499" i="418"/>
  <c r="G499" i="418"/>
  <c r="F499" i="418"/>
  <c r="E499" i="418"/>
  <c r="D499" i="418"/>
  <c r="C499" i="418"/>
  <c r="N498" i="418"/>
  <c r="I498" i="418"/>
  <c r="G498" i="418"/>
  <c r="F498" i="418"/>
  <c r="E498" i="418"/>
  <c r="D498" i="418"/>
  <c r="C498" i="418"/>
  <c r="N497" i="418"/>
  <c r="I497" i="418"/>
  <c r="G497" i="418"/>
  <c r="F497" i="418"/>
  <c r="E497" i="418"/>
  <c r="D497" i="418"/>
  <c r="C497" i="418"/>
  <c r="N496" i="418"/>
  <c r="I496" i="418"/>
  <c r="G496" i="418"/>
  <c r="F496" i="418"/>
  <c r="E496" i="418"/>
  <c r="D496" i="418"/>
  <c r="C496" i="418"/>
  <c r="N495" i="418"/>
  <c r="I495" i="418"/>
  <c r="G495" i="418"/>
  <c r="F495" i="418"/>
  <c r="E495" i="418"/>
  <c r="D495" i="418"/>
  <c r="C495" i="418"/>
  <c r="N494" i="418"/>
  <c r="I494" i="418"/>
  <c r="G494" i="418"/>
  <c r="F494" i="418"/>
  <c r="E494" i="418"/>
  <c r="D494" i="418"/>
  <c r="C494" i="418"/>
  <c r="N493" i="418"/>
  <c r="I493" i="418"/>
  <c r="G493" i="418"/>
  <c r="F493" i="418"/>
  <c r="E493" i="418"/>
  <c r="D493" i="418"/>
  <c r="C493" i="418"/>
  <c r="N492" i="418"/>
  <c r="I492" i="418"/>
  <c r="G492" i="418"/>
  <c r="F492" i="418"/>
  <c r="E492" i="418"/>
  <c r="D492" i="418"/>
  <c r="C492" i="418"/>
  <c r="N491" i="418"/>
  <c r="I491" i="418"/>
  <c r="G491" i="418"/>
  <c r="F491" i="418"/>
  <c r="E491" i="418"/>
  <c r="D491" i="418"/>
  <c r="C491" i="418"/>
  <c r="N490" i="418"/>
  <c r="I490" i="418"/>
  <c r="G490" i="418"/>
  <c r="F490" i="418"/>
  <c r="E490" i="418"/>
  <c r="D490" i="418"/>
  <c r="C490" i="418"/>
  <c r="N489" i="418"/>
  <c r="I489" i="418"/>
  <c r="G489" i="418"/>
  <c r="F489" i="418"/>
  <c r="E489" i="418"/>
  <c r="D489" i="418"/>
  <c r="C489" i="418"/>
  <c r="N488" i="418"/>
  <c r="I488" i="418"/>
  <c r="G488" i="418"/>
  <c r="F488" i="418"/>
  <c r="E488" i="418"/>
  <c r="D488" i="418"/>
  <c r="C488" i="418"/>
  <c r="N487" i="418"/>
  <c r="I487" i="418"/>
  <c r="G487" i="418"/>
  <c r="F487" i="418"/>
  <c r="E487" i="418"/>
  <c r="D487" i="418"/>
  <c r="C487" i="418"/>
  <c r="N486" i="418"/>
  <c r="I486" i="418"/>
  <c r="G486" i="418"/>
  <c r="F486" i="418"/>
  <c r="E486" i="418"/>
  <c r="D486" i="418"/>
  <c r="C486" i="418"/>
  <c r="N485" i="418"/>
  <c r="I485" i="418"/>
  <c r="G485" i="418"/>
  <c r="F485" i="418"/>
  <c r="E485" i="418"/>
  <c r="D485" i="418"/>
  <c r="C485" i="418"/>
  <c r="N484" i="418"/>
  <c r="I484" i="418"/>
  <c r="G484" i="418"/>
  <c r="F484" i="418"/>
  <c r="E484" i="418"/>
  <c r="D484" i="418"/>
  <c r="C484" i="418"/>
  <c r="N483" i="418"/>
  <c r="I483" i="418"/>
  <c r="G483" i="418"/>
  <c r="F483" i="418"/>
  <c r="E483" i="418"/>
  <c r="D483" i="418"/>
  <c r="C483" i="418"/>
  <c r="N482" i="418"/>
  <c r="I482" i="418"/>
  <c r="G482" i="418"/>
  <c r="F482" i="418"/>
  <c r="E482" i="418"/>
  <c r="D482" i="418"/>
  <c r="C482" i="418"/>
  <c r="N481" i="418"/>
  <c r="I481" i="418"/>
  <c r="G481" i="418"/>
  <c r="F481" i="418"/>
  <c r="E481" i="418"/>
  <c r="D481" i="418"/>
  <c r="C481" i="418"/>
  <c r="N480" i="418"/>
  <c r="I480" i="418"/>
  <c r="G480" i="418"/>
  <c r="F480" i="418"/>
  <c r="E480" i="418"/>
  <c r="D480" i="418"/>
  <c r="C480" i="418"/>
  <c r="N479" i="418"/>
  <c r="I479" i="418"/>
  <c r="G479" i="418"/>
  <c r="F479" i="418"/>
  <c r="E479" i="418"/>
  <c r="D479" i="418"/>
  <c r="C479" i="418"/>
  <c r="N478" i="418"/>
  <c r="I478" i="418"/>
  <c r="H478" i="418"/>
  <c r="G478" i="418"/>
  <c r="F478" i="418"/>
  <c r="E478" i="418"/>
  <c r="D478" i="418"/>
  <c r="C478" i="418"/>
  <c r="B478" i="418"/>
  <c r="N477" i="418"/>
  <c r="H477" i="418"/>
  <c r="G477" i="418"/>
  <c r="F477" i="418"/>
  <c r="E477" i="418"/>
  <c r="D477" i="418"/>
  <c r="N476" i="418"/>
  <c r="I476" i="418"/>
  <c r="G476" i="418"/>
  <c r="F476" i="418"/>
  <c r="E476" i="418"/>
  <c r="D476" i="418"/>
  <c r="C476" i="418"/>
  <c r="N475" i="418"/>
  <c r="I475" i="418"/>
  <c r="G475" i="418"/>
  <c r="F475" i="418"/>
  <c r="E475" i="418"/>
  <c r="D475" i="418"/>
  <c r="C475" i="418"/>
  <c r="N474" i="418"/>
  <c r="I474" i="418"/>
  <c r="G474" i="418"/>
  <c r="F474" i="418"/>
  <c r="E474" i="418"/>
  <c r="D474" i="418"/>
  <c r="C474" i="418"/>
  <c r="N473" i="418"/>
  <c r="I473" i="418"/>
  <c r="G473" i="418"/>
  <c r="F473" i="418"/>
  <c r="E473" i="418"/>
  <c r="D473" i="418"/>
  <c r="C473" i="418"/>
  <c r="N472" i="418"/>
  <c r="I472" i="418"/>
  <c r="G472" i="418"/>
  <c r="F472" i="418"/>
  <c r="E472" i="418"/>
  <c r="D472" i="418"/>
  <c r="C472" i="418"/>
  <c r="N471" i="418"/>
  <c r="I471" i="418"/>
  <c r="G471" i="418"/>
  <c r="F471" i="418"/>
  <c r="E471" i="418"/>
  <c r="D471" i="418"/>
  <c r="C471" i="418"/>
  <c r="N470" i="418"/>
  <c r="I470" i="418"/>
  <c r="G470" i="418"/>
  <c r="F470" i="418"/>
  <c r="E470" i="418"/>
  <c r="D470" i="418"/>
  <c r="C470" i="418"/>
  <c r="N469" i="418"/>
  <c r="I469" i="418"/>
  <c r="G469" i="418"/>
  <c r="F469" i="418"/>
  <c r="E469" i="418"/>
  <c r="D469" i="418"/>
  <c r="C469" i="418"/>
  <c r="I468" i="418"/>
  <c r="G468" i="418"/>
  <c r="F468" i="418"/>
  <c r="E468" i="418"/>
  <c r="D468" i="418"/>
  <c r="C468" i="418"/>
  <c r="I467" i="418"/>
  <c r="G467" i="418"/>
  <c r="F467" i="418"/>
  <c r="E467" i="418"/>
  <c r="D467" i="418"/>
  <c r="C467" i="418"/>
  <c r="I466" i="418"/>
  <c r="G466" i="418"/>
  <c r="F466" i="418"/>
  <c r="E466" i="418"/>
  <c r="D466" i="418"/>
  <c r="C466" i="418"/>
  <c r="I465" i="418"/>
  <c r="G465" i="418"/>
  <c r="F465" i="418"/>
  <c r="E465" i="418"/>
  <c r="D465" i="418"/>
  <c r="C465" i="418"/>
  <c r="I464" i="418"/>
  <c r="G464" i="418"/>
  <c r="F464" i="418"/>
  <c r="E464" i="418"/>
  <c r="D464" i="418"/>
  <c r="C464" i="418"/>
  <c r="I463" i="418"/>
  <c r="G463" i="418"/>
  <c r="F463" i="418"/>
  <c r="E463" i="418"/>
  <c r="D463" i="418"/>
  <c r="C463" i="418"/>
  <c r="I462" i="418"/>
  <c r="G462" i="418"/>
  <c r="F462" i="418"/>
  <c r="E462" i="418"/>
  <c r="D462" i="418"/>
  <c r="C462" i="418"/>
  <c r="I461" i="418"/>
  <c r="G461" i="418"/>
  <c r="F461" i="418"/>
  <c r="E461" i="418"/>
  <c r="D461" i="418"/>
  <c r="C461" i="418"/>
  <c r="I460" i="418"/>
  <c r="G460" i="418"/>
  <c r="F460" i="418"/>
  <c r="E460" i="418"/>
  <c r="D460" i="418"/>
  <c r="C460" i="418"/>
  <c r="I459" i="418"/>
  <c r="G459" i="418"/>
  <c r="F459" i="418"/>
  <c r="E459" i="418"/>
  <c r="D459" i="418"/>
  <c r="C459" i="418"/>
  <c r="I458" i="418"/>
  <c r="G458" i="418"/>
  <c r="F458" i="418"/>
  <c r="E458" i="418"/>
  <c r="D458" i="418"/>
  <c r="C458" i="418"/>
  <c r="I457" i="418"/>
  <c r="G457" i="418"/>
  <c r="F457" i="418"/>
  <c r="E457" i="418"/>
  <c r="D457" i="418"/>
  <c r="C457" i="418"/>
  <c r="I456" i="418"/>
  <c r="G456" i="418"/>
  <c r="F456" i="418"/>
  <c r="E456" i="418"/>
  <c r="D456" i="418"/>
  <c r="C456" i="418"/>
  <c r="I455" i="418"/>
  <c r="G455" i="418"/>
  <c r="F455" i="418"/>
  <c r="E455" i="418"/>
  <c r="D455" i="418"/>
  <c r="C455" i="418"/>
  <c r="I454" i="418"/>
  <c r="G454" i="418"/>
  <c r="F454" i="418"/>
  <c r="E454" i="418"/>
  <c r="D454" i="418"/>
  <c r="C454" i="418"/>
  <c r="N453" i="418"/>
  <c r="I453" i="418"/>
  <c r="H453" i="418"/>
  <c r="G453" i="418"/>
  <c r="F453" i="418"/>
  <c r="E453" i="418"/>
  <c r="D453" i="418"/>
  <c r="C453" i="418"/>
  <c r="B453" i="418"/>
  <c r="N452" i="418"/>
  <c r="I452" i="418"/>
  <c r="G452" i="418"/>
  <c r="F452" i="418"/>
  <c r="E452" i="418"/>
  <c r="D452" i="418"/>
  <c r="C452" i="418"/>
  <c r="N451" i="418"/>
  <c r="I451" i="418"/>
  <c r="G451" i="418"/>
  <c r="F451" i="418"/>
  <c r="E451" i="418"/>
  <c r="D451" i="418"/>
  <c r="C451" i="418"/>
  <c r="N450" i="418"/>
  <c r="I450" i="418"/>
  <c r="G450" i="418"/>
  <c r="F450" i="418"/>
  <c r="E450" i="418"/>
  <c r="D450" i="418"/>
  <c r="C450" i="418"/>
  <c r="N449" i="418"/>
  <c r="I449" i="418"/>
  <c r="G449" i="418"/>
  <c r="F449" i="418"/>
  <c r="E449" i="418"/>
  <c r="D449" i="418"/>
  <c r="C449" i="418"/>
  <c r="N448" i="418"/>
  <c r="I448" i="418"/>
  <c r="G448" i="418"/>
  <c r="F448" i="418"/>
  <c r="E448" i="418"/>
  <c r="D448" i="418"/>
  <c r="C448" i="418"/>
  <c r="N447" i="418"/>
  <c r="I447" i="418"/>
  <c r="G447" i="418"/>
  <c r="F447" i="418"/>
  <c r="E447" i="418"/>
  <c r="D447" i="418"/>
  <c r="C447" i="418"/>
  <c r="N446" i="418"/>
  <c r="I446" i="418"/>
  <c r="G446" i="418"/>
  <c r="F446" i="418"/>
  <c r="E446" i="418"/>
  <c r="D446" i="418"/>
  <c r="C446" i="418"/>
  <c r="N445" i="418"/>
  <c r="I445" i="418"/>
  <c r="G445" i="418"/>
  <c r="F445" i="418"/>
  <c r="E445" i="418"/>
  <c r="D445" i="418"/>
  <c r="C445" i="418"/>
  <c r="N444" i="418"/>
  <c r="I444" i="418"/>
  <c r="G444" i="418"/>
  <c r="F444" i="418"/>
  <c r="E444" i="418"/>
  <c r="D444" i="418"/>
  <c r="C444" i="418"/>
  <c r="N443" i="418"/>
  <c r="I443" i="418"/>
  <c r="G443" i="418"/>
  <c r="F443" i="418"/>
  <c r="E443" i="418"/>
  <c r="D443" i="418"/>
  <c r="C443" i="418"/>
  <c r="N442" i="418"/>
  <c r="I442" i="418"/>
  <c r="G442" i="418"/>
  <c r="F442" i="418"/>
  <c r="E442" i="418"/>
  <c r="D442" i="418"/>
  <c r="C442" i="418"/>
  <c r="N441" i="418"/>
  <c r="I441" i="418"/>
  <c r="G441" i="418"/>
  <c r="F441" i="418"/>
  <c r="E441" i="418"/>
  <c r="D441" i="418"/>
  <c r="C441" i="418"/>
  <c r="N440" i="418"/>
  <c r="I440" i="418"/>
  <c r="G440" i="418"/>
  <c r="F440" i="418"/>
  <c r="E440" i="418"/>
  <c r="D440" i="418"/>
  <c r="C440" i="418"/>
  <c r="N439" i="418"/>
  <c r="I439" i="418"/>
  <c r="G439" i="418"/>
  <c r="F439" i="418"/>
  <c r="E439" i="418"/>
  <c r="D439" i="418"/>
  <c r="C439" i="418"/>
  <c r="N438" i="418"/>
  <c r="I438" i="418"/>
  <c r="G438" i="418"/>
  <c r="F438" i="418"/>
  <c r="E438" i="418"/>
  <c r="D438" i="418"/>
  <c r="C438" i="418"/>
  <c r="N437" i="418"/>
  <c r="I437" i="418"/>
  <c r="G437" i="418"/>
  <c r="F437" i="418"/>
  <c r="E437" i="418"/>
  <c r="D437" i="418"/>
  <c r="C437" i="418"/>
  <c r="N436" i="418"/>
  <c r="I436" i="418"/>
  <c r="G436" i="418"/>
  <c r="F436" i="418"/>
  <c r="E436" i="418"/>
  <c r="D436" i="418"/>
  <c r="C436" i="418"/>
  <c r="N435" i="418"/>
  <c r="I435" i="418"/>
  <c r="G435" i="418"/>
  <c r="F435" i="418"/>
  <c r="E435" i="418"/>
  <c r="D435" i="418"/>
  <c r="C435" i="418"/>
  <c r="N434" i="418"/>
  <c r="I434" i="418"/>
  <c r="G434" i="418"/>
  <c r="F434" i="418"/>
  <c r="E434" i="418"/>
  <c r="D434" i="418"/>
  <c r="C434" i="418"/>
  <c r="N433" i="418"/>
  <c r="I433" i="418"/>
  <c r="G433" i="418"/>
  <c r="F433" i="418"/>
  <c r="E433" i="418"/>
  <c r="D433" i="418"/>
  <c r="C433" i="418"/>
  <c r="N432" i="418"/>
  <c r="I432" i="418"/>
  <c r="G432" i="418"/>
  <c r="F432" i="418"/>
  <c r="E432" i="418"/>
  <c r="D432" i="418"/>
  <c r="C432" i="418"/>
  <c r="N431" i="418"/>
  <c r="I431" i="418"/>
  <c r="G431" i="418"/>
  <c r="F431" i="418"/>
  <c r="E431" i="418"/>
  <c r="D431" i="418"/>
  <c r="C431" i="418"/>
  <c r="N430" i="418"/>
  <c r="I430" i="418"/>
  <c r="G430" i="418"/>
  <c r="F430" i="418"/>
  <c r="E430" i="418"/>
  <c r="D430" i="418"/>
  <c r="C430" i="418"/>
  <c r="N429" i="418"/>
  <c r="I429" i="418"/>
  <c r="H429" i="418"/>
  <c r="G429" i="418"/>
  <c r="F429" i="418"/>
  <c r="E429" i="418"/>
  <c r="D429" i="418"/>
  <c r="C429" i="418"/>
  <c r="B429" i="418"/>
  <c r="D428" i="418"/>
  <c r="I425" i="418"/>
  <c r="H425" i="418"/>
  <c r="G425" i="418"/>
  <c r="F425" i="418"/>
  <c r="E425" i="418"/>
  <c r="D425" i="418"/>
  <c r="I424" i="418"/>
  <c r="G424" i="418"/>
  <c r="F424" i="418"/>
  <c r="E424" i="418"/>
  <c r="D424" i="418"/>
  <c r="C424" i="418"/>
  <c r="I423" i="418"/>
  <c r="G423" i="418"/>
  <c r="F423" i="418"/>
  <c r="E423" i="418"/>
  <c r="D423" i="418"/>
  <c r="C423" i="418"/>
  <c r="I422" i="418"/>
  <c r="G422" i="418"/>
  <c r="F422" i="418"/>
  <c r="E422" i="418"/>
  <c r="D422" i="418"/>
  <c r="C422" i="418"/>
  <c r="I421" i="418"/>
  <c r="G421" i="418"/>
  <c r="F421" i="418"/>
  <c r="E421" i="418"/>
  <c r="D421" i="418"/>
  <c r="C421" i="418"/>
  <c r="I420" i="418"/>
  <c r="G420" i="418"/>
  <c r="F420" i="418"/>
  <c r="E420" i="418"/>
  <c r="D420" i="418"/>
  <c r="C420" i="418"/>
  <c r="I419" i="418"/>
  <c r="G419" i="418"/>
  <c r="F419" i="418"/>
  <c r="E419" i="418"/>
  <c r="D419" i="418"/>
  <c r="C419" i="418"/>
  <c r="I418" i="418"/>
  <c r="G418" i="418"/>
  <c r="F418" i="418"/>
  <c r="E418" i="418"/>
  <c r="D418" i="418"/>
  <c r="C418" i="418"/>
  <c r="I417" i="418"/>
  <c r="G417" i="418"/>
  <c r="F417" i="418"/>
  <c r="E417" i="418"/>
  <c r="D417" i="418"/>
  <c r="C417" i="418"/>
  <c r="I416" i="418"/>
  <c r="G416" i="418"/>
  <c r="F416" i="418"/>
  <c r="E416" i="418"/>
  <c r="D416" i="418"/>
  <c r="C416" i="418"/>
  <c r="I415" i="418"/>
  <c r="G415" i="418"/>
  <c r="F415" i="418"/>
  <c r="E415" i="418"/>
  <c r="D415" i="418"/>
  <c r="C415" i="418"/>
  <c r="I414" i="418"/>
  <c r="G414" i="418"/>
  <c r="F414" i="418"/>
  <c r="E414" i="418"/>
  <c r="D414" i="418"/>
  <c r="C414" i="418"/>
  <c r="I413" i="418"/>
  <c r="G413" i="418"/>
  <c r="F413" i="418"/>
  <c r="E413" i="418"/>
  <c r="D413" i="418"/>
  <c r="C413" i="418"/>
  <c r="I412" i="418"/>
  <c r="G412" i="418"/>
  <c r="F412" i="418"/>
  <c r="E412" i="418"/>
  <c r="D412" i="418"/>
  <c r="C412" i="418"/>
  <c r="I411" i="418"/>
  <c r="G411" i="418"/>
  <c r="F411" i="418"/>
  <c r="E411" i="418"/>
  <c r="D411" i="418"/>
  <c r="C411" i="418"/>
  <c r="I410" i="418"/>
  <c r="G410" i="418"/>
  <c r="F410" i="418"/>
  <c r="E410" i="418"/>
  <c r="D410" i="418"/>
  <c r="C410" i="418"/>
  <c r="I409" i="418"/>
  <c r="G409" i="418"/>
  <c r="F409" i="418"/>
  <c r="E409" i="418"/>
  <c r="D409" i="418"/>
  <c r="C409" i="418"/>
  <c r="I408" i="418"/>
  <c r="G408" i="418"/>
  <c r="F408" i="418"/>
  <c r="E408" i="418"/>
  <c r="D408" i="418"/>
  <c r="C408" i="418"/>
  <c r="I407" i="418"/>
  <c r="G407" i="418"/>
  <c r="F407" i="418"/>
  <c r="E407" i="418"/>
  <c r="D407" i="418"/>
  <c r="C407" i="418"/>
  <c r="I406" i="418"/>
  <c r="G406" i="418"/>
  <c r="F406" i="418"/>
  <c r="E406" i="418"/>
  <c r="D406" i="418"/>
  <c r="C406" i="418"/>
  <c r="I405" i="418"/>
  <c r="G405" i="418"/>
  <c r="F405" i="418"/>
  <c r="E405" i="418"/>
  <c r="D405" i="418"/>
  <c r="C405" i="418"/>
  <c r="I404" i="418"/>
  <c r="G404" i="418"/>
  <c r="F404" i="418"/>
  <c r="E404" i="418"/>
  <c r="D404" i="418"/>
  <c r="C404" i="418"/>
  <c r="I403" i="418"/>
  <c r="G403" i="418"/>
  <c r="F403" i="418"/>
  <c r="E403" i="418"/>
  <c r="D403" i="418"/>
  <c r="C403" i="418"/>
  <c r="I402" i="418"/>
  <c r="G402" i="418"/>
  <c r="F402" i="418"/>
  <c r="E402" i="418"/>
  <c r="D402" i="418"/>
  <c r="C402" i="418"/>
  <c r="I401" i="418"/>
  <c r="H401" i="418"/>
  <c r="G401" i="418"/>
  <c r="F401" i="418"/>
  <c r="E401" i="418"/>
  <c r="D401" i="418"/>
  <c r="C401" i="418"/>
  <c r="B401" i="418"/>
  <c r="I400" i="418"/>
  <c r="G400" i="418"/>
  <c r="F400" i="418"/>
  <c r="E400" i="418"/>
  <c r="D400" i="418"/>
  <c r="C400" i="418"/>
  <c r="I399" i="418"/>
  <c r="G399" i="418"/>
  <c r="F399" i="418"/>
  <c r="E399" i="418"/>
  <c r="D399" i="418"/>
  <c r="C399" i="418"/>
  <c r="I398" i="418"/>
  <c r="G398" i="418"/>
  <c r="F398" i="418"/>
  <c r="E398" i="418"/>
  <c r="D398" i="418"/>
  <c r="C398" i="418"/>
  <c r="I397" i="418"/>
  <c r="G397" i="418"/>
  <c r="F397" i="418"/>
  <c r="E397" i="418"/>
  <c r="D397" i="418"/>
  <c r="C397" i="418"/>
  <c r="I396" i="418"/>
  <c r="G396" i="418"/>
  <c r="F396" i="418"/>
  <c r="E396" i="418"/>
  <c r="D396" i="418"/>
  <c r="C396" i="418"/>
  <c r="I395" i="418"/>
  <c r="G395" i="418"/>
  <c r="F395" i="418"/>
  <c r="E395" i="418"/>
  <c r="D395" i="418"/>
  <c r="C395" i="418"/>
  <c r="I394" i="418"/>
  <c r="G394" i="418"/>
  <c r="F394" i="418"/>
  <c r="E394" i="418"/>
  <c r="D394" i="418"/>
  <c r="C394" i="418"/>
  <c r="I393" i="418"/>
  <c r="G393" i="418"/>
  <c r="F393" i="418"/>
  <c r="E393" i="418"/>
  <c r="D393" i="418"/>
  <c r="C393" i="418"/>
  <c r="I392" i="418"/>
  <c r="G392" i="418"/>
  <c r="F392" i="418"/>
  <c r="E392" i="418"/>
  <c r="D392" i="418"/>
  <c r="C392" i="418"/>
  <c r="I391" i="418"/>
  <c r="G391" i="418"/>
  <c r="F391" i="418"/>
  <c r="E391" i="418"/>
  <c r="D391" i="418"/>
  <c r="C391" i="418"/>
  <c r="I390" i="418"/>
  <c r="G390" i="418"/>
  <c r="F390" i="418"/>
  <c r="E390" i="418"/>
  <c r="D390" i="418"/>
  <c r="C390" i="418"/>
  <c r="I389" i="418"/>
  <c r="G389" i="418"/>
  <c r="F389" i="418"/>
  <c r="E389" i="418"/>
  <c r="D389" i="418"/>
  <c r="C389" i="418"/>
  <c r="I388" i="418"/>
  <c r="G388" i="418"/>
  <c r="F388" i="418"/>
  <c r="E388" i="418"/>
  <c r="D388" i="418"/>
  <c r="C388" i="418"/>
  <c r="I387" i="418"/>
  <c r="G387" i="418"/>
  <c r="F387" i="418"/>
  <c r="E387" i="418"/>
  <c r="D387" i="418"/>
  <c r="C387" i="418"/>
  <c r="I386" i="418"/>
  <c r="G386" i="418"/>
  <c r="F386" i="418"/>
  <c r="E386" i="418"/>
  <c r="D386" i="418"/>
  <c r="C386" i="418"/>
  <c r="I385" i="418"/>
  <c r="G385" i="418"/>
  <c r="F385" i="418"/>
  <c r="E385" i="418"/>
  <c r="D385" i="418"/>
  <c r="C385" i="418"/>
  <c r="I384" i="418"/>
  <c r="G384" i="418"/>
  <c r="F384" i="418"/>
  <c r="E384" i="418"/>
  <c r="D384" i="418"/>
  <c r="C384" i="418"/>
  <c r="I383" i="418"/>
  <c r="G383" i="418"/>
  <c r="F383" i="418"/>
  <c r="E383" i="418"/>
  <c r="D383" i="418"/>
  <c r="C383" i="418"/>
  <c r="I382" i="418"/>
  <c r="G382" i="418"/>
  <c r="F382" i="418"/>
  <c r="E382" i="418"/>
  <c r="D382" i="418"/>
  <c r="C382" i="418"/>
  <c r="I381" i="418"/>
  <c r="G381" i="418"/>
  <c r="F381" i="418"/>
  <c r="E381" i="418"/>
  <c r="D381" i="418"/>
  <c r="C381" i="418"/>
  <c r="I380" i="418"/>
  <c r="G380" i="418"/>
  <c r="F380" i="418"/>
  <c r="E380" i="418"/>
  <c r="D380" i="418"/>
  <c r="C380" i="418"/>
  <c r="I379" i="418"/>
  <c r="G379" i="418"/>
  <c r="F379" i="418"/>
  <c r="E379" i="418"/>
  <c r="D379" i="418"/>
  <c r="C379" i="418"/>
  <c r="I378" i="418"/>
  <c r="G378" i="418"/>
  <c r="F378" i="418"/>
  <c r="E378" i="418"/>
  <c r="D378" i="418"/>
  <c r="C378" i="418"/>
  <c r="I377" i="418"/>
  <c r="H377" i="418"/>
  <c r="G377" i="418"/>
  <c r="F377" i="418"/>
  <c r="E377" i="418"/>
  <c r="D377" i="418"/>
  <c r="C377" i="418"/>
  <c r="B377" i="418"/>
  <c r="H376" i="418"/>
  <c r="G376" i="418"/>
  <c r="F376" i="418"/>
  <c r="E376" i="418"/>
  <c r="D376" i="418"/>
  <c r="I375" i="418"/>
  <c r="G375" i="418"/>
  <c r="F375" i="418"/>
  <c r="E375" i="418"/>
  <c r="D375" i="418"/>
  <c r="C375" i="418"/>
  <c r="I374" i="418"/>
  <c r="G374" i="418"/>
  <c r="F374" i="418"/>
  <c r="E374" i="418"/>
  <c r="D374" i="418"/>
  <c r="C374" i="418"/>
  <c r="I373" i="418"/>
  <c r="G373" i="418"/>
  <c r="F373" i="418"/>
  <c r="E373" i="418"/>
  <c r="D373" i="418"/>
  <c r="C373" i="418"/>
  <c r="I372" i="418"/>
  <c r="G372" i="418"/>
  <c r="F372" i="418"/>
  <c r="E372" i="418"/>
  <c r="D372" i="418"/>
  <c r="C372" i="418"/>
  <c r="I371" i="418"/>
  <c r="G371" i="418"/>
  <c r="F371" i="418"/>
  <c r="E371" i="418"/>
  <c r="D371" i="418"/>
  <c r="C371" i="418"/>
  <c r="I370" i="418"/>
  <c r="G370" i="418"/>
  <c r="F370" i="418"/>
  <c r="E370" i="418"/>
  <c r="D370" i="418"/>
  <c r="C370" i="418"/>
  <c r="I369" i="418"/>
  <c r="G369" i="418"/>
  <c r="F369" i="418"/>
  <c r="E369" i="418"/>
  <c r="D369" i="418"/>
  <c r="C369" i="418"/>
  <c r="I368" i="418"/>
  <c r="G368" i="418"/>
  <c r="F368" i="418"/>
  <c r="E368" i="418"/>
  <c r="D368" i="418"/>
  <c r="C368" i="418"/>
  <c r="I367" i="418"/>
  <c r="G367" i="418"/>
  <c r="F367" i="418"/>
  <c r="E367" i="418"/>
  <c r="D367" i="418"/>
  <c r="C367" i="418"/>
  <c r="I366" i="418"/>
  <c r="G366" i="418"/>
  <c r="F366" i="418"/>
  <c r="E366" i="418"/>
  <c r="D366" i="418"/>
  <c r="C366" i="418"/>
  <c r="I365" i="418"/>
  <c r="G365" i="418"/>
  <c r="F365" i="418"/>
  <c r="E365" i="418"/>
  <c r="D365" i="418"/>
  <c r="C365" i="418"/>
  <c r="I364" i="418"/>
  <c r="G364" i="418"/>
  <c r="F364" i="418"/>
  <c r="E364" i="418"/>
  <c r="D364" i="418"/>
  <c r="C364" i="418"/>
  <c r="I363" i="418"/>
  <c r="G363" i="418"/>
  <c r="F363" i="418"/>
  <c r="E363" i="418"/>
  <c r="D363" i="418"/>
  <c r="C363" i="418"/>
  <c r="I362" i="418"/>
  <c r="G362" i="418"/>
  <c r="F362" i="418"/>
  <c r="E362" i="418"/>
  <c r="D362" i="418"/>
  <c r="C362" i="418"/>
  <c r="I361" i="418"/>
  <c r="G361" i="418"/>
  <c r="F361" i="418"/>
  <c r="E361" i="418"/>
  <c r="D361" i="418"/>
  <c r="C361" i="418"/>
  <c r="I360" i="418"/>
  <c r="G360" i="418"/>
  <c r="F360" i="418"/>
  <c r="E360" i="418"/>
  <c r="D360" i="418"/>
  <c r="C360" i="418"/>
  <c r="I359" i="418"/>
  <c r="G359" i="418"/>
  <c r="F359" i="418"/>
  <c r="E359" i="418"/>
  <c r="D359" i="418"/>
  <c r="C359" i="418"/>
  <c r="I358" i="418"/>
  <c r="G358" i="418"/>
  <c r="F358" i="418"/>
  <c r="E358" i="418"/>
  <c r="D358" i="418"/>
  <c r="C358" i="418"/>
  <c r="I357" i="418"/>
  <c r="G357" i="418"/>
  <c r="F357" i="418"/>
  <c r="E357" i="418"/>
  <c r="D357" i="418"/>
  <c r="C357" i="418"/>
  <c r="I356" i="418"/>
  <c r="G356" i="418"/>
  <c r="F356" i="418"/>
  <c r="E356" i="418"/>
  <c r="D356" i="418"/>
  <c r="C356" i="418"/>
  <c r="I355" i="418"/>
  <c r="G355" i="418"/>
  <c r="F355" i="418"/>
  <c r="E355" i="418"/>
  <c r="D355" i="418"/>
  <c r="C355" i="418"/>
  <c r="I354" i="418"/>
  <c r="G354" i="418"/>
  <c r="F354" i="418"/>
  <c r="E354" i="418"/>
  <c r="D354" i="418"/>
  <c r="C354" i="418"/>
  <c r="I353" i="418"/>
  <c r="G353" i="418"/>
  <c r="F353" i="418"/>
  <c r="E353" i="418"/>
  <c r="D353" i="418"/>
  <c r="C353" i="418"/>
  <c r="I352" i="418"/>
  <c r="H352" i="418"/>
  <c r="G352" i="418"/>
  <c r="F352" i="418"/>
  <c r="E352" i="418"/>
  <c r="D352" i="418"/>
  <c r="C352" i="418"/>
  <c r="B352" i="418"/>
  <c r="I351" i="418"/>
  <c r="G351" i="418"/>
  <c r="F351" i="418"/>
  <c r="E351" i="418"/>
  <c r="D351" i="418"/>
  <c r="C351" i="418"/>
  <c r="I350" i="418"/>
  <c r="G350" i="418"/>
  <c r="F350" i="418"/>
  <c r="E350" i="418"/>
  <c r="D350" i="418"/>
  <c r="C350" i="418"/>
  <c r="I349" i="418"/>
  <c r="G349" i="418"/>
  <c r="F349" i="418"/>
  <c r="E349" i="418"/>
  <c r="D349" i="418"/>
  <c r="C349" i="418"/>
  <c r="I348" i="418"/>
  <c r="G348" i="418"/>
  <c r="F348" i="418"/>
  <c r="E348" i="418"/>
  <c r="D348" i="418"/>
  <c r="C348" i="418"/>
  <c r="I347" i="418"/>
  <c r="G347" i="418"/>
  <c r="F347" i="418"/>
  <c r="E347" i="418"/>
  <c r="D347" i="418"/>
  <c r="C347" i="418"/>
  <c r="I346" i="418"/>
  <c r="G346" i="418"/>
  <c r="F346" i="418"/>
  <c r="E346" i="418"/>
  <c r="D346" i="418"/>
  <c r="C346" i="418"/>
  <c r="I345" i="418"/>
  <c r="G345" i="418"/>
  <c r="F345" i="418"/>
  <c r="E345" i="418"/>
  <c r="D345" i="418"/>
  <c r="C345" i="418"/>
  <c r="I344" i="418"/>
  <c r="G344" i="418"/>
  <c r="F344" i="418"/>
  <c r="E344" i="418"/>
  <c r="D344" i="418"/>
  <c r="C344" i="418"/>
  <c r="I343" i="418"/>
  <c r="G343" i="418"/>
  <c r="F343" i="418"/>
  <c r="E343" i="418"/>
  <c r="D343" i="418"/>
  <c r="C343" i="418"/>
  <c r="I342" i="418"/>
  <c r="G342" i="418"/>
  <c r="F342" i="418"/>
  <c r="E342" i="418"/>
  <c r="D342" i="418"/>
  <c r="C342" i="418"/>
  <c r="I341" i="418"/>
  <c r="G341" i="418"/>
  <c r="F341" i="418"/>
  <c r="E341" i="418"/>
  <c r="D341" i="418"/>
  <c r="C341" i="418"/>
  <c r="I340" i="418"/>
  <c r="G340" i="418"/>
  <c r="F340" i="418"/>
  <c r="E340" i="418"/>
  <c r="D340" i="418"/>
  <c r="C340" i="418"/>
  <c r="I339" i="418"/>
  <c r="G339" i="418"/>
  <c r="F339" i="418"/>
  <c r="E339" i="418"/>
  <c r="D339" i="418"/>
  <c r="C339" i="418"/>
  <c r="I338" i="418"/>
  <c r="G338" i="418"/>
  <c r="F338" i="418"/>
  <c r="E338" i="418"/>
  <c r="D338" i="418"/>
  <c r="C338" i="418"/>
  <c r="I337" i="418"/>
  <c r="G337" i="418"/>
  <c r="F337" i="418"/>
  <c r="E337" i="418"/>
  <c r="D337" i="418"/>
  <c r="C337" i="418"/>
  <c r="I336" i="418"/>
  <c r="G336" i="418"/>
  <c r="F336" i="418"/>
  <c r="E336" i="418"/>
  <c r="D336" i="418"/>
  <c r="C336" i="418"/>
  <c r="I335" i="418"/>
  <c r="G335" i="418"/>
  <c r="F335" i="418"/>
  <c r="E335" i="418"/>
  <c r="D335" i="418"/>
  <c r="C335" i="418"/>
  <c r="I334" i="418"/>
  <c r="G334" i="418"/>
  <c r="F334" i="418"/>
  <c r="E334" i="418"/>
  <c r="D334" i="418"/>
  <c r="C334" i="418"/>
  <c r="I333" i="418"/>
  <c r="G333" i="418"/>
  <c r="F333" i="418"/>
  <c r="E333" i="418"/>
  <c r="D333" i="418"/>
  <c r="C333" i="418"/>
  <c r="I332" i="418"/>
  <c r="G332" i="418"/>
  <c r="F332" i="418"/>
  <c r="E332" i="418"/>
  <c r="D332" i="418"/>
  <c r="C332" i="418"/>
  <c r="I331" i="418"/>
  <c r="G331" i="418"/>
  <c r="F331" i="418"/>
  <c r="E331" i="418"/>
  <c r="D331" i="418"/>
  <c r="C331" i="418"/>
  <c r="I330" i="418"/>
  <c r="G330" i="418"/>
  <c r="F330" i="418"/>
  <c r="E330" i="418"/>
  <c r="D330" i="418"/>
  <c r="C330" i="418"/>
  <c r="I329" i="418"/>
  <c r="G329" i="418"/>
  <c r="F329" i="418"/>
  <c r="E329" i="418"/>
  <c r="D329" i="418"/>
  <c r="C329" i="418"/>
  <c r="I328" i="418"/>
  <c r="H328" i="418"/>
  <c r="G328" i="418"/>
  <c r="F328" i="418"/>
  <c r="E328" i="418"/>
  <c r="D328" i="418"/>
  <c r="C328" i="418"/>
  <c r="B328" i="418"/>
  <c r="D327" i="418"/>
  <c r="I324" i="418"/>
  <c r="H324" i="418"/>
  <c r="G324" i="418"/>
  <c r="F324" i="418"/>
  <c r="E324" i="418"/>
  <c r="D324" i="418"/>
  <c r="I323" i="418"/>
  <c r="G323" i="418"/>
  <c r="F323" i="418"/>
  <c r="E323" i="418"/>
  <c r="D323" i="418"/>
  <c r="C323" i="418"/>
  <c r="I322" i="418"/>
  <c r="G322" i="418"/>
  <c r="F322" i="418"/>
  <c r="E322" i="418"/>
  <c r="D322" i="418"/>
  <c r="C322" i="418"/>
  <c r="I321" i="418"/>
  <c r="G321" i="418"/>
  <c r="F321" i="418"/>
  <c r="E321" i="418"/>
  <c r="D321" i="418"/>
  <c r="C321" i="418"/>
  <c r="I320" i="418"/>
  <c r="G320" i="418"/>
  <c r="F320" i="418"/>
  <c r="E320" i="418"/>
  <c r="D320" i="418"/>
  <c r="C320" i="418"/>
  <c r="I319" i="418"/>
  <c r="G319" i="418"/>
  <c r="F319" i="418"/>
  <c r="E319" i="418"/>
  <c r="D319" i="418"/>
  <c r="C319" i="418"/>
  <c r="I318" i="418"/>
  <c r="G318" i="418"/>
  <c r="F318" i="418"/>
  <c r="E318" i="418"/>
  <c r="D318" i="418"/>
  <c r="C318" i="418"/>
  <c r="I317" i="418"/>
  <c r="G317" i="418"/>
  <c r="F317" i="418"/>
  <c r="E317" i="418"/>
  <c r="D317" i="418"/>
  <c r="C317" i="418"/>
  <c r="I316" i="418"/>
  <c r="G316" i="418"/>
  <c r="F316" i="418"/>
  <c r="E316" i="418"/>
  <c r="D316" i="418"/>
  <c r="C316" i="418"/>
  <c r="I315" i="418"/>
  <c r="G315" i="418"/>
  <c r="F315" i="418"/>
  <c r="E315" i="418"/>
  <c r="D315" i="418"/>
  <c r="C315" i="418"/>
  <c r="I314" i="418"/>
  <c r="G314" i="418"/>
  <c r="F314" i="418"/>
  <c r="E314" i="418"/>
  <c r="D314" i="418"/>
  <c r="C314" i="418"/>
  <c r="I313" i="418"/>
  <c r="G313" i="418"/>
  <c r="F313" i="418"/>
  <c r="E313" i="418"/>
  <c r="D313" i="418"/>
  <c r="C313" i="418"/>
  <c r="I312" i="418"/>
  <c r="G312" i="418"/>
  <c r="F312" i="418"/>
  <c r="E312" i="418"/>
  <c r="D312" i="418"/>
  <c r="C312" i="418"/>
  <c r="I311" i="418"/>
  <c r="G311" i="418"/>
  <c r="F311" i="418"/>
  <c r="E311" i="418"/>
  <c r="D311" i="418"/>
  <c r="C311" i="418"/>
  <c r="I310" i="418"/>
  <c r="G310" i="418"/>
  <c r="F310" i="418"/>
  <c r="E310" i="418"/>
  <c r="D310" i="418"/>
  <c r="C310" i="418"/>
  <c r="I309" i="418"/>
  <c r="G309" i="418"/>
  <c r="F309" i="418"/>
  <c r="E309" i="418"/>
  <c r="D309" i="418"/>
  <c r="C309" i="418"/>
  <c r="I308" i="418"/>
  <c r="G308" i="418"/>
  <c r="F308" i="418"/>
  <c r="E308" i="418"/>
  <c r="D308" i="418"/>
  <c r="C308" i="418"/>
  <c r="I307" i="418"/>
  <c r="G307" i="418"/>
  <c r="F307" i="418"/>
  <c r="E307" i="418"/>
  <c r="D307" i="418"/>
  <c r="C307" i="418"/>
  <c r="I306" i="418"/>
  <c r="G306" i="418"/>
  <c r="F306" i="418"/>
  <c r="E306" i="418"/>
  <c r="D306" i="418"/>
  <c r="C306" i="418"/>
  <c r="I305" i="418"/>
  <c r="G305" i="418"/>
  <c r="F305" i="418"/>
  <c r="E305" i="418"/>
  <c r="D305" i="418"/>
  <c r="C305" i="418"/>
  <c r="I304" i="418"/>
  <c r="G304" i="418"/>
  <c r="F304" i="418"/>
  <c r="E304" i="418"/>
  <c r="D304" i="418"/>
  <c r="C304" i="418"/>
  <c r="I303" i="418"/>
  <c r="G303" i="418"/>
  <c r="F303" i="418"/>
  <c r="E303" i="418"/>
  <c r="D303" i="418"/>
  <c r="C303" i="418"/>
  <c r="I302" i="418"/>
  <c r="G302" i="418"/>
  <c r="F302" i="418"/>
  <c r="E302" i="418"/>
  <c r="D302" i="418"/>
  <c r="C302" i="418"/>
  <c r="I301" i="418"/>
  <c r="G301" i="418"/>
  <c r="F301" i="418"/>
  <c r="E301" i="418"/>
  <c r="D301" i="418"/>
  <c r="C301" i="418"/>
  <c r="I300" i="418"/>
  <c r="H300" i="418"/>
  <c r="G300" i="418"/>
  <c r="F300" i="418"/>
  <c r="E300" i="418"/>
  <c r="D300" i="418"/>
  <c r="C300" i="418"/>
  <c r="B300" i="418"/>
  <c r="I299" i="418"/>
  <c r="G299" i="418"/>
  <c r="F299" i="418"/>
  <c r="E299" i="418"/>
  <c r="D299" i="418"/>
  <c r="C299" i="418"/>
  <c r="I298" i="418"/>
  <c r="G298" i="418"/>
  <c r="F298" i="418"/>
  <c r="E298" i="418"/>
  <c r="D298" i="418"/>
  <c r="C298" i="418"/>
  <c r="I297" i="418"/>
  <c r="G297" i="418"/>
  <c r="F297" i="418"/>
  <c r="E297" i="418"/>
  <c r="D297" i="418"/>
  <c r="C297" i="418"/>
  <c r="I296" i="418"/>
  <c r="G296" i="418"/>
  <c r="F296" i="418"/>
  <c r="E296" i="418"/>
  <c r="D296" i="418"/>
  <c r="C296" i="418"/>
  <c r="I295" i="418"/>
  <c r="G295" i="418"/>
  <c r="F295" i="418"/>
  <c r="E295" i="418"/>
  <c r="D295" i="418"/>
  <c r="C295" i="418"/>
  <c r="I294" i="418"/>
  <c r="G294" i="418"/>
  <c r="F294" i="418"/>
  <c r="E294" i="418"/>
  <c r="D294" i="418"/>
  <c r="C294" i="418"/>
  <c r="I293" i="418"/>
  <c r="G293" i="418"/>
  <c r="F293" i="418"/>
  <c r="E293" i="418"/>
  <c r="D293" i="418"/>
  <c r="C293" i="418"/>
  <c r="I292" i="418"/>
  <c r="G292" i="418"/>
  <c r="F292" i="418"/>
  <c r="E292" i="418"/>
  <c r="D292" i="418"/>
  <c r="C292" i="418"/>
  <c r="I291" i="418"/>
  <c r="G291" i="418"/>
  <c r="F291" i="418"/>
  <c r="E291" i="418"/>
  <c r="D291" i="418"/>
  <c r="C291" i="418"/>
  <c r="I290" i="418"/>
  <c r="G290" i="418"/>
  <c r="F290" i="418"/>
  <c r="E290" i="418"/>
  <c r="D290" i="418"/>
  <c r="C290" i="418"/>
  <c r="I289" i="418"/>
  <c r="G289" i="418"/>
  <c r="F289" i="418"/>
  <c r="E289" i="418"/>
  <c r="D289" i="418"/>
  <c r="C289" i="418"/>
  <c r="I288" i="418"/>
  <c r="G288" i="418"/>
  <c r="F288" i="418"/>
  <c r="E288" i="418"/>
  <c r="D288" i="418"/>
  <c r="C288" i="418"/>
  <c r="I287" i="418"/>
  <c r="G287" i="418"/>
  <c r="F287" i="418"/>
  <c r="E287" i="418"/>
  <c r="D287" i="418"/>
  <c r="C287" i="418"/>
  <c r="I286" i="418"/>
  <c r="G286" i="418"/>
  <c r="F286" i="418"/>
  <c r="E286" i="418"/>
  <c r="D286" i="418"/>
  <c r="C286" i="418"/>
  <c r="I285" i="418"/>
  <c r="G285" i="418"/>
  <c r="F285" i="418"/>
  <c r="E285" i="418"/>
  <c r="D285" i="418"/>
  <c r="C285" i="418"/>
  <c r="I284" i="418"/>
  <c r="G284" i="418"/>
  <c r="F284" i="418"/>
  <c r="E284" i="418"/>
  <c r="D284" i="418"/>
  <c r="C284" i="418"/>
  <c r="I283" i="418"/>
  <c r="G283" i="418"/>
  <c r="F283" i="418"/>
  <c r="E283" i="418"/>
  <c r="D283" i="418"/>
  <c r="C283" i="418"/>
  <c r="I282" i="418"/>
  <c r="G282" i="418"/>
  <c r="F282" i="418"/>
  <c r="E282" i="418"/>
  <c r="D282" i="418"/>
  <c r="C282" i="418"/>
  <c r="I281" i="418"/>
  <c r="G281" i="418"/>
  <c r="F281" i="418"/>
  <c r="E281" i="418"/>
  <c r="D281" i="418"/>
  <c r="C281" i="418"/>
  <c r="I280" i="418"/>
  <c r="G280" i="418"/>
  <c r="F280" i="418"/>
  <c r="E280" i="418"/>
  <c r="D280" i="418"/>
  <c r="C280" i="418"/>
  <c r="I279" i="418"/>
  <c r="G279" i="418"/>
  <c r="F279" i="418"/>
  <c r="E279" i="418"/>
  <c r="D279" i="418"/>
  <c r="C279" i="418"/>
  <c r="I278" i="418"/>
  <c r="G278" i="418"/>
  <c r="F278" i="418"/>
  <c r="E278" i="418"/>
  <c r="D278" i="418"/>
  <c r="C278" i="418"/>
  <c r="I277" i="418"/>
  <c r="G277" i="418"/>
  <c r="F277" i="418"/>
  <c r="E277" i="418"/>
  <c r="D277" i="418"/>
  <c r="C277" i="418"/>
  <c r="I276" i="418"/>
  <c r="H276" i="418"/>
  <c r="G276" i="418"/>
  <c r="F276" i="418"/>
  <c r="E276" i="418"/>
  <c r="D276" i="418"/>
  <c r="C276" i="418"/>
  <c r="B276" i="418"/>
  <c r="H275" i="418"/>
  <c r="G275" i="418"/>
  <c r="F275" i="418"/>
  <c r="E275" i="418"/>
  <c r="D275" i="418"/>
  <c r="I274" i="418"/>
  <c r="G274" i="418"/>
  <c r="F274" i="418"/>
  <c r="E274" i="418"/>
  <c r="D274" i="418"/>
  <c r="C274" i="418"/>
  <c r="I273" i="418"/>
  <c r="G273" i="418"/>
  <c r="F273" i="418"/>
  <c r="E273" i="418"/>
  <c r="D273" i="418"/>
  <c r="C273" i="418"/>
  <c r="I272" i="418"/>
  <c r="G272" i="418"/>
  <c r="F272" i="418"/>
  <c r="E272" i="418"/>
  <c r="D272" i="418"/>
  <c r="C272" i="418"/>
  <c r="I271" i="418"/>
  <c r="G271" i="418"/>
  <c r="F271" i="418"/>
  <c r="E271" i="418"/>
  <c r="D271" i="418"/>
  <c r="C271" i="418"/>
  <c r="I270" i="418"/>
  <c r="G270" i="418"/>
  <c r="F270" i="418"/>
  <c r="E270" i="418"/>
  <c r="D270" i="418"/>
  <c r="C270" i="418"/>
  <c r="I269" i="418"/>
  <c r="G269" i="418"/>
  <c r="F269" i="418"/>
  <c r="E269" i="418"/>
  <c r="D269" i="418"/>
  <c r="C269" i="418"/>
  <c r="I268" i="418"/>
  <c r="G268" i="418"/>
  <c r="F268" i="418"/>
  <c r="E268" i="418"/>
  <c r="D268" i="418"/>
  <c r="C268" i="418"/>
  <c r="I267" i="418"/>
  <c r="G267" i="418"/>
  <c r="F267" i="418"/>
  <c r="E267" i="418"/>
  <c r="D267" i="418"/>
  <c r="C267" i="418"/>
  <c r="I266" i="418"/>
  <c r="G266" i="418"/>
  <c r="F266" i="418"/>
  <c r="E266" i="418"/>
  <c r="D266" i="418"/>
  <c r="C266" i="418"/>
  <c r="I265" i="418"/>
  <c r="G265" i="418"/>
  <c r="F265" i="418"/>
  <c r="E265" i="418"/>
  <c r="D265" i="418"/>
  <c r="C265" i="418"/>
  <c r="I264" i="418"/>
  <c r="G264" i="418"/>
  <c r="F264" i="418"/>
  <c r="E264" i="418"/>
  <c r="D264" i="418"/>
  <c r="C264" i="418"/>
  <c r="I263" i="418"/>
  <c r="G263" i="418"/>
  <c r="F263" i="418"/>
  <c r="E263" i="418"/>
  <c r="D263" i="418"/>
  <c r="C263" i="418"/>
  <c r="I262" i="418"/>
  <c r="G262" i="418"/>
  <c r="F262" i="418"/>
  <c r="E262" i="418"/>
  <c r="D262" i="418"/>
  <c r="C262" i="418"/>
  <c r="I261" i="418"/>
  <c r="G261" i="418"/>
  <c r="F261" i="418"/>
  <c r="E261" i="418"/>
  <c r="D261" i="418"/>
  <c r="C261" i="418"/>
  <c r="I260" i="418"/>
  <c r="G260" i="418"/>
  <c r="F260" i="418"/>
  <c r="E260" i="418"/>
  <c r="D260" i="418"/>
  <c r="C260" i="418"/>
  <c r="I259" i="418"/>
  <c r="G259" i="418"/>
  <c r="F259" i="418"/>
  <c r="E259" i="418"/>
  <c r="D259" i="418"/>
  <c r="C259" i="418"/>
  <c r="I258" i="418"/>
  <c r="G258" i="418"/>
  <c r="F258" i="418"/>
  <c r="E258" i="418"/>
  <c r="D258" i="418"/>
  <c r="C258" i="418"/>
  <c r="I257" i="418"/>
  <c r="G257" i="418"/>
  <c r="F257" i="418"/>
  <c r="E257" i="418"/>
  <c r="D257" i="418"/>
  <c r="C257" i="418"/>
  <c r="I256" i="418"/>
  <c r="G256" i="418"/>
  <c r="F256" i="418"/>
  <c r="E256" i="418"/>
  <c r="D256" i="418"/>
  <c r="C256" i="418"/>
  <c r="I255" i="418"/>
  <c r="G255" i="418"/>
  <c r="F255" i="418"/>
  <c r="E255" i="418"/>
  <c r="D255" i="418"/>
  <c r="C255" i="418"/>
  <c r="I254" i="418"/>
  <c r="G254" i="418"/>
  <c r="F254" i="418"/>
  <c r="E254" i="418"/>
  <c r="D254" i="418"/>
  <c r="C254" i="418"/>
  <c r="I253" i="418"/>
  <c r="G253" i="418"/>
  <c r="F253" i="418"/>
  <c r="E253" i="418"/>
  <c r="D253" i="418"/>
  <c r="C253" i="418"/>
  <c r="I252" i="418"/>
  <c r="G252" i="418"/>
  <c r="F252" i="418"/>
  <c r="E252" i="418"/>
  <c r="D252" i="418"/>
  <c r="C252" i="418"/>
  <c r="I251" i="418"/>
  <c r="H251" i="418"/>
  <c r="G251" i="418"/>
  <c r="F251" i="418"/>
  <c r="E251" i="418"/>
  <c r="D251" i="418"/>
  <c r="C251" i="418"/>
  <c r="B251" i="418"/>
  <c r="I250" i="418"/>
  <c r="G250" i="418"/>
  <c r="F250" i="418"/>
  <c r="E250" i="418"/>
  <c r="D250" i="418"/>
  <c r="C250" i="418"/>
  <c r="I249" i="418"/>
  <c r="G249" i="418"/>
  <c r="F249" i="418"/>
  <c r="E249" i="418"/>
  <c r="D249" i="418"/>
  <c r="C249" i="418"/>
  <c r="I248" i="418"/>
  <c r="G248" i="418"/>
  <c r="F248" i="418"/>
  <c r="E248" i="418"/>
  <c r="D248" i="418"/>
  <c r="C248" i="418"/>
  <c r="I247" i="418"/>
  <c r="G247" i="418"/>
  <c r="F247" i="418"/>
  <c r="E247" i="418"/>
  <c r="D247" i="418"/>
  <c r="C247" i="418"/>
  <c r="I246" i="418"/>
  <c r="G246" i="418"/>
  <c r="F246" i="418"/>
  <c r="E246" i="418"/>
  <c r="D246" i="418"/>
  <c r="C246" i="418"/>
  <c r="I245" i="418"/>
  <c r="G245" i="418"/>
  <c r="F245" i="418"/>
  <c r="E245" i="418"/>
  <c r="D245" i="418"/>
  <c r="C245" i="418"/>
  <c r="I244" i="418"/>
  <c r="G244" i="418"/>
  <c r="F244" i="418"/>
  <c r="E244" i="418"/>
  <c r="D244" i="418"/>
  <c r="C244" i="418"/>
  <c r="I243" i="418"/>
  <c r="G243" i="418"/>
  <c r="F243" i="418"/>
  <c r="E243" i="418"/>
  <c r="D243" i="418"/>
  <c r="C243" i="418"/>
  <c r="I242" i="418"/>
  <c r="G242" i="418"/>
  <c r="F242" i="418"/>
  <c r="E242" i="418"/>
  <c r="D242" i="418"/>
  <c r="C242" i="418"/>
  <c r="I241" i="418"/>
  <c r="G241" i="418"/>
  <c r="F241" i="418"/>
  <c r="E241" i="418"/>
  <c r="D241" i="418"/>
  <c r="C241" i="418"/>
  <c r="I240" i="418"/>
  <c r="G240" i="418"/>
  <c r="F240" i="418"/>
  <c r="E240" i="418"/>
  <c r="D240" i="418"/>
  <c r="C240" i="418"/>
  <c r="I239" i="418"/>
  <c r="G239" i="418"/>
  <c r="F239" i="418"/>
  <c r="E239" i="418"/>
  <c r="D239" i="418"/>
  <c r="C239" i="418"/>
  <c r="I238" i="418"/>
  <c r="G238" i="418"/>
  <c r="F238" i="418"/>
  <c r="E238" i="418"/>
  <c r="D238" i="418"/>
  <c r="C238" i="418"/>
  <c r="I237" i="418"/>
  <c r="G237" i="418"/>
  <c r="F237" i="418"/>
  <c r="E237" i="418"/>
  <c r="D237" i="418"/>
  <c r="C237" i="418"/>
  <c r="I236" i="418"/>
  <c r="G236" i="418"/>
  <c r="F236" i="418"/>
  <c r="E236" i="418"/>
  <c r="D236" i="418"/>
  <c r="C236" i="418"/>
  <c r="I235" i="418"/>
  <c r="G235" i="418"/>
  <c r="F235" i="418"/>
  <c r="E235" i="418"/>
  <c r="D235" i="418"/>
  <c r="C235" i="418"/>
  <c r="I234" i="418"/>
  <c r="G234" i="418"/>
  <c r="F234" i="418"/>
  <c r="E234" i="418"/>
  <c r="D234" i="418"/>
  <c r="C234" i="418"/>
  <c r="I233" i="418"/>
  <c r="G233" i="418"/>
  <c r="F233" i="418"/>
  <c r="E233" i="418"/>
  <c r="D233" i="418"/>
  <c r="C233" i="418"/>
  <c r="I232" i="418"/>
  <c r="G232" i="418"/>
  <c r="F232" i="418"/>
  <c r="E232" i="418"/>
  <c r="D232" i="418"/>
  <c r="C232" i="418"/>
  <c r="I231" i="418"/>
  <c r="G231" i="418"/>
  <c r="F231" i="418"/>
  <c r="E231" i="418"/>
  <c r="D231" i="418"/>
  <c r="C231" i="418"/>
  <c r="I230" i="418"/>
  <c r="G230" i="418"/>
  <c r="F230" i="418"/>
  <c r="E230" i="418"/>
  <c r="D230" i="418"/>
  <c r="C230" i="418"/>
  <c r="I229" i="418"/>
  <c r="G229" i="418"/>
  <c r="F229" i="418"/>
  <c r="E229" i="418"/>
  <c r="D229" i="418"/>
  <c r="C229" i="418"/>
  <c r="I228" i="418"/>
  <c r="G228" i="418"/>
  <c r="F228" i="418"/>
  <c r="E228" i="418"/>
  <c r="D228" i="418"/>
  <c r="C228" i="418"/>
  <c r="I227" i="418"/>
  <c r="H227" i="418"/>
  <c r="G227" i="418"/>
  <c r="F227" i="418"/>
  <c r="E227" i="418"/>
  <c r="D227" i="418"/>
  <c r="C227" i="418"/>
  <c r="B227" i="418"/>
  <c r="D226" i="418"/>
  <c r="I223" i="418"/>
  <c r="H223" i="418"/>
  <c r="G223" i="418"/>
  <c r="F223" i="418"/>
  <c r="E223" i="418"/>
  <c r="D223" i="418"/>
  <c r="I222" i="418"/>
  <c r="G222" i="418"/>
  <c r="F222" i="418"/>
  <c r="E222" i="418"/>
  <c r="D222" i="418"/>
  <c r="C222" i="418"/>
  <c r="I221" i="418"/>
  <c r="G221" i="418"/>
  <c r="F221" i="418"/>
  <c r="E221" i="418"/>
  <c r="D221" i="418"/>
  <c r="C221" i="418"/>
  <c r="I220" i="418"/>
  <c r="G220" i="418"/>
  <c r="F220" i="418"/>
  <c r="E220" i="418"/>
  <c r="D220" i="418"/>
  <c r="C220" i="418"/>
  <c r="I219" i="418"/>
  <c r="G219" i="418"/>
  <c r="F219" i="418"/>
  <c r="E219" i="418"/>
  <c r="D219" i="418"/>
  <c r="C219" i="418"/>
  <c r="I218" i="418"/>
  <c r="G218" i="418"/>
  <c r="F218" i="418"/>
  <c r="E218" i="418"/>
  <c r="D218" i="418"/>
  <c r="C218" i="418"/>
  <c r="I217" i="418"/>
  <c r="G217" i="418"/>
  <c r="F217" i="418"/>
  <c r="E217" i="418"/>
  <c r="D217" i="418"/>
  <c r="C217" i="418"/>
  <c r="I216" i="418"/>
  <c r="G216" i="418"/>
  <c r="F216" i="418"/>
  <c r="E216" i="418"/>
  <c r="D216" i="418"/>
  <c r="C216" i="418"/>
  <c r="I215" i="418"/>
  <c r="G215" i="418"/>
  <c r="F215" i="418"/>
  <c r="E215" i="418"/>
  <c r="D215" i="418"/>
  <c r="C215" i="418"/>
  <c r="I214" i="418"/>
  <c r="G214" i="418"/>
  <c r="F214" i="418"/>
  <c r="E214" i="418"/>
  <c r="D214" i="418"/>
  <c r="C214" i="418"/>
  <c r="I213" i="418"/>
  <c r="G213" i="418"/>
  <c r="F213" i="418"/>
  <c r="E213" i="418"/>
  <c r="D213" i="418"/>
  <c r="C213" i="418"/>
  <c r="I212" i="418"/>
  <c r="G212" i="418"/>
  <c r="F212" i="418"/>
  <c r="E212" i="418"/>
  <c r="D212" i="418"/>
  <c r="C212" i="418"/>
  <c r="I211" i="418"/>
  <c r="G211" i="418"/>
  <c r="F211" i="418"/>
  <c r="E211" i="418"/>
  <c r="D211" i="418"/>
  <c r="C211" i="418"/>
  <c r="I210" i="418"/>
  <c r="G210" i="418"/>
  <c r="F210" i="418"/>
  <c r="E210" i="418"/>
  <c r="D210" i="418"/>
  <c r="C210" i="418"/>
  <c r="I209" i="418"/>
  <c r="G209" i="418"/>
  <c r="F209" i="418"/>
  <c r="E209" i="418"/>
  <c r="D209" i="418"/>
  <c r="C209" i="418"/>
  <c r="I208" i="418"/>
  <c r="G208" i="418"/>
  <c r="F208" i="418"/>
  <c r="E208" i="418"/>
  <c r="D208" i="418"/>
  <c r="C208" i="418"/>
  <c r="I207" i="418"/>
  <c r="G207" i="418"/>
  <c r="F207" i="418"/>
  <c r="E207" i="418"/>
  <c r="D207" i="418"/>
  <c r="C207" i="418"/>
  <c r="I206" i="418"/>
  <c r="G206" i="418"/>
  <c r="F206" i="418"/>
  <c r="E206" i="418"/>
  <c r="D206" i="418"/>
  <c r="C206" i="418"/>
  <c r="I205" i="418"/>
  <c r="G205" i="418"/>
  <c r="F205" i="418"/>
  <c r="E205" i="418"/>
  <c r="D205" i="418"/>
  <c r="C205" i="418"/>
  <c r="I204" i="418"/>
  <c r="G204" i="418"/>
  <c r="F204" i="418"/>
  <c r="E204" i="418"/>
  <c r="D204" i="418"/>
  <c r="C204" i="418"/>
  <c r="I203" i="418"/>
  <c r="G203" i="418"/>
  <c r="F203" i="418"/>
  <c r="E203" i="418"/>
  <c r="D203" i="418"/>
  <c r="C203" i="418"/>
  <c r="I202" i="418"/>
  <c r="G202" i="418"/>
  <c r="F202" i="418"/>
  <c r="E202" i="418"/>
  <c r="D202" i="418"/>
  <c r="C202" i="418"/>
  <c r="I201" i="418"/>
  <c r="G201" i="418"/>
  <c r="F201" i="418"/>
  <c r="E201" i="418"/>
  <c r="D201" i="418"/>
  <c r="C201" i="418"/>
  <c r="I200" i="418"/>
  <c r="G200" i="418"/>
  <c r="F200" i="418"/>
  <c r="E200" i="418"/>
  <c r="D200" i="418"/>
  <c r="C200" i="418"/>
  <c r="I199" i="418"/>
  <c r="H199" i="418"/>
  <c r="G199" i="418"/>
  <c r="F199" i="418"/>
  <c r="E199" i="418"/>
  <c r="D199" i="418"/>
  <c r="C199" i="418"/>
  <c r="B199" i="418"/>
  <c r="I198" i="418"/>
  <c r="G198" i="418"/>
  <c r="F198" i="418"/>
  <c r="E198" i="418"/>
  <c r="D198" i="418"/>
  <c r="C198" i="418"/>
  <c r="I197" i="418"/>
  <c r="G197" i="418"/>
  <c r="F197" i="418"/>
  <c r="E197" i="418"/>
  <c r="D197" i="418"/>
  <c r="C197" i="418"/>
  <c r="I196" i="418"/>
  <c r="G196" i="418"/>
  <c r="F196" i="418"/>
  <c r="E196" i="418"/>
  <c r="D196" i="418"/>
  <c r="C196" i="418"/>
  <c r="I195" i="418"/>
  <c r="G195" i="418"/>
  <c r="F195" i="418"/>
  <c r="E195" i="418"/>
  <c r="D195" i="418"/>
  <c r="C195" i="418"/>
  <c r="I194" i="418"/>
  <c r="G194" i="418"/>
  <c r="F194" i="418"/>
  <c r="E194" i="418"/>
  <c r="D194" i="418"/>
  <c r="C194" i="418"/>
  <c r="I193" i="418"/>
  <c r="G193" i="418"/>
  <c r="F193" i="418"/>
  <c r="E193" i="418"/>
  <c r="D193" i="418"/>
  <c r="C193" i="418"/>
  <c r="I192" i="418"/>
  <c r="G192" i="418"/>
  <c r="F192" i="418"/>
  <c r="E192" i="418"/>
  <c r="D192" i="418"/>
  <c r="C192" i="418"/>
  <c r="I191" i="418"/>
  <c r="G191" i="418"/>
  <c r="F191" i="418"/>
  <c r="E191" i="418"/>
  <c r="D191" i="418"/>
  <c r="C191" i="418"/>
  <c r="I190" i="418"/>
  <c r="G190" i="418"/>
  <c r="F190" i="418"/>
  <c r="E190" i="418"/>
  <c r="D190" i="418"/>
  <c r="C190" i="418"/>
  <c r="I189" i="418"/>
  <c r="G189" i="418"/>
  <c r="F189" i="418"/>
  <c r="E189" i="418"/>
  <c r="D189" i="418"/>
  <c r="C189" i="418"/>
  <c r="I188" i="418"/>
  <c r="G188" i="418"/>
  <c r="F188" i="418"/>
  <c r="E188" i="418"/>
  <c r="D188" i="418"/>
  <c r="C188" i="418"/>
  <c r="I187" i="418"/>
  <c r="G187" i="418"/>
  <c r="F187" i="418"/>
  <c r="E187" i="418"/>
  <c r="D187" i="418"/>
  <c r="C187" i="418"/>
  <c r="I186" i="418"/>
  <c r="G186" i="418"/>
  <c r="F186" i="418"/>
  <c r="E186" i="418"/>
  <c r="D186" i="418"/>
  <c r="C186" i="418"/>
  <c r="I185" i="418"/>
  <c r="G185" i="418"/>
  <c r="F185" i="418"/>
  <c r="E185" i="418"/>
  <c r="D185" i="418"/>
  <c r="C185" i="418"/>
  <c r="I184" i="418"/>
  <c r="G184" i="418"/>
  <c r="F184" i="418"/>
  <c r="E184" i="418"/>
  <c r="D184" i="418"/>
  <c r="C184" i="418"/>
  <c r="I183" i="418"/>
  <c r="G183" i="418"/>
  <c r="F183" i="418"/>
  <c r="E183" i="418"/>
  <c r="D183" i="418"/>
  <c r="C183" i="418"/>
  <c r="I182" i="418"/>
  <c r="G182" i="418"/>
  <c r="F182" i="418"/>
  <c r="E182" i="418"/>
  <c r="D182" i="418"/>
  <c r="C182" i="418"/>
  <c r="I181" i="418"/>
  <c r="G181" i="418"/>
  <c r="F181" i="418"/>
  <c r="E181" i="418"/>
  <c r="D181" i="418"/>
  <c r="C181" i="418"/>
  <c r="I180" i="418"/>
  <c r="G180" i="418"/>
  <c r="F180" i="418"/>
  <c r="E180" i="418"/>
  <c r="D180" i="418"/>
  <c r="C180" i="418"/>
  <c r="I179" i="418"/>
  <c r="G179" i="418"/>
  <c r="F179" i="418"/>
  <c r="E179" i="418"/>
  <c r="D179" i="418"/>
  <c r="C179" i="418"/>
  <c r="I178" i="418"/>
  <c r="G178" i="418"/>
  <c r="F178" i="418"/>
  <c r="E178" i="418"/>
  <c r="D178" i="418"/>
  <c r="C178" i="418"/>
  <c r="I177" i="418"/>
  <c r="G177" i="418"/>
  <c r="F177" i="418"/>
  <c r="E177" i="418"/>
  <c r="D177" i="418"/>
  <c r="C177" i="418"/>
  <c r="I176" i="418"/>
  <c r="G176" i="418"/>
  <c r="F176" i="418"/>
  <c r="E176" i="418"/>
  <c r="D176" i="418"/>
  <c r="C176" i="418"/>
  <c r="I175" i="418"/>
  <c r="H175" i="418"/>
  <c r="G175" i="418"/>
  <c r="F175" i="418"/>
  <c r="E175" i="418"/>
  <c r="D175" i="418"/>
  <c r="C175" i="418"/>
  <c r="B175" i="418"/>
  <c r="H174" i="418"/>
  <c r="G174" i="418"/>
  <c r="F174" i="418"/>
  <c r="E174" i="418"/>
  <c r="D174" i="418"/>
  <c r="I173" i="418"/>
  <c r="G173" i="418"/>
  <c r="F173" i="418"/>
  <c r="E173" i="418"/>
  <c r="D173" i="418"/>
  <c r="C173" i="418"/>
  <c r="I172" i="418"/>
  <c r="G172" i="418"/>
  <c r="F172" i="418"/>
  <c r="E172" i="418"/>
  <c r="D172" i="418"/>
  <c r="C172" i="418"/>
  <c r="I171" i="418"/>
  <c r="G171" i="418"/>
  <c r="F171" i="418"/>
  <c r="E171" i="418"/>
  <c r="D171" i="418"/>
  <c r="C171" i="418"/>
  <c r="I170" i="418"/>
  <c r="G170" i="418"/>
  <c r="F170" i="418"/>
  <c r="E170" i="418"/>
  <c r="D170" i="418"/>
  <c r="C170" i="418"/>
  <c r="I169" i="418"/>
  <c r="G169" i="418"/>
  <c r="F169" i="418"/>
  <c r="E169" i="418"/>
  <c r="D169" i="418"/>
  <c r="C169" i="418"/>
  <c r="I168" i="418"/>
  <c r="G168" i="418"/>
  <c r="F168" i="418"/>
  <c r="E168" i="418"/>
  <c r="D168" i="418"/>
  <c r="C168" i="418"/>
  <c r="I167" i="418"/>
  <c r="G167" i="418"/>
  <c r="F167" i="418"/>
  <c r="E167" i="418"/>
  <c r="D167" i="418"/>
  <c r="C167" i="418"/>
  <c r="I166" i="418"/>
  <c r="G166" i="418"/>
  <c r="F166" i="418"/>
  <c r="E166" i="418"/>
  <c r="D166" i="418"/>
  <c r="C166" i="418"/>
  <c r="I165" i="418"/>
  <c r="G165" i="418"/>
  <c r="F165" i="418"/>
  <c r="E165" i="418"/>
  <c r="D165" i="418"/>
  <c r="C165" i="418"/>
  <c r="I164" i="418"/>
  <c r="G164" i="418"/>
  <c r="F164" i="418"/>
  <c r="E164" i="418"/>
  <c r="D164" i="418"/>
  <c r="C164" i="418"/>
  <c r="I163" i="418"/>
  <c r="G163" i="418"/>
  <c r="F163" i="418"/>
  <c r="E163" i="418"/>
  <c r="D163" i="418"/>
  <c r="C163" i="418"/>
  <c r="I162" i="418"/>
  <c r="G162" i="418"/>
  <c r="F162" i="418"/>
  <c r="E162" i="418"/>
  <c r="D162" i="418"/>
  <c r="C162" i="418"/>
  <c r="I161" i="418"/>
  <c r="G161" i="418"/>
  <c r="F161" i="418"/>
  <c r="E161" i="418"/>
  <c r="D161" i="418"/>
  <c r="C161" i="418"/>
  <c r="I160" i="418"/>
  <c r="G160" i="418"/>
  <c r="F160" i="418"/>
  <c r="E160" i="418"/>
  <c r="D160" i="418"/>
  <c r="C160" i="418"/>
  <c r="I159" i="418"/>
  <c r="G159" i="418"/>
  <c r="F159" i="418"/>
  <c r="E159" i="418"/>
  <c r="D159" i="418"/>
  <c r="C159" i="418"/>
  <c r="I158" i="418"/>
  <c r="G158" i="418"/>
  <c r="F158" i="418"/>
  <c r="E158" i="418"/>
  <c r="D158" i="418"/>
  <c r="C158" i="418"/>
  <c r="I157" i="418"/>
  <c r="G157" i="418"/>
  <c r="F157" i="418"/>
  <c r="E157" i="418"/>
  <c r="D157" i="418"/>
  <c r="C157" i="418"/>
  <c r="I156" i="418"/>
  <c r="G156" i="418"/>
  <c r="F156" i="418"/>
  <c r="E156" i="418"/>
  <c r="D156" i="418"/>
  <c r="C156" i="418"/>
  <c r="I155" i="418"/>
  <c r="G155" i="418"/>
  <c r="F155" i="418"/>
  <c r="E155" i="418"/>
  <c r="D155" i="418"/>
  <c r="C155" i="418"/>
  <c r="I154" i="418"/>
  <c r="G154" i="418"/>
  <c r="F154" i="418"/>
  <c r="E154" i="418"/>
  <c r="D154" i="418"/>
  <c r="C154" i="418"/>
  <c r="I153" i="418"/>
  <c r="G153" i="418"/>
  <c r="F153" i="418"/>
  <c r="E153" i="418"/>
  <c r="D153" i="418"/>
  <c r="C153" i="418"/>
  <c r="I152" i="418"/>
  <c r="G152" i="418"/>
  <c r="F152" i="418"/>
  <c r="E152" i="418"/>
  <c r="D152" i="418"/>
  <c r="C152" i="418"/>
  <c r="I151" i="418"/>
  <c r="G151" i="418"/>
  <c r="F151" i="418"/>
  <c r="E151" i="418"/>
  <c r="D151" i="418"/>
  <c r="C151" i="418"/>
  <c r="I150" i="418"/>
  <c r="H150" i="418"/>
  <c r="G150" i="418"/>
  <c r="F150" i="418"/>
  <c r="E150" i="418"/>
  <c r="D150" i="418"/>
  <c r="C150" i="418"/>
  <c r="B150" i="418"/>
  <c r="I149" i="418"/>
  <c r="G149" i="418"/>
  <c r="F149" i="418"/>
  <c r="E149" i="418"/>
  <c r="D149" i="418"/>
  <c r="C149" i="418"/>
  <c r="I148" i="418"/>
  <c r="G148" i="418"/>
  <c r="F148" i="418"/>
  <c r="E148" i="418"/>
  <c r="D148" i="418"/>
  <c r="C148" i="418"/>
  <c r="I147" i="418"/>
  <c r="G147" i="418"/>
  <c r="F147" i="418"/>
  <c r="E147" i="418"/>
  <c r="D147" i="418"/>
  <c r="C147" i="418"/>
  <c r="I146" i="418"/>
  <c r="G146" i="418"/>
  <c r="F146" i="418"/>
  <c r="E146" i="418"/>
  <c r="D146" i="418"/>
  <c r="C146" i="418"/>
  <c r="I145" i="418"/>
  <c r="G145" i="418"/>
  <c r="F145" i="418"/>
  <c r="E145" i="418"/>
  <c r="D145" i="418"/>
  <c r="C145" i="418"/>
  <c r="I144" i="418"/>
  <c r="G144" i="418"/>
  <c r="F144" i="418"/>
  <c r="E144" i="418"/>
  <c r="D144" i="418"/>
  <c r="C144" i="418"/>
  <c r="I143" i="418"/>
  <c r="G143" i="418"/>
  <c r="F143" i="418"/>
  <c r="E143" i="418"/>
  <c r="D143" i="418"/>
  <c r="C143" i="418"/>
  <c r="I142" i="418"/>
  <c r="G142" i="418"/>
  <c r="F142" i="418"/>
  <c r="E142" i="418"/>
  <c r="D142" i="418"/>
  <c r="C142" i="418"/>
  <c r="I141" i="418"/>
  <c r="G141" i="418"/>
  <c r="F141" i="418"/>
  <c r="E141" i="418"/>
  <c r="D141" i="418"/>
  <c r="C141" i="418"/>
  <c r="I140" i="418"/>
  <c r="G140" i="418"/>
  <c r="F140" i="418"/>
  <c r="E140" i="418"/>
  <c r="D140" i="418"/>
  <c r="C140" i="418"/>
  <c r="I139" i="418"/>
  <c r="G139" i="418"/>
  <c r="F139" i="418"/>
  <c r="E139" i="418"/>
  <c r="D139" i="418"/>
  <c r="C139" i="418"/>
  <c r="I138" i="418"/>
  <c r="G138" i="418"/>
  <c r="F138" i="418"/>
  <c r="E138" i="418"/>
  <c r="D138" i="418"/>
  <c r="C138" i="418"/>
  <c r="I137" i="418"/>
  <c r="G137" i="418"/>
  <c r="F137" i="418"/>
  <c r="E137" i="418"/>
  <c r="D137" i="418"/>
  <c r="C137" i="418"/>
  <c r="I136" i="418"/>
  <c r="G136" i="418"/>
  <c r="F136" i="418"/>
  <c r="E136" i="418"/>
  <c r="D136" i="418"/>
  <c r="C136" i="418"/>
  <c r="I135" i="418"/>
  <c r="G135" i="418"/>
  <c r="F135" i="418"/>
  <c r="E135" i="418"/>
  <c r="D135" i="418"/>
  <c r="C135" i="418"/>
  <c r="I134" i="418"/>
  <c r="G134" i="418"/>
  <c r="F134" i="418"/>
  <c r="E134" i="418"/>
  <c r="D134" i="418"/>
  <c r="C134" i="418"/>
  <c r="I133" i="418"/>
  <c r="G133" i="418"/>
  <c r="F133" i="418"/>
  <c r="E133" i="418"/>
  <c r="D133" i="418"/>
  <c r="C133" i="418"/>
  <c r="I132" i="418"/>
  <c r="G132" i="418"/>
  <c r="F132" i="418"/>
  <c r="E132" i="418"/>
  <c r="D132" i="418"/>
  <c r="C132" i="418"/>
  <c r="I131" i="418"/>
  <c r="G131" i="418"/>
  <c r="F131" i="418"/>
  <c r="E131" i="418"/>
  <c r="D131" i="418"/>
  <c r="C131" i="418"/>
  <c r="I130" i="418"/>
  <c r="G130" i="418"/>
  <c r="F130" i="418"/>
  <c r="E130" i="418"/>
  <c r="D130" i="418"/>
  <c r="C130" i="418"/>
  <c r="I129" i="418"/>
  <c r="G129" i="418"/>
  <c r="F129" i="418"/>
  <c r="E129" i="418"/>
  <c r="D129" i="418"/>
  <c r="C129" i="418"/>
  <c r="I128" i="418"/>
  <c r="G128" i="418"/>
  <c r="F128" i="418"/>
  <c r="E128" i="418"/>
  <c r="D128" i="418"/>
  <c r="C128" i="418"/>
  <c r="I127" i="418"/>
  <c r="G127" i="418"/>
  <c r="F127" i="418"/>
  <c r="E127" i="418"/>
  <c r="D127" i="418"/>
  <c r="C127" i="418"/>
  <c r="I126" i="418"/>
  <c r="H126" i="418"/>
  <c r="G126" i="418"/>
  <c r="F126" i="418"/>
  <c r="E126" i="418"/>
  <c r="D126" i="418"/>
  <c r="C126" i="418"/>
  <c r="B126" i="418"/>
  <c r="D125" i="418"/>
  <c r="I122" i="418"/>
  <c r="H122" i="418"/>
  <c r="G122" i="418"/>
  <c r="F122" i="418"/>
  <c r="E122" i="418"/>
  <c r="D122" i="418"/>
  <c r="I121" i="418"/>
  <c r="G121" i="418"/>
  <c r="F121" i="418"/>
  <c r="E121" i="418"/>
  <c r="D121" i="418"/>
  <c r="C121" i="418"/>
  <c r="I120" i="418"/>
  <c r="G120" i="418"/>
  <c r="F120" i="418"/>
  <c r="E120" i="418"/>
  <c r="D120" i="418"/>
  <c r="C120" i="418"/>
  <c r="I119" i="418"/>
  <c r="G119" i="418"/>
  <c r="F119" i="418"/>
  <c r="E119" i="418"/>
  <c r="D119" i="418"/>
  <c r="C119" i="418"/>
  <c r="I118" i="418"/>
  <c r="G118" i="418"/>
  <c r="F118" i="418"/>
  <c r="E118" i="418"/>
  <c r="D118" i="418"/>
  <c r="C118" i="418"/>
  <c r="I117" i="418"/>
  <c r="G117" i="418"/>
  <c r="F117" i="418"/>
  <c r="E117" i="418"/>
  <c r="D117" i="418"/>
  <c r="C117" i="418"/>
  <c r="I116" i="418"/>
  <c r="G116" i="418"/>
  <c r="F116" i="418"/>
  <c r="E116" i="418"/>
  <c r="D116" i="418"/>
  <c r="C116" i="418"/>
  <c r="I115" i="418"/>
  <c r="G115" i="418"/>
  <c r="F115" i="418"/>
  <c r="E115" i="418"/>
  <c r="D115" i="418"/>
  <c r="C115" i="418"/>
  <c r="I114" i="418"/>
  <c r="G114" i="418"/>
  <c r="F114" i="418"/>
  <c r="E114" i="418"/>
  <c r="D114" i="418"/>
  <c r="C114" i="418"/>
  <c r="I113" i="418"/>
  <c r="G113" i="418"/>
  <c r="F113" i="418"/>
  <c r="E113" i="418"/>
  <c r="D113" i="418"/>
  <c r="C113" i="418"/>
  <c r="I112" i="418"/>
  <c r="G112" i="418"/>
  <c r="F112" i="418"/>
  <c r="E112" i="418"/>
  <c r="D112" i="418"/>
  <c r="C112" i="418"/>
  <c r="I111" i="418"/>
  <c r="G111" i="418"/>
  <c r="F111" i="418"/>
  <c r="E111" i="418"/>
  <c r="D111" i="418"/>
  <c r="C111" i="418"/>
  <c r="I110" i="418"/>
  <c r="G110" i="418"/>
  <c r="F110" i="418"/>
  <c r="E110" i="418"/>
  <c r="D110" i="418"/>
  <c r="C110" i="418"/>
  <c r="I109" i="418"/>
  <c r="G109" i="418"/>
  <c r="F109" i="418"/>
  <c r="E109" i="418"/>
  <c r="D109" i="418"/>
  <c r="C109" i="418"/>
  <c r="I108" i="418"/>
  <c r="G108" i="418"/>
  <c r="F108" i="418"/>
  <c r="E108" i="418"/>
  <c r="D108" i="418"/>
  <c r="C108" i="418"/>
  <c r="I107" i="418"/>
  <c r="G107" i="418"/>
  <c r="F107" i="418"/>
  <c r="E107" i="418"/>
  <c r="D107" i="418"/>
  <c r="C107" i="418"/>
  <c r="I106" i="418"/>
  <c r="G106" i="418"/>
  <c r="F106" i="418"/>
  <c r="E106" i="418"/>
  <c r="D106" i="418"/>
  <c r="C106" i="418"/>
  <c r="I105" i="418"/>
  <c r="G105" i="418"/>
  <c r="F105" i="418"/>
  <c r="E105" i="418"/>
  <c r="D105" i="418"/>
  <c r="C105" i="418"/>
  <c r="I104" i="418"/>
  <c r="G104" i="418"/>
  <c r="F104" i="418"/>
  <c r="E104" i="418"/>
  <c r="D104" i="418"/>
  <c r="C104" i="418"/>
  <c r="I103" i="418"/>
  <c r="G103" i="418"/>
  <c r="F103" i="418"/>
  <c r="E103" i="418"/>
  <c r="D103" i="418"/>
  <c r="C103" i="418"/>
  <c r="I102" i="418"/>
  <c r="G102" i="418"/>
  <c r="F102" i="418"/>
  <c r="E102" i="418"/>
  <c r="D102" i="418"/>
  <c r="C102" i="418"/>
  <c r="I101" i="418"/>
  <c r="G101" i="418"/>
  <c r="F101" i="418"/>
  <c r="E101" i="418"/>
  <c r="D101" i="418"/>
  <c r="C101" i="418"/>
  <c r="I100" i="418"/>
  <c r="G100" i="418"/>
  <c r="F100" i="418"/>
  <c r="E100" i="418"/>
  <c r="D100" i="418"/>
  <c r="C100" i="418"/>
  <c r="I99" i="418"/>
  <c r="G99" i="418"/>
  <c r="F99" i="418"/>
  <c r="E99" i="418"/>
  <c r="D99" i="418"/>
  <c r="C99" i="418"/>
  <c r="I98" i="418"/>
  <c r="H98" i="418"/>
  <c r="G98" i="418"/>
  <c r="F98" i="418"/>
  <c r="E98" i="418"/>
  <c r="D98" i="418"/>
  <c r="C98" i="418"/>
  <c r="B98" i="418"/>
  <c r="I97" i="418"/>
  <c r="G97" i="418"/>
  <c r="F97" i="418"/>
  <c r="E97" i="418"/>
  <c r="D97" i="418"/>
  <c r="C97" i="418"/>
  <c r="I96" i="418"/>
  <c r="G96" i="418"/>
  <c r="F96" i="418"/>
  <c r="E96" i="418"/>
  <c r="D96" i="418"/>
  <c r="C96" i="418"/>
  <c r="I95" i="418"/>
  <c r="G95" i="418"/>
  <c r="F95" i="418"/>
  <c r="E95" i="418"/>
  <c r="D95" i="418"/>
  <c r="C95" i="418"/>
  <c r="I94" i="418"/>
  <c r="G94" i="418"/>
  <c r="F94" i="418"/>
  <c r="E94" i="418"/>
  <c r="D94" i="418"/>
  <c r="C94" i="418"/>
  <c r="I93" i="418"/>
  <c r="G93" i="418"/>
  <c r="F93" i="418"/>
  <c r="E93" i="418"/>
  <c r="D93" i="418"/>
  <c r="C93" i="418"/>
  <c r="I92" i="418"/>
  <c r="G92" i="418"/>
  <c r="F92" i="418"/>
  <c r="E92" i="418"/>
  <c r="D92" i="418"/>
  <c r="C92" i="418"/>
  <c r="I91" i="418"/>
  <c r="G91" i="418"/>
  <c r="F91" i="418"/>
  <c r="E91" i="418"/>
  <c r="D91" i="418"/>
  <c r="C91" i="418"/>
  <c r="I90" i="418"/>
  <c r="G90" i="418"/>
  <c r="F90" i="418"/>
  <c r="E90" i="418"/>
  <c r="D90" i="418"/>
  <c r="C90" i="418"/>
  <c r="I89" i="418"/>
  <c r="G89" i="418"/>
  <c r="F89" i="418"/>
  <c r="E89" i="418"/>
  <c r="D89" i="418"/>
  <c r="C89" i="418"/>
  <c r="I88" i="418"/>
  <c r="G88" i="418"/>
  <c r="F88" i="418"/>
  <c r="E88" i="418"/>
  <c r="D88" i="418"/>
  <c r="C88" i="418"/>
  <c r="I87" i="418"/>
  <c r="G87" i="418"/>
  <c r="F87" i="418"/>
  <c r="E87" i="418"/>
  <c r="D87" i="418"/>
  <c r="C87" i="418"/>
  <c r="I86" i="418"/>
  <c r="G86" i="418"/>
  <c r="F86" i="418"/>
  <c r="E86" i="418"/>
  <c r="D86" i="418"/>
  <c r="C86" i="418"/>
  <c r="I85" i="418"/>
  <c r="G85" i="418"/>
  <c r="F85" i="418"/>
  <c r="E85" i="418"/>
  <c r="D85" i="418"/>
  <c r="C85" i="418"/>
  <c r="I84" i="418"/>
  <c r="G84" i="418"/>
  <c r="F84" i="418"/>
  <c r="E84" i="418"/>
  <c r="D84" i="418"/>
  <c r="C84" i="418"/>
  <c r="I83" i="418"/>
  <c r="G83" i="418"/>
  <c r="F83" i="418"/>
  <c r="E83" i="418"/>
  <c r="D83" i="418"/>
  <c r="C83" i="418"/>
  <c r="I82" i="418"/>
  <c r="G82" i="418"/>
  <c r="F82" i="418"/>
  <c r="E82" i="418"/>
  <c r="D82" i="418"/>
  <c r="C82" i="418"/>
  <c r="I81" i="418"/>
  <c r="G81" i="418"/>
  <c r="F81" i="418"/>
  <c r="E81" i="418"/>
  <c r="D81" i="418"/>
  <c r="C81" i="418"/>
  <c r="I80" i="418"/>
  <c r="G80" i="418"/>
  <c r="F80" i="418"/>
  <c r="E80" i="418"/>
  <c r="D80" i="418"/>
  <c r="C80" i="418"/>
  <c r="I79" i="418"/>
  <c r="G79" i="418"/>
  <c r="F79" i="418"/>
  <c r="E79" i="418"/>
  <c r="D79" i="418"/>
  <c r="C79" i="418"/>
  <c r="I78" i="418"/>
  <c r="G78" i="418"/>
  <c r="F78" i="418"/>
  <c r="E78" i="418"/>
  <c r="D78" i="418"/>
  <c r="C78" i="418"/>
  <c r="I77" i="418"/>
  <c r="G77" i="418"/>
  <c r="F77" i="418"/>
  <c r="E77" i="418"/>
  <c r="D77" i="418"/>
  <c r="C77" i="418"/>
  <c r="I76" i="418"/>
  <c r="G76" i="418"/>
  <c r="F76" i="418"/>
  <c r="E76" i="418"/>
  <c r="D76" i="418"/>
  <c r="C76" i="418"/>
  <c r="I75" i="418"/>
  <c r="G75" i="418"/>
  <c r="F75" i="418"/>
  <c r="E75" i="418"/>
  <c r="D75" i="418"/>
  <c r="C75" i="418"/>
  <c r="I74" i="418"/>
  <c r="H74" i="418"/>
  <c r="G74" i="418"/>
  <c r="F74" i="418"/>
  <c r="E74" i="418"/>
  <c r="D74" i="418"/>
  <c r="C74" i="418"/>
  <c r="B74" i="418"/>
  <c r="H73" i="418"/>
  <c r="G73" i="418"/>
  <c r="F73" i="418"/>
  <c r="E73" i="418"/>
  <c r="D73" i="418"/>
  <c r="I72" i="418"/>
  <c r="G72" i="418"/>
  <c r="F72" i="418"/>
  <c r="E72" i="418"/>
  <c r="D72" i="418"/>
  <c r="I71" i="418"/>
  <c r="G71" i="418"/>
  <c r="F71" i="418"/>
  <c r="E71" i="418"/>
  <c r="D71" i="418"/>
  <c r="I70" i="418"/>
  <c r="G70" i="418"/>
  <c r="F70" i="418"/>
  <c r="E70" i="418"/>
  <c r="D70" i="418"/>
  <c r="I69" i="418"/>
  <c r="G69" i="418"/>
  <c r="F69" i="418"/>
  <c r="E69" i="418"/>
  <c r="D69" i="418"/>
  <c r="I68" i="418"/>
  <c r="G68" i="418"/>
  <c r="F68" i="418"/>
  <c r="E68" i="418"/>
  <c r="D68" i="418"/>
  <c r="I67" i="418"/>
  <c r="G67" i="418"/>
  <c r="F67" i="418"/>
  <c r="E67" i="418"/>
  <c r="D67" i="418"/>
  <c r="I66" i="418"/>
  <c r="G66" i="418"/>
  <c r="F66" i="418"/>
  <c r="E66" i="418"/>
  <c r="D66" i="418"/>
  <c r="I65" i="418"/>
  <c r="G65" i="418"/>
  <c r="F65" i="418"/>
  <c r="E65" i="418"/>
  <c r="D65" i="418"/>
  <c r="I64" i="418"/>
  <c r="G64" i="418"/>
  <c r="F64" i="418"/>
  <c r="E64" i="418"/>
  <c r="D64" i="418"/>
  <c r="I63" i="418"/>
  <c r="G63" i="418"/>
  <c r="F63" i="418"/>
  <c r="E63" i="418"/>
  <c r="D63" i="418"/>
  <c r="I62" i="418"/>
  <c r="G62" i="418"/>
  <c r="F62" i="418"/>
  <c r="E62" i="418"/>
  <c r="D62" i="418"/>
  <c r="I61" i="418"/>
  <c r="G61" i="418"/>
  <c r="F61" i="418"/>
  <c r="E61" i="418"/>
  <c r="D61" i="418"/>
  <c r="I60" i="418"/>
  <c r="G60" i="418"/>
  <c r="F60" i="418"/>
  <c r="E60" i="418"/>
  <c r="D60" i="418"/>
  <c r="I59" i="418"/>
  <c r="G59" i="418"/>
  <c r="F59" i="418"/>
  <c r="E59" i="418"/>
  <c r="D59" i="418"/>
  <c r="I58" i="418"/>
  <c r="G58" i="418"/>
  <c r="F58" i="418"/>
  <c r="E58" i="418"/>
  <c r="D58" i="418"/>
  <c r="I57" i="418"/>
  <c r="G57" i="418"/>
  <c r="F57" i="418"/>
  <c r="E57" i="418"/>
  <c r="D57" i="418"/>
  <c r="I56" i="418"/>
  <c r="G56" i="418"/>
  <c r="F56" i="418"/>
  <c r="E56" i="418"/>
  <c r="D56" i="418"/>
  <c r="I55" i="418"/>
  <c r="G55" i="418"/>
  <c r="F55" i="418"/>
  <c r="E55" i="418"/>
  <c r="D55" i="418"/>
  <c r="AN54" i="418"/>
  <c r="AM54" i="418"/>
  <c r="AL54" i="418"/>
  <c r="AK54" i="418"/>
  <c r="AJ54" i="418"/>
  <c r="AI54" i="418"/>
  <c r="AH54" i="418"/>
  <c r="AG54" i="418"/>
  <c r="AF54" i="418"/>
  <c r="AE54" i="418"/>
  <c r="AD54" i="418"/>
  <c r="AC54" i="418"/>
  <c r="AB54" i="418"/>
  <c r="AA54" i="418"/>
  <c r="Z54" i="418"/>
  <c r="Y54" i="418"/>
  <c r="X54" i="418"/>
  <c r="W54" i="418"/>
  <c r="V54" i="418"/>
  <c r="U54" i="418"/>
  <c r="T54" i="418"/>
  <c r="S54" i="418"/>
  <c r="R54" i="418"/>
  <c r="Q54" i="418"/>
  <c r="P54" i="418"/>
  <c r="O54" i="418"/>
  <c r="N54" i="418"/>
  <c r="I54" i="418"/>
  <c r="G54" i="418"/>
  <c r="F54" i="418"/>
  <c r="E54" i="418"/>
  <c r="D54" i="418"/>
  <c r="AN53" i="418"/>
  <c r="AL53" i="418"/>
  <c r="AK53" i="418"/>
  <c r="AC53" i="418"/>
  <c r="U53" i="418"/>
  <c r="I53" i="418"/>
  <c r="G53" i="418"/>
  <c r="F53" i="418"/>
  <c r="E53" i="418"/>
  <c r="D53" i="418"/>
  <c r="AN52" i="418"/>
  <c r="AM52" i="418"/>
  <c r="AL52" i="418"/>
  <c r="AK52" i="418"/>
  <c r="AC52" i="418"/>
  <c r="U52" i="418"/>
  <c r="I52" i="418"/>
  <c r="G52" i="418"/>
  <c r="F52" i="418"/>
  <c r="E52" i="418"/>
  <c r="D52" i="418"/>
  <c r="AN51" i="418"/>
  <c r="AL51" i="418"/>
  <c r="AK51" i="418"/>
  <c r="AC51" i="418"/>
  <c r="U51" i="418"/>
  <c r="I51" i="418"/>
  <c r="G51" i="418"/>
  <c r="F51" i="418"/>
  <c r="E51" i="418"/>
  <c r="D51" i="418"/>
  <c r="AN50" i="418"/>
  <c r="AM50" i="418"/>
  <c r="AL50" i="418"/>
  <c r="AK50" i="418"/>
  <c r="AC50" i="418"/>
  <c r="U50" i="418"/>
  <c r="I50" i="418"/>
  <c r="G50" i="418"/>
  <c r="F50" i="418"/>
  <c r="E50" i="418"/>
  <c r="D50" i="418"/>
  <c r="AN49" i="418"/>
  <c r="AL49" i="418"/>
  <c r="AK49" i="418"/>
  <c r="AC49" i="418"/>
  <c r="U49" i="418"/>
  <c r="I49" i="418"/>
  <c r="H49" i="418"/>
  <c r="G49" i="418"/>
  <c r="F49" i="418"/>
  <c r="E49" i="418"/>
  <c r="D49" i="418"/>
  <c r="AN48" i="418"/>
  <c r="AM48" i="418"/>
  <c r="AL48" i="418"/>
  <c r="AK48" i="418"/>
  <c r="AC48" i="418"/>
  <c r="U48" i="418"/>
  <c r="I48" i="418"/>
  <c r="G48" i="418"/>
  <c r="F48" i="418"/>
  <c r="E48" i="418"/>
  <c r="D48" i="418"/>
  <c r="AN47" i="418"/>
  <c r="AL47" i="418"/>
  <c r="AK47" i="418"/>
  <c r="AC47" i="418"/>
  <c r="U47" i="418"/>
  <c r="I47" i="418"/>
  <c r="G47" i="418"/>
  <c r="F47" i="418"/>
  <c r="E47" i="418"/>
  <c r="D47" i="418"/>
  <c r="AN46" i="418"/>
  <c r="AM46" i="418"/>
  <c r="AL46" i="418"/>
  <c r="AK46" i="418"/>
  <c r="AC46" i="418"/>
  <c r="U46" i="418"/>
  <c r="I46" i="418"/>
  <c r="G46" i="418"/>
  <c r="F46" i="418"/>
  <c r="E46" i="418"/>
  <c r="D46" i="418"/>
  <c r="AN45" i="418"/>
  <c r="AL45" i="418"/>
  <c r="AK45" i="418"/>
  <c r="AC45" i="418"/>
  <c r="U45" i="418"/>
  <c r="I45" i="418"/>
  <c r="G45" i="418"/>
  <c r="F45" i="418"/>
  <c r="E45" i="418"/>
  <c r="D45" i="418"/>
  <c r="AN44" i="418"/>
  <c r="AM44" i="418"/>
  <c r="AL44" i="418"/>
  <c r="AK44" i="418"/>
  <c r="AC44" i="418"/>
  <c r="U44" i="418"/>
  <c r="I44" i="418"/>
  <c r="G44" i="418"/>
  <c r="F44" i="418"/>
  <c r="E44" i="418"/>
  <c r="D44" i="418"/>
  <c r="AN43" i="418"/>
  <c r="AL43" i="418"/>
  <c r="AK43" i="418"/>
  <c r="AC43" i="418"/>
  <c r="U43" i="418"/>
  <c r="I43" i="418"/>
  <c r="G43" i="418"/>
  <c r="F43" i="418"/>
  <c r="E43" i="418"/>
  <c r="D43" i="418"/>
  <c r="AN42" i="418"/>
  <c r="AM42" i="418"/>
  <c r="AL42" i="418"/>
  <c r="AK42" i="418"/>
  <c r="AC42" i="418"/>
  <c r="U42" i="418"/>
  <c r="I42" i="418"/>
  <c r="G42" i="418"/>
  <c r="F42" i="418"/>
  <c r="E42" i="418"/>
  <c r="D42" i="418"/>
  <c r="AN41" i="418"/>
  <c r="AL41" i="418"/>
  <c r="AK41" i="418"/>
  <c r="AC41" i="418"/>
  <c r="U41" i="418"/>
  <c r="I41" i="418"/>
  <c r="G41" i="418"/>
  <c r="F41" i="418"/>
  <c r="E41" i="418"/>
  <c r="D41" i="418"/>
  <c r="AN40" i="418"/>
  <c r="AM40" i="418"/>
  <c r="AL40" i="418"/>
  <c r="AK40" i="418"/>
  <c r="AC40" i="418"/>
  <c r="U40" i="418"/>
  <c r="I40" i="418"/>
  <c r="G40" i="418"/>
  <c r="F40" i="418"/>
  <c r="E40" i="418"/>
  <c r="D40" i="418"/>
  <c r="AN39" i="418"/>
  <c r="AL39" i="418"/>
  <c r="AK39" i="418"/>
  <c r="AC39" i="418"/>
  <c r="U39" i="418"/>
  <c r="I39" i="418"/>
  <c r="G39" i="418"/>
  <c r="F39" i="418"/>
  <c r="E39" i="418"/>
  <c r="D39" i="418"/>
  <c r="AN38" i="418"/>
  <c r="AM38" i="418"/>
  <c r="AL38" i="418"/>
  <c r="AK38" i="418"/>
  <c r="AC38" i="418"/>
  <c r="U38" i="418"/>
  <c r="I38" i="418"/>
  <c r="G38" i="418"/>
  <c r="F38" i="418"/>
  <c r="E38" i="418"/>
  <c r="D38" i="418"/>
  <c r="AN37" i="418"/>
  <c r="AL37" i="418"/>
  <c r="AK37" i="418"/>
  <c r="AC37" i="418"/>
  <c r="U37" i="418"/>
  <c r="I37" i="418"/>
  <c r="G37" i="418"/>
  <c r="F37" i="418"/>
  <c r="E37" i="418"/>
  <c r="D37" i="418"/>
  <c r="AN36" i="418"/>
  <c r="AM36" i="418"/>
  <c r="AL36" i="418"/>
  <c r="AK36" i="418"/>
  <c r="AC36" i="418"/>
  <c r="U36" i="418"/>
  <c r="I36" i="418"/>
  <c r="G36" i="418"/>
  <c r="F36" i="418"/>
  <c r="E36" i="418"/>
  <c r="D36" i="418"/>
  <c r="AN35" i="418"/>
  <c r="AL35" i="418"/>
  <c r="AK35" i="418"/>
  <c r="AC35" i="418"/>
  <c r="U35" i="418"/>
  <c r="I35" i="418"/>
  <c r="G35" i="418"/>
  <c r="F35" i="418"/>
  <c r="E35" i="418"/>
  <c r="D35" i="418"/>
  <c r="AN34" i="418"/>
  <c r="AM34" i="418"/>
  <c r="AL34" i="418"/>
  <c r="AK34" i="418"/>
  <c r="AC34" i="418"/>
  <c r="U34" i="418"/>
  <c r="I34" i="418"/>
  <c r="G34" i="418"/>
  <c r="F34" i="418"/>
  <c r="E34" i="418"/>
  <c r="D34" i="418"/>
  <c r="AN33" i="418"/>
  <c r="AL33" i="418"/>
  <c r="AK33" i="418"/>
  <c r="AC33" i="418"/>
  <c r="U33" i="418"/>
  <c r="I33" i="418"/>
  <c r="G33" i="418"/>
  <c r="F33" i="418"/>
  <c r="E33" i="418"/>
  <c r="D33" i="418"/>
  <c r="AN32" i="418"/>
  <c r="AM32" i="418"/>
  <c r="AL32" i="418"/>
  <c r="AK32" i="418"/>
  <c r="AC32" i="418"/>
  <c r="U32" i="418"/>
  <c r="I32" i="418"/>
  <c r="G32" i="418"/>
  <c r="F32" i="418"/>
  <c r="E32" i="418"/>
  <c r="D32" i="418"/>
  <c r="AN31" i="418"/>
  <c r="AL31" i="418"/>
  <c r="AK31" i="418"/>
  <c r="AC31" i="418"/>
  <c r="U31" i="418"/>
  <c r="I31" i="418"/>
  <c r="G31" i="418"/>
  <c r="F31" i="418"/>
  <c r="E31" i="418"/>
  <c r="D31" i="418"/>
  <c r="AN30" i="418"/>
  <c r="AM30" i="418"/>
  <c r="AL30" i="418"/>
  <c r="AK30" i="418"/>
  <c r="AC30" i="418"/>
  <c r="U30" i="418"/>
  <c r="I30" i="418"/>
  <c r="G30" i="418"/>
  <c r="F30" i="418"/>
  <c r="E30" i="418"/>
  <c r="D30" i="418"/>
  <c r="AL29" i="418"/>
  <c r="AJ29" i="418"/>
  <c r="AH29" i="418"/>
  <c r="AF29" i="418"/>
  <c r="AD29" i="418"/>
  <c r="AB29" i="418"/>
  <c r="Z29" i="418"/>
  <c r="X29" i="418"/>
  <c r="V29" i="418"/>
  <c r="T29" i="418"/>
  <c r="R29" i="418"/>
  <c r="P29" i="418"/>
  <c r="N29" i="418"/>
  <c r="I29" i="418"/>
  <c r="G29" i="418"/>
  <c r="F29" i="418"/>
  <c r="E29" i="418"/>
  <c r="D29" i="418"/>
  <c r="AN28" i="418"/>
  <c r="AM28" i="418"/>
  <c r="AL28" i="418"/>
  <c r="AK28" i="418"/>
  <c r="AJ28" i="418"/>
  <c r="AI28" i="418"/>
  <c r="AH28" i="418"/>
  <c r="AG28" i="418"/>
  <c r="AF28" i="418"/>
  <c r="AE28" i="418"/>
  <c r="AD28" i="418"/>
  <c r="AC28" i="418"/>
  <c r="AB28" i="418"/>
  <c r="AA28" i="418"/>
  <c r="Z28" i="418"/>
  <c r="Y28" i="418"/>
  <c r="X28" i="418"/>
  <c r="W28" i="418"/>
  <c r="V28" i="418"/>
  <c r="U28" i="418"/>
  <c r="T28" i="418"/>
  <c r="S28" i="418"/>
  <c r="R28" i="418"/>
  <c r="Q28" i="418"/>
  <c r="P28" i="418"/>
  <c r="O28" i="418"/>
  <c r="N28" i="418"/>
  <c r="I28" i="418"/>
  <c r="G28" i="418"/>
  <c r="F28" i="418"/>
  <c r="E28" i="418"/>
  <c r="D28" i="418"/>
  <c r="AN27" i="418"/>
  <c r="AL27" i="418"/>
  <c r="AK27" i="418"/>
  <c r="AC27" i="418"/>
  <c r="U27" i="418"/>
  <c r="I27" i="418"/>
  <c r="G27" i="418"/>
  <c r="F27" i="418"/>
  <c r="E27" i="418"/>
  <c r="D27" i="418"/>
  <c r="AN26" i="418"/>
  <c r="AM26" i="418"/>
  <c r="AL26" i="418"/>
  <c r="AK26" i="418"/>
  <c r="AC26" i="418"/>
  <c r="U26" i="418"/>
  <c r="I26" i="418"/>
  <c r="G26" i="418"/>
  <c r="F26" i="418"/>
  <c r="E26" i="418"/>
  <c r="D26" i="418"/>
  <c r="AN25" i="418"/>
  <c r="AL25" i="418"/>
  <c r="AK25" i="418"/>
  <c r="AC25" i="418"/>
  <c r="U25" i="418"/>
  <c r="I25" i="418"/>
  <c r="H25" i="418"/>
  <c r="G25" i="418"/>
  <c r="F25" i="418"/>
  <c r="E25" i="418"/>
  <c r="D25" i="418"/>
  <c r="AN24" i="418"/>
  <c r="AM24" i="418"/>
  <c r="AL24" i="418"/>
  <c r="AK24" i="418"/>
  <c r="AC24" i="418"/>
  <c r="U24" i="418"/>
  <c r="AN23" i="418"/>
  <c r="AL23" i="418"/>
  <c r="AK23" i="418"/>
  <c r="AC23" i="418"/>
  <c r="U23" i="418"/>
  <c r="AN22" i="418"/>
  <c r="AM22" i="418"/>
  <c r="AL22" i="418"/>
  <c r="AK22" i="418"/>
  <c r="AC22" i="418"/>
  <c r="U22" i="418"/>
  <c r="AN21" i="418"/>
  <c r="AL21" i="418"/>
  <c r="AK21" i="418"/>
  <c r="AC21" i="418"/>
  <c r="U21" i="418"/>
  <c r="AN20" i="418"/>
  <c r="AM20" i="418"/>
  <c r="AL20" i="418"/>
  <c r="AK20" i="418"/>
  <c r="AC20" i="418"/>
  <c r="U20" i="418"/>
  <c r="AN19" i="418"/>
  <c r="AL19" i="418"/>
  <c r="AK19" i="418"/>
  <c r="AC19" i="418"/>
  <c r="U19" i="418"/>
  <c r="AN18" i="418"/>
  <c r="AM18" i="418"/>
  <c r="AL18" i="418"/>
  <c r="AK18" i="418"/>
  <c r="AC18" i="418"/>
  <c r="U18" i="418"/>
  <c r="AN17" i="418"/>
  <c r="AL17" i="418"/>
  <c r="AK17" i="418"/>
  <c r="AC17" i="418"/>
  <c r="U17" i="418"/>
  <c r="AN16" i="418"/>
  <c r="AM16" i="418"/>
  <c r="AL16" i="418"/>
  <c r="AK16" i="418"/>
  <c r="AC16" i="418"/>
  <c r="U16" i="418"/>
  <c r="AN15" i="418"/>
  <c r="AL15" i="418"/>
  <c r="AK15" i="418"/>
  <c r="AC15" i="418"/>
  <c r="U15" i="418"/>
  <c r="AN14" i="418"/>
  <c r="AM14" i="418"/>
  <c r="AL14" i="418"/>
  <c r="AK14" i="418"/>
  <c r="AC14" i="418"/>
  <c r="U14" i="418"/>
  <c r="AN13" i="418"/>
  <c r="AL13" i="418"/>
  <c r="AK13" i="418"/>
  <c r="AC13" i="418"/>
  <c r="U13" i="418"/>
  <c r="AN12" i="418"/>
  <c r="AM12" i="418"/>
  <c r="AL12" i="418"/>
  <c r="AK12" i="418"/>
  <c r="AC12" i="418"/>
  <c r="U12" i="418"/>
  <c r="AN11" i="418"/>
  <c r="AL11" i="418"/>
  <c r="AK11" i="418"/>
  <c r="AC11" i="418"/>
  <c r="U11" i="418"/>
  <c r="AN10" i="418"/>
  <c r="AM10" i="418"/>
  <c r="AL10" i="418"/>
  <c r="AK10" i="418"/>
  <c r="AC10" i="418"/>
  <c r="U10" i="418"/>
  <c r="AN9" i="418"/>
  <c r="AL9" i="418"/>
  <c r="AK9" i="418"/>
  <c r="AC9" i="418"/>
  <c r="U9" i="418"/>
  <c r="AN8" i="418"/>
  <c r="AM8" i="418"/>
  <c r="AL8" i="418"/>
  <c r="AK8" i="418"/>
  <c r="AC8" i="418"/>
  <c r="U8" i="418"/>
  <c r="AN7" i="418"/>
  <c r="AL7" i="418"/>
  <c r="AK7" i="418"/>
  <c r="AC7" i="418"/>
  <c r="U7" i="418"/>
  <c r="AN6" i="418"/>
  <c r="AM6" i="418"/>
  <c r="AL6" i="418"/>
  <c r="AK6" i="418"/>
  <c r="AC6" i="418"/>
  <c r="U6" i="418"/>
  <c r="AN5" i="418"/>
  <c r="AL5" i="418"/>
  <c r="AK5" i="418"/>
  <c r="AC5" i="418"/>
  <c r="U5" i="418"/>
  <c r="AN4" i="418"/>
  <c r="AM4" i="418"/>
  <c r="AL4" i="418"/>
  <c r="AK4" i="418"/>
  <c r="AC4" i="418"/>
  <c r="U4" i="418"/>
  <c r="E537" i="417"/>
  <c r="D537" i="417"/>
  <c r="E534" i="417"/>
  <c r="D534" i="417"/>
  <c r="G528" i="417"/>
  <c r="G527" i="417"/>
  <c r="L526" i="417"/>
  <c r="F526" i="417"/>
  <c r="E526" i="417"/>
  <c r="D526" i="417"/>
  <c r="L525" i="417"/>
  <c r="G525" i="417"/>
  <c r="E525" i="417"/>
  <c r="D525" i="417"/>
  <c r="C525" i="417"/>
  <c r="L524" i="417"/>
  <c r="G524" i="417"/>
  <c r="E524" i="417"/>
  <c r="D524" i="417"/>
  <c r="C524" i="417"/>
  <c r="L523" i="417"/>
  <c r="G523" i="417"/>
  <c r="E523" i="417"/>
  <c r="D523" i="417"/>
  <c r="C523" i="417"/>
  <c r="L522" i="417"/>
  <c r="G522" i="417"/>
  <c r="E522" i="417"/>
  <c r="D522" i="417"/>
  <c r="C522" i="417"/>
  <c r="L521" i="417"/>
  <c r="G521" i="417"/>
  <c r="E521" i="417"/>
  <c r="D521" i="417"/>
  <c r="C521" i="417"/>
  <c r="L520" i="417"/>
  <c r="G520" i="417"/>
  <c r="E520" i="417"/>
  <c r="D520" i="417"/>
  <c r="C520" i="417"/>
  <c r="L519" i="417"/>
  <c r="G519" i="417"/>
  <c r="E519" i="417"/>
  <c r="D519" i="417"/>
  <c r="C519" i="417"/>
  <c r="L518" i="417"/>
  <c r="G518" i="417"/>
  <c r="E518" i="417"/>
  <c r="D518" i="417"/>
  <c r="C518" i="417"/>
  <c r="L517" i="417"/>
  <c r="G517" i="417"/>
  <c r="E517" i="417"/>
  <c r="D517" i="417"/>
  <c r="C517" i="417"/>
  <c r="L516" i="417"/>
  <c r="G516" i="417"/>
  <c r="E516" i="417"/>
  <c r="D516" i="417"/>
  <c r="C516" i="417"/>
  <c r="G515" i="417"/>
  <c r="E515" i="417"/>
  <c r="D515" i="417"/>
  <c r="C515" i="417"/>
  <c r="G514" i="417"/>
  <c r="E514" i="417"/>
  <c r="D514" i="417"/>
  <c r="C514" i="417"/>
  <c r="G513" i="417"/>
  <c r="E513" i="417"/>
  <c r="D513" i="417"/>
  <c r="C513" i="417"/>
  <c r="G512" i="417"/>
  <c r="E512" i="417"/>
  <c r="D512" i="417"/>
  <c r="C512" i="417"/>
  <c r="G511" i="417"/>
  <c r="E511" i="417"/>
  <c r="D511" i="417"/>
  <c r="C511" i="417"/>
  <c r="G510" i="417"/>
  <c r="E510" i="417"/>
  <c r="D510" i="417"/>
  <c r="C510" i="417"/>
  <c r="G509" i="417"/>
  <c r="E509" i="417"/>
  <c r="D509" i="417"/>
  <c r="C509" i="417"/>
  <c r="G508" i="417"/>
  <c r="E508" i="417"/>
  <c r="D508" i="417"/>
  <c r="C508" i="417"/>
  <c r="G507" i="417"/>
  <c r="E507" i="417"/>
  <c r="D507" i="417"/>
  <c r="C507" i="417"/>
  <c r="G506" i="417"/>
  <c r="E506" i="417"/>
  <c r="D506" i="417"/>
  <c r="C506" i="417"/>
  <c r="G505" i="417"/>
  <c r="E505" i="417"/>
  <c r="D505" i="417"/>
  <c r="C505" i="417"/>
  <c r="G504" i="417"/>
  <c r="E504" i="417"/>
  <c r="D504" i="417"/>
  <c r="C504" i="417"/>
  <c r="G503" i="417"/>
  <c r="E503" i="417"/>
  <c r="D503" i="417"/>
  <c r="C503" i="417"/>
  <c r="L502" i="417"/>
  <c r="G502" i="417"/>
  <c r="F502" i="417"/>
  <c r="E502" i="417"/>
  <c r="D502" i="417"/>
  <c r="C502" i="417"/>
  <c r="B502" i="417"/>
  <c r="L501" i="417"/>
  <c r="G501" i="417"/>
  <c r="E501" i="417"/>
  <c r="D501" i="417"/>
  <c r="C501" i="417"/>
  <c r="L500" i="417"/>
  <c r="G500" i="417"/>
  <c r="E500" i="417"/>
  <c r="D500" i="417"/>
  <c r="C500" i="417"/>
  <c r="L499" i="417"/>
  <c r="G499" i="417"/>
  <c r="E499" i="417"/>
  <c r="D499" i="417"/>
  <c r="C499" i="417"/>
  <c r="L498" i="417"/>
  <c r="G498" i="417"/>
  <c r="E498" i="417"/>
  <c r="D498" i="417"/>
  <c r="C498" i="417"/>
  <c r="L497" i="417"/>
  <c r="G497" i="417"/>
  <c r="E497" i="417"/>
  <c r="D497" i="417"/>
  <c r="C497" i="417"/>
  <c r="L496" i="417"/>
  <c r="G496" i="417"/>
  <c r="E496" i="417"/>
  <c r="D496" i="417"/>
  <c r="C496" i="417"/>
  <c r="L495" i="417"/>
  <c r="G495" i="417"/>
  <c r="E495" i="417"/>
  <c r="D495" i="417"/>
  <c r="C495" i="417"/>
  <c r="L494" i="417"/>
  <c r="G494" i="417"/>
  <c r="E494" i="417"/>
  <c r="D494" i="417"/>
  <c r="C494" i="417"/>
  <c r="L493" i="417"/>
  <c r="G493" i="417"/>
  <c r="E493" i="417"/>
  <c r="D493" i="417"/>
  <c r="C493" i="417"/>
  <c r="L492" i="417"/>
  <c r="G492" i="417"/>
  <c r="E492" i="417"/>
  <c r="D492" i="417"/>
  <c r="C492" i="417"/>
  <c r="L491" i="417"/>
  <c r="G491" i="417"/>
  <c r="E491" i="417"/>
  <c r="D491" i="417"/>
  <c r="C491" i="417"/>
  <c r="L490" i="417"/>
  <c r="G490" i="417"/>
  <c r="E490" i="417"/>
  <c r="D490" i="417"/>
  <c r="C490" i="417"/>
  <c r="L489" i="417"/>
  <c r="G489" i="417"/>
  <c r="E489" i="417"/>
  <c r="D489" i="417"/>
  <c r="C489" i="417"/>
  <c r="L488" i="417"/>
  <c r="G488" i="417"/>
  <c r="E488" i="417"/>
  <c r="D488" i="417"/>
  <c r="C488" i="417"/>
  <c r="L487" i="417"/>
  <c r="G487" i="417"/>
  <c r="E487" i="417"/>
  <c r="D487" i="417"/>
  <c r="C487" i="417"/>
  <c r="L486" i="417"/>
  <c r="G486" i="417"/>
  <c r="E486" i="417"/>
  <c r="D486" i="417"/>
  <c r="C486" i="417"/>
  <c r="L485" i="417"/>
  <c r="G485" i="417"/>
  <c r="E485" i="417"/>
  <c r="D485" i="417"/>
  <c r="C485" i="417"/>
  <c r="L484" i="417"/>
  <c r="G484" i="417"/>
  <c r="E484" i="417"/>
  <c r="D484" i="417"/>
  <c r="C484" i="417"/>
  <c r="L483" i="417"/>
  <c r="G483" i="417"/>
  <c r="E483" i="417"/>
  <c r="D483" i="417"/>
  <c r="C483" i="417"/>
  <c r="L482" i="417"/>
  <c r="G482" i="417"/>
  <c r="E482" i="417"/>
  <c r="D482" i="417"/>
  <c r="C482" i="417"/>
  <c r="L481" i="417"/>
  <c r="G481" i="417"/>
  <c r="E481" i="417"/>
  <c r="D481" i="417"/>
  <c r="C481" i="417"/>
  <c r="L480" i="417"/>
  <c r="G480" i="417"/>
  <c r="E480" i="417"/>
  <c r="D480" i="417"/>
  <c r="C480" i="417"/>
  <c r="L479" i="417"/>
  <c r="G479" i="417"/>
  <c r="E479" i="417"/>
  <c r="D479" i="417"/>
  <c r="C479" i="417"/>
  <c r="L478" i="417"/>
  <c r="G478" i="417"/>
  <c r="F478" i="417"/>
  <c r="E478" i="417"/>
  <c r="D478" i="417"/>
  <c r="C478" i="417"/>
  <c r="B478" i="417"/>
  <c r="L477" i="417"/>
  <c r="F477" i="417"/>
  <c r="E477" i="417"/>
  <c r="D477" i="417"/>
  <c r="L476" i="417"/>
  <c r="G476" i="417"/>
  <c r="E476" i="417"/>
  <c r="D476" i="417"/>
  <c r="C476" i="417"/>
  <c r="L475" i="417"/>
  <c r="G475" i="417"/>
  <c r="E475" i="417"/>
  <c r="D475" i="417"/>
  <c r="C475" i="417"/>
  <c r="L474" i="417"/>
  <c r="G474" i="417"/>
  <c r="E474" i="417"/>
  <c r="D474" i="417"/>
  <c r="C474" i="417"/>
  <c r="L473" i="417"/>
  <c r="G473" i="417"/>
  <c r="E473" i="417"/>
  <c r="D473" i="417"/>
  <c r="C473" i="417"/>
  <c r="L472" i="417"/>
  <c r="G472" i="417"/>
  <c r="E472" i="417"/>
  <c r="D472" i="417"/>
  <c r="C472" i="417"/>
  <c r="L471" i="417"/>
  <c r="G471" i="417"/>
  <c r="E471" i="417"/>
  <c r="D471" i="417"/>
  <c r="C471" i="417"/>
  <c r="L470" i="417"/>
  <c r="G470" i="417"/>
  <c r="E470" i="417"/>
  <c r="D470" i="417"/>
  <c r="C470" i="417"/>
  <c r="L469" i="417"/>
  <c r="G469" i="417"/>
  <c r="E469" i="417"/>
  <c r="D469" i="417"/>
  <c r="C469" i="417"/>
  <c r="G468" i="417"/>
  <c r="E468" i="417"/>
  <c r="D468" i="417"/>
  <c r="C468" i="417"/>
  <c r="G467" i="417"/>
  <c r="E467" i="417"/>
  <c r="D467" i="417"/>
  <c r="C467" i="417"/>
  <c r="G466" i="417"/>
  <c r="E466" i="417"/>
  <c r="D466" i="417"/>
  <c r="C466" i="417"/>
  <c r="G465" i="417"/>
  <c r="E465" i="417"/>
  <c r="D465" i="417"/>
  <c r="C465" i="417"/>
  <c r="G464" i="417"/>
  <c r="E464" i="417"/>
  <c r="D464" i="417"/>
  <c r="C464" i="417"/>
  <c r="G463" i="417"/>
  <c r="E463" i="417"/>
  <c r="D463" i="417"/>
  <c r="C463" i="417"/>
  <c r="G462" i="417"/>
  <c r="E462" i="417"/>
  <c r="D462" i="417"/>
  <c r="C462" i="417"/>
  <c r="G461" i="417"/>
  <c r="E461" i="417"/>
  <c r="D461" i="417"/>
  <c r="C461" i="417"/>
  <c r="G460" i="417"/>
  <c r="E460" i="417"/>
  <c r="D460" i="417"/>
  <c r="C460" i="417"/>
  <c r="G459" i="417"/>
  <c r="E459" i="417"/>
  <c r="D459" i="417"/>
  <c r="C459" i="417"/>
  <c r="G458" i="417"/>
  <c r="E458" i="417"/>
  <c r="D458" i="417"/>
  <c r="C458" i="417"/>
  <c r="G457" i="417"/>
  <c r="E457" i="417"/>
  <c r="D457" i="417"/>
  <c r="C457" i="417"/>
  <c r="G456" i="417"/>
  <c r="E456" i="417"/>
  <c r="D456" i="417"/>
  <c r="C456" i="417"/>
  <c r="G455" i="417"/>
  <c r="E455" i="417"/>
  <c r="D455" i="417"/>
  <c r="C455" i="417"/>
  <c r="G454" i="417"/>
  <c r="E454" i="417"/>
  <c r="D454" i="417"/>
  <c r="C454" i="417"/>
  <c r="L453" i="417"/>
  <c r="G453" i="417"/>
  <c r="F453" i="417"/>
  <c r="E453" i="417"/>
  <c r="D453" i="417"/>
  <c r="C453" i="417"/>
  <c r="B453" i="417"/>
  <c r="L452" i="417"/>
  <c r="G452" i="417"/>
  <c r="E452" i="417"/>
  <c r="D452" i="417"/>
  <c r="C452" i="417"/>
  <c r="L451" i="417"/>
  <c r="G451" i="417"/>
  <c r="E451" i="417"/>
  <c r="D451" i="417"/>
  <c r="C451" i="417"/>
  <c r="L450" i="417"/>
  <c r="G450" i="417"/>
  <c r="E450" i="417"/>
  <c r="D450" i="417"/>
  <c r="C450" i="417"/>
  <c r="L449" i="417"/>
  <c r="G449" i="417"/>
  <c r="E449" i="417"/>
  <c r="D449" i="417"/>
  <c r="C449" i="417"/>
  <c r="L448" i="417"/>
  <c r="G448" i="417"/>
  <c r="E448" i="417"/>
  <c r="D448" i="417"/>
  <c r="C448" i="417"/>
  <c r="L447" i="417"/>
  <c r="G447" i="417"/>
  <c r="E447" i="417"/>
  <c r="D447" i="417"/>
  <c r="C447" i="417"/>
  <c r="L446" i="417"/>
  <c r="G446" i="417"/>
  <c r="E446" i="417"/>
  <c r="D446" i="417"/>
  <c r="C446" i="417"/>
  <c r="L445" i="417"/>
  <c r="G445" i="417"/>
  <c r="E445" i="417"/>
  <c r="D445" i="417"/>
  <c r="C445" i="417"/>
  <c r="L444" i="417"/>
  <c r="G444" i="417"/>
  <c r="E444" i="417"/>
  <c r="D444" i="417"/>
  <c r="C444" i="417"/>
  <c r="L443" i="417"/>
  <c r="G443" i="417"/>
  <c r="E443" i="417"/>
  <c r="D443" i="417"/>
  <c r="C443" i="417"/>
  <c r="L442" i="417"/>
  <c r="G442" i="417"/>
  <c r="E442" i="417"/>
  <c r="D442" i="417"/>
  <c r="C442" i="417"/>
  <c r="L441" i="417"/>
  <c r="G441" i="417"/>
  <c r="E441" i="417"/>
  <c r="D441" i="417"/>
  <c r="C441" i="417"/>
  <c r="L440" i="417"/>
  <c r="G440" i="417"/>
  <c r="E440" i="417"/>
  <c r="D440" i="417"/>
  <c r="C440" i="417"/>
  <c r="L439" i="417"/>
  <c r="G439" i="417"/>
  <c r="E439" i="417"/>
  <c r="D439" i="417"/>
  <c r="C439" i="417"/>
  <c r="L438" i="417"/>
  <c r="G438" i="417"/>
  <c r="E438" i="417"/>
  <c r="D438" i="417"/>
  <c r="C438" i="417"/>
  <c r="L437" i="417"/>
  <c r="G437" i="417"/>
  <c r="E437" i="417"/>
  <c r="D437" i="417"/>
  <c r="C437" i="417"/>
  <c r="L436" i="417"/>
  <c r="G436" i="417"/>
  <c r="E436" i="417"/>
  <c r="D436" i="417"/>
  <c r="C436" i="417"/>
  <c r="L435" i="417"/>
  <c r="G435" i="417"/>
  <c r="E435" i="417"/>
  <c r="D435" i="417"/>
  <c r="C435" i="417"/>
  <c r="L434" i="417"/>
  <c r="G434" i="417"/>
  <c r="E434" i="417"/>
  <c r="D434" i="417"/>
  <c r="C434" i="417"/>
  <c r="L433" i="417"/>
  <c r="G433" i="417"/>
  <c r="E433" i="417"/>
  <c r="D433" i="417"/>
  <c r="C433" i="417"/>
  <c r="L432" i="417"/>
  <c r="G432" i="417"/>
  <c r="E432" i="417"/>
  <c r="D432" i="417"/>
  <c r="C432" i="417"/>
  <c r="L431" i="417"/>
  <c r="G431" i="417"/>
  <c r="E431" i="417"/>
  <c r="D431" i="417"/>
  <c r="C431" i="417"/>
  <c r="L430" i="417"/>
  <c r="G430" i="417"/>
  <c r="E430" i="417"/>
  <c r="D430" i="417"/>
  <c r="C430" i="417"/>
  <c r="L429" i="417"/>
  <c r="G429" i="417"/>
  <c r="F429" i="417"/>
  <c r="E429" i="417"/>
  <c r="D429" i="417"/>
  <c r="C429" i="417"/>
  <c r="B429" i="417"/>
  <c r="D428" i="417"/>
  <c r="G425" i="417"/>
  <c r="F425" i="417"/>
  <c r="E425" i="417"/>
  <c r="D425" i="417"/>
  <c r="G424" i="417"/>
  <c r="E424" i="417"/>
  <c r="D424" i="417"/>
  <c r="C424" i="417"/>
  <c r="G423" i="417"/>
  <c r="E423" i="417"/>
  <c r="D423" i="417"/>
  <c r="C423" i="417"/>
  <c r="G422" i="417"/>
  <c r="E422" i="417"/>
  <c r="D422" i="417"/>
  <c r="C422" i="417"/>
  <c r="G421" i="417"/>
  <c r="E421" i="417"/>
  <c r="D421" i="417"/>
  <c r="C421" i="417"/>
  <c r="G420" i="417"/>
  <c r="E420" i="417"/>
  <c r="D420" i="417"/>
  <c r="C420" i="417"/>
  <c r="G419" i="417"/>
  <c r="E419" i="417"/>
  <c r="D419" i="417"/>
  <c r="C419" i="417"/>
  <c r="G418" i="417"/>
  <c r="E418" i="417"/>
  <c r="D418" i="417"/>
  <c r="C418" i="417"/>
  <c r="G417" i="417"/>
  <c r="E417" i="417"/>
  <c r="D417" i="417"/>
  <c r="C417" i="417"/>
  <c r="G416" i="417"/>
  <c r="E416" i="417"/>
  <c r="D416" i="417"/>
  <c r="C416" i="417"/>
  <c r="G415" i="417"/>
  <c r="E415" i="417"/>
  <c r="D415" i="417"/>
  <c r="C415" i="417"/>
  <c r="G414" i="417"/>
  <c r="E414" i="417"/>
  <c r="D414" i="417"/>
  <c r="C414" i="417"/>
  <c r="G413" i="417"/>
  <c r="E413" i="417"/>
  <c r="D413" i="417"/>
  <c r="C413" i="417"/>
  <c r="G412" i="417"/>
  <c r="E412" i="417"/>
  <c r="D412" i="417"/>
  <c r="C412" i="417"/>
  <c r="G411" i="417"/>
  <c r="E411" i="417"/>
  <c r="D411" i="417"/>
  <c r="C411" i="417"/>
  <c r="G410" i="417"/>
  <c r="E410" i="417"/>
  <c r="D410" i="417"/>
  <c r="C410" i="417"/>
  <c r="G409" i="417"/>
  <c r="E409" i="417"/>
  <c r="D409" i="417"/>
  <c r="C409" i="417"/>
  <c r="G408" i="417"/>
  <c r="E408" i="417"/>
  <c r="D408" i="417"/>
  <c r="C408" i="417"/>
  <c r="G407" i="417"/>
  <c r="E407" i="417"/>
  <c r="D407" i="417"/>
  <c r="C407" i="417"/>
  <c r="G406" i="417"/>
  <c r="E406" i="417"/>
  <c r="D406" i="417"/>
  <c r="C406" i="417"/>
  <c r="G405" i="417"/>
  <c r="E405" i="417"/>
  <c r="D405" i="417"/>
  <c r="C405" i="417"/>
  <c r="G404" i="417"/>
  <c r="E404" i="417"/>
  <c r="D404" i="417"/>
  <c r="C404" i="417"/>
  <c r="G403" i="417"/>
  <c r="E403" i="417"/>
  <c r="D403" i="417"/>
  <c r="C403" i="417"/>
  <c r="G402" i="417"/>
  <c r="E402" i="417"/>
  <c r="D402" i="417"/>
  <c r="C402" i="417"/>
  <c r="G401" i="417"/>
  <c r="F401" i="417"/>
  <c r="E401" i="417"/>
  <c r="D401" i="417"/>
  <c r="C401" i="417"/>
  <c r="B401" i="417"/>
  <c r="G400" i="417"/>
  <c r="E400" i="417"/>
  <c r="D400" i="417"/>
  <c r="C400" i="417"/>
  <c r="G399" i="417"/>
  <c r="E399" i="417"/>
  <c r="D399" i="417"/>
  <c r="C399" i="417"/>
  <c r="G398" i="417"/>
  <c r="E398" i="417"/>
  <c r="D398" i="417"/>
  <c r="C398" i="417"/>
  <c r="G397" i="417"/>
  <c r="E397" i="417"/>
  <c r="D397" i="417"/>
  <c r="C397" i="417"/>
  <c r="G396" i="417"/>
  <c r="E396" i="417"/>
  <c r="D396" i="417"/>
  <c r="C396" i="417"/>
  <c r="G395" i="417"/>
  <c r="E395" i="417"/>
  <c r="D395" i="417"/>
  <c r="C395" i="417"/>
  <c r="G394" i="417"/>
  <c r="E394" i="417"/>
  <c r="D394" i="417"/>
  <c r="C394" i="417"/>
  <c r="G393" i="417"/>
  <c r="E393" i="417"/>
  <c r="D393" i="417"/>
  <c r="C393" i="417"/>
  <c r="G392" i="417"/>
  <c r="E392" i="417"/>
  <c r="D392" i="417"/>
  <c r="C392" i="417"/>
  <c r="G391" i="417"/>
  <c r="E391" i="417"/>
  <c r="D391" i="417"/>
  <c r="C391" i="417"/>
  <c r="G390" i="417"/>
  <c r="E390" i="417"/>
  <c r="D390" i="417"/>
  <c r="C390" i="417"/>
  <c r="G389" i="417"/>
  <c r="E389" i="417"/>
  <c r="D389" i="417"/>
  <c r="C389" i="417"/>
  <c r="G388" i="417"/>
  <c r="E388" i="417"/>
  <c r="D388" i="417"/>
  <c r="C388" i="417"/>
  <c r="G387" i="417"/>
  <c r="E387" i="417"/>
  <c r="D387" i="417"/>
  <c r="C387" i="417"/>
  <c r="G386" i="417"/>
  <c r="E386" i="417"/>
  <c r="D386" i="417"/>
  <c r="C386" i="417"/>
  <c r="G385" i="417"/>
  <c r="E385" i="417"/>
  <c r="D385" i="417"/>
  <c r="C385" i="417"/>
  <c r="G384" i="417"/>
  <c r="E384" i="417"/>
  <c r="D384" i="417"/>
  <c r="C384" i="417"/>
  <c r="G383" i="417"/>
  <c r="E383" i="417"/>
  <c r="D383" i="417"/>
  <c r="C383" i="417"/>
  <c r="G382" i="417"/>
  <c r="E382" i="417"/>
  <c r="D382" i="417"/>
  <c r="C382" i="417"/>
  <c r="G381" i="417"/>
  <c r="E381" i="417"/>
  <c r="D381" i="417"/>
  <c r="C381" i="417"/>
  <c r="G380" i="417"/>
  <c r="E380" i="417"/>
  <c r="D380" i="417"/>
  <c r="C380" i="417"/>
  <c r="G379" i="417"/>
  <c r="E379" i="417"/>
  <c r="D379" i="417"/>
  <c r="C379" i="417"/>
  <c r="G378" i="417"/>
  <c r="E378" i="417"/>
  <c r="D378" i="417"/>
  <c r="C378" i="417"/>
  <c r="G377" i="417"/>
  <c r="F377" i="417"/>
  <c r="E377" i="417"/>
  <c r="D377" i="417"/>
  <c r="C377" i="417"/>
  <c r="B377" i="417"/>
  <c r="F376" i="417"/>
  <c r="E376" i="417"/>
  <c r="D376" i="417"/>
  <c r="G375" i="417"/>
  <c r="E375" i="417"/>
  <c r="D375" i="417"/>
  <c r="C375" i="417"/>
  <c r="G374" i="417"/>
  <c r="E374" i="417"/>
  <c r="D374" i="417"/>
  <c r="C374" i="417"/>
  <c r="G373" i="417"/>
  <c r="E373" i="417"/>
  <c r="D373" i="417"/>
  <c r="C373" i="417"/>
  <c r="G372" i="417"/>
  <c r="E372" i="417"/>
  <c r="D372" i="417"/>
  <c r="C372" i="417"/>
  <c r="G371" i="417"/>
  <c r="E371" i="417"/>
  <c r="D371" i="417"/>
  <c r="C371" i="417"/>
  <c r="G370" i="417"/>
  <c r="E370" i="417"/>
  <c r="D370" i="417"/>
  <c r="C370" i="417"/>
  <c r="G369" i="417"/>
  <c r="E369" i="417"/>
  <c r="D369" i="417"/>
  <c r="C369" i="417"/>
  <c r="G368" i="417"/>
  <c r="E368" i="417"/>
  <c r="D368" i="417"/>
  <c r="C368" i="417"/>
  <c r="G367" i="417"/>
  <c r="E367" i="417"/>
  <c r="D367" i="417"/>
  <c r="C367" i="417"/>
  <c r="G366" i="417"/>
  <c r="E366" i="417"/>
  <c r="D366" i="417"/>
  <c r="C366" i="417"/>
  <c r="G365" i="417"/>
  <c r="E365" i="417"/>
  <c r="D365" i="417"/>
  <c r="C365" i="417"/>
  <c r="G364" i="417"/>
  <c r="E364" i="417"/>
  <c r="D364" i="417"/>
  <c r="C364" i="417"/>
  <c r="G363" i="417"/>
  <c r="E363" i="417"/>
  <c r="D363" i="417"/>
  <c r="C363" i="417"/>
  <c r="G362" i="417"/>
  <c r="E362" i="417"/>
  <c r="D362" i="417"/>
  <c r="C362" i="417"/>
  <c r="G361" i="417"/>
  <c r="E361" i="417"/>
  <c r="D361" i="417"/>
  <c r="C361" i="417"/>
  <c r="G360" i="417"/>
  <c r="E360" i="417"/>
  <c r="D360" i="417"/>
  <c r="C360" i="417"/>
  <c r="G359" i="417"/>
  <c r="E359" i="417"/>
  <c r="D359" i="417"/>
  <c r="C359" i="417"/>
  <c r="G358" i="417"/>
  <c r="E358" i="417"/>
  <c r="D358" i="417"/>
  <c r="C358" i="417"/>
  <c r="G357" i="417"/>
  <c r="E357" i="417"/>
  <c r="D357" i="417"/>
  <c r="C357" i="417"/>
  <c r="G356" i="417"/>
  <c r="E356" i="417"/>
  <c r="D356" i="417"/>
  <c r="C356" i="417"/>
  <c r="G355" i="417"/>
  <c r="E355" i="417"/>
  <c r="D355" i="417"/>
  <c r="C355" i="417"/>
  <c r="G354" i="417"/>
  <c r="E354" i="417"/>
  <c r="D354" i="417"/>
  <c r="C354" i="417"/>
  <c r="G353" i="417"/>
  <c r="E353" i="417"/>
  <c r="D353" i="417"/>
  <c r="C353" i="417"/>
  <c r="G352" i="417"/>
  <c r="F352" i="417"/>
  <c r="E352" i="417"/>
  <c r="D352" i="417"/>
  <c r="C352" i="417"/>
  <c r="B352" i="417"/>
  <c r="G351" i="417"/>
  <c r="E351" i="417"/>
  <c r="D351" i="417"/>
  <c r="C351" i="417"/>
  <c r="G350" i="417"/>
  <c r="E350" i="417"/>
  <c r="D350" i="417"/>
  <c r="C350" i="417"/>
  <c r="G349" i="417"/>
  <c r="E349" i="417"/>
  <c r="D349" i="417"/>
  <c r="C349" i="417"/>
  <c r="G348" i="417"/>
  <c r="E348" i="417"/>
  <c r="D348" i="417"/>
  <c r="C348" i="417"/>
  <c r="G347" i="417"/>
  <c r="E347" i="417"/>
  <c r="D347" i="417"/>
  <c r="C347" i="417"/>
  <c r="G346" i="417"/>
  <c r="E346" i="417"/>
  <c r="D346" i="417"/>
  <c r="C346" i="417"/>
  <c r="G345" i="417"/>
  <c r="E345" i="417"/>
  <c r="D345" i="417"/>
  <c r="C345" i="417"/>
  <c r="G344" i="417"/>
  <c r="E344" i="417"/>
  <c r="D344" i="417"/>
  <c r="C344" i="417"/>
  <c r="G343" i="417"/>
  <c r="E343" i="417"/>
  <c r="D343" i="417"/>
  <c r="C343" i="417"/>
  <c r="G342" i="417"/>
  <c r="E342" i="417"/>
  <c r="D342" i="417"/>
  <c r="C342" i="417"/>
  <c r="G341" i="417"/>
  <c r="E341" i="417"/>
  <c r="D341" i="417"/>
  <c r="C341" i="417"/>
  <c r="G340" i="417"/>
  <c r="E340" i="417"/>
  <c r="D340" i="417"/>
  <c r="C340" i="417"/>
  <c r="G339" i="417"/>
  <c r="E339" i="417"/>
  <c r="D339" i="417"/>
  <c r="C339" i="417"/>
  <c r="G338" i="417"/>
  <c r="E338" i="417"/>
  <c r="D338" i="417"/>
  <c r="C338" i="417"/>
  <c r="G337" i="417"/>
  <c r="E337" i="417"/>
  <c r="D337" i="417"/>
  <c r="C337" i="417"/>
  <c r="G336" i="417"/>
  <c r="E336" i="417"/>
  <c r="D336" i="417"/>
  <c r="C336" i="417"/>
  <c r="G335" i="417"/>
  <c r="E335" i="417"/>
  <c r="D335" i="417"/>
  <c r="C335" i="417"/>
  <c r="G334" i="417"/>
  <c r="E334" i="417"/>
  <c r="D334" i="417"/>
  <c r="C334" i="417"/>
  <c r="G333" i="417"/>
  <c r="E333" i="417"/>
  <c r="D333" i="417"/>
  <c r="C333" i="417"/>
  <c r="G332" i="417"/>
  <c r="E332" i="417"/>
  <c r="D332" i="417"/>
  <c r="C332" i="417"/>
  <c r="G331" i="417"/>
  <c r="E331" i="417"/>
  <c r="D331" i="417"/>
  <c r="C331" i="417"/>
  <c r="G330" i="417"/>
  <c r="E330" i="417"/>
  <c r="D330" i="417"/>
  <c r="C330" i="417"/>
  <c r="G329" i="417"/>
  <c r="E329" i="417"/>
  <c r="D329" i="417"/>
  <c r="C329" i="417"/>
  <c r="G328" i="417"/>
  <c r="F328" i="417"/>
  <c r="E328" i="417"/>
  <c r="D328" i="417"/>
  <c r="C328" i="417"/>
  <c r="B328" i="417"/>
  <c r="D327" i="417"/>
  <c r="G324" i="417"/>
  <c r="F324" i="417"/>
  <c r="E324" i="417"/>
  <c r="D324" i="417"/>
  <c r="G323" i="417"/>
  <c r="E323" i="417"/>
  <c r="D323" i="417"/>
  <c r="C323" i="417"/>
  <c r="G322" i="417"/>
  <c r="E322" i="417"/>
  <c r="D322" i="417"/>
  <c r="C322" i="417"/>
  <c r="G321" i="417"/>
  <c r="E321" i="417"/>
  <c r="D321" i="417"/>
  <c r="C321" i="417"/>
  <c r="G320" i="417"/>
  <c r="E320" i="417"/>
  <c r="D320" i="417"/>
  <c r="C320" i="417"/>
  <c r="G319" i="417"/>
  <c r="E319" i="417"/>
  <c r="D319" i="417"/>
  <c r="C319" i="417"/>
  <c r="G318" i="417"/>
  <c r="E318" i="417"/>
  <c r="D318" i="417"/>
  <c r="C318" i="417"/>
  <c r="G317" i="417"/>
  <c r="E317" i="417"/>
  <c r="D317" i="417"/>
  <c r="C317" i="417"/>
  <c r="G316" i="417"/>
  <c r="E316" i="417"/>
  <c r="D316" i="417"/>
  <c r="C316" i="417"/>
  <c r="G315" i="417"/>
  <c r="E315" i="417"/>
  <c r="D315" i="417"/>
  <c r="C315" i="417"/>
  <c r="G314" i="417"/>
  <c r="E314" i="417"/>
  <c r="D314" i="417"/>
  <c r="C314" i="417"/>
  <c r="G313" i="417"/>
  <c r="E313" i="417"/>
  <c r="D313" i="417"/>
  <c r="C313" i="417"/>
  <c r="G312" i="417"/>
  <c r="E312" i="417"/>
  <c r="D312" i="417"/>
  <c r="C312" i="417"/>
  <c r="G311" i="417"/>
  <c r="E311" i="417"/>
  <c r="D311" i="417"/>
  <c r="C311" i="417"/>
  <c r="G310" i="417"/>
  <c r="E310" i="417"/>
  <c r="D310" i="417"/>
  <c r="C310" i="417"/>
  <c r="G309" i="417"/>
  <c r="E309" i="417"/>
  <c r="D309" i="417"/>
  <c r="C309" i="417"/>
  <c r="G308" i="417"/>
  <c r="E308" i="417"/>
  <c r="D308" i="417"/>
  <c r="C308" i="417"/>
  <c r="G307" i="417"/>
  <c r="E307" i="417"/>
  <c r="D307" i="417"/>
  <c r="C307" i="417"/>
  <c r="G306" i="417"/>
  <c r="E306" i="417"/>
  <c r="D306" i="417"/>
  <c r="C306" i="417"/>
  <c r="G305" i="417"/>
  <c r="E305" i="417"/>
  <c r="D305" i="417"/>
  <c r="C305" i="417"/>
  <c r="G304" i="417"/>
  <c r="E304" i="417"/>
  <c r="D304" i="417"/>
  <c r="C304" i="417"/>
  <c r="G303" i="417"/>
  <c r="E303" i="417"/>
  <c r="D303" i="417"/>
  <c r="C303" i="417"/>
  <c r="G302" i="417"/>
  <c r="E302" i="417"/>
  <c r="D302" i="417"/>
  <c r="C302" i="417"/>
  <c r="G301" i="417"/>
  <c r="E301" i="417"/>
  <c r="D301" i="417"/>
  <c r="C301" i="417"/>
  <c r="G300" i="417"/>
  <c r="F300" i="417"/>
  <c r="E300" i="417"/>
  <c r="D300" i="417"/>
  <c r="C300" i="417"/>
  <c r="B300" i="417"/>
  <c r="G299" i="417"/>
  <c r="E299" i="417"/>
  <c r="D299" i="417"/>
  <c r="C299" i="417"/>
  <c r="G298" i="417"/>
  <c r="E298" i="417"/>
  <c r="D298" i="417"/>
  <c r="C298" i="417"/>
  <c r="G297" i="417"/>
  <c r="E297" i="417"/>
  <c r="D297" i="417"/>
  <c r="C297" i="417"/>
  <c r="G296" i="417"/>
  <c r="E296" i="417"/>
  <c r="D296" i="417"/>
  <c r="C296" i="417"/>
  <c r="G295" i="417"/>
  <c r="E295" i="417"/>
  <c r="D295" i="417"/>
  <c r="C295" i="417"/>
  <c r="G294" i="417"/>
  <c r="E294" i="417"/>
  <c r="D294" i="417"/>
  <c r="C294" i="417"/>
  <c r="G293" i="417"/>
  <c r="E293" i="417"/>
  <c r="D293" i="417"/>
  <c r="C293" i="417"/>
  <c r="G292" i="417"/>
  <c r="E292" i="417"/>
  <c r="D292" i="417"/>
  <c r="C292" i="417"/>
  <c r="G291" i="417"/>
  <c r="E291" i="417"/>
  <c r="D291" i="417"/>
  <c r="C291" i="417"/>
  <c r="G290" i="417"/>
  <c r="E290" i="417"/>
  <c r="D290" i="417"/>
  <c r="C290" i="417"/>
  <c r="G289" i="417"/>
  <c r="E289" i="417"/>
  <c r="D289" i="417"/>
  <c r="C289" i="417"/>
  <c r="G288" i="417"/>
  <c r="E288" i="417"/>
  <c r="D288" i="417"/>
  <c r="C288" i="417"/>
  <c r="G287" i="417"/>
  <c r="E287" i="417"/>
  <c r="D287" i="417"/>
  <c r="C287" i="417"/>
  <c r="G286" i="417"/>
  <c r="E286" i="417"/>
  <c r="D286" i="417"/>
  <c r="C286" i="417"/>
  <c r="G285" i="417"/>
  <c r="E285" i="417"/>
  <c r="D285" i="417"/>
  <c r="C285" i="417"/>
  <c r="G284" i="417"/>
  <c r="E284" i="417"/>
  <c r="D284" i="417"/>
  <c r="C284" i="417"/>
  <c r="G283" i="417"/>
  <c r="E283" i="417"/>
  <c r="D283" i="417"/>
  <c r="C283" i="417"/>
  <c r="G282" i="417"/>
  <c r="E282" i="417"/>
  <c r="D282" i="417"/>
  <c r="C282" i="417"/>
  <c r="G281" i="417"/>
  <c r="E281" i="417"/>
  <c r="D281" i="417"/>
  <c r="C281" i="417"/>
  <c r="G280" i="417"/>
  <c r="E280" i="417"/>
  <c r="D280" i="417"/>
  <c r="C280" i="417"/>
  <c r="G279" i="417"/>
  <c r="E279" i="417"/>
  <c r="D279" i="417"/>
  <c r="C279" i="417"/>
  <c r="G278" i="417"/>
  <c r="E278" i="417"/>
  <c r="D278" i="417"/>
  <c r="C278" i="417"/>
  <c r="G277" i="417"/>
  <c r="E277" i="417"/>
  <c r="D277" i="417"/>
  <c r="C277" i="417"/>
  <c r="G276" i="417"/>
  <c r="F276" i="417"/>
  <c r="E276" i="417"/>
  <c r="D276" i="417"/>
  <c r="C276" i="417"/>
  <c r="B276" i="417"/>
  <c r="F275" i="417"/>
  <c r="E275" i="417"/>
  <c r="D275" i="417"/>
  <c r="G274" i="417"/>
  <c r="E274" i="417"/>
  <c r="D274" i="417"/>
  <c r="C274" i="417"/>
  <c r="G273" i="417"/>
  <c r="E273" i="417"/>
  <c r="D273" i="417"/>
  <c r="C273" i="417"/>
  <c r="G272" i="417"/>
  <c r="E272" i="417"/>
  <c r="D272" i="417"/>
  <c r="C272" i="417"/>
  <c r="G271" i="417"/>
  <c r="E271" i="417"/>
  <c r="D271" i="417"/>
  <c r="C271" i="417"/>
  <c r="G270" i="417"/>
  <c r="E270" i="417"/>
  <c r="D270" i="417"/>
  <c r="C270" i="417"/>
  <c r="G269" i="417"/>
  <c r="E269" i="417"/>
  <c r="D269" i="417"/>
  <c r="C269" i="417"/>
  <c r="G268" i="417"/>
  <c r="E268" i="417"/>
  <c r="D268" i="417"/>
  <c r="C268" i="417"/>
  <c r="G267" i="417"/>
  <c r="E267" i="417"/>
  <c r="D267" i="417"/>
  <c r="C267" i="417"/>
  <c r="G266" i="417"/>
  <c r="E266" i="417"/>
  <c r="D266" i="417"/>
  <c r="C266" i="417"/>
  <c r="G265" i="417"/>
  <c r="E265" i="417"/>
  <c r="D265" i="417"/>
  <c r="C265" i="417"/>
  <c r="G264" i="417"/>
  <c r="E264" i="417"/>
  <c r="D264" i="417"/>
  <c r="C264" i="417"/>
  <c r="G263" i="417"/>
  <c r="E263" i="417"/>
  <c r="D263" i="417"/>
  <c r="C263" i="417"/>
  <c r="G262" i="417"/>
  <c r="E262" i="417"/>
  <c r="D262" i="417"/>
  <c r="C262" i="417"/>
  <c r="G261" i="417"/>
  <c r="E261" i="417"/>
  <c r="D261" i="417"/>
  <c r="C261" i="417"/>
  <c r="G260" i="417"/>
  <c r="E260" i="417"/>
  <c r="D260" i="417"/>
  <c r="C260" i="417"/>
  <c r="G259" i="417"/>
  <c r="E259" i="417"/>
  <c r="D259" i="417"/>
  <c r="C259" i="417"/>
  <c r="G258" i="417"/>
  <c r="E258" i="417"/>
  <c r="D258" i="417"/>
  <c r="C258" i="417"/>
  <c r="G257" i="417"/>
  <c r="E257" i="417"/>
  <c r="D257" i="417"/>
  <c r="C257" i="417"/>
  <c r="G256" i="417"/>
  <c r="E256" i="417"/>
  <c r="D256" i="417"/>
  <c r="C256" i="417"/>
  <c r="G255" i="417"/>
  <c r="E255" i="417"/>
  <c r="D255" i="417"/>
  <c r="C255" i="417"/>
  <c r="G254" i="417"/>
  <c r="E254" i="417"/>
  <c r="D254" i="417"/>
  <c r="C254" i="417"/>
  <c r="G253" i="417"/>
  <c r="E253" i="417"/>
  <c r="D253" i="417"/>
  <c r="C253" i="417"/>
  <c r="G252" i="417"/>
  <c r="E252" i="417"/>
  <c r="D252" i="417"/>
  <c r="C252" i="417"/>
  <c r="G251" i="417"/>
  <c r="F251" i="417"/>
  <c r="E251" i="417"/>
  <c r="D251" i="417"/>
  <c r="C251" i="417"/>
  <c r="B251" i="417"/>
  <c r="G250" i="417"/>
  <c r="E250" i="417"/>
  <c r="D250" i="417"/>
  <c r="C250" i="417"/>
  <c r="G249" i="417"/>
  <c r="E249" i="417"/>
  <c r="D249" i="417"/>
  <c r="C249" i="417"/>
  <c r="G248" i="417"/>
  <c r="E248" i="417"/>
  <c r="D248" i="417"/>
  <c r="C248" i="417"/>
  <c r="G247" i="417"/>
  <c r="E247" i="417"/>
  <c r="D247" i="417"/>
  <c r="C247" i="417"/>
  <c r="G246" i="417"/>
  <c r="E246" i="417"/>
  <c r="D246" i="417"/>
  <c r="C246" i="417"/>
  <c r="G245" i="417"/>
  <c r="E245" i="417"/>
  <c r="D245" i="417"/>
  <c r="C245" i="417"/>
  <c r="G244" i="417"/>
  <c r="E244" i="417"/>
  <c r="D244" i="417"/>
  <c r="C244" i="417"/>
  <c r="G243" i="417"/>
  <c r="E243" i="417"/>
  <c r="D243" i="417"/>
  <c r="C243" i="417"/>
  <c r="G242" i="417"/>
  <c r="E242" i="417"/>
  <c r="D242" i="417"/>
  <c r="C242" i="417"/>
  <c r="G241" i="417"/>
  <c r="E241" i="417"/>
  <c r="D241" i="417"/>
  <c r="C241" i="417"/>
  <c r="G240" i="417"/>
  <c r="E240" i="417"/>
  <c r="D240" i="417"/>
  <c r="C240" i="417"/>
  <c r="G239" i="417"/>
  <c r="E239" i="417"/>
  <c r="D239" i="417"/>
  <c r="C239" i="417"/>
  <c r="G238" i="417"/>
  <c r="E238" i="417"/>
  <c r="D238" i="417"/>
  <c r="C238" i="417"/>
  <c r="G237" i="417"/>
  <c r="E237" i="417"/>
  <c r="D237" i="417"/>
  <c r="C237" i="417"/>
  <c r="G236" i="417"/>
  <c r="E236" i="417"/>
  <c r="D236" i="417"/>
  <c r="C236" i="417"/>
  <c r="G235" i="417"/>
  <c r="E235" i="417"/>
  <c r="D235" i="417"/>
  <c r="C235" i="417"/>
  <c r="G234" i="417"/>
  <c r="E234" i="417"/>
  <c r="D234" i="417"/>
  <c r="C234" i="417"/>
  <c r="G233" i="417"/>
  <c r="E233" i="417"/>
  <c r="D233" i="417"/>
  <c r="C233" i="417"/>
  <c r="G232" i="417"/>
  <c r="E232" i="417"/>
  <c r="D232" i="417"/>
  <c r="C232" i="417"/>
  <c r="G231" i="417"/>
  <c r="E231" i="417"/>
  <c r="D231" i="417"/>
  <c r="C231" i="417"/>
  <c r="G230" i="417"/>
  <c r="E230" i="417"/>
  <c r="D230" i="417"/>
  <c r="C230" i="417"/>
  <c r="G229" i="417"/>
  <c r="E229" i="417"/>
  <c r="D229" i="417"/>
  <c r="C229" i="417"/>
  <c r="G228" i="417"/>
  <c r="E228" i="417"/>
  <c r="D228" i="417"/>
  <c r="C228" i="417"/>
  <c r="G227" i="417"/>
  <c r="F227" i="417"/>
  <c r="E227" i="417"/>
  <c r="D227" i="417"/>
  <c r="C227" i="417"/>
  <c r="B227" i="417"/>
  <c r="D226" i="417"/>
  <c r="G223" i="417"/>
  <c r="F223" i="417"/>
  <c r="E223" i="417"/>
  <c r="D223" i="417"/>
  <c r="G222" i="417"/>
  <c r="E222" i="417"/>
  <c r="D222" i="417"/>
  <c r="C222" i="417"/>
  <c r="G221" i="417"/>
  <c r="E221" i="417"/>
  <c r="D221" i="417"/>
  <c r="C221" i="417"/>
  <c r="G220" i="417"/>
  <c r="E220" i="417"/>
  <c r="D220" i="417"/>
  <c r="C220" i="417"/>
  <c r="G219" i="417"/>
  <c r="E219" i="417"/>
  <c r="D219" i="417"/>
  <c r="C219" i="417"/>
  <c r="G218" i="417"/>
  <c r="E218" i="417"/>
  <c r="D218" i="417"/>
  <c r="C218" i="417"/>
  <c r="G217" i="417"/>
  <c r="E217" i="417"/>
  <c r="D217" i="417"/>
  <c r="C217" i="417"/>
  <c r="G216" i="417"/>
  <c r="E216" i="417"/>
  <c r="D216" i="417"/>
  <c r="C216" i="417"/>
  <c r="G215" i="417"/>
  <c r="E215" i="417"/>
  <c r="D215" i="417"/>
  <c r="C215" i="417"/>
  <c r="G214" i="417"/>
  <c r="E214" i="417"/>
  <c r="D214" i="417"/>
  <c r="C214" i="417"/>
  <c r="G213" i="417"/>
  <c r="E213" i="417"/>
  <c r="D213" i="417"/>
  <c r="C213" i="417"/>
  <c r="G212" i="417"/>
  <c r="E212" i="417"/>
  <c r="D212" i="417"/>
  <c r="C212" i="417"/>
  <c r="G211" i="417"/>
  <c r="E211" i="417"/>
  <c r="D211" i="417"/>
  <c r="C211" i="417"/>
  <c r="G210" i="417"/>
  <c r="E210" i="417"/>
  <c r="D210" i="417"/>
  <c r="C210" i="417"/>
  <c r="G209" i="417"/>
  <c r="E209" i="417"/>
  <c r="D209" i="417"/>
  <c r="C209" i="417"/>
  <c r="G208" i="417"/>
  <c r="E208" i="417"/>
  <c r="D208" i="417"/>
  <c r="C208" i="417"/>
  <c r="G207" i="417"/>
  <c r="E207" i="417"/>
  <c r="D207" i="417"/>
  <c r="C207" i="417"/>
  <c r="G206" i="417"/>
  <c r="E206" i="417"/>
  <c r="D206" i="417"/>
  <c r="C206" i="417"/>
  <c r="G205" i="417"/>
  <c r="E205" i="417"/>
  <c r="D205" i="417"/>
  <c r="C205" i="417"/>
  <c r="G204" i="417"/>
  <c r="E204" i="417"/>
  <c r="D204" i="417"/>
  <c r="C204" i="417"/>
  <c r="G203" i="417"/>
  <c r="E203" i="417"/>
  <c r="D203" i="417"/>
  <c r="C203" i="417"/>
  <c r="G202" i="417"/>
  <c r="E202" i="417"/>
  <c r="D202" i="417"/>
  <c r="C202" i="417"/>
  <c r="G201" i="417"/>
  <c r="E201" i="417"/>
  <c r="D201" i="417"/>
  <c r="C201" i="417"/>
  <c r="G200" i="417"/>
  <c r="E200" i="417"/>
  <c r="D200" i="417"/>
  <c r="C200" i="417"/>
  <c r="G199" i="417"/>
  <c r="F199" i="417"/>
  <c r="E199" i="417"/>
  <c r="D199" i="417"/>
  <c r="C199" i="417"/>
  <c r="B199" i="417"/>
  <c r="G198" i="417"/>
  <c r="E198" i="417"/>
  <c r="D198" i="417"/>
  <c r="C198" i="417"/>
  <c r="G197" i="417"/>
  <c r="E197" i="417"/>
  <c r="D197" i="417"/>
  <c r="C197" i="417"/>
  <c r="G196" i="417"/>
  <c r="E196" i="417"/>
  <c r="D196" i="417"/>
  <c r="C196" i="417"/>
  <c r="G195" i="417"/>
  <c r="E195" i="417"/>
  <c r="D195" i="417"/>
  <c r="C195" i="417"/>
  <c r="G194" i="417"/>
  <c r="E194" i="417"/>
  <c r="D194" i="417"/>
  <c r="C194" i="417"/>
  <c r="G193" i="417"/>
  <c r="E193" i="417"/>
  <c r="D193" i="417"/>
  <c r="C193" i="417"/>
  <c r="G192" i="417"/>
  <c r="E192" i="417"/>
  <c r="D192" i="417"/>
  <c r="C192" i="417"/>
  <c r="G191" i="417"/>
  <c r="E191" i="417"/>
  <c r="D191" i="417"/>
  <c r="C191" i="417"/>
  <c r="G190" i="417"/>
  <c r="E190" i="417"/>
  <c r="D190" i="417"/>
  <c r="C190" i="417"/>
  <c r="G189" i="417"/>
  <c r="E189" i="417"/>
  <c r="D189" i="417"/>
  <c r="C189" i="417"/>
  <c r="G188" i="417"/>
  <c r="E188" i="417"/>
  <c r="D188" i="417"/>
  <c r="C188" i="417"/>
  <c r="G187" i="417"/>
  <c r="E187" i="417"/>
  <c r="D187" i="417"/>
  <c r="C187" i="417"/>
  <c r="G186" i="417"/>
  <c r="E186" i="417"/>
  <c r="D186" i="417"/>
  <c r="C186" i="417"/>
  <c r="G185" i="417"/>
  <c r="E185" i="417"/>
  <c r="D185" i="417"/>
  <c r="C185" i="417"/>
  <c r="G184" i="417"/>
  <c r="E184" i="417"/>
  <c r="D184" i="417"/>
  <c r="C184" i="417"/>
  <c r="G183" i="417"/>
  <c r="E183" i="417"/>
  <c r="D183" i="417"/>
  <c r="C183" i="417"/>
  <c r="G182" i="417"/>
  <c r="E182" i="417"/>
  <c r="D182" i="417"/>
  <c r="C182" i="417"/>
  <c r="G181" i="417"/>
  <c r="E181" i="417"/>
  <c r="D181" i="417"/>
  <c r="C181" i="417"/>
  <c r="G180" i="417"/>
  <c r="E180" i="417"/>
  <c r="D180" i="417"/>
  <c r="C180" i="417"/>
  <c r="G179" i="417"/>
  <c r="E179" i="417"/>
  <c r="D179" i="417"/>
  <c r="C179" i="417"/>
  <c r="G178" i="417"/>
  <c r="E178" i="417"/>
  <c r="D178" i="417"/>
  <c r="C178" i="417"/>
  <c r="G177" i="417"/>
  <c r="E177" i="417"/>
  <c r="D177" i="417"/>
  <c r="C177" i="417"/>
  <c r="G176" i="417"/>
  <c r="E176" i="417"/>
  <c r="D176" i="417"/>
  <c r="C176" i="417"/>
  <c r="G175" i="417"/>
  <c r="F175" i="417"/>
  <c r="E175" i="417"/>
  <c r="D175" i="417"/>
  <c r="C175" i="417"/>
  <c r="B175" i="417"/>
  <c r="F174" i="417"/>
  <c r="E174" i="417"/>
  <c r="D174" i="417"/>
  <c r="G173" i="417"/>
  <c r="E173" i="417"/>
  <c r="D173" i="417"/>
  <c r="C173" i="417"/>
  <c r="G172" i="417"/>
  <c r="E172" i="417"/>
  <c r="D172" i="417"/>
  <c r="C172" i="417"/>
  <c r="G171" i="417"/>
  <c r="E171" i="417"/>
  <c r="D171" i="417"/>
  <c r="C171" i="417"/>
  <c r="G170" i="417"/>
  <c r="E170" i="417"/>
  <c r="D170" i="417"/>
  <c r="C170" i="417"/>
  <c r="G169" i="417"/>
  <c r="E169" i="417"/>
  <c r="D169" i="417"/>
  <c r="C169" i="417"/>
  <c r="G168" i="417"/>
  <c r="E168" i="417"/>
  <c r="D168" i="417"/>
  <c r="C168" i="417"/>
  <c r="G167" i="417"/>
  <c r="E167" i="417"/>
  <c r="D167" i="417"/>
  <c r="C167" i="417"/>
  <c r="G166" i="417"/>
  <c r="E166" i="417"/>
  <c r="D166" i="417"/>
  <c r="C166" i="417"/>
  <c r="G165" i="417"/>
  <c r="E165" i="417"/>
  <c r="D165" i="417"/>
  <c r="C165" i="417"/>
  <c r="G164" i="417"/>
  <c r="E164" i="417"/>
  <c r="D164" i="417"/>
  <c r="C164" i="417"/>
  <c r="G163" i="417"/>
  <c r="E163" i="417"/>
  <c r="D163" i="417"/>
  <c r="C163" i="417"/>
  <c r="G162" i="417"/>
  <c r="E162" i="417"/>
  <c r="D162" i="417"/>
  <c r="C162" i="417"/>
  <c r="G161" i="417"/>
  <c r="E161" i="417"/>
  <c r="D161" i="417"/>
  <c r="C161" i="417"/>
  <c r="G160" i="417"/>
  <c r="E160" i="417"/>
  <c r="D160" i="417"/>
  <c r="C160" i="417"/>
  <c r="G159" i="417"/>
  <c r="E159" i="417"/>
  <c r="D159" i="417"/>
  <c r="C159" i="417"/>
  <c r="G158" i="417"/>
  <c r="E158" i="417"/>
  <c r="D158" i="417"/>
  <c r="C158" i="417"/>
  <c r="G157" i="417"/>
  <c r="E157" i="417"/>
  <c r="D157" i="417"/>
  <c r="C157" i="417"/>
  <c r="G156" i="417"/>
  <c r="E156" i="417"/>
  <c r="D156" i="417"/>
  <c r="C156" i="417"/>
  <c r="G155" i="417"/>
  <c r="E155" i="417"/>
  <c r="D155" i="417"/>
  <c r="C155" i="417"/>
  <c r="G154" i="417"/>
  <c r="E154" i="417"/>
  <c r="D154" i="417"/>
  <c r="C154" i="417"/>
  <c r="G153" i="417"/>
  <c r="E153" i="417"/>
  <c r="D153" i="417"/>
  <c r="C153" i="417"/>
  <c r="G152" i="417"/>
  <c r="E152" i="417"/>
  <c r="D152" i="417"/>
  <c r="C152" i="417"/>
  <c r="G151" i="417"/>
  <c r="E151" i="417"/>
  <c r="D151" i="417"/>
  <c r="C151" i="417"/>
  <c r="G150" i="417"/>
  <c r="F150" i="417"/>
  <c r="E150" i="417"/>
  <c r="D150" i="417"/>
  <c r="C150" i="417"/>
  <c r="B150" i="417"/>
  <c r="G149" i="417"/>
  <c r="E149" i="417"/>
  <c r="D149" i="417"/>
  <c r="C149" i="417"/>
  <c r="G148" i="417"/>
  <c r="E148" i="417"/>
  <c r="D148" i="417"/>
  <c r="C148" i="417"/>
  <c r="G147" i="417"/>
  <c r="E147" i="417"/>
  <c r="D147" i="417"/>
  <c r="C147" i="417"/>
  <c r="G146" i="417"/>
  <c r="E146" i="417"/>
  <c r="D146" i="417"/>
  <c r="C146" i="417"/>
  <c r="G145" i="417"/>
  <c r="E145" i="417"/>
  <c r="D145" i="417"/>
  <c r="C145" i="417"/>
  <c r="G144" i="417"/>
  <c r="E144" i="417"/>
  <c r="D144" i="417"/>
  <c r="C144" i="417"/>
  <c r="G143" i="417"/>
  <c r="E143" i="417"/>
  <c r="D143" i="417"/>
  <c r="C143" i="417"/>
  <c r="G142" i="417"/>
  <c r="E142" i="417"/>
  <c r="D142" i="417"/>
  <c r="C142" i="417"/>
  <c r="G141" i="417"/>
  <c r="E141" i="417"/>
  <c r="D141" i="417"/>
  <c r="C141" i="417"/>
  <c r="G140" i="417"/>
  <c r="E140" i="417"/>
  <c r="D140" i="417"/>
  <c r="C140" i="417"/>
  <c r="G139" i="417"/>
  <c r="E139" i="417"/>
  <c r="D139" i="417"/>
  <c r="C139" i="417"/>
  <c r="G138" i="417"/>
  <c r="E138" i="417"/>
  <c r="D138" i="417"/>
  <c r="C138" i="417"/>
  <c r="G137" i="417"/>
  <c r="E137" i="417"/>
  <c r="D137" i="417"/>
  <c r="C137" i="417"/>
  <c r="G136" i="417"/>
  <c r="E136" i="417"/>
  <c r="D136" i="417"/>
  <c r="C136" i="417"/>
  <c r="G135" i="417"/>
  <c r="E135" i="417"/>
  <c r="D135" i="417"/>
  <c r="C135" i="417"/>
  <c r="G134" i="417"/>
  <c r="E134" i="417"/>
  <c r="D134" i="417"/>
  <c r="C134" i="417"/>
  <c r="G133" i="417"/>
  <c r="E133" i="417"/>
  <c r="D133" i="417"/>
  <c r="C133" i="417"/>
  <c r="G132" i="417"/>
  <c r="E132" i="417"/>
  <c r="D132" i="417"/>
  <c r="C132" i="417"/>
  <c r="G131" i="417"/>
  <c r="E131" i="417"/>
  <c r="D131" i="417"/>
  <c r="C131" i="417"/>
  <c r="G130" i="417"/>
  <c r="E130" i="417"/>
  <c r="D130" i="417"/>
  <c r="C130" i="417"/>
  <c r="G129" i="417"/>
  <c r="E129" i="417"/>
  <c r="D129" i="417"/>
  <c r="C129" i="417"/>
  <c r="G128" i="417"/>
  <c r="E128" i="417"/>
  <c r="D128" i="417"/>
  <c r="C128" i="417"/>
  <c r="G127" i="417"/>
  <c r="E127" i="417"/>
  <c r="D127" i="417"/>
  <c r="C127" i="417"/>
  <c r="G126" i="417"/>
  <c r="F126" i="417"/>
  <c r="E126" i="417"/>
  <c r="D126" i="417"/>
  <c r="C126" i="417"/>
  <c r="B126" i="417"/>
  <c r="D125" i="417"/>
  <c r="G122" i="417"/>
  <c r="F122" i="417"/>
  <c r="E122" i="417"/>
  <c r="D122" i="417"/>
  <c r="G121" i="417"/>
  <c r="E121" i="417"/>
  <c r="D121" i="417"/>
  <c r="C121" i="417"/>
  <c r="G120" i="417"/>
  <c r="E120" i="417"/>
  <c r="D120" i="417"/>
  <c r="C120" i="417"/>
  <c r="G119" i="417"/>
  <c r="E119" i="417"/>
  <c r="D119" i="417"/>
  <c r="C119" i="417"/>
  <c r="G118" i="417"/>
  <c r="E118" i="417"/>
  <c r="D118" i="417"/>
  <c r="C118" i="417"/>
  <c r="G117" i="417"/>
  <c r="E117" i="417"/>
  <c r="D117" i="417"/>
  <c r="C117" i="417"/>
  <c r="G116" i="417"/>
  <c r="E116" i="417"/>
  <c r="D116" i="417"/>
  <c r="C116" i="417"/>
  <c r="G115" i="417"/>
  <c r="E115" i="417"/>
  <c r="D115" i="417"/>
  <c r="C115" i="417"/>
  <c r="G114" i="417"/>
  <c r="E114" i="417"/>
  <c r="D114" i="417"/>
  <c r="C114" i="417"/>
  <c r="G113" i="417"/>
  <c r="E113" i="417"/>
  <c r="D113" i="417"/>
  <c r="C113" i="417"/>
  <c r="G112" i="417"/>
  <c r="E112" i="417"/>
  <c r="D112" i="417"/>
  <c r="C112" i="417"/>
  <c r="G111" i="417"/>
  <c r="E111" i="417"/>
  <c r="D111" i="417"/>
  <c r="C111" i="417"/>
  <c r="G110" i="417"/>
  <c r="E110" i="417"/>
  <c r="D110" i="417"/>
  <c r="C110" i="417"/>
  <c r="G109" i="417"/>
  <c r="E109" i="417"/>
  <c r="D109" i="417"/>
  <c r="C109" i="417"/>
  <c r="G108" i="417"/>
  <c r="E108" i="417"/>
  <c r="D108" i="417"/>
  <c r="C108" i="417"/>
  <c r="G107" i="417"/>
  <c r="E107" i="417"/>
  <c r="D107" i="417"/>
  <c r="C107" i="417"/>
  <c r="G106" i="417"/>
  <c r="E106" i="417"/>
  <c r="D106" i="417"/>
  <c r="C106" i="417"/>
  <c r="G105" i="417"/>
  <c r="E105" i="417"/>
  <c r="D105" i="417"/>
  <c r="C105" i="417"/>
  <c r="G104" i="417"/>
  <c r="E104" i="417"/>
  <c r="D104" i="417"/>
  <c r="C104" i="417"/>
  <c r="G103" i="417"/>
  <c r="E103" i="417"/>
  <c r="D103" i="417"/>
  <c r="C103" i="417"/>
  <c r="G102" i="417"/>
  <c r="E102" i="417"/>
  <c r="D102" i="417"/>
  <c r="C102" i="417"/>
  <c r="G101" i="417"/>
  <c r="E101" i="417"/>
  <c r="D101" i="417"/>
  <c r="C101" i="417"/>
  <c r="G100" i="417"/>
  <c r="E100" i="417"/>
  <c r="D100" i="417"/>
  <c r="C100" i="417"/>
  <c r="G99" i="417"/>
  <c r="E99" i="417"/>
  <c r="D99" i="417"/>
  <c r="C99" i="417"/>
  <c r="G98" i="417"/>
  <c r="F98" i="417"/>
  <c r="E98" i="417"/>
  <c r="D98" i="417"/>
  <c r="C98" i="417"/>
  <c r="B98" i="417"/>
  <c r="G97" i="417"/>
  <c r="E97" i="417"/>
  <c r="D97" i="417"/>
  <c r="C97" i="417"/>
  <c r="G96" i="417"/>
  <c r="E96" i="417"/>
  <c r="D96" i="417"/>
  <c r="C96" i="417"/>
  <c r="G95" i="417"/>
  <c r="E95" i="417"/>
  <c r="D95" i="417"/>
  <c r="C95" i="417"/>
  <c r="G94" i="417"/>
  <c r="E94" i="417"/>
  <c r="D94" i="417"/>
  <c r="C94" i="417"/>
  <c r="G93" i="417"/>
  <c r="E93" i="417"/>
  <c r="D93" i="417"/>
  <c r="C93" i="417"/>
  <c r="G92" i="417"/>
  <c r="E92" i="417"/>
  <c r="D92" i="417"/>
  <c r="C92" i="417"/>
  <c r="G91" i="417"/>
  <c r="E91" i="417"/>
  <c r="D91" i="417"/>
  <c r="C91" i="417"/>
  <c r="G90" i="417"/>
  <c r="E90" i="417"/>
  <c r="D90" i="417"/>
  <c r="C90" i="417"/>
  <c r="G89" i="417"/>
  <c r="E89" i="417"/>
  <c r="D89" i="417"/>
  <c r="C89" i="417"/>
  <c r="G88" i="417"/>
  <c r="E88" i="417"/>
  <c r="D88" i="417"/>
  <c r="C88" i="417"/>
  <c r="G87" i="417"/>
  <c r="E87" i="417"/>
  <c r="D87" i="417"/>
  <c r="C87" i="417"/>
  <c r="G86" i="417"/>
  <c r="E86" i="417"/>
  <c r="D86" i="417"/>
  <c r="C86" i="417"/>
  <c r="G85" i="417"/>
  <c r="E85" i="417"/>
  <c r="D85" i="417"/>
  <c r="C85" i="417"/>
  <c r="G84" i="417"/>
  <c r="E84" i="417"/>
  <c r="D84" i="417"/>
  <c r="C84" i="417"/>
  <c r="G83" i="417"/>
  <c r="E83" i="417"/>
  <c r="D83" i="417"/>
  <c r="C83" i="417"/>
  <c r="G82" i="417"/>
  <c r="E82" i="417"/>
  <c r="D82" i="417"/>
  <c r="C82" i="417"/>
  <c r="G81" i="417"/>
  <c r="E81" i="417"/>
  <c r="D81" i="417"/>
  <c r="C81" i="417"/>
  <c r="G80" i="417"/>
  <c r="E80" i="417"/>
  <c r="D80" i="417"/>
  <c r="C80" i="417"/>
  <c r="G79" i="417"/>
  <c r="E79" i="417"/>
  <c r="D79" i="417"/>
  <c r="C79" i="417"/>
  <c r="G78" i="417"/>
  <c r="E78" i="417"/>
  <c r="D78" i="417"/>
  <c r="C78" i="417"/>
  <c r="G77" i="417"/>
  <c r="E77" i="417"/>
  <c r="D77" i="417"/>
  <c r="C77" i="417"/>
  <c r="G76" i="417"/>
  <c r="E76" i="417"/>
  <c r="D76" i="417"/>
  <c r="C76" i="417"/>
  <c r="G75" i="417"/>
  <c r="E75" i="417"/>
  <c r="D75" i="417"/>
  <c r="C75" i="417"/>
  <c r="G74" i="417"/>
  <c r="F74" i="417"/>
  <c r="E74" i="417"/>
  <c r="D74" i="417"/>
  <c r="C74" i="417"/>
  <c r="B74" i="417"/>
  <c r="F73" i="417"/>
  <c r="E73" i="417"/>
  <c r="D73" i="417"/>
  <c r="G72" i="417"/>
  <c r="E72" i="417"/>
  <c r="D72" i="417"/>
  <c r="G71" i="417"/>
  <c r="E71" i="417"/>
  <c r="D71" i="417"/>
  <c r="G70" i="417"/>
  <c r="E70" i="417"/>
  <c r="D70" i="417"/>
  <c r="G69" i="417"/>
  <c r="E69" i="417"/>
  <c r="D69" i="417"/>
  <c r="G68" i="417"/>
  <c r="E68" i="417"/>
  <c r="D68" i="417"/>
  <c r="G67" i="417"/>
  <c r="E67" i="417"/>
  <c r="D67" i="417"/>
  <c r="G66" i="417"/>
  <c r="E66" i="417"/>
  <c r="D66" i="417"/>
  <c r="G65" i="417"/>
  <c r="E65" i="417"/>
  <c r="D65" i="417"/>
  <c r="G64" i="417"/>
  <c r="E64" i="417"/>
  <c r="D64" i="417"/>
  <c r="G63" i="417"/>
  <c r="E63" i="417"/>
  <c r="D63" i="417"/>
  <c r="G62" i="417"/>
  <c r="E62" i="417"/>
  <c r="D62" i="417"/>
  <c r="G61" i="417"/>
  <c r="E61" i="417"/>
  <c r="D61" i="417"/>
  <c r="G60" i="417"/>
  <c r="E60" i="417"/>
  <c r="D60" i="417"/>
  <c r="G59" i="417"/>
  <c r="E59" i="417"/>
  <c r="D59" i="417"/>
  <c r="G58" i="417"/>
  <c r="E58" i="417"/>
  <c r="D58" i="417"/>
  <c r="G57" i="417"/>
  <c r="E57" i="417"/>
  <c r="D57" i="417"/>
  <c r="G56" i="417"/>
  <c r="E56" i="417"/>
  <c r="D56" i="417"/>
  <c r="G55" i="417"/>
  <c r="E55" i="417"/>
  <c r="D55" i="417"/>
  <c r="AL54" i="417"/>
  <c r="AK54" i="417"/>
  <c r="AJ54" i="417"/>
  <c r="AI54" i="417"/>
  <c r="AH54" i="417"/>
  <c r="AG54" i="417"/>
  <c r="AF54" i="417"/>
  <c r="AE54" i="417"/>
  <c r="AD54" i="417"/>
  <c r="AC54" i="417"/>
  <c r="AB54" i="417"/>
  <c r="AA54" i="417"/>
  <c r="Z54" i="417"/>
  <c r="Y54" i="417"/>
  <c r="X54" i="417"/>
  <c r="W54" i="417"/>
  <c r="V54" i="417"/>
  <c r="U54" i="417"/>
  <c r="T54" i="417"/>
  <c r="S54" i="417"/>
  <c r="R54" i="417"/>
  <c r="Q54" i="417"/>
  <c r="P54" i="417"/>
  <c r="O54" i="417"/>
  <c r="N54" i="417"/>
  <c r="M54" i="417"/>
  <c r="L54" i="417"/>
  <c r="G54" i="417"/>
  <c r="E54" i="417"/>
  <c r="D54" i="417"/>
  <c r="AL53" i="417"/>
  <c r="AJ53" i="417"/>
  <c r="AI53" i="417"/>
  <c r="AA53" i="417"/>
  <c r="S53" i="417"/>
  <c r="G53" i="417"/>
  <c r="E53" i="417"/>
  <c r="D53" i="417"/>
  <c r="AL52" i="417"/>
  <c r="AK52" i="417"/>
  <c r="AJ52" i="417"/>
  <c r="AI52" i="417"/>
  <c r="AA52" i="417"/>
  <c r="S52" i="417"/>
  <c r="G52" i="417"/>
  <c r="E52" i="417"/>
  <c r="D52" i="417"/>
  <c r="AL51" i="417"/>
  <c r="AJ51" i="417"/>
  <c r="AI51" i="417"/>
  <c r="AA51" i="417"/>
  <c r="S51" i="417"/>
  <c r="G51" i="417"/>
  <c r="E51" i="417"/>
  <c r="D51" i="417"/>
  <c r="AL50" i="417"/>
  <c r="AK50" i="417"/>
  <c r="AJ50" i="417"/>
  <c r="AI50" i="417"/>
  <c r="AA50" i="417"/>
  <c r="S50" i="417"/>
  <c r="G50" i="417"/>
  <c r="E50" i="417"/>
  <c r="D50" i="417"/>
  <c r="AL49" i="417"/>
  <c r="AJ49" i="417"/>
  <c r="AI49" i="417"/>
  <c r="AA49" i="417"/>
  <c r="S49" i="417"/>
  <c r="G49" i="417"/>
  <c r="F49" i="417"/>
  <c r="E49" i="417"/>
  <c r="D49" i="417"/>
  <c r="AL48" i="417"/>
  <c r="AK48" i="417"/>
  <c r="AJ48" i="417"/>
  <c r="AI48" i="417"/>
  <c r="AA48" i="417"/>
  <c r="S48" i="417"/>
  <c r="G48" i="417"/>
  <c r="E48" i="417"/>
  <c r="D48" i="417"/>
  <c r="AL47" i="417"/>
  <c r="AJ47" i="417"/>
  <c r="AI47" i="417"/>
  <c r="AA47" i="417"/>
  <c r="S47" i="417"/>
  <c r="G47" i="417"/>
  <c r="E47" i="417"/>
  <c r="D47" i="417"/>
  <c r="AL46" i="417"/>
  <c r="AK46" i="417"/>
  <c r="AJ46" i="417"/>
  <c r="AI46" i="417"/>
  <c r="AA46" i="417"/>
  <c r="S46" i="417"/>
  <c r="G46" i="417"/>
  <c r="E46" i="417"/>
  <c r="D46" i="417"/>
  <c r="AL45" i="417"/>
  <c r="AJ45" i="417"/>
  <c r="AI45" i="417"/>
  <c r="AA45" i="417"/>
  <c r="S45" i="417"/>
  <c r="G45" i="417"/>
  <c r="E45" i="417"/>
  <c r="D45" i="417"/>
  <c r="AL44" i="417"/>
  <c r="AK44" i="417"/>
  <c r="AJ44" i="417"/>
  <c r="AI44" i="417"/>
  <c r="AA44" i="417"/>
  <c r="S44" i="417"/>
  <c r="G44" i="417"/>
  <c r="E44" i="417"/>
  <c r="D44" i="417"/>
  <c r="AL43" i="417"/>
  <c r="AJ43" i="417"/>
  <c r="AI43" i="417"/>
  <c r="AA43" i="417"/>
  <c r="S43" i="417"/>
  <c r="G43" i="417"/>
  <c r="E43" i="417"/>
  <c r="D43" i="417"/>
  <c r="AL42" i="417"/>
  <c r="AK42" i="417"/>
  <c r="AJ42" i="417"/>
  <c r="AI42" i="417"/>
  <c r="AA42" i="417"/>
  <c r="S42" i="417"/>
  <c r="G42" i="417"/>
  <c r="E42" i="417"/>
  <c r="D42" i="417"/>
  <c r="AL41" i="417"/>
  <c r="AJ41" i="417"/>
  <c r="AI41" i="417"/>
  <c r="AA41" i="417"/>
  <c r="S41" i="417"/>
  <c r="G41" i="417"/>
  <c r="E41" i="417"/>
  <c r="D41" i="417"/>
  <c r="AL40" i="417"/>
  <c r="AK40" i="417"/>
  <c r="AJ40" i="417"/>
  <c r="AI40" i="417"/>
  <c r="AA40" i="417"/>
  <c r="S40" i="417"/>
  <c r="G40" i="417"/>
  <c r="E40" i="417"/>
  <c r="D40" i="417"/>
  <c r="AL39" i="417"/>
  <c r="AJ39" i="417"/>
  <c r="AI39" i="417"/>
  <c r="AA39" i="417"/>
  <c r="S39" i="417"/>
  <c r="G39" i="417"/>
  <c r="E39" i="417"/>
  <c r="D39" i="417"/>
  <c r="AL38" i="417"/>
  <c r="AK38" i="417"/>
  <c r="AJ38" i="417"/>
  <c r="AI38" i="417"/>
  <c r="AA38" i="417"/>
  <c r="S38" i="417"/>
  <c r="G38" i="417"/>
  <c r="E38" i="417"/>
  <c r="D38" i="417"/>
  <c r="AL37" i="417"/>
  <c r="AJ37" i="417"/>
  <c r="AI37" i="417"/>
  <c r="AA37" i="417"/>
  <c r="S37" i="417"/>
  <c r="G37" i="417"/>
  <c r="E37" i="417"/>
  <c r="D37" i="417"/>
  <c r="AL36" i="417"/>
  <c r="AK36" i="417"/>
  <c r="AJ36" i="417"/>
  <c r="AI36" i="417"/>
  <c r="AA36" i="417"/>
  <c r="S36" i="417"/>
  <c r="G36" i="417"/>
  <c r="E36" i="417"/>
  <c r="D36" i="417"/>
  <c r="AL35" i="417"/>
  <c r="AJ35" i="417"/>
  <c r="AI35" i="417"/>
  <c r="AA35" i="417"/>
  <c r="S35" i="417"/>
  <c r="G35" i="417"/>
  <c r="E35" i="417"/>
  <c r="D35" i="417"/>
  <c r="AL34" i="417"/>
  <c r="AK34" i="417"/>
  <c r="AJ34" i="417"/>
  <c r="AI34" i="417"/>
  <c r="AA34" i="417"/>
  <c r="S34" i="417"/>
  <c r="G34" i="417"/>
  <c r="E34" i="417"/>
  <c r="D34" i="417"/>
  <c r="AL33" i="417"/>
  <c r="AJ33" i="417"/>
  <c r="AI33" i="417"/>
  <c r="AA33" i="417"/>
  <c r="S33" i="417"/>
  <c r="G33" i="417"/>
  <c r="E33" i="417"/>
  <c r="D33" i="417"/>
  <c r="AL32" i="417"/>
  <c r="AK32" i="417"/>
  <c r="AJ32" i="417"/>
  <c r="AI32" i="417"/>
  <c r="AA32" i="417"/>
  <c r="S32" i="417"/>
  <c r="G32" i="417"/>
  <c r="E32" i="417"/>
  <c r="D32" i="417"/>
  <c r="AL31" i="417"/>
  <c r="AJ31" i="417"/>
  <c r="AI31" i="417"/>
  <c r="AA31" i="417"/>
  <c r="S31" i="417"/>
  <c r="G31" i="417"/>
  <c r="E31" i="417"/>
  <c r="D31" i="417"/>
  <c r="AL30" i="417"/>
  <c r="AK30" i="417"/>
  <c r="AJ30" i="417"/>
  <c r="AI30" i="417"/>
  <c r="AA30" i="417"/>
  <c r="S30" i="417"/>
  <c r="G30" i="417"/>
  <c r="E30" i="417"/>
  <c r="D30" i="417"/>
  <c r="AJ29" i="417"/>
  <c r="AH29" i="417"/>
  <c r="AF29" i="417"/>
  <c r="AD29" i="417"/>
  <c r="AB29" i="417"/>
  <c r="Z29" i="417"/>
  <c r="X29" i="417"/>
  <c r="V29" i="417"/>
  <c r="T29" i="417"/>
  <c r="R29" i="417"/>
  <c r="P29" i="417"/>
  <c r="N29" i="417"/>
  <c r="L29" i="417"/>
  <c r="G29" i="417"/>
  <c r="E29" i="417"/>
  <c r="D29" i="417"/>
  <c r="AL28" i="417"/>
  <c r="AK28" i="417"/>
  <c r="AJ28" i="417"/>
  <c r="AI28" i="417"/>
  <c r="AH28" i="417"/>
  <c r="AG28" i="417"/>
  <c r="AF28" i="417"/>
  <c r="AE28" i="417"/>
  <c r="AD28" i="417"/>
  <c r="AC28" i="417"/>
  <c r="AB28" i="417"/>
  <c r="AA28" i="417"/>
  <c r="Z28" i="417"/>
  <c r="Y28" i="417"/>
  <c r="X28" i="417"/>
  <c r="W28" i="417"/>
  <c r="V28" i="417"/>
  <c r="U28" i="417"/>
  <c r="T28" i="417"/>
  <c r="S28" i="417"/>
  <c r="R28" i="417"/>
  <c r="Q28" i="417"/>
  <c r="P28" i="417"/>
  <c r="O28" i="417"/>
  <c r="N28" i="417"/>
  <c r="M28" i="417"/>
  <c r="L28" i="417"/>
  <c r="G28" i="417"/>
  <c r="E28" i="417"/>
  <c r="D28" i="417"/>
  <c r="AL27" i="417"/>
  <c r="AJ27" i="417"/>
  <c r="AI27" i="417"/>
  <c r="AA27" i="417"/>
  <c r="S27" i="417"/>
  <c r="G27" i="417"/>
  <c r="E27" i="417"/>
  <c r="D27" i="417"/>
  <c r="AL26" i="417"/>
  <c r="AK26" i="417"/>
  <c r="AJ26" i="417"/>
  <c r="AI26" i="417"/>
  <c r="AA26" i="417"/>
  <c r="S26" i="417"/>
  <c r="G26" i="417"/>
  <c r="E26" i="417"/>
  <c r="D26" i="417"/>
  <c r="AL25" i="417"/>
  <c r="AJ25" i="417"/>
  <c r="AI25" i="417"/>
  <c r="AA25" i="417"/>
  <c r="S25" i="417"/>
  <c r="G25" i="417"/>
  <c r="F25" i="417"/>
  <c r="E25" i="417"/>
  <c r="D25" i="417"/>
  <c r="AL24" i="417"/>
  <c r="AK24" i="417"/>
  <c r="AJ24" i="417"/>
  <c r="AI24" i="417"/>
  <c r="AA24" i="417"/>
  <c r="S24" i="417"/>
  <c r="AL23" i="417"/>
  <c r="AJ23" i="417"/>
  <c r="AI23" i="417"/>
  <c r="AA23" i="417"/>
  <c r="S23" i="417"/>
  <c r="AL22" i="417"/>
  <c r="AK22" i="417"/>
  <c r="AJ22" i="417"/>
  <c r="AI22" i="417"/>
  <c r="AA22" i="417"/>
  <c r="S22" i="417"/>
  <c r="AL21" i="417"/>
  <c r="AJ21" i="417"/>
  <c r="AI21" i="417"/>
  <c r="AA21" i="417"/>
  <c r="S21" i="417"/>
  <c r="AL20" i="417"/>
  <c r="AK20" i="417"/>
  <c r="AJ20" i="417"/>
  <c r="AI20" i="417"/>
  <c r="AA20" i="417"/>
  <c r="S20" i="417"/>
  <c r="AL19" i="417"/>
  <c r="AJ19" i="417"/>
  <c r="AI19" i="417"/>
  <c r="AA19" i="417"/>
  <c r="S19" i="417"/>
  <c r="AL18" i="417"/>
  <c r="AK18" i="417"/>
  <c r="AJ18" i="417"/>
  <c r="AI18" i="417"/>
  <c r="AA18" i="417"/>
  <c r="S18" i="417"/>
  <c r="AL17" i="417"/>
  <c r="AJ17" i="417"/>
  <c r="AI17" i="417"/>
  <c r="AA17" i="417"/>
  <c r="S17" i="417"/>
  <c r="AL16" i="417"/>
  <c r="AK16" i="417"/>
  <c r="AJ16" i="417"/>
  <c r="AI16" i="417"/>
  <c r="AA16" i="417"/>
  <c r="S16" i="417"/>
  <c r="AL15" i="417"/>
  <c r="AJ15" i="417"/>
  <c r="AI15" i="417"/>
  <c r="AA15" i="417"/>
  <c r="S15" i="417"/>
  <c r="AL14" i="417"/>
  <c r="AK14" i="417"/>
  <c r="AJ14" i="417"/>
  <c r="AI14" i="417"/>
  <c r="AA14" i="417"/>
  <c r="S14" i="417"/>
  <c r="AL13" i="417"/>
  <c r="AJ13" i="417"/>
  <c r="AI13" i="417"/>
  <c r="AA13" i="417"/>
  <c r="S13" i="417"/>
  <c r="AL12" i="417"/>
  <c r="AK12" i="417"/>
  <c r="AJ12" i="417"/>
  <c r="AI12" i="417"/>
  <c r="AA12" i="417"/>
  <c r="S12" i="417"/>
  <c r="AL11" i="417"/>
  <c r="AJ11" i="417"/>
  <c r="AI11" i="417"/>
  <c r="AA11" i="417"/>
  <c r="S11" i="417"/>
  <c r="AL10" i="417"/>
  <c r="AK10" i="417"/>
  <c r="AJ10" i="417"/>
  <c r="AI10" i="417"/>
  <c r="AA10" i="417"/>
  <c r="S10" i="417"/>
  <c r="AL9" i="417"/>
  <c r="AJ9" i="417"/>
  <c r="AI9" i="417"/>
  <c r="AA9" i="417"/>
  <c r="S9" i="417"/>
  <c r="AL8" i="417"/>
  <c r="AK8" i="417"/>
  <c r="AJ8" i="417"/>
  <c r="AI8" i="417"/>
  <c r="AA8" i="417"/>
  <c r="S8" i="417"/>
  <c r="AL7" i="417"/>
  <c r="AJ7" i="417"/>
  <c r="AI7" i="417"/>
  <c r="AA7" i="417"/>
  <c r="S7" i="417"/>
  <c r="AL6" i="417"/>
  <c r="AK6" i="417"/>
  <c r="AJ6" i="417"/>
  <c r="AI6" i="417"/>
  <c r="AA6" i="417"/>
  <c r="S6" i="417"/>
  <c r="AL5" i="417"/>
  <c r="AJ5" i="417"/>
  <c r="AI5" i="417"/>
  <c r="AA5" i="417"/>
  <c r="S5" i="417"/>
  <c r="AL4" i="417"/>
  <c r="AK4" i="417"/>
  <c r="AJ4" i="417"/>
  <c r="AI4" i="417"/>
  <c r="AA4" i="417"/>
  <c r="S4" i="417"/>
  <c r="E537" i="416"/>
  <c r="D537" i="416"/>
  <c r="E534" i="416"/>
  <c r="D534" i="416"/>
  <c r="G528" i="416"/>
  <c r="G527" i="416"/>
  <c r="L526" i="416"/>
  <c r="F526" i="416"/>
  <c r="E526" i="416"/>
  <c r="D526" i="416"/>
  <c r="L525" i="416"/>
  <c r="G525" i="416"/>
  <c r="E525" i="416"/>
  <c r="D525" i="416"/>
  <c r="C525" i="416"/>
  <c r="L524" i="416"/>
  <c r="G524" i="416"/>
  <c r="E524" i="416"/>
  <c r="D524" i="416"/>
  <c r="C524" i="416"/>
  <c r="L523" i="416"/>
  <c r="G523" i="416"/>
  <c r="E523" i="416"/>
  <c r="D523" i="416"/>
  <c r="C523" i="416"/>
  <c r="L522" i="416"/>
  <c r="G522" i="416"/>
  <c r="E522" i="416"/>
  <c r="D522" i="416"/>
  <c r="C522" i="416"/>
  <c r="L521" i="416"/>
  <c r="G521" i="416"/>
  <c r="E521" i="416"/>
  <c r="D521" i="416"/>
  <c r="C521" i="416"/>
  <c r="L520" i="416"/>
  <c r="G520" i="416"/>
  <c r="E520" i="416"/>
  <c r="D520" i="416"/>
  <c r="C520" i="416"/>
  <c r="L519" i="416"/>
  <c r="G519" i="416"/>
  <c r="E519" i="416"/>
  <c r="D519" i="416"/>
  <c r="C519" i="416"/>
  <c r="L518" i="416"/>
  <c r="G518" i="416"/>
  <c r="E518" i="416"/>
  <c r="D518" i="416"/>
  <c r="C518" i="416"/>
  <c r="L517" i="416"/>
  <c r="G517" i="416"/>
  <c r="E517" i="416"/>
  <c r="D517" i="416"/>
  <c r="C517" i="416"/>
  <c r="L516" i="416"/>
  <c r="G516" i="416"/>
  <c r="E516" i="416"/>
  <c r="D516" i="416"/>
  <c r="C516" i="416"/>
  <c r="G515" i="416"/>
  <c r="E515" i="416"/>
  <c r="D515" i="416"/>
  <c r="C515" i="416"/>
  <c r="G514" i="416"/>
  <c r="E514" i="416"/>
  <c r="D514" i="416"/>
  <c r="C514" i="416"/>
  <c r="G513" i="416"/>
  <c r="E513" i="416"/>
  <c r="D513" i="416"/>
  <c r="C513" i="416"/>
  <c r="G512" i="416"/>
  <c r="E512" i="416"/>
  <c r="D512" i="416"/>
  <c r="C512" i="416"/>
  <c r="G511" i="416"/>
  <c r="E511" i="416"/>
  <c r="D511" i="416"/>
  <c r="C511" i="416"/>
  <c r="G510" i="416"/>
  <c r="E510" i="416"/>
  <c r="D510" i="416"/>
  <c r="C510" i="416"/>
  <c r="G509" i="416"/>
  <c r="E509" i="416"/>
  <c r="D509" i="416"/>
  <c r="C509" i="416"/>
  <c r="G508" i="416"/>
  <c r="E508" i="416"/>
  <c r="D508" i="416"/>
  <c r="C508" i="416"/>
  <c r="G507" i="416"/>
  <c r="E507" i="416"/>
  <c r="D507" i="416"/>
  <c r="C507" i="416"/>
  <c r="G506" i="416"/>
  <c r="E506" i="416"/>
  <c r="D506" i="416"/>
  <c r="C506" i="416"/>
  <c r="G505" i="416"/>
  <c r="E505" i="416"/>
  <c r="D505" i="416"/>
  <c r="C505" i="416"/>
  <c r="G504" i="416"/>
  <c r="E504" i="416"/>
  <c r="D504" i="416"/>
  <c r="C504" i="416"/>
  <c r="G503" i="416"/>
  <c r="E503" i="416"/>
  <c r="D503" i="416"/>
  <c r="C503" i="416"/>
  <c r="L502" i="416"/>
  <c r="G502" i="416"/>
  <c r="F502" i="416"/>
  <c r="E502" i="416"/>
  <c r="D502" i="416"/>
  <c r="C502" i="416"/>
  <c r="B502" i="416"/>
  <c r="L501" i="416"/>
  <c r="G501" i="416"/>
  <c r="E501" i="416"/>
  <c r="D501" i="416"/>
  <c r="C501" i="416"/>
  <c r="L500" i="416"/>
  <c r="G500" i="416"/>
  <c r="E500" i="416"/>
  <c r="D500" i="416"/>
  <c r="C500" i="416"/>
  <c r="L499" i="416"/>
  <c r="G499" i="416"/>
  <c r="E499" i="416"/>
  <c r="D499" i="416"/>
  <c r="C499" i="416"/>
  <c r="L498" i="416"/>
  <c r="G498" i="416"/>
  <c r="E498" i="416"/>
  <c r="D498" i="416"/>
  <c r="C498" i="416"/>
  <c r="L497" i="416"/>
  <c r="G497" i="416"/>
  <c r="E497" i="416"/>
  <c r="D497" i="416"/>
  <c r="C497" i="416"/>
  <c r="L496" i="416"/>
  <c r="G496" i="416"/>
  <c r="E496" i="416"/>
  <c r="D496" i="416"/>
  <c r="C496" i="416"/>
  <c r="L495" i="416"/>
  <c r="G495" i="416"/>
  <c r="E495" i="416"/>
  <c r="D495" i="416"/>
  <c r="C495" i="416"/>
  <c r="L494" i="416"/>
  <c r="G494" i="416"/>
  <c r="E494" i="416"/>
  <c r="D494" i="416"/>
  <c r="C494" i="416"/>
  <c r="L493" i="416"/>
  <c r="G493" i="416"/>
  <c r="E493" i="416"/>
  <c r="D493" i="416"/>
  <c r="C493" i="416"/>
  <c r="L492" i="416"/>
  <c r="G492" i="416"/>
  <c r="E492" i="416"/>
  <c r="D492" i="416"/>
  <c r="C492" i="416"/>
  <c r="L491" i="416"/>
  <c r="G491" i="416"/>
  <c r="E491" i="416"/>
  <c r="D491" i="416"/>
  <c r="C491" i="416"/>
  <c r="L490" i="416"/>
  <c r="G490" i="416"/>
  <c r="E490" i="416"/>
  <c r="D490" i="416"/>
  <c r="C490" i="416"/>
  <c r="L489" i="416"/>
  <c r="G489" i="416"/>
  <c r="E489" i="416"/>
  <c r="D489" i="416"/>
  <c r="C489" i="416"/>
  <c r="L488" i="416"/>
  <c r="G488" i="416"/>
  <c r="E488" i="416"/>
  <c r="D488" i="416"/>
  <c r="C488" i="416"/>
  <c r="L487" i="416"/>
  <c r="G487" i="416"/>
  <c r="E487" i="416"/>
  <c r="D487" i="416"/>
  <c r="C487" i="416"/>
  <c r="L486" i="416"/>
  <c r="G486" i="416"/>
  <c r="E486" i="416"/>
  <c r="D486" i="416"/>
  <c r="C486" i="416"/>
  <c r="L485" i="416"/>
  <c r="G485" i="416"/>
  <c r="E485" i="416"/>
  <c r="D485" i="416"/>
  <c r="C485" i="416"/>
  <c r="L484" i="416"/>
  <c r="G484" i="416"/>
  <c r="E484" i="416"/>
  <c r="D484" i="416"/>
  <c r="C484" i="416"/>
  <c r="L483" i="416"/>
  <c r="G483" i="416"/>
  <c r="E483" i="416"/>
  <c r="D483" i="416"/>
  <c r="C483" i="416"/>
  <c r="L482" i="416"/>
  <c r="G482" i="416"/>
  <c r="E482" i="416"/>
  <c r="D482" i="416"/>
  <c r="C482" i="416"/>
  <c r="L481" i="416"/>
  <c r="G481" i="416"/>
  <c r="E481" i="416"/>
  <c r="D481" i="416"/>
  <c r="C481" i="416"/>
  <c r="L480" i="416"/>
  <c r="G480" i="416"/>
  <c r="E480" i="416"/>
  <c r="D480" i="416"/>
  <c r="C480" i="416"/>
  <c r="L479" i="416"/>
  <c r="G479" i="416"/>
  <c r="E479" i="416"/>
  <c r="D479" i="416"/>
  <c r="C479" i="416"/>
  <c r="L478" i="416"/>
  <c r="G478" i="416"/>
  <c r="F478" i="416"/>
  <c r="E478" i="416"/>
  <c r="D478" i="416"/>
  <c r="C478" i="416"/>
  <c r="B478" i="416"/>
  <c r="L477" i="416"/>
  <c r="F477" i="416"/>
  <c r="E477" i="416"/>
  <c r="D477" i="416"/>
  <c r="L476" i="416"/>
  <c r="G476" i="416"/>
  <c r="E476" i="416"/>
  <c r="D476" i="416"/>
  <c r="C476" i="416"/>
  <c r="L475" i="416"/>
  <c r="G475" i="416"/>
  <c r="E475" i="416"/>
  <c r="D475" i="416"/>
  <c r="C475" i="416"/>
  <c r="L474" i="416"/>
  <c r="G474" i="416"/>
  <c r="E474" i="416"/>
  <c r="D474" i="416"/>
  <c r="C474" i="416"/>
  <c r="L473" i="416"/>
  <c r="G473" i="416"/>
  <c r="E473" i="416"/>
  <c r="D473" i="416"/>
  <c r="C473" i="416"/>
  <c r="L472" i="416"/>
  <c r="G472" i="416"/>
  <c r="E472" i="416"/>
  <c r="D472" i="416"/>
  <c r="C472" i="416"/>
  <c r="L471" i="416"/>
  <c r="G471" i="416"/>
  <c r="E471" i="416"/>
  <c r="D471" i="416"/>
  <c r="C471" i="416"/>
  <c r="L470" i="416"/>
  <c r="G470" i="416"/>
  <c r="E470" i="416"/>
  <c r="D470" i="416"/>
  <c r="C470" i="416"/>
  <c r="L469" i="416"/>
  <c r="G469" i="416"/>
  <c r="E469" i="416"/>
  <c r="D469" i="416"/>
  <c r="C469" i="416"/>
  <c r="G468" i="416"/>
  <c r="E468" i="416"/>
  <c r="D468" i="416"/>
  <c r="C468" i="416"/>
  <c r="G467" i="416"/>
  <c r="E467" i="416"/>
  <c r="D467" i="416"/>
  <c r="C467" i="416"/>
  <c r="G466" i="416"/>
  <c r="E466" i="416"/>
  <c r="D466" i="416"/>
  <c r="C466" i="416"/>
  <c r="G465" i="416"/>
  <c r="E465" i="416"/>
  <c r="D465" i="416"/>
  <c r="C465" i="416"/>
  <c r="G464" i="416"/>
  <c r="E464" i="416"/>
  <c r="D464" i="416"/>
  <c r="C464" i="416"/>
  <c r="G463" i="416"/>
  <c r="E463" i="416"/>
  <c r="D463" i="416"/>
  <c r="C463" i="416"/>
  <c r="G462" i="416"/>
  <c r="E462" i="416"/>
  <c r="D462" i="416"/>
  <c r="C462" i="416"/>
  <c r="G461" i="416"/>
  <c r="E461" i="416"/>
  <c r="D461" i="416"/>
  <c r="C461" i="416"/>
  <c r="G460" i="416"/>
  <c r="E460" i="416"/>
  <c r="D460" i="416"/>
  <c r="C460" i="416"/>
  <c r="G459" i="416"/>
  <c r="E459" i="416"/>
  <c r="D459" i="416"/>
  <c r="C459" i="416"/>
  <c r="G458" i="416"/>
  <c r="E458" i="416"/>
  <c r="D458" i="416"/>
  <c r="C458" i="416"/>
  <c r="G457" i="416"/>
  <c r="E457" i="416"/>
  <c r="D457" i="416"/>
  <c r="C457" i="416"/>
  <c r="G456" i="416"/>
  <c r="E456" i="416"/>
  <c r="D456" i="416"/>
  <c r="C456" i="416"/>
  <c r="G455" i="416"/>
  <c r="E455" i="416"/>
  <c r="D455" i="416"/>
  <c r="C455" i="416"/>
  <c r="G454" i="416"/>
  <c r="E454" i="416"/>
  <c r="D454" i="416"/>
  <c r="C454" i="416"/>
  <c r="L453" i="416"/>
  <c r="G453" i="416"/>
  <c r="F453" i="416"/>
  <c r="E453" i="416"/>
  <c r="D453" i="416"/>
  <c r="C453" i="416"/>
  <c r="B453" i="416"/>
  <c r="L452" i="416"/>
  <c r="G452" i="416"/>
  <c r="E452" i="416"/>
  <c r="D452" i="416"/>
  <c r="C452" i="416"/>
  <c r="L451" i="416"/>
  <c r="G451" i="416"/>
  <c r="E451" i="416"/>
  <c r="D451" i="416"/>
  <c r="C451" i="416"/>
  <c r="L450" i="416"/>
  <c r="G450" i="416"/>
  <c r="E450" i="416"/>
  <c r="D450" i="416"/>
  <c r="C450" i="416"/>
  <c r="L449" i="416"/>
  <c r="G449" i="416"/>
  <c r="E449" i="416"/>
  <c r="D449" i="416"/>
  <c r="C449" i="416"/>
  <c r="L448" i="416"/>
  <c r="G448" i="416"/>
  <c r="E448" i="416"/>
  <c r="D448" i="416"/>
  <c r="C448" i="416"/>
  <c r="L447" i="416"/>
  <c r="G447" i="416"/>
  <c r="E447" i="416"/>
  <c r="D447" i="416"/>
  <c r="C447" i="416"/>
  <c r="L446" i="416"/>
  <c r="G446" i="416"/>
  <c r="E446" i="416"/>
  <c r="D446" i="416"/>
  <c r="C446" i="416"/>
  <c r="L445" i="416"/>
  <c r="G445" i="416"/>
  <c r="E445" i="416"/>
  <c r="D445" i="416"/>
  <c r="C445" i="416"/>
  <c r="L444" i="416"/>
  <c r="G444" i="416"/>
  <c r="E444" i="416"/>
  <c r="D444" i="416"/>
  <c r="C444" i="416"/>
  <c r="L443" i="416"/>
  <c r="G443" i="416"/>
  <c r="E443" i="416"/>
  <c r="D443" i="416"/>
  <c r="C443" i="416"/>
  <c r="L442" i="416"/>
  <c r="G442" i="416"/>
  <c r="E442" i="416"/>
  <c r="D442" i="416"/>
  <c r="C442" i="416"/>
  <c r="L441" i="416"/>
  <c r="G441" i="416"/>
  <c r="E441" i="416"/>
  <c r="D441" i="416"/>
  <c r="C441" i="416"/>
  <c r="L440" i="416"/>
  <c r="G440" i="416"/>
  <c r="E440" i="416"/>
  <c r="D440" i="416"/>
  <c r="C440" i="416"/>
  <c r="L439" i="416"/>
  <c r="G439" i="416"/>
  <c r="E439" i="416"/>
  <c r="D439" i="416"/>
  <c r="C439" i="416"/>
  <c r="L438" i="416"/>
  <c r="G438" i="416"/>
  <c r="E438" i="416"/>
  <c r="D438" i="416"/>
  <c r="C438" i="416"/>
  <c r="L437" i="416"/>
  <c r="G437" i="416"/>
  <c r="E437" i="416"/>
  <c r="D437" i="416"/>
  <c r="C437" i="416"/>
  <c r="L436" i="416"/>
  <c r="G436" i="416"/>
  <c r="E436" i="416"/>
  <c r="D436" i="416"/>
  <c r="C436" i="416"/>
  <c r="L435" i="416"/>
  <c r="G435" i="416"/>
  <c r="E435" i="416"/>
  <c r="D435" i="416"/>
  <c r="C435" i="416"/>
  <c r="L434" i="416"/>
  <c r="G434" i="416"/>
  <c r="E434" i="416"/>
  <c r="D434" i="416"/>
  <c r="C434" i="416"/>
  <c r="L433" i="416"/>
  <c r="G433" i="416"/>
  <c r="E433" i="416"/>
  <c r="D433" i="416"/>
  <c r="C433" i="416"/>
  <c r="L432" i="416"/>
  <c r="G432" i="416"/>
  <c r="E432" i="416"/>
  <c r="D432" i="416"/>
  <c r="C432" i="416"/>
  <c r="L431" i="416"/>
  <c r="G431" i="416"/>
  <c r="E431" i="416"/>
  <c r="D431" i="416"/>
  <c r="C431" i="416"/>
  <c r="L430" i="416"/>
  <c r="G430" i="416"/>
  <c r="E430" i="416"/>
  <c r="D430" i="416"/>
  <c r="C430" i="416"/>
  <c r="L429" i="416"/>
  <c r="G429" i="416"/>
  <c r="F429" i="416"/>
  <c r="E429" i="416"/>
  <c r="D429" i="416"/>
  <c r="C429" i="416"/>
  <c r="B429" i="416"/>
  <c r="D428" i="416"/>
  <c r="G425" i="416"/>
  <c r="F425" i="416"/>
  <c r="E425" i="416"/>
  <c r="D425" i="416"/>
  <c r="G424" i="416"/>
  <c r="E424" i="416"/>
  <c r="D424" i="416"/>
  <c r="C424" i="416"/>
  <c r="G423" i="416"/>
  <c r="E423" i="416"/>
  <c r="D423" i="416"/>
  <c r="C423" i="416"/>
  <c r="G422" i="416"/>
  <c r="E422" i="416"/>
  <c r="D422" i="416"/>
  <c r="C422" i="416"/>
  <c r="G421" i="416"/>
  <c r="E421" i="416"/>
  <c r="D421" i="416"/>
  <c r="C421" i="416"/>
  <c r="G420" i="416"/>
  <c r="E420" i="416"/>
  <c r="D420" i="416"/>
  <c r="C420" i="416"/>
  <c r="G419" i="416"/>
  <c r="E419" i="416"/>
  <c r="D419" i="416"/>
  <c r="C419" i="416"/>
  <c r="G418" i="416"/>
  <c r="E418" i="416"/>
  <c r="D418" i="416"/>
  <c r="C418" i="416"/>
  <c r="G417" i="416"/>
  <c r="E417" i="416"/>
  <c r="D417" i="416"/>
  <c r="C417" i="416"/>
  <c r="G416" i="416"/>
  <c r="E416" i="416"/>
  <c r="D416" i="416"/>
  <c r="C416" i="416"/>
  <c r="G415" i="416"/>
  <c r="E415" i="416"/>
  <c r="D415" i="416"/>
  <c r="C415" i="416"/>
  <c r="G414" i="416"/>
  <c r="E414" i="416"/>
  <c r="D414" i="416"/>
  <c r="C414" i="416"/>
  <c r="G413" i="416"/>
  <c r="E413" i="416"/>
  <c r="D413" i="416"/>
  <c r="C413" i="416"/>
  <c r="G412" i="416"/>
  <c r="E412" i="416"/>
  <c r="D412" i="416"/>
  <c r="C412" i="416"/>
  <c r="G411" i="416"/>
  <c r="E411" i="416"/>
  <c r="D411" i="416"/>
  <c r="C411" i="416"/>
  <c r="G410" i="416"/>
  <c r="E410" i="416"/>
  <c r="D410" i="416"/>
  <c r="C410" i="416"/>
  <c r="G409" i="416"/>
  <c r="E409" i="416"/>
  <c r="D409" i="416"/>
  <c r="C409" i="416"/>
  <c r="G408" i="416"/>
  <c r="E408" i="416"/>
  <c r="D408" i="416"/>
  <c r="C408" i="416"/>
  <c r="G407" i="416"/>
  <c r="E407" i="416"/>
  <c r="D407" i="416"/>
  <c r="C407" i="416"/>
  <c r="G406" i="416"/>
  <c r="E406" i="416"/>
  <c r="D406" i="416"/>
  <c r="C406" i="416"/>
  <c r="G405" i="416"/>
  <c r="E405" i="416"/>
  <c r="D405" i="416"/>
  <c r="C405" i="416"/>
  <c r="G404" i="416"/>
  <c r="E404" i="416"/>
  <c r="D404" i="416"/>
  <c r="C404" i="416"/>
  <c r="G403" i="416"/>
  <c r="E403" i="416"/>
  <c r="D403" i="416"/>
  <c r="C403" i="416"/>
  <c r="G402" i="416"/>
  <c r="E402" i="416"/>
  <c r="D402" i="416"/>
  <c r="C402" i="416"/>
  <c r="G401" i="416"/>
  <c r="F401" i="416"/>
  <c r="E401" i="416"/>
  <c r="D401" i="416"/>
  <c r="C401" i="416"/>
  <c r="B401" i="416"/>
  <c r="G400" i="416"/>
  <c r="E400" i="416"/>
  <c r="D400" i="416"/>
  <c r="C400" i="416"/>
  <c r="G399" i="416"/>
  <c r="E399" i="416"/>
  <c r="D399" i="416"/>
  <c r="C399" i="416"/>
  <c r="G398" i="416"/>
  <c r="E398" i="416"/>
  <c r="D398" i="416"/>
  <c r="C398" i="416"/>
  <c r="G397" i="416"/>
  <c r="E397" i="416"/>
  <c r="D397" i="416"/>
  <c r="C397" i="416"/>
  <c r="G396" i="416"/>
  <c r="E396" i="416"/>
  <c r="D396" i="416"/>
  <c r="C396" i="416"/>
  <c r="G395" i="416"/>
  <c r="E395" i="416"/>
  <c r="D395" i="416"/>
  <c r="C395" i="416"/>
  <c r="G394" i="416"/>
  <c r="E394" i="416"/>
  <c r="D394" i="416"/>
  <c r="C394" i="416"/>
  <c r="G393" i="416"/>
  <c r="E393" i="416"/>
  <c r="D393" i="416"/>
  <c r="C393" i="416"/>
  <c r="G392" i="416"/>
  <c r="E392" i="416"/>
  <c r="D392" i="416"/>
  <c r="C392" i="416"/>
  <c r="G391" i="416"/>
  <c r="E391" i="416"/>
  <c r="D391" i="416"/>
  <c r="C391" i="416"/>
  <c r="G390" i="416"/>
  <c r="E390" i="416"/>
  <c r="D390" i="416"/>
  <c r="C390" i="416"/>
  <c r="G389" i="416"/>
  <c r="E389" i="416"/>
  <c r="D389" i="416"/>
  <c r="C389" i="416"/>
  <c r="G388" i="416"/>
  <c r="E388" i="416"/>
  <c r="D388" i="416"/>
  <c r="C388" i="416"/>
  <c r="G387" i="416"/>
  <c r="E387" i="416"/>
  <c r="D387" i="416"/>
  <c r="C387" i="416"/>
  <c r="G386" i="416"/>
  <c r="E386" i="416"/>
  <c r="D386" i="416"/>
  <c r="C386" i="416"/>
  <c r="G385" i="416"/>
  <c r="E385" i="416"/>
  <c r="D385" i="416"/>
  <c r="C385" i="416"/>
  <c r="G384" i="416"/>
  <c r="E384" i="416"/>
  <c r="D384" i="416"/>
  <c r="C384" i="416"/>
  <c r="G383" i="416"/>
  <c r="E383" i="416"/>
  <c r="D383" i="416"/>
  <c r="C383" i="416"/>
  <c r="G382" i="416"/>
  <c r="E382" i="416"/>
  <c r="D382" i="416"/>
  <c r="C382" i="416"/>
  <c r="G381" i="416"/>
  <c r="E381" i="416"/>
  <c r="D381" i="416"/>
  <c r="C381" i="416"/>
  <c r="G380" i="416"/>
  <c r="E380" i="416"/>
  <c r="D380" i="416"/>
  <c r="C380" i="416"/>
  <c r="G379" i="416"/>
  <c r="E379" i="416"/>
  <c r="D379" i="416"/>
  <c r="C379" i="416"/>
  <c r="G378" i="416"/>
  <c r="E378" i="416"/>
  <c r="D378" i="416"/>
  <c r="C378" i="416"/>
  <c r="G377" i="416"/>
  <c r="F377" i="416"/>
  <c r="E377" i="416"/>
  <c r="D377" i="416"/>
  <c r="C377" i="416"/>
  <c r="B377" i="416"/>
  <c r="F376" i="416"/>
  <c r="E376" i="416"/>
  <c r="D376" i="416"/>
  <c r="G375" i="416"/>
  <c r="E375" i="416"/>
  <c r="D375" i="416"/>
  <c r="C375" i="416"/>
  <c r="G374" i="416"/>
  <c r="E374" i="416"/>
  <c r="D374" i="416"/>
  <c r="C374" i="416"/>
  <c r="G373" i="416"/>
  <c r="E373" i="416"/>
  <c r="D373" i="416"/>
  <c r="C373" i="416"/>
  <c r="G372" i="416"/>
  <c r="E372" i="416"/>
  <c r="D372" i="416"/>
  <c r="C372" i="416"/>
  <c r="G371" i="416"/>
  <c r="E371" i="416"/>
  <c r="D371" i="416"/>
  <c r="C371" i="416"/>
  <c r="G370" i="416"/>
  <c r="E370" i="416"/>
  <c r="D370" i="416"/>
  <c r="C370" i="416"/>
  <c r="G369" i="416"/>
  <c r="E369" i="416"/>
  <c r="D369" i="416"/>
  <c r="C369" i="416"/>
  <c r="G368" i="416"/>
  <c r="E368" i="416"/>
  <c r="D368" i="416"/>
  <c r="C368" i="416"/>
  <c r="G367" i="416"/>
  <c r="E367" i="416"/>
  <c r="D367" i="416"/>
  <c r="C367" i="416"/>
  <c r="G366" i="416"/>
  <c r="E366" i="416"/>
  <c r="D366" i="416"/>
  <c r="C366" i="416"/>
  <c r="G365" i="416"/>
  <c r="E365" i="416"/>
  <c r="D365" i="416"/>
  <c r="C365" i="416"/>
  <c r="G364" i="416"/>
  <c r="E364" i="416"/>
  <c r="D364" i="416"/>
  <c r="C364" i="416"/>
  <c r="G363" i="416"/>
  <c r="E363" i="416"/>
  <c r="D363" i="416"/>
  <c r="C363" i="416"/>
  <c r="G362" i="416"/>
  <c r="E362" i="416"/>
  <c r="D362" i="416"/>
  <c r="C362" i="416"/>
  <c r="G361" i="416"/>
  <c r="E361" i="416"/>
  <c r="D361" i="416"/>
  <c r="C361" i="416"/>
  <c r="G360" i="416"/>
  <c r="E360" i="416"/>
  <c r="D360" i="416"/>
  <c r="C360" i="416"/>
  <c r="G359" i="416"/>
  <c r="E359" i="416"/>
  <c r="D359" i="416"/>
  <c r="C359" i="416"/>
  <c r="G358" i="416"/>
  <c r="E358" i="416"/>
  <c r="D358" i="416"/>
  <c r="C358" i="416"/>
  <c r="G357" i="416"/>
  <c r="E357" i="416"/>
  <c r="D357" i="416"/>
  <c r="C357" i="416"/>
  <c r="G356" i="416"/>
  <c r="E356" i="416"/>
  <c r="D356" i="416"/>
  <c r="C356" i="416"/>
  <c r="G355" i="416"/>
  <c r="E355" i="416"/>
  <c r="D355" i="416"/>
  <c r="C355" i="416"/>
  <c r="G354" i="416"/>
  <c r="E354" i="416"/>
  <c r="D354" i="416"/>
  <c r="C354" i="416"/>
  <c r="G353" i="416"/>
  <c r="E353" i="416"/>
  <c r="D353" i="416"/>
  <c r="C353" i="416"/>
  <c r="G352" i="416"/>
  <c r="F352" i="416"/>
  <c r="E352" i="416"/>
  <c r="D352" i="416"/>
  <c r="C352" i="416"/>
  <c r="B352" i="416"/>
  <c r="G351" i="416"/>
  <c r="E351" i="416"/>
  <c r="D351" i="416"/>
  <c r="C351" i="416"/>
  <c r="G350" i="416"/>
  <c r="E350" i="416"/>
  <c r="D350" i="416"/>
  <c r="C350" i="416"/>
  <c r="G349" i="416"/>
  <c r="E349" i="416"/>
  <c r="D349" i="416"/>
  <c r="C349" i="416"/>
  <c r="G348" i="416"/>
  <c r="E348" i="416"/>
  <c r="D348" i="416"/>
  <c r="C348" i="416"/>
  <c r="G347" i="416"/>
  <c r="E347" i="416"/>
  <c r="D347" i="416"/>
  <c r="C347" i="416"/>
  <c r="G346" i="416"/>
  <c r="E346" i="416"/>
  <c r="D346" i="416"/>
  <c r="C346" i="416"/>
  <c r="G345" i="416"/>
  <c r="E345" i="416"/>
  <c r="D345" i="416"/>
  <c r="C345" i="416"/>
  <c r="G344" i="416"/>
  <c r="E344" i="416"/>
  <c r="D344" i="416"/>
  <c r="C344" i="416"/>
  <c r="G343" i="416"/>
  <c r="E343" i="416"/>
  <c r="D343" i="416"/>
  <c r="C343" i="416"/>
  <c r="G342" i="416"/>
  <c r="E342" i="416"/>
  <c r="D342" i="416"/>
  <c r="C342" i="416"/>
  <c r="G341" i="416"/>
  <c r="E341" i="416"/>
  <c r="D341" i="416"/>
  <c r="C341" i="416"/>
  <c r="G340" i="416"/>
  <c r="E340" i="416"/>
  <c r="D340" i="416"/>
  <c r="C340" i="416"/>
  <c r="G339" i="416"/>
  <c r="E339" i="416"/>
  <c r="D339" i="416"/>
  <c r="C339" i="416"/>
  <c r="G338" i="416"/>
  <c r="E338" i="416"/>
  <c r="D338" i="416"/>
  <c r="C338" i="416"/>
  <c r="G337" i="416"/>
  <c r="E337" i="416"/>
  <c r="D337" i="416"/>
  <c r="C337" i="416"/>
  <c r="G336" i="416"/>
  <c r="E336" i="416"/>
  <c r="D336" i="416"/>
  <c r="C336" i="416"/>
  <c r="G335" i="416"/>
  <c r="E335" i="416"/>
  <c r="D335" i="416"/>
  <c r="C335" i="416"/>
  <c r="G334" i="416"/>
  <c r="E334" i="416"/>
  <c r="D334" i="416"/>
  <c r="C334" i="416"/>
  <c r="G333" i="416"/>
  <c r="E333" i="416"/>
  <c r="D333" i="416"/>
  <c r="C333" i="416"/>
  <c r="G332" i="416"/>
  <c r="E332" i="416"/>
  <c r="D332" i="416"/>
  <c r="C332" i="416"/>
  <c r="G331" i="416"/>
  <c r="E331" i="416"/>
  <c r="D331" i="416"/>
  <c r="C331" i="416"/>
  <c r="G330" i="416"/>
  <c r="E330" i="416"/>
  <c r="D330" i="416"/>
  <c r="C330" i="416"/>
  <c r="G329" i="416"/>
  <c r="E329" i="416"/>
  <c r="D329" i="416"/>
  <c r="C329" i="416"/>
  <c r="G328" i="416"/>
  <c r="F328" i="416"/>
  <c r="E328" i="416"/>
  <c r="D328" i="416"/>
  <c r="C328" i="416"/>
  <c r="B328" i="416"/>
  <c r="D327" i="416"/>
  <c r="G324" i="416"/>
  <c r="F324" i="416"/>
  <c r="E324" i="416"/>
  <c r="D324" i="416"/>
  <c r="G323" i="416"/>
  <c r="E323" i="416"/>
  <c r="D323" i="416"/>
  <c r="C323" i="416"/>
  <c r="G322" i="416"/>
  <c r="E322" i="416"/>
  <c r="D322" i="416"/>
  <c r="C322" i="416"/>
  <c r="G321" i="416"/>
  <c r="E321" i="416"/>
  <c r="D321" i="416"/>
  <c r="C321" i="416"/>
  <c r="G320" i="416"/>
  <c r="E320" i="416"/>
  <c r="D320" i="416"/>
  <c r="C320" i="416"/>
  <c r="G319" i="416"/>
  <c r="E319" i="416"/>
  <c r="D319" i="416"/>
  <c r="C319" i="416"/>
  <c r="G318" i="416"/>
  <c r="E318" i="416"/>
  <c r="D318" i="416"/>
  <c r="C318" i="416"/>
  <c r="G317" i="416"/>
  <c r="E317" i="416"/>
  <c r="D317" i="416"/>
  <c r="C317" i="416"/>
  <c r="G316" i="416"/>
  <c r="E316" i="416"/>
  <c r="D316" i="416"/>
  <c r="C316" i="416"/>
  <c r="G315" i="416"/>
  <c r="E315" i="416"/>
  <c r="D315" i="416"/>
  <c r="C315" i="416"/>
  <c r="G314" i="416"/>
  <c r="E314" i="416"/>
  <c r="D314" i="416"/>
  <c r="C314" i="416"/>
  <c r="G313" i="416"/>
  <c r="E313" i="416"/>
  <c r="D313" i="416"/>
  <c r="C313" i="416"/>
  <c r="G312" i="416"/>
  <c r="E312" i="416"/>
  <c r="D312" i="416"/>
  <c r="C312" i="416"/>
  <c r="G311" i="416"/>
  <c r="E311" i="416"/>
  <c r="D311" i="416"/>
  <c r="C311" i="416"/>
  <c r="G310" i="416"/>
  <c r="E310" i="416"/>
  <c r="D310" i="416"/>
  <c r="C310" i="416"/>
  <c r="G309" i="416"/>
  <c r="E309" i="416"/>
  <c r="D309" i="416"/>
  <c r="C309" i="416"/>
  <c r="G308" i="416"/>
  <c r="E308" i="416"/>
  <c r="D308" i="416"/>
  <c r="C308" i="416"/>
  <c r="G307" i="416"/>
  <c r="E307" i="416"/>
  <c r="D307" i="416"/>
  <c r="C307" i="416"/>
  <c r="G306" i="416"/>
  <c r="E306" i="416"/>
  <c r="D306" i="416"/>
  <c r="C306" i="416"/>
  <c r="G305" i="416"/>
  <c r="E305" i="416"/>
  <c r="D305" i="416"/>
  <c r="C305" i="416"/>
  <c r="G304" i="416"/>
  <c r="E304" i="416"/>
  <c r="D304" i="416"/>
  <c r="C304" i="416"/>
  <c r="G303" i="416"/>
  <c r="E303" i="416"/>
  <c r="D303" i="416"/>
  <c r="C303" i="416"/>
  <c r="G302" i="416"/>
  <c r="E302" i="416"/>
  <c r="D302" i="416"/>
  <c r="C302" i="416"/>
  <c r="G301" i="416"/>
  <c r="E301" i="416"/>
  <c r="D301" i="416"/>
  <c r="C301" i="416"/>
  <c r="G300" i="416"/>
  <c r="F300" i="416"/>
  <c r="E300" i="416"/>
  <c r="D300" i="416"/>
  <c r="C300" i="416"/>
  <c r="B300" i="416"/>
  <c r="G299" i="416"/>
  <c r="E299" i="416"/>
  <c r="D299" i="416"/>
  <c r="C299" i="416"/>
  <c r="G298" i="416"/>
  <c r="E298" i="416"/>
  <c r="D298" i="416"/>
  <c r="C298" i="416"/>
  <c r="G297" i="416"/>
  <c r="E297" i="416"/>
  <c r="D297" i="416"/>
  <c r="C297" i="416"/>
  <c r="G296" i="416"/>
  <c r="E296" i="416"/>
  <c r="D296" i="416"/>
  <c r="C296" i="416"/>
  <c r="G295" i="416"/>
  <c r="E295" i="416"/>
  <c r="D295" i="416"/>
  <c r="C295" i="416"/>
  <c r="G294" i="416"/>
  <c r="E294" i="416"/>
  <c r="D294" i="416"/>
  <c r="C294" i="416"/>
  <c r="G293" i="416"/>
  <c r="E293" i="416"/>
  <c r="D293" i="416"/>
  <c r="C293" i="416"/>
  <c r="G292" i="416"/>
  <c r="E292" i="416"/>
  <c r="D292" i="416"/>
  <c r="C292" i="416"/>
  <c r="G291" i="416"/>
  <c r="E291" i="416"/>
  <c r="D291" i="416"/>
  <c r="C291" i="416"/>
  <c r="G290" i="416"/>
  <c r="E290" i="416"/>
  <c r="D290" i="416"/>
  <c r="C290" i="416"/>
  <c r="G289" i="416"/>
  <c r="E289" i="416"/>
  <c r="D289" i="416"/>
  <c r="C289" i="416"/>
  <c r="G288" i="416"/>
  <c r="E288" i="416"/>
  <c r="D288" i="416"/>
  <c r="C288" i="416"/>
  <c r="G287" i="416"/>
  <c r="E287" i="416"/>
  <c r="D287" i="416"/>
  <c r="C287" i="416"/>
  <c r="G286" i="416"/>
  <c r="E286" i="416"/>
  <c r="D286" i="416"/>
  <c r="C286" i="416"/>
  <c r="G285" i="416"/>
  <c r="E285" i="416"/>
  <c r="D285" i="416"/>
  <c r="C285" i="416"/>
  <c r="G284" i="416"/>
  <c r="E284" i="416"/>
  <c r="D284" i="416"/>
  <c r="C284" i="416"/>
  <c r="G283" i="416"/>
  <c r="E283" i="416"/>
  <c r="D283" i="416"/>
  <c r="C283" i="416"/>
  <c r="G282" i="416"/>
  <c r="E282" i="416"/>
  <c r="D282" i="416"/>
  <c r="C282" i="416"/>
  <c r="G281" i="416"/>
  <c r="E281" i="416"/>
  <c r="D281" i="416"/>
  <c r="C281" i="416"/>
  <c r="G280" i="416"/>
  <c r="E280" i="416"/>
  <c r="D280" i="416"/>
  <c r="C280" i="416"/>
  <c r="G279" i="416"/>
  <c r="E279" i="416"/>
  <c r="D279" i="416"/>
  <c r="C279" i="416"/>
  <c r="G278" i="416"/>
  <c r="E278" i="416"/>
  <c r="D278" i="416"/>
  <c r="C278" i="416"/>
  <c r="G277" i="416"/>
  <c r="E277" i="416"/>
  <c r="D277" i="416"/>
  <c r="C277" i="416"/>
  <c r="G276" i="416"/>
  <c r="F276" i="416"/>
  <c r="E276" i="416"/>
  <c r="D276" i="416"/>
  <c r="C276" i="416"/>
  <c r="B276" i="416"/>
  <c r="F275" i="416"/>
  <c r="E275" i="416"/>
  <c r="D275" i="416"/>
  <c r="G274" i="416"/>
  <c r="E274" i="416"/>
  <c r="D274" i="416"/>
  <c r="C274" i="416"/>
  <c r="G273" i="416"/>
  <c r="E273" i="416"/>
  <c r="D273" i="416"/>
  <c r="C273" i="416"/>
  <c r="G272" i="416"/>
  <c r="E272" i="416"/>
  <c r="D272" i="416"/>
  <c r="C272" i="416"/>
  <c r="G271" i="416"/>
  <c r="E271" i="416"/>
  <c r="D271" i="416"/>
  <c r="C271" i="416"/>
  <c r="G270" i="416"/>
  <c r="E270" i="416"/>
  <c r="D270" i="416"/>
  <c r="C270" i="416"/>
  <c r="G269" i="416"/>
  <c r="E269" i="416"/>
  <c r="D269" i="416"/>
  <c r="C269" i="416"/>
  <c r="G268" i="416"/>
  <c r="E268" i="416"/>
  <c r="D268" i="416"/>
  <c r="C268" i="416"/>
  <c r="G267" i="416"/>
  <c r="E267" i="416"/>
  <c r="D267" i="416"/>
  <c r="C267" i="416"/>
  <c r="G266" i="416"/>
  <c r="E266" i="416"/>
  <c r="D266" i="416"/>
  <c r="C266" i="416"/>
  <c r="G265" i="416"/>
  <c r="E265" i="416"/>
  <c r="D265" i="416"/>
  <c r="C265" i="416"/>
  <c r="G264" i="416"/>
  <c r="E264" i="416"/>
  <c r="D264" i="416"/>
  <c r="C264" i="416"/>
  <c r="G263" i="416"/>
  <c r="E263" i="416"/>
  <c r="D263" i="416"/>
  <c r="C263" i="416"/>
  <c r="G262" i="416"/>
  <c r="E262" i="416"/>
  <c r="D262" i="416"/>
  <c r="C262" i="416"/>
  <c r="G261" i="416"/>
  <c r="E261" i="416"/>
  <c r="D261" i="416"/>
  <c r="C261" i="416"/>
  <c r="G260" i="416"/>
  <c r="E260" i="416"/>
  <c r="D260" i="416"/>
  <c r="C260" i="416"/>
  <c r="G259" i="416"/>
  <c r="E259" i="416"/>
  <c r="D259" i="416"/>
  <c r="C259" i="416"/>
  <c r="G258" i="416"/>
  <c r="E258" i="416"/>
  <c r="D258" i="416"/>
  <c r="C258" i="416"/>
  <c r="G257" i="416"/>
  <c r="E257" i="416"/>
  <c r="D257" i="416"/>
  <c r="C257" i="416"/>
  <c r="G256" i="416"/>
  <c r="E256" i="416"/>
  <c r="D256" i="416"/>
  <c r="C256" i="416"/>
  <c r="G255" i="416"/>
  <c r="E255" i="416"/>
  <c r="D255" i="416"/>
  <c r="C255" i="416"/>
  <c r="G254" i="416"/>
  <c r="E254" i="416"/>
  <c r="D254" i="416"/>
  <c r="C254" i="416"/>
  <c r="G253" i="416"/>
  <c r="E253" i="416"/>
  <c r="D253" i="416"/>
  <c r="C253" i="416"/>
  <c r="G252" i="416"/>
  <c r="E252" i="416"/>
  <c r="D252" i="416"/>
  <c r="C252" i="416"/>
  <c r="G251" i="416"/>
  <c r="F251" i="416"/>
  <c r="E251" i="416"/>
  <c r="D251" i="416"/>
  <c r="C251" i="416"/>
  <c r="B251" i="416"/>
  <c r="G250" i="416"/>
  <c r="E250" i="416"/>
  <c r="D250" i="416"/>
  <c r="C250" i="416"/>
  <c r="G249" i="416"/>
  <c r="E249" i="416"/>
  <c r="D249" i="416"/>
  <c r="C249" i="416"/>
  <c r="G248" i="416"/>
  <c r="E248" i="416"/>
  <c r="D248" i="416"/>
  <c r="C248" i="416"/>
  <c r="G247" i="416"/>
  <c r="E247" i="416"/>
  <c r="D247" i="416"/>
  <c r="C247" i="416"/>
  <c r="G246" i="416"/>
  <c r="E246" i="416"/>
  <c r="D246" i="416"/>
  <c r="C246" i="416"/>
  <c r="G245" i="416"/>
  <c r="E245" i="416"/>
  <c r="D245" i="416"/>
  <c r="C245" i="416"/>
  <c r="G244" i="416"/>
  <c r="E244" i="416"/>
  <c r="D244" i="416"/>
  <c r="C244" i="416"/>
  <c r="G243" i="416"/>
  <c r="E243" i="416"/>
  <c r="D243" i="416"/>
  <c r="C243" i="416"/>
  <c r="G242" i="416"/>
  <c r="E242" i="416"/>
  <c r="D242" i="416"/>
  <c r="C242" i="416"/>
  <c r="G241" i="416"/>
  <c r="E241" i="416"/>
  <c r="D241" i="416"/>
  <c r="C241" i="416"/>
  <c r="G240" i="416"/>
  <c r="E240" i="416"/>
  <c r="D240" i="416"/>
  <c r="C240" i="416"/>
  <c r="G239" i="416"/>
  <c r="E239" i="416"/>
  <c r="D239" i="416"/>
  <c r="C239" i="416"/>
  <c r="G238" i="416"/>
  <c r="E238" i="416"/>
  <c r="D238" i="416"/>
  <c r="C238" i="416"/>
  <c r="G237" i="416"/>
  <c r="E237" i="416"/>
  <c r="D237" i="416"/>
  <c r="C237" i="416"/>
  <c r="G236" i="416"/>
  <c r="E236" i="416"/>
  <c r="D236" i="416"/>
  <c r="C236" i="416"/>
  <c r="G235" i="416"/>
  <c r="E235" i="416"/>
  <c r="D235" i="416"/>
  <c r="C235" i="416"/>
  <c r="G234" i="416"/>
  <c r="E234" i="416"/>
  <c r="D234" i="416"/>
  <c r="C234" i="416"/>
  <c r="G233" i="416"/>
  <c r="E233" i="416"/>
  <c r="D233" i="416"/>
  <c r="C233" i="416"/>
  <c r="G232" i="416"/>
  <c r="E232" i="416"/>
  <c r="D232" i="416"/>
  <c r="C232" i="416"/>
  <c r="G231" i="416"/>
  <c r="E231" i="416"/>
  <c r="D231" i="416"/>
  <c r="C231" i="416"/>
  <c r="G230" i="416"/>
  <c r="E230" i="416"/>
  <c r="D230" i="416"/>
  <c r="C230" i="416"/>
  <c r="G229" i="416"/>
  <c r="E229" i="416"/>
  <c r="D229" i="416"/>
  <c r="C229" i="416"/>
  <c r="G228" i="416"/>
  <c r="E228" i="416"/>
  <c r="D228" i="416"/>
  <c r="C228" i="416"/>
  <c r="G227" i="416"/>
  <c r="F227" i="416"/>
  <c r="E227" i="416"/>
  <c r="D227" i="416"/>
  <c r="C227" i="416"/>
  <c r="B227" i="416"/>
  <c r="D226" i="416"/>
  <c r="G223" i="416"/>
  <c r="F223" i="416"/>
  <c r="E223" i="416"/>
  <c r="D223" i="416"/>
  <c r="G222" i="416"/>
  <c r="E222" i="416"/>
  <c r="D222" i="416"/>
  <c r="C222" i="416"/>
  <c r="G221" i="416"/>
  <c r="E221" i="416"/>
  <c r="D221" i="416"/>
  <c r="C221" i="416"/>
  <c r="G220" i="416"/>
  <c r="E220" i="416"/>
  <c r="D220" i="416"/>
  <c r="C220" i="416"/>
  <c r="G219" i="416"/>
  <c r="E219" i="416"/>
  <c r="D219" i="416"/>
  <c r="C219" i="416"/>
  <c r="G218" i="416"/>
  <c r="E218" i="416"/>
  <c r="D218" i="416"/>
  <c r="C218" i="416"/>
  <c r="G217" i="416"/>
  <c r="E217" i="416"/>
  <c r="D217" i="416"/>
  <c r="C217" i="416"/>
  <c r="G216" i="416"/>
  <c r="E216" i="416"/>
  <c r="D216" i="416"/>
  <c r="C216" i="416"/>
  <c r="G215" i="416"/>
  <c r="E215" i="416"/>
  <c r="D215" i="416"/>
  <c r="C215" i="416"/>
  <c r="G214" i="416"/>
  <c r="E214" i="416"/>
  <c r="D214" i="416"/>
  <c r="C214" i="416"/>
  <c r="G213" i="416"/>
  <c r="E213" i="416"/>
  <c r="D213" i="416"/>
  <c r="C213" i="416"/>
  <c r="G212" i="416"/>
  <c r="E212" i="416"/>
  <c r="D212" i="416"/>
  <c r="C212" i="416"/>
  <c r="G211" i="416"/>
  <c r="E211" i="416"/>
  <c r="D211" i="416"/>
  <c r="C211" i="416"/>
  <c r="G210" i="416"/>
  <c r="E210" i="416"/>
  <c r="D210" i="416"/>
  <c r="C210" i="416"/>
  <c r="G209" i="416"/>
  <c r="E209" i="416"/>
  <c r="D209" i="416"/>
  <c r="C209" i="416"/>
  <c r="G208" i="416"/>
  <c r="E208" i="416"/>
  <c r="D208" i="416"/>
  <c r="C208" i="416"/>
  <c r="G207" i="416"/>
  <c r="E207" i="416"/>
  <c r="D207" i="416"/>
  <c r="C207" i="416"/>
  <c r="G206" i="416"/>
  <c r="E206" i="416"/>
  <c r="D206" i="416"/>
  <c r="C206" i="416"/>
  <c r="G205" i="416"/>
  <c r="E205" i="416"/>
  <c r="D205" i="416"/>
  <c r="C205" i="416"/>
  <c r="G204" i="416"/>
  <c r="E204" i="416"/>
  <c r="D204" i="416"/>
  <c r="C204" i="416"/>
  <c r="G203" i="416"/>
  <c r="E203" i="416"/>
  <c r="D203" i="416"/>
  <c r="C203" i="416"/>
  <c r="G202" i="416"/>
  <c r="E202" i="416"/>
  <c r="D202" i="416"/>
  <c r="C202" i="416"/>
  <c r="G201" i="416"/>
  <c r="E201" i="416"/>
  <c r="D201" i="416"/>
  <c r="C201" i="416"/>
  <c r="G200" i="416"/>
  <c r="E200" i="416"/>
  <c r="D200" i="416"/>
  <c r="C200" i="416"/>
  <c r="G199" i="416"/>
  <c r="F199" i="416"/>
  <c r="E199" i="416"/>
  <c r="D199" i="416"/>
  <c r="C199" i="416"/>
  <c r="B199" i="416"/>
  <c r="G198" i="416"/>
  <c r="E198" i="416"/>
  <c r="D198" i="416"/>
  <c r="C198" i="416"/>
  <c r="G197" i="416"/>
  <c r="E197" i="416"/>
  <c r="D197" i="416"/>
  <c r="C197" i="416"/>
  <c r="G196" i="416"/>
  <c r="E196" i="416"/>
  <c r="D196" i="416"/>
  <c r="C196" i="416"/>
  <c r="G195" i="416"/>
  <c r="E195" i="416"/>
  <c r="D195" i="416"/>
  <c r="C195" i="416"/>
  <c r="G194" i="416"/>
  <c r="E194" i="416"/>
  <c r="D194" i="416"/>
  <c r="C194" i="416"/>
  <c r="G193" i="416"/>
  <c r="E193" i="416"/>
  <c r="D193" i="416"/>
  <c r="C193" i="416"/>
  <c r="G192" i="416"/>
  <c r="E192" i="416"/>
  <c r="D192" i="416"/>
  <c r="C192" i="416"/>
  <c r="G191" i="416"/>
  <c r="E191" i="416"/>
  <c r="D191" i="416"/>
  <c r="C191" i="416"/>
  <c r="G190" i="416"/>
  <c r="E190" i="416"/>
  <c r="D190" i="416"/>
  <c r="C190" i="416"/>
  <c r="G189" i="416"/>
  <c r="E189" i="416"/>
  <c r="D189" i="416"/>
  <c r="C189" i="416"/>
  <c r="G188" i="416"/>
  <c r="E188" i="416"/>
  <c r="D188" i="416"/>
  <c r="C188" i="416"/>
  <c r="G187" i="416"/>
  <c r="E187" i="416"/>
  <c r="D187" i="416"/>
  <c r="C187" i="416"/>
  <c r="G186" i="416"/>
  <c r="E186" i="416"/>
  <c r="D186" i="416"/>
  <c r="C186" i="416"/>
  <c r="G185" i="416"/>
  <c r="E185" i="416"/>
  <c r="D185" i="416"/>
  <c r="C185" i="416"/>
  <c r="G184" i="416"/>
  <c r="E184" i="416"/>
  <c r="D184" i="416"/>
  <c r="C184" i="416"/>
  <c r="G183" i="416"/>
  <c r="E183" i="416"/>
  <c r="D183" i="416"/>
  <c r="C183" i="416"/>
  <c r="G182" i="416"/>
  <c r="E182" i="416"/>
  <c r="D182" i="416"/>
  <c r="C182" i="416"/>
  <c r="G181" i="416"/>
  <c r="E181" i="416"/>
  <c r="D181" i="416"/>
  <c r="C181" i="416"/>
  <c r="G180" i="416"/>
  <c r="E180" i="416"/>
  <c r="D180" i="416"/>
  <c r="C180" i="416"/>
  <c r="G179" i="416"/>
  <c r="E179" i="416"/>
  <c r="D179" i="416"/>
  <c r="C179" i="416"/>
  <c r="G178" i="416"/>
  <c r="E178" i="416"/>
  <c r="D178" i="416"/>
  <c r="C178" i="416"/>
  <c r="G177" i="416"/>
  <c r="E177" i="416"/>
  <c r="D177" i="416"/>
  <c r="C177" i="416"/>
  <c r="G176" i="416"/>
  <c r="E176" i="416"/>
  <c r="D176" i="416"/>
  <c r="C176" i="416"/>
  <c r="G175" i="416"/>
  <c r="F175" i="416"/>
  <c r="E175" i="416"/>
  <c r="D175" i="416"/>
  <c r="C175" i="416"/>
  <c r="B175" i="416"/>
  <c r="F174" i="416"/>
  <c r="E174" i="416"/>
  <c r="D174" i="416"/>
  <c r="G173" i="416"/>
  <c r="E173" i="416"/>
  <c r="D173" i="416"/>
  <c r="C173" i="416"/>
  <c r="G172" i="416"/>
  <c r="E172" i="416"/>
  <c r="D172" i="416"/>
  <c r="C172" i="416"/>
  <c r="G171" i="416"/>
  <c r="E171" i="416"/>
  <c r="D171" i="416"/>
  <c r="C171" i="416"/>
  <c r="G170" i="416"/>
  <c r="E170" i="416"/>
  <c r="D170" i="416"/>
  <c r="C170" i="416"/>
  <c r="G169" i="416"/>
  <c r="E169" i="416"/>
  <c r="D169" i="416"/>
  <c r="C169" i="416"/>
  <c r="G168" i="416"/>
  <c r="E168" i="416"/>
  <c r="D168" i="416"/>
  <c r="C168" i="416"/>
  <c r="G167" i="416"/>
  <c r="E167" i="416"/>
  <c r="D167" i="416"/>
  <c r="C167" i="416"/>
  <c r="G166" i="416"/>
  <c r="E166" i="416"/>
  <c r="D166" i="416"/>
  <c r="C166" i="416"/>
  <c r="G165" i="416"/>
  <c r="E165" i="416"/>
  <c r="D165" i="416"/>
  <c r="C165" i="416"/>
  <c r="G164" i="416"/>
  <c r="E164" i="416"/>
  <c r="D164" i="416"/>
  <c r="C164" i="416"/>
  <c r="G163" i="416"/>
  <c r="E163" i="416"/>
  <c r="D163" i="416"/>
  <c r="C163" i="416"/>
  <c r="G162" i="416"/>
  <c r="E162" i="416"/>
  <c r="D162" i="416"/>
  <c r="C162" i="416"/>
  <c r="G161" i="416"/>
  <c r="E161" i="416"/>
  <c r="D161" i="416"/>
  <c r="C161" i="416"/>
  <c r="G160" i="416"/>
  <c r="E160" i="416"/>
  <c r="D160" i="416"/>
  <c r="C160" i="416"/>
  <c r="G159" i="416"/>
  <c r="E159" i="416"/>
  <c r="D159" i="416"/>
  <c r="C159" i="416"/>
  <c r="G158" i="416"/>
  <c r="E158" i="416"/>
  <c r="D158" i="416"/>
  <c r="C158" i="416"/>
  <c r="G157" i="416"/>
  <c r="E157" i="416"/>
  <c r="D157" i="416"/>
  <c r="C157" i="416"/>
  <c r="G156" i="416"/>
  <c r="E156" i="416"/>
  <c r="D156" i="416"/>
  <c r="C156" i="416"/>
  <c r="G155" i="416"/>
  <c r="E155" i="416"/>
  <c r="D155" i="416"/>
  <c r="C155" i="416"/>
  <c r="G154" i="416"/>
  <c r="E154" i="416"/>
  <c r="D154" i="416"/>
  <c r="C154" i="416"/>
  <c r="G153" i="416"/>
  <c r="E153" i="416"/>
  <c r="D153" i="416"/>
  <c r="C153" i="416"/>
  <c r="G152" i="416"/>
  <c r="E152" i="416"/>
  <c r="D152" i="416"/>
  <c r="C152" i="416"/>
  <c r="G151" i="416"/>
  <c r="E151" i="416"/>
  <c r="D151" i="416"/>
  <c r="C151" i="416"/>
  <c r="G150" i="416"/>
  <c r="F150" i="416"/>
  <c r="E150" i="416"/>
  <c r="D150" i="416"/>
  <c r="C150" i="416"/>
  <c r="B150" i="416"/>
  <c r="G149" i="416"/>
  <c r="E149" i="416"/>
  <c r="D149" i="416"/>
  <c r="C149" i="416"/>
  <c r="G148" i="416"/>
  <c r="E148" i="416"/>
  <c r="D148" i="416"/>
  <c r="C148" i="416"/>
  <c r="G147" i="416"/>
  <c r="E147" i="416"/>
  <c r="D147" i="416"/>
  <c r="C147" i="416"/>
  <c r="G146" i="416"/>
  <c r="E146" i="416"/>
  <c r="D146" i="416"/>
  <c r="C146" i="416"/>
  <c r="G145" i="416"/>
  <c r="E145" i="416"/>
  <c r="D145" i="416"/>
  <c r="C145" i="416"/>
  <c r="G144" i="416"/>
  <c r="E144" i="416"/>
  <c r="D144" i="416"/>
  <c r="C144" i="416"/>
  <c r="G143" i="416"/>
  <c r="E143" i="416"/>
  <c r="D143" i="416"/>
  <c r="C143" i="416"/>
  <c r="G142" i="416"/>
  <c r="E142" i="416"/>
  <c r="D142" i="416"/>
  <c r="C142" i="416"/>
  <c r="G141" i="416"/>
  <c r="E141" i="416"/>
  <c r="D141" i="416"/>
  <c r="C141" i="416"/>
  <c r="G140" i="416"/>
  <c r="E140" i="416"/>
  <c r="D140" i="416"/>
  <c r="C140" i="416"/>
  <c r="G139" i="416"/>
  <c r="E139" i="416"/>
  <c r="D139" i="416"/>
  <c r="C139" i="416"/>
  <c r="G138" i="416"/>
  <c r="E138" i="416"/>
  <c r="D138" i="416"/>
  <c r="C138" i="416"/>
  <c r="G137" i="416"/>
  <c r="E137" i="416"/>
  <c r="D137" i="416"/>
  <c r="C137" i="416"/>
  <c r="G136" i="416"/>
  <c r="E136" i="416"/>
  <c r="D136" i="416"/>
  <c r="C136" i="416"/>
  <c r="G135" i="416"/>
  <c r="E135" i="416"/>
  <c r="D135" i="416"/>
  <c r="C135" i="416"/>
  <c r="G134" i="416"/>
  <c r="E134" i="416"/>
  <c r="D134" i="416"/>
  <c r="C134" i="416"/>
  <c r="G133" i="416"/>
  <c r="E133" i="416"/>
  <c r="D133" i="416"/>
  <c r="C133" i="416"/>
  <c r="G132" i="416"/>
  <c r="E132" i="416"/>
  <c r="D132" i="416"/>
  <c r="C132" i="416"/>
  <c r="G131" i="416"/>
  <c r="E131" i="416"/>
  <c r="D131" i="416"/>
  <c r="C131" i="416"/>
  <c r="G130" i="416"/>
  <c r="E130" i="416"/>
  <c r="D130" i="416"/>
  <c r="C130" i="416"/>
  <c r="G129" i="416"/>
  <c r="E129" i="416"/>
  <c r="D129" i="416"/>
  <c r="C129" i="416"/>
  <c r="G128" i="416"/>
  <c r="E128" i="416"/>
  <c r="D128" i="416"/>
  <c r="C128" i="416"/>
  <c r="G127" i="416"/>
  <c r="E127" i="416"/>
  <c r="D127" i="416"/>
  <c r="C127" i="416"/>
  <c r="G126" i="416"/>
  <c r="F126" i="416"/>
  <c r="E126" i="416"/>
  <c r="D126" i="416"/>
  <c r="C126" i="416"/>
  <c r="B126" i="416"/>
  <c r="D125" i="416"/>
  <c r="G122" i="416"/>
  <c r="F122" i="416"/>
  <c r="E122" i="416"/>
  <c r="D122" i="416"/>
  <c r="G121" i="416"/>
  <c r="E121" i="416"/>
  <c r="D121" i="416"/>
  <c r="C121" i="416"/>
  <c r="G120" i="416"/>
  <c r="E120" i="416"/>
  <c r="D120" i="416"/>
  <c r="C120" i="416"/>
  <c r="G119" i="416"/>
  <c r="E119" i="416"/>
  <c r="D119" i="416"/>
  <c r="C119" i="416"/>
  <c r="G118" i="416"/>
  <c r="E118" i="416"/>
  <c r="D118" i="416"/>
  <c r="C118" i="416"/>
  <c r="G117" i="416"/>
  <c r="E117" i="416"/>
  <c r="D117" i="416"/>
  <c r="C117" i="416"/>
  <c r="G116" i="416"/>
  <c r="E116" i="416"/>
  <c r="D116" i="416"/>
  <c r="C116" i="416"/>
  <c r="G115" i="416"/>
  <c r="E115" i="416"/>
  <c r="D115" i="416"/>
  <c r="C115" i="416"/>
  <c r="G114" i="416"/>
  <c r="E114" i="416"/>
  <c r="D114" i="416"/>
  <c r="C114" i="416"/>
  <c r="G113" i="416"/>
  <c r="E113" i="416"/>
  <c r="D113" i="416"/>
  <c r="C113" i="416"/>
  <c r="G112" i="416"/>
  <c r="E112" i="416"/>
  <c r="D112" i="416"/>
  <c r="C112" i="416"/>
  <c r="G111" i="416"/>
  <c r="E111" i="416"/>
  <c r="D111" i="416"/>
  <c r="C111" i="416"/>
  <c r="G110" i="416"/>
  <c r="E110" i="416"/>
  <c r="D110" i="416"/>
  <c r="C110" i="416"/>
  <c r="G109" i="416"/>
  <c r="E109" i="416"/>
  <c r="D109" i="416"/>
  <c r="C109" i="416"/>
  <c r="G108" i="416"/>
  <c r="E108" i="416"/>
  <c r="D108" i="416"/>
  <c r="C108" i="416"/>
  <c r="G107" i="416"/>
  <c r="E107" i="416"/>
  <c r="D107" i="416"/>
  <c r="C107" i="416"/>
  <c r="G106" i="416"/>
  <c r="E106" i="416"/>
  <c r="D106" i="416"/>
  <c r="C106" i="416"/>
  <c r="G105" i="416"/>
  <c r="E105" i="416"/>
  <c r="D105" i="416"/>
  <c r="C105" i="416"/>
  <c r="G104" i="416"/>
  <c r="E104" i="416"/>
  <c r="D104" i="416"/>
  <c r="C104" i="416"/>
  <c r="G103" i="416"/>
  <c r="E103" i="416"/>
  <c r="D103" i="416"/>
  <c r="C103" i="416"/>
  <c r="G102" i="416"/>
  <c r="E102" i="416"/>
  <c r="D102" i="416"/>
  <c r="C102" i="416"/>
  <c r="G101" i="416"/>
  <c r="E101" i="416"/>
  <c r="D101" i="416"/>
  <c r="C101" i="416"/>
  <c r="G100" i="416"/>
  <c r="E100" i="416"/>
  <c r="D100" i="416"/>
  <c r="C100" i="416"/>
  <c r="G99" i="416"/>
  <c r="E99" i="416"/>
  <c r="D99" i="416"/>
  <c r="C99" i="416"/>
  <c r="G98" i="416"/>
  <c r="F98" i="416"/>
  <c r="E98" i="416"/>
  <c r="D98" i="416"/>
  <c r="C98" i="416"/>
  <c r="B98" i="416"/>
  <c r="G97" i="416"/>
  <c r="E97" i="416"/>
  <c r="D97" i="416"/>
  <c r="C97" i="416"/>
  <c r="G96" i="416"/>
  <c r="E96" i="416"/>
  <c r="D96" i="416"/>
  <c r="C96" i="416"/>
  <c r="G95" i="416"/>
  <c r="E95" i="416"/>
  <c r="D95" i="416"/>
  <c r="C95" i="416"/>
  <c r="G94" i="416"/>
  <c r="E94" i="416"/>
  <c r="D94" i="416"/>
  <c r="C94" i="416"/>
  <c r="G93" i="416"/>
  <c r="E93" i="416"/>
  <c r="D93" i="416"/>
  <c r="C93" i="416"/>
  <c r="G92" i="416"/>
  <c r="E92" i="416"/>
  <c r="D92" i="416"/>
  <c r="C92" i="416"/>
  <c r="G91" i="416"/>
  <c r="E91" i="416"/>
  <c r="D91" i="416"/>
  <c r="C91" i="416"/>
  <c r="G90" i="416"/>
  <c r="E90" i="416"/>
  <c r="D90" i="416"/>
  <c r="C90" i="416"/>
  <c r="G89" i="416"/>
  <c r="E89" i="416"/>
  <c r="D89" i="416"/>
  <c r="C89" i="416"/>
  <c r="G88" i="416"/>
  <c r="E88" i="416"/>
  <c r="D88" i="416"/>
  <c r="C88" i="416"/>
  <c r="G87" i="416"/>
  <c r="E87" i="416"/>
  <c r="D87" i="416"/>
  <c r="C87" i="416"/>
  <c r="G86" i="416"/>
  <c r="E86" i="416"/>
  <c r="D86" i="416"/>
  <c r="C86" i="416"/>
  <c r="G85" i="416"/>
  <c r="E85" i="416"/>
  <c r="D85" i="416"/>
  <c r="C85" i="416"/>
  <c r="G84" i="416"/>
  <c r="E84" i="416"/>
  <c r="D84" i="416"/>
  <c r="C84" i="416"/>
  <c r="G83" i="416"/>
  <c r="E83" i="416"/>
  <c r="D83" i="416"/>
  <c r="C83" i="416"/>
  <c r="G82" i="416"/>
  <c r="E82" i="416"/>
  <c r="D82" i="416"/>
  <c r="C82" i="416"/>
  <c r="G81" i="416"/>
  <c r="E81" i="416"/>
  <c r="D81" i="416"/>
  <c r="C81" i="416"/>
  <c r="G80" i="416"/>
  <c r="E80" i="416"/>
  <c r="D80" i="416"/>
  <c r="C80" i="416"/>
  <c r="G79" i="416"/>
  <c r="E79" i="416"/>
  <c r="D79" i="416"/>
  <c r="C79" i="416"/>
  <c r="G78" i="416"/>
  <c r="E78" i="416"/>
  <c r="D78" i="416"/>
  <c r="C78" i="416"/>
  <c r="G77" i="416"/>
  <c r="E77" i="416"/>
  <c r="D77" i="416"/>
  <c r="C77" i="416"/>
  <c r="G76" i="416"/>
  <c r="E76" i="416"/>
  <c r="D76" i="416"/>
  <c r="C76" i="416"/>
  <c r="G75" i="416"/>
  <c r="E75" i="416"/>
  <c r="D75" i="416"/>
  <c r="C75" i="416"/>
  <c r="G74" i="416"/>
  <c r="F74" i="416"/>
  <c r="E74" i="416"/>
  <c r="D74" i="416"/>
  <c r="C74" i="416"/>
  <c r="B74" i="416"/>
  <c r="F73" i="416"/>
  <c r="E73" i="416"/>
  <c r="D73" i="416"/>
  <c r="G72" i="416"/>
  <c r="E72" i="416"/>
  <c r="D72" i="416"/>
  <c r="G71" i="416"/>
  <c r="E71" i="416"/>
  <c r="D71" i="416"/>
  <c r="G70" i="416"/>
  <c r="E70" i="416"/>
  <c r="D70" i="416"/>
  <c r="G69" i="416"/>
  <c r="E69" i="416"/>
  <c r="D69" i="416"/>
  <c r="G68" i="416"/>
  <c r="E68" i="416"/>
  <c r="D68" i="416"/>
  <c r="G67" i="416"/>
  <c r="E67" i="416"/>
  <c r="D67" i="416"/>
  <c r="G66" i="416"/>
  <c r="E66" i="416"/>
  <c r="D66" i="416"/>
  <c r="G65" i="416"/>
  <c r="E65" i="416"/>
  <c r="D65" i="416"/>
  <c r="G64" i="416"/>
  <c r="E64" i="416"/>
  <c r="D64" i="416"/>
  <c r="G63" i="416"/>
  <c r="E63" i="416"/>
  <c r="D63" i="416"/>
  <c r="G62" i="416"/>
  <c r="E62" i="416"/>
  <c r="D62" i="416"/>
  <c r="G61" i="416"/>
  <c r="E61" i="416"/>
  <c r="D61" i="416"/>
  <c r="G60" i="416"/>
  <c r="E60" i="416"/>
  <c r="D60" i="416"/>
  <c r="G59" i="416"/>
  <c r="E59" i="416"/>
  <c r="D59" i="416"/>
  <c r="G58" i="416"/>
  <c r="E58" i="416"/>
  <c r="D58" i="416"/>
  <c r="G57" i="416"/>
  <c r="E57" i="416"/>
  <c r="D57" i="416"/>
  <c r="G56" i="416"/>
  <c r="E56" i="416"/>
  <c r="D56" i="416"/>
  <c r="G55" i="416"/>
  <c r="E55" i="416"/>
  <c r="D55" i="416"/>
  <c r="AL54" i="416"/>
  <c r="AK54" i="416"/>
  <c r="AJ54" i="416"/>
  <c r="AI54" i="416"/>
  <c r="AH54" i="416"/>
  <c r="AG54" i="416"/>
  <c r="AF54" i="416"/>
  <c r="AE54" i="416"/>
  <c r="AD54" i="416"/>
  <c r="AC54" i="416"/>
  <c r="AB54" i="416"/>
  <c r="AA54" i="416"/>
  <c r="Z54" i="416"/>
  <c r="Y54" i="416"/>
  <c r="X54" i="416"/>
  <c r="W54" i="416"/>
  <c r="V54" i="416"/>
  <c r="U54" i="416"/>
  <c r="T54" i="416"/>
  <c r="S54" i="416"/>
  <c r="R54" i="416"/>
  <c r="Q54" i="416"/>
  <c r="P54" i="416"/>
  <c r="O54" i="416"/>
  <c r="N54" i="416"/>
  <c r="M54" i="416"/>
  <c r="L54" i="416"/>
  <c r="G54" i="416"/>
  <c r="E54" i="416"/>
  <c r="D54" i="416"/>
  <c r="AL53" i="416"/>
  <c r="AJ53" i="416"/>
  <c r="AI53" i="416"/>
  <c r="AA53" i="416"/>
  <c r="S53" i="416"/>
  <c r="G53" i="416"/>
  <c r="E53" i="416"/>
  <c r="D53" i="416"/>
  <c r="AL52" i="416"/>
  <c r="AK52" i="416"/>
  <c r="AJ52" i="416"/>
  <c r="AI52" i="416"/>
  <c r="AA52" i="416"/>
  <c r="S52" i="416"/>
  <c r="G52" i="416"/>
  <c r="E52" i="416"/>
  <c r="D52" i="416"/>
  <c r="AL51" i="416"/>
  <c r="AJ51" i="416"/>
  <c r="AI51" i="416"/>
  <c r="AA51" i="416"/>
  <c r="S51" i="416"/>
  <c r="G51" i="416"/>
  <c r="E51" i="416"/>
  <c r="D51" i="416"/>
  <c r="AL50" i="416"/>
  <c r="AK50" i="416"/>
  <c r="AJ50" i="416"/>
  <c r="AI50" i="416"/>
  <c r="AA50" i="416"/>
  <c r="S50" i="416"/>
  <c r="G50" i="416"/>
  <c r="E50" i="416"/>
  <c r="D50" i="416"/>
  <c r="AL49" i="416"/>
  <c r="AJ49" i="416"/>
  <c r="AI49" i="416"/>
  <c r="AA49" i="416"/>
  <c r="S49" i="416"/>
  <c r="G49" i="416"/>
  <c r="F49" i="416"/>
  <c r="E49" i="416"/>
  <c r="D49" i="416"/>
  <c r="AL48" i="416"/>
  <c r="AK48" i="416"/>
  <c r="AJ48" i="416"/>
  <c r="AI48" i="416"/>
  <c r="AA48" i="416"/>
  <c r="S48" i="416"/>
  <c r="G48" i="416"/>
  <c r="E48" i="416"/>
  <c r="D48" i="416"/>
  <c r="AL47" i="416"/>
  <c r="AJ47" i="416"/>
  <c r="AI47" i="416"/>
  <c r="AA47" i="416"/>
  <c r="S47" i="416"/>
  <c r="G47" i="416"/>
  <c r="E47" i="416"/>
  <c r="D47" i="416"/>
  <c r="AL46" i="416"/>
  <c r="AK46" i="416"/>
  <c r="AJ46" i="416"/>
  <c r="AI46" i="416"/>
  <c r="AA46" i="416"/>
  <c r="S46" i="416"/>
  <c r="G46" i="416"/>
  <c r="E46" i="416"/>
  <c r="D46" i="416"/>
  <c r="AL45" i="416"/>
  <c r="AJ45" i="416"/>
  <c r="AI45" i="416"/>
  <c r="AA45" i="416"/>
  <c r="S45" i="416"/>
  <c r="G45" i="416"/>
  <c r="E45" i="416"/>
  <c r="D45" i="416"/>
  <c r="AL44" i="416"/>
  <c r="AK44" i="416"/>
  <c r="AJ44" i="416"/>
  <c r="AI44" i="416"/>
  <c r="AA44" i="416"/>
  <c r="S44" i="416"/>
  <c r="G44" i="416"/>
  <c r="E44" i="416"/>
  <c r="D44" i="416"/>
  <c r="AL43" i="416"/>
  <c r="AJ43" i="416"/>
  <c r="AI43" i="416"/>
  <c r="AA43" i="416"/>
  <c r="S43" i="416"/>
  <c r="G43" i="416"/>
  <c r="E43" i="416"/>
  <c r="D43" i="416"/>
  <c r="AL42" i="416"/>
  <c r="AK42" i="416"/>
  <c r="AJ42" i="416"/>
  <c r="AI42" i="416"/>
  <c r="AA42" i="416"/>
  <c r="S42" i="416"/>
  <c r="G42" i="416"/>
  <c r="E42" i="416"/>
  <c r="D42" i="416"/>
  <c r="AL41" i="416"/>
  <c r="AJ41" i="416"/>
  <c r="AI41" i="416"/>
  <c r="AA41" i="416"/>
  <c r="S41" i="416"/>
  <c r="G41" i="416"/>
  <c r="E41" i="416"/>
  <c r="D41" i="416"/>
  <c r="AL40" i="416"/>
  <c r="AK40" i="416"/>
  <c r="AJ40" i="416"/>
  <c r="AI40" i="416"/>
  <c r="AA40" i="416"/>
  <c r="S40" i="416"/>
  <c r="G40" i="416"/>
  <c r="E40" i="416"/>
  <c r="D40" i="416"/>
  <c r="AL39" i="416"/>
  <c r="AJ39" i="416"/>
  <c r="AI39" i="416"/>
  <c r="AA39" i="416"/>
  <c r="S39" i="416"/>
  <c r="G39" i="416"/>
  <c r="E39" i="416"/>
  <c r="D39" i="416"/>
  <c r="AL38" i="416"/>
  <c r="AK38" i="416"/>
  <c r="AJ38" i="416"/>
  <c r="AI38" i="416"/>
  <c r="AA38" i="416"/>
  <c r="S38" i="416"/>
  <c r="G38" i="416"/>
  <c r="E38" i="416"/>
  <c r="D38" i="416"/>
  <c r="AL37" i="416"/>
  <c r="AJ37" i="416"/>
  <c r="AI37" i="416"/>
  <c r="AA37" i="416"/>
  <c r="S37" i="416"/>
  <c r="G37" i="416"/>
  <c r="E37" i="416"/>
  <c r="D37" i="416"/>
  <c r="AL36" i="416"/>
  <c r="AK36" i="416"/>
  <c r="AJ36" i="416"/>
  <c r="AI36" i="416"/>
  <c r="AA36" i="416"/>
  <c r="S36" i="416"/>
  <c r="G36" i="416"/>
  <c r="E36" i="416"/>
  <c r="D36" i="416"/>
  <c r="AL35" i="416"/>
  <c r="AJ35" i="416"/>
  <c r="AI35" i="416"/>
  <c r="AA35" i="416"/>
  <c r="S35" i="416"/>
  <c r="G35" i="416"/>
  <c r="E35" i="416"/>
  <c r="D35" i="416"/>
  <c r="AL34" i="416"/>
  <c r="AK34" i="416"/>
  <c r="AJ34" i="416"/>
  <c r="AI34" i="416"/>
  <c r="AA34" i="416"/>
  <c r="S34" i="416"/>
  <c r="G34" i="416"/>
  <c r="E34" i="416"/>
  <c r="D34" i="416"/>
  <c r="AL33" i="416"/>
  <c r="AJ33" i="416"/>
  <c r="AI33" i="416"/>
  <c r="AA33" i="416"/>
  <c r="S33" i="416"/>
  <c r="G33" i="416"/>
  <c r="E33" i="416"/>
  <c r="D33" i="416"/>
  <c r="AL32" i="416"/>
  <c r="AK32" i="416"/>
  <c r="AJ32" i="416"/>
  <c r="AI32" i="416"/>
  <c r="AA32" i="416"/>
  <c r="S32" i="416"/>
  <c r="G32" i="416"/>
  <c r="E32" i="416"/>
  <c r="D32" i="416"/>
  <c r="AL31" i="416"/>
  <c r="AJ31" i="416"/>
  <c r="AI31" i="416"/>
  <c r="AA31" i="416"/>
  <c r="S31" i="416"/>
  <c r="G31" i="416"/>
  <c r="E31" i="416"/>
  <c r="D31" i="416"/>
  <c r="AL30" i="416"/>
  <c r="AK30" i="416"/>
  <c r="AJ30" i="416"/>
  <c r="AI30" i="416"/>
  <c r="AA30" i="416"/>
  <c r="S30" i="416"/>
  <c r="G30" i="416"/>
  <c r="E30" i="416"/>
  <c r="D30" i="416"/>
  <c r="AJ29" i="416"/>
  <c r="AH29" i="416"/>
  <c r="AF29" i="416"/>
  <c r="AD29" i="416"/>
  <c r="AB29" i="416"/>
  <c r="Z29" i="416"/>
  <c r="X29" i="416"/>
  <c r="V29" i="416"/>
  <c r="T29" i="416"/>
  <c r="R29" i="416"/>
  <c r="P29" i="416"/>
  <c r="N29" i="416"/>
  <c r="L29" i="416"/>
  <c r="G29" i="416"/>
  <c r="E29" i="416"/>
  <c r="D29" i="416"/>
  <c r="AL28" i="416"/>
  <c r="AK28" i="416"/>
  <c r="AJ28" i="416"/>
  <c r="AI28" i="416"/>
  <c r="AH28" i="416"/>
  <c r="AG28" i="416"/>
  <c r="AF28" i="416"/>
  <c r="AE28" i="416"/>
  <c r="AD28" i="416"/>
  <c r="AC28" i="416"/>
  <c r="AB28" i="416"/>
  <c r="AA28" i="416"/>
  <c r="Z28" i="416"/>
  <c r="Y28" i="416"/>
  <c r="X28" i="416"/>
  <c r="W28" i="416"/>
  <c r="V28" i="416"/>
  <c r="U28" i="416"/>
  <c r="T28" i="416"/>
  <c r="S28" i="416"/>
  <c r="R28" i="416"/>
  <c r="Q28" i="416"/>
  <c r="P28" i="416"/>
  <c r="O28" i="416"/>
  <c r="N28" i="416"/>
  <c r="M28" i="416"/>
  <c r="L28" i="416"/>
  <c r="G28" i="416"/>
  <c r="E28" i="416"/>
  <c r="D28" i="416"/>
  <c r="AL27" i="416"/>
  <c r="AJ27" i="416"/>
  <c r="AI27" i="416"/>
  <c r="AA27" i="416"/>
  <c r="S27" i="416"/>
  <c r="G27" i="416"/>
  <c r="E27" i="416"/>
  <c r="D27" i="416"/>
  <c r="AL26" i="416"/>
  <c r="AK26" i="416"/>
  <c r="AJ26" i="416"/>
  <c r="AI26" i="416"/>
  <c r="AA26" i="416"/>
  <c r="S26" i="416"/>
  <c r="G26" i="416"/>
  <c r="E26" i="416"/>
  <c r="D26" i="416"/>
  <c r="AL25" i="416"/>
  <c r="AJ25" i="416"/>
  <c r="AI25" i="416"/>
  <c r="AA25" i="416"/>
  <c r="S25" i="416"/>
  <c r="G25" i="416"/>
  <c r="F25" i="416"/>
  <c r="E25" i="416"/>
  <c r="D25" i="416"/>
  <c r="AL24" i="416"/>
  <c r="AK24" i="416"/>
  <c r="AJ24" i="416"/>
  <c r="AI24" i="416"/>
  <c r="AA24" i="416"/>
  <c r="S24" i="416"/>
  <c r="AL23" i="416"/>
  <c r="AJ23" i="416"/>
  <c r="AI23" i="416"/>
  <c r="AA23" i="416"/>
  <c r="S23" i="416"/>
  <c r="AL22" i="416"/>
  <c r="AK22" i="416"/>
  <c r="AJ22" i="416"/>
  <c r="AI22" i="416"/>
  <c r="AA22" i="416"/>
  <c r="S22" i="416"/>
  <c r="AL21" i="416"/>
  <c r="AJ21" i="416"/>
  <c r="AI21" i="416"/>
  <c r="AA21" i="416"/>
  <c r="S21" i="416"/>
  <c r="AL20" i="416"/>
  <c r="AK20" i="416"/>
  <c r="AJ20" i="416"/>
  <c r="AI20" i="416"/>
  <c r="AA20" i="416"/>
  <c r="S20" i="416"/>
  <c r="AL19" i="416"/>
  <c r="AJ19" i="416"/>
  <c r="AI19" i="416"/>
  <c r="AA19" i="416"/>
  <c r="S19" i="416"/>
  <c r="AL18" i="416"/>
  <c r="AK18" i="416"/>
  <c r="AJ18" i="416"/>
  <c r="AI18" i="416"/>
  <c r="AA18" i="416"/>
  <c r="S18" i="416"/>
  <c r="AL17" i="416"/>
  <c r="AJ17" i="416"/>
  <c r="AI17" i="416"/>
  <c r="AA17" i="416"/>
  <c r="S17" i="416"/>
  <c r="AL16" i="416"/>
  <c r="AK16" i="416"/>
  <c r="AJ16" i="416"/>
  <c r="AI16" i="416"/>
  <c r="AA16" i="416"/>
  <c r="S16" i="416"/>
  <c r="AL15" i="416"/>
  <c r="AJ15" i="416"/>
  <c r="AI15" i="416"/>
  <c r="AA15" i="416"/>
  <c r="S15" i="416"/>
  <c r="AL14" i="416"/>
  <c r="AK14" i="416"/>
  <c r="AJ14" i="416"/>
  <c r="AI14" i="416"/>
  <c r="AA14" i="416"/>
  <c r="S14" i="416"/>
  <c r="AL13" i="416"/>
  <c r="AJ13" i="416"/>
  <c r="AI13" i="416"/>
  <c r="AA13" i="416"/>
  <c r="S13" i="416"/>
  <c r="AL12" i="416"/>
  <c r="AK12" i="416"/>
  <c r="AJ12" i="416"/>
  <c r="AI12" i="416"/>
  <c r="AA12" i="416"/>
  <c r="S12" i="416"/>
  <c r="AL11" i="416"/>
  <c r="AJ11" i="416"/>
  <c r="AI11" i="416"/>
  <c r="AA11" i="416"/>
  <c r="S11" i="416"/>
  <c r="AL10" i="416"/>
  <c r="AK10" i="416"/>
  <c r="AJ10" i="416"/>
  <c r="AI10" i="416"/>
  <c r="AA10" i="416"/>
  <c r="S10" i="416"/>
  <c r="AL9" i="416"/>
  <c r="AJ9" i="416"/>
  <c r="AI9" i="416"/>
  <c r="AA9" i="416"/>
  <c r="S9" i="416"/>
  <c r="AL8" i="416"/>
  <c r="AK8" i="416"/>
  <c r="AJ8" i="416"/>
  <c r="AI8" i="416"/>
  <c r="AA8" i="416"/>
  <c r="S8" i="416"/>
  <c r="AL7" i="416"/>
  <c r="AJ7" i="416"/>
  <c r="AI7" i="416"/>
  <c r="AA7" i="416"/>
  <c r="S7" i="416"/>
  <c r="AL6" i="416"/>
  <c r="AK6" i="416"/>
  <c r="AJ6" i="416"/>
  <c r="AI6" i="416"/>
  <c r="AA6" i="416"/>
  <c r="S6" i="416"/>
  <c r="AL5" i="416"/>
  <c r="AJ5" i="416"/>
  <c r="AI5" i="416"/>
  <c r="AA5" i="416"/>
  <c r="S5" i="416"/>
  <c r="AL4" i="416"/>
  <c r="AK4" i="416"/>
  <c r="AJ4" i="416"/>
  <c r="AI4" i="416"/>
  <c r="AA4" i="416"/>
  <c r="S4" i="416"/>
  <c r="E537" i="415"/>
  <c r="D537" i="415"/>
  <c r="E534" i="415"/>
  <c r="D534" i="415"/>
  <c r="G528" i="415"/>
  <c r="G527" i="415"/>
  <c r="L526" i="415"/>
  <c r="F526" i="415"/>
  <c r="E526" i="415"/>
  <c r="D526" i="415"/>
  <c r="L525" i="415"/>
  <c r="G525" i="415"/>
  <c r="E525" i="415"/>
  <c r="D525" i="415"/>
  <c r="C525" i="415"/>
  <c r="L524" i="415"/>
  <c r="G524" i="415"/>
  <c r="E524" i="415"/>
  <c r="D524" i="415"/>
  <c r="C524" i="415"/>
  <c r="L523" i="415"/>
  <c r="G523" i="415"/>
  <c r="E523" i="415"/>
  <c r="D523" i="415"/>
  <c r="C523" i="415"/>
  <c r="L522" i="415"/>
  <c r="G522" i="415"/>
  <c r="E522" i="415"/>
  <c r="D522" i="415"/>
  <c r="C522" i="415"/>
  <c r="L521" i="415"/>
  <c r="G521" i="415"/>
  <c r="E521" i="415"/>
  <c r="D521" i="415"/>
  <c r="C521" i="415"/>
  <c r="L520" i="415"/>
  <c r="G520" i="415"/>
  <c r="E520" i="415"/>
  <c r="D520" i="415"/>
  <c r="C520" i="415"/>
  <c r="L519" i="415"/>
  <c r="G519" i="415"/>
  <c r="E519" i="415"/>
  <c r="D519" i="415"/>
  <c r="C519" i="415"/>
  <c r="L518" i="415"/>
  <c r="G518" i="415"/>
  <c r="E518" i="415"/>
  <c r="D518" i="415"/>
  <c r="C518" i="415"/>
  <c r="L517" i="415"/>
  <c r="G517" i="415"/>
  <c r="E517" i="415"/>
  <c r="D517" i="415"/>
  <c r="C517" i="415"/>
  <c r="L516" i="415"/>
  <c r="G516" i="415"/>
  <c r="E516" i="415"/>
  <c r="D516" i="415"/>
  <c r="C516" i="415"/>
  <c r="G515" i="415"/>
  <c r="E515" i="415"/>
  <c r="D515" i="415"/>
  <c r="C515" i="415"/>
  <c r="G514" i="415"/>
  <c r="E514" i="415"/>
  <c r="D514" i="415"/>
  <c r="C514" i="415"/>
  <c r="G513" i="415"/>
  <c r="E513" i="415"/>
  <c r="D513" i="415"/>
  <c r="C513" i="415"/>
  <c r="G512" i="415"/>
  <c r="E512" i="415"/>
  <c r="D512" i="415"/>
  <c r="C512" i="415"/>
  <c r="G511" i="415"/>
  <c r="E511" i="415"/>
  <c r="D511" i="415"/>
  <c r="C511" i="415"/>
  <c r="G510" i="415"/>
  <c r="E510" i="415"/>
  <c r="D510" i="415"/>
  <c r="C510" i="415"/>
  <c r="G509" i="415"/>
  <c r="E509" i="415"/>
  <c r="D509" i="415"/>
  <c r="C509" i="415"/>
  <c r="G508" i="415"/>
  <c r="E508" i="415"/>
  <c r="D508" i="415"/>
  <c r="C508" i="415"/>
  <c r="G507" i="415"/>
  <c r="E507" i="415"/>
  <c r="D507" i="415"/>
  <c r="C507" i="415"/>
  <c r="G506" i="415"/>
  <c r="E506" i="415"/>
  <c r="D506" i="415"/>
  <c r="C506" i="415"/>
  <c r="G505" i="415"/>
  <c r="E505" i="415"/>
  <c r="D505" i="415"/>
  <c r="C505" i="415"/>
  <c r="G504" i="415"/>
  <c r="E504" i="415"/>
  <c r="D504" i="415"/>
  <c r="C504" i="415"/>
  <c r="G503" i="415"/>
  <c r="E503" i="415"/>
  <c r="D503" i="415"/>
  <c r="C503" i="415"/>
  <c r="L502" i="415"/>
  <c r="G502" i="415"/>
  <c r="F502" i="415"/>
  <c r="E502" i="415"/>
  <c r="D502" i="415"/>
  <c r="C502" i="415"/>
  <c r="B502" i="415"/>
  <c r="L501" i="415"/>
  <c r="G501" i="415"/>
  <c r="E501" i="415"/>
  <c r="D501" i="415"/>
  <c r="C501" i="415"/>
  <c r="L500" i="415"/>
  <c r="G500" i="415"/>
  <c r="E500" i="415"/>
  <c r="D500" i="415"/>
  <c r="C500" i="415"/>
  <c r="L499" i="415"/>
  <c r="G499" i="415"/>
  <c r="E499" i="415"/>
  <c r="D499" i="415"/>
  <c r="C499" i="415"/>
  <c r="L498" i="415"/>
  <c r="G498" i="415"/>
  <c r="E498" i="415"/>
  <c r="D498" i="415"/>
  <c r="C498" i="415"/>
  <c r="L497" i="415"/>
  <c r="G497" i="415"/>
  <c r="E497" i="415"/>
  <c r="D497" i="415"/>
  <c r="C497" i="415"/>
  <c r="L496" i="415"/>
  <c r="G496" i="415"/>
  <c r="E496" i="415"/>
  <c r="D496" i="415"/>
  <c r="C496" i="415"/>
  <c r="L495" i="415"/>
  <c r="G495" i="415"/>
  <c r="E495" i="415"/>
  <c r="D495" i="415"/>
  <c r="C495" i="415"/>
  <c r="L494" i="415"/>
  <c r="G494" i="415"/>
  <c r="E494" i="415"/>
  <c r="D494" i="415"/>
  <c r="C494" i="415"/>
  <c r="L493" i="415"/>
  <c r="G493" i="415"/>
  <c r="E493" i="415"/>
  <c r="D493" i="415"/>
  <c r="C493" i="415"/>
  <c r="L492" i="415"/>
  <c r="G492" i="415"/>
  <c r="E492" i="415"/>
  <c r="D492" i="415"/>
  <c r="C492" i="415"/>
  <c r="L491" i="415"/>
  <c r="G491" i="415"/>
  <c r="E491" i="415"/>
  <c r="D491" i="415"/>
  <c r="C491" i="415"/>
  <c r="L490" i="415"/>
  <c r="G490" i="415"/>
  <c r="E490" i="415"/>
  <c r="D490" i="415"/>
  <c r="C490" i="415"/>
  <c r="L489" i="415"/>
  <c r="G489" i="415"/>
  <c r="E489" i="415"/>
  <c r="D489" i="415"/>
  <c r="C489" i="415"/>
  <c r="L488" i="415"/>
  <c r="G488" i="415"/>
  <c r="E488" i="415"/>
  <c r="D488" i="415"/>
  <c r="C488" i="415"/>
  <c r="L487" i="415"/>
  <c r="G487" i="415"/>
  <c r="E487" i="415"/>
  <c r="D487" i="415"/>
  <c r="C487" i="415"/>
  <c r="L486" i="415"/>
  <c r="G486" i="415"/>
  <c r="E486" i="415"/>
  <c r="D486" i="415"/>
  <c r="C486" i="415"/>
  <c r="L485" i="415"/>
  <c r="G485" i="415"/>
  <c r="E485" i="415"/>
  <c r="D485" i="415"/>
  <c r="C485" i="415"/>
  <c r="L484" i="415"/>
  <c r="G484" i="415"/>
  <c r="E484" i="415"/>
  <c r="D484" i="415"/>
  <c r="C484" i="415"/>
  <c r="L483" i="415"/>
  <c r="G483" i="415"/>
  <c r="E483" i="415"/>
  <c r="D483" i="415"/>
  <c r="C483" i="415"/>
  <c r="L482" i="415"/>
  <c r="G482" i="415"/>
  <c r="E482" i="415"/>
  <c r="D482" i="415"/>
  <c r="C482" i="415"/>
  <c r="L481" i="415"/>
  <c r="G481" i="415"/>
  <c r="E481" i="415"/>
  <c r="D481" i="415"/>
  <c r="C481" i="415"/>
  <c r="L480" i="415"/>
  <c r="G480" i="415"/>
  <c r="E480" i="415"/>
  <c r="D480" i="415"/>
  <c r="C480" i="415"/>
  <c r="L479" i="415"/>
  <c r="G479" i="415"/>
  <c r="E479" i="415"/>
  <c r="D479" i="415"/>
  <c r="C479" i="415"/>
  <c r="L478" i="415"/>
  <c r="G478" i="415"/>
  <c r="F478" i="415"/>
  <c r="E478" i="415"/>
  <c r="D478" i="415"/>
  <c r="C478" i="415"/>
  <c r="B478" i="415"/>
  <c r="L477" i="415"/>
  <c r="F477" i="415"/>
  <c r="E477" i="415"/>
  <c r="D477" i="415"/>
  <c r="L476" i="415"/>
  <c r="G476" i="415"/>
  <c r="E476" i="415"/>
  <c r="D476" i="415"/>
  <c r="C476" i="415"/>
  <c r="L475" i="415"/>
  <c r="G475" i="415"/>
  <c r="E475" i="415"/>
  <c r="D475" i="415"/>
  <c r="C475" i="415"/>
  <c r="L474" i="415"/>
  <c r="G474" i="415"/>
  <c r="E474" i="415"/>
  <c r="D474" i="415"/>
  <c r="C474" i="415"/>
  <c r="L473" i="415"/>
  <c r="G473" i="415"/>
  <c r="E473" i="415"/>
  <c r="D473" i="415"/>
  <c r="C473" i="415"/>
  <c r="L472" i="415"/>
  <c r="G472" i="415"/>
  <c r="E472" i="415"/>
  <c r="D472" i="415"/>
  <c r="C472" i="415"/>
  <c r="L471" i="415"/>
  <c r="G471" i="415"/>
  <c r="E471" i="415"/>
  <c r="D471" i="415"/>
  <c r="C471" i="415"/>
  <c r="L470" i="415"/>
  <c r="G470" i="415"/>
  <c r="E470" i="415"/>
  <c r="D470" i="415"/>
  <c r="C470" i="415"/>
  <c r="L469" i="415"/>
  <c r="G469" i="415"/>
  <c r="E469" i="415"/>
  <c r="D469" i="415"/>
  <c r="C469" i="415"/>
  <c r="G468" i="415"/>
  <c r="E468" i="415"/>
  <c r="D468" i="415"/>
  <c r="C468" i="415"/>
  <c r="G467" i="415"/>
  <c r="E467" i="415"/>
  <c r="D467" i="415"/>
  <c r="C467" i="415"/>
  <c r="G466" i="415"/>
  <c r="E466" i="415"/>
  <c r="D466" i="415"/>
  <c r="C466" i="415"/>
  <c r="G465" i="415"/>
  <c r="E465" i="415"/>
  <c r="D465" i="415"/>
  <c r="C465" i="415"/>
  <c r="G464" i="415"/>
  <c r="E464" i="415"/>
  <c r="D464" i="415"/>
  <c r="C464" i="415"/>
  <c r="G463" i="415"/>
  <c r="E463" i="415"/>
  <c r="D463" i="415"/>
  <c r="C463" i="415"/>
  <c r="G462" i="415"/>
  <c r="E462" i="415"/>
  <c r="D462" i="415"/>
  <c r="C462" i="415"/>
  <c r="G461" i="415"/>
  <c r="E461" i="415"/>
  <c r="D461" i="415"/>
  <c r="C461" i="415"/>
  <c r="G460" i="415"/>
  <c r="E460" i="415"/>
  <c r="D460" i="415"/>
  <c r="C460" i="415"/>
  <c r="G459" i="415"/>
  <c r="E459" i="415"/>
  <c r="D459" i="415"/>
  <c r="C459" i="415"/>
  <c r="G458" i="415"/>
  <c r="E458" i="415"/>
  <c r="D458" i="415"/>
  <c r="C458" i="415"/>
  <c r="G457" i="415"/>
  <c r="E457" i="415"/>
  <c r="D457" i="415"/>
  <c r="C457" i="415"/>
  <c r="G456" i="415"/>
  <c r="E456" i="415"/>
  <c r="D456" i="415"/>
  <c r="C456" i="415"/>
  <c r="G455" i="415"/>
  <c r="E455" i="415"/>
  <c r="D455" i="415"/>
  <c r="C455" i="415"/>
  <c r="G454" i="415"/>
  <c r="E454" i="415"/>
  <c r="D454" i="415"/>
  <c r="C454" i="415"/>
  <c r="L453" i="415"/>
  <c r="G453" i="415"/>
  <c r="F453" i="415"/>
  <c r="E453" i="415"/>
  <c r="D453" i="415"/>
  <c r="C453" i="415"/>
  <c r="B453" i="415"/>
  <c r="L452" i="415"/>
  <c r="G452" i="415"/>
  <c r="E452" i="415"/>
  <c r="D452" i="415"/>
  <c r="C452" i="415"/>
  <c r="L451" i="415"/>
  <c r="G451" i="415"/>
  <c r="E451" i="415"/>
  <c r="D451" i="415"/>
  <c r="C451" i="415"/>
  <c r="L450" i="415"/>
  <c r="G450" i="415"/>
  <c r="E450" i="415"/>
  <c r="D450" i="415"/>
  <c r="C450" i="415"/>
  <c r="L449" i="415"/>
  <c r="G449" i="415"/>
  <c r="E449" i="415"/>
  <c r="D449" i="415"/>
  <c r="C449" i="415"/>
  <c r="L448" i="415"/>
  <c r="G448" i="415"/>
  <c r="E448" i="415"/>
  <c r="D448" i="415"/>
  <c r="C448" i="415"/>
  <c r="L447" i="415"/>
  <c r="G447" i="415"/>
  <c r="E447" i="415"/>
  <c r="D447" i="415"/>
  <c r="C447" i="415"/>
  <c r="L446" i="415"/>
  <c r="G446" i="415"/>
  <c r="E446" i="415"/>
  <c r="D446" i="415"/>
  <c r="C446" i="415"/>
  <c r="L445" i="415"/>
  <c r="G445" i="415"/>
  <c r="E445" i="415"/>
  <c r="D445" i="415"/>
  <c r="C445" i="415"/>
  <c r="L444" i="415"/>
  <c r="G444" i="415"/>
  <c r="E444" i="415"/>
  <c r="D444" i="415"/>
  <c r="C444" i="415"/>
  <c r="L443" i="415"/>
  <c r="G443" i="415"/>
  <c r="E443" i="415"/>
  <c r="D443" i="415"/>
  <c r="C443" i="415"/>
  <c r="L442" i="415"/>
  <c r="G442" i="415"/>
  <c r="E442" i="415"/>
  <c r="D442" i="415"/>
  <c r="C442" i="415"/>
  <c r="L441" i="415"/>
  <c r="G441" i="415"/>
  <c r="E441" i="415"/>
  <c r="D441" i="415"/>
  <c r="C441" i="415"/>
  <c r="L440" i="415"/>
  <c r="G440" i="415"/>
  <c r="E440" i="415"/>
  <c r="D440" i="415"/>
  <c r="C440" i="415"/>
  <c r="L439" i="415"/>
  <c r="G439" i="415"/>
  <c r="E439" i="415"/>
  <c r="D439" i="415"/>
  <c r="C439" i="415"/>
  <c r="L438" i="415"/>
  <c r="G438" i="415"/>
  <c r="E438" i="415"/>
  <c r="D438" i="415"/>
  <c r="C438" i="415"/>
  <c r="L437" i="415"/>
  <c r="G437" i="415"/>
  <c r="E437" i="415"/>
  <c r="D437" i="415"/>
  <c r="C437" i="415"/>
  <c r="L436" i="415"/>
  <c r="G436" i="415"/>
  <c r="E436" i="415"/>
  <c r="D436" i="415"/>
  <c r="C436" i="415"/>
  <c r="L435" i="415"/>
  <c r="G435" i="415"/>
  <c r="E435" i="415"/>
  <c r="D435" i="415"/>
  <c r="C435" i="415"/>
  <c r="L434" i="415"/>
  <c r="G434" i="415"/>
  <c r="E434" i="415"/>
  <c r="D434" i="415"/>
  <c r="C434" i="415"/>
  <c r="L433" i="415"/>
  <c r="G433" i="415"/>
  <c r="E433" i="415"/>
  <c r="D433" i="415"/>
  <c r="C433" i="415"/>
  <c r="L432" i="415"/>
  <c r="G432" i="415"/>
  <c r="E432" i="415"/>
  <c r="D432" i="415"/>
  <c r="C432" i="415"/>
  <c r="L431" i="415"/>
  <c r="G431" i="415"/>
  <c r="E431" i="415"/>
  <c r="D431" i="415"/>
  <c r="C431" i="415"/>
  <c r="L430" i="415"/>
  <c r="G430" i="415"/>
  <c r="E430" i="415"/>
  <c r="D430" i="415"/>
  <c r="C430" i="415"/>
  <c r="L429" i="415"/>
  <c r="G429" i="415"/>
  <c r="F429" i="415"/>
  <c r="E429" i="415"/>
  <c r="D429" i="415"/>
  <c r="C429" i="415"/>
  <c r="B429" i="415"/>
  <c r="D428" i="415"/>
  <c r="G425" i="415"/>
  <c r="F425" i="415"/>
  <c r="E425" i="415"/>
  <c r="D425" i="415"/>
  <c r="G424" i="415"/>
  <c r="E424" i="415"/>
  <c r="D424" i="415"/>
  <c r="C424" i="415"/>
  <c r="G423" i="415"/>
  <c r="E423" i="415"/>
  <c r="D423" i="415"/>
  <c r="C423" i="415"/>
  <c r="G422" i="415"/>
  <c r="E422" i="415"/>
  <c r="D422" i="415"/>
  <c r="C422" i="415"/>
  <c r="G421" i="415"/>
  <c r="E421" i="415"/>
  <c r="D421" i="415"/>
  <c r="C421" i="415"/>
  <c r="G420" i="415"/>
  <c r="E420" i="415"/>
  <c r="D420" i="415"/>
  <c r="C420" i="415"/>
  <c r="G419" i="415"/>
  <c r="E419" i="415"/>
  <c r="D419" i="415"/>
  <c r="C419" i="415"/>
  <c r="G418" i="415"/>
  <c r="E418" i="415"/>
  <c r="D418" i="415"/>
  <c r="C418" i="415"/>
  <c r="G417" i="415"/>
  <c r="E417" i="415"/>
  <c r="D417" i="415"/>
  <c r="C417" i="415"/>
  <c r="G416" i="415"/>
  <c r="E416" i="415"/>
  <c r="D416" i="415"/>
  <c r="C416" i="415"/>
  <c r="G415" i="415"/>
  <c r="E415" i="415"/>
  <c r="D415" i="415"/>
  <c r="C415" i="415"/>
  <c r="G414" i="415"/>
  <c r="E414" i="415"/>
  <c r="D414" i="415"/>
  <c r="C414" i="415"/>
  <c r="G413" i="415"/>
  <c r="E413" i="415"/>
  <c r="D413" i="415"/>
  <c r="C413" i="415"/>
  <c r="G412" i="415"/>
  <c r="E412" i="415"/>
  <c r="D412" i="415"/>
  <c r="C412" i="415"/>
  <c r="G411" i="415"/>
  <c r="E411" i="415"/>
  <c r="D411" i="415"/>
  <c r="C411" i="415"/>
  <c r="G410" i="415"/>
  <c r="E410" i="415"/>
  <c r="D410" i="415"/>
  <c r="C410" i="415"/>
  <c r="G409" i="415"/>
  <c r="E409" i="415"/>
  <c r="D409" i="415"/>
  <c r="C409" i="415"/>
  <c r="G408" i="415"/>
  <c r="E408" i="415"/>
  <c r="D408" i="415"/>
  <c r="C408" i="415"/>
  <c r="G407" i="415"/>
  <c r="E407" i="415"/>
  <c r="D407" i="415"/>
  <c r="C407" i="415"/>
  <c r="G406" i="415"/>
  <c r="E406" i="415"/>
  <c r="D406" i="415"/>
  <c r="C406" i="415"/>
  <c r="G405" i="415"/>
  <c r="E405" i="415"/>
  <c r="D405" i="415"/>
  <c r="C405" i="415"/>
  <c r="G404" i="415"/>
  <c r="E404" i="415"/>
  <c r="D404" i="415"/>
  <c r="C404" i="415"/>
  <c r="G403" i="415"/>
  <c r="E403" i="415"/>
  <c r="D403" i="415"/>
  <c r="C403" i="415"/>
  <c r="G402" i="415"/>
  <c r="E402" i="415"/>
  <c r="D402" i="415"/>
  <c r="C402" i="415"/>
  <c r="G401" i="415"/>
  <c r="F401" i="415"/>
  <c r="E401" i="415"/>
  <c r="D401" i="415"/>
  <c r="C401" i="415"/>
  <c r="B401" i="415"/>
  <c r="G400" i="415"/>
  <c r="E400" i="415"/>
  <c r="D400" i="415"/>
  <c r="C400" i="415"/>
  <c r="G399" i="415"/>
  <c r="E399" i="415"/>
  <c r="D399" i="415"/>
  <c r="C399" i="415"/>
  <c r="G398" i="415"/>
  <c r="E398" i="415"/>
  <c r="D398" i="415"/>
  <c r="C398" i="415"/>
  <c r="G397" i="415"/>
  <c r="E397" i="415"/>
  <c r="D397" i="415"/>
  <c r="C397" i="415"/>
  <c r="G396" i="415"/>
  <c r="E396" i="415"/>
  <c r="D396" i="415"/>
  <c r="C396" i="415"/>
  <c r="G395" i="415"/>
  <c r="E395" i="415"/>
  <c r="D395" i="415"/>
  <c r="C395" i="415"/>
  <c r="G394" i="415"/>
  <c r="E394" i="415"/>
  <c r="D394" i="415"/>
  <c r="C394" i="415"/>
  <c r="G393" i="415"/>
  <c r="E393" i="415"/>
  <c r="D393" i="415"/>
  <c r="C393" i="415"/>
  <c r="G392" i="415"/>
  <c r="E392" i="415"/>
  <c r="D392" i="415"/>
  <c r="C392" i="415"/>
  <c r="G391" i="415"/>
  <c r="E391" i="415"/>
  <c r="D391" i="415"/>
  <c r="C391" i="415"/>
  <c r="G390" i="415"/>
  <c r="E390" i="415"/>
  <c r="D390" i="415"/>
  <c r="C390" i="415"/>
  <c r="G389" i="415"/>
  <c r="E389" i="415"/>
  <c r="D389" i="415"/>
  <c r="C389" i="415"/>
  <c r="G388" i="415"/>
  <c r="E388" i="415"/>
  <c r="D388" i="415"/>
  <c r="C388" i="415"/>
  <c r="G387" i="415"/>
  <c r="E387" i="415"/>
  <c r="D387" i="415"/>
  <c r="C387" i="415"/>
  <c r="G386" i="415"/>
  <c r="E386" i="415"/>
  <c r="D386" i="415"/>
  <c r="C386" i="415"/>
  <c r="G385" i="415"/>
  <c r="E385" i="415"/>
  <c r="D385" i="415"/>
  <c r="C385" i="415"/>
  <c r="G384" i="415"/>
  <c r="E384" i="415"/>
  <c r="D384" i="415"/>
  <c r="C384" i="415"/>
  <c r="G383" i="415"/>
  <c r="E383" i="415"/>
  <c r="D383" i="415"/>
  <c r="C383" i="415"/>
  <c r="G382" i="415"/>
  <c r="E382" i="415"/>
  <c r="D382" i="415"/>
  <c r="C382" i="415"/>
  <c r="G381" i="415"/>
  <c r="E381" i="415"/>
  <c r="D381" i="415"/>
  <c r="C381" i="415"/>
  <c r="G380" i="415"/>
  <c r="E380" i="415"/>
  <c r="D380" i="415"/>
  <c r="C380" i="415"/>
  <c r="G379" i="415"/>
  <c r="E379" i="415"/>
  <c r="D379" i="415"/>
  <c r="C379" i="415"/>
  <c r="G378" i="415"/>
  <c r="E378" i="415"/>
  <c r="D378" i="415"/>
  <c r="C378" i="415"/>
  <c r="G377" i="415"/>
  <c r="F377" i="415"/>
  <c r="E377" i="415"/>
  <c r="D377" i="415"/>
  <c r="C377" i="415"/>
  <c r="B377" i="415"/>
  <c r="F376" i="415"/>
  <c r="E376" i="415"/>
  <c r="D376" i="415"/>
  <c r="G375" i="415"/>
  <c r="E375" i="415"/>
  <c r="D375" i="415"/>
  <c r="C375" i="415"/>
  <c r="G374" i="415"/>
  <c r="E374" i="415"/>
  <c r="D374" i="415"/>
  <c r="C374" i="415"/>
  <c r="G373" i="415"/>
  <c r="E373" i="415"/>
  <c r="D373" i="415"/>
  <c r="C373" i="415"/>
  <c r="G372" i="415"/>
  <c r="E372" i="415"/>
  <c r="D372" i="415"/>
  <c r="C372" i="415"/>
  <c r="G371" i="415"/>
  <c r="E371" i="415"/>
  <c r="D371" i="415"/>
  <c r="C371" i="415"/>
  <c r="G370" i="415"/>
  <c r="E370" i="415"/>
  <c r="D370" i="415"/>
  <c r="C370" i="415"/>
  <c r="G369" i="415"/>
  <c r="E369" i="415"/>
  <c r="D369" i="415"/>
  <c r="C369" i="415"/>
  <c r="G368" i="415"/>
  <c r="E368" i="415"/>
  <c r="D368" i="415"/>
  <c r="C368" i="415"/>
  <c r="G367" i="415"/>
  <c r="E367" i="415"/>
  <c r="D367" i="415"/>
  <c r="C367" i="415"/>
  <c r="G366" i="415"/>
  <c r="E366" i="415"/>
  <c r="D366" i="415"/>
  <c r="C366" i="415"/>
  <c r="G365" i="415"/>
  <c r="E365" i="415"/>
  <c r="D365" i="415"/>
  <c r="C365" i="415"/>
  <c r="G364" i="415"/>
  <c r="E364" i="415"/>
  <c r="D364" i="415"/>
  <c r="C364" i="415"/>
  <c r="G363" i="415"/>
  <c r="E363" i="415"/>
  <c r="D363" i="415"/>
  <c r="C363" i="415"/>
  <c r="G362" i="415"/>
  <c r="E362" i="415"/>
  <c r="D362" i="415"/>
  <c r="C362" i="415"/>
  <c r="G361" i="415"/>
  <c r="E361" i="415"/>
  <c r="D361" i="415"/>
  <c r="C361" i="415"/>
  <c r="G360" i="415"/>
  <c r="E360" i="415"/>
  <c r="D360" i="415"/>
  <c r="C360" i="415"/>
  <c r="G359" i="415"/>
  <c r="E359" i="415"/>
  <c r="D359" i="415"/>
  <c r="C359" i="415"/>
  <c r="G358" i="415"/>
  <c r="E358" i="415"/>
  <c r="D358" i="415"/>
  <c r="C358" i="415"/>
  <c r="G357" i="415"/>
  <c r="E357" i="415"/>
  <c r="D357" i="415"/>
  <c r="C357" i="415"/>
  <c r="G356" i="415"/>
  <c r="E356" i="415"/>
  <c r="D356" i="415"/>
  <c r="C356" i="415"/>
  <c r="G355" i="415"/>
  <c r="E355" i="415"/>
  <c r="D355" i="415"/>
  <c r="C355" i="415"/>
  <c r="G354" i="415"/>
  <c r="E354" i="415"/>
  <c r="D354" i="415"/>
  <c r="C354" i="415"/>
  <c r="G353" i="415"/>
  <c r="E353" i="415"/>
  <c r="D353" i="415"/>
  <c r="C353" i="415"/>
  <c r="G352" i="415"/>
  <c r="F352" i="415"/>
  <c r="E352" i="415"/>
  <c r="D352" i="415"/>
  <c r="C352" i="415"/>
  <c r="B352" i="415"/>
  <c r="G351" i="415"/>
  <c r="E351" i="415"/>
  <c r="D351" i="415"/>
  <c r="C351" i="415"/>
  <c r="G350" i="415"/>
  <c r="E350" i="415"/>
  <c r="D350" i="415"/>
  <c r="C350" i="415"/>
  <c r="G349" i="415"/>
  <c r="E349" i="415"/>
  <c r="D349" i="415"/>
  <c r="C349" i="415"/>
  <c r="G348" i="415"/>
  <c r="E348" i="415"/>
  <c r="D348" i="415"/>
  <c r="C348" i="415"/>
  <c r="G347" i="415"/>
  <c r="E347" i="415"/>
  <c r="D347" i="415"/>
  <c r="C347" i="415"/>
  <c r="G346" i="415"/>
  <c r="E346" i="415"/>
  <c r="D346" i="415"/>
  <c r="C346" i="415"/>
  <c r="G345" i="415"/>
  <c r="E345" i="415"/>
  <c r="D345" i="415"/>
  <c r="C345" i="415"/>
  <c r="G344" i="415"/>
  <c r="E344" i="415"/>
  <c r="D344" i="415"/>
  <c r="C344" i="415"/>
  <c r="G343" i="415"/>
  <c r="E343" i="415"/>
  <c r="D343" i="415"/>
  <c r="C343" i="415"/>
  <c r="G342" i="415"/>
  <c r="E342" i="415"/>
  <c r="D342" i="415"/>
  <c r="C342" i="415"/>
  <c r="G341" i="415"/>
  <c r="E341" i="415"/>
  <c r="D341" i="415"/>
  <c r="C341" i="415"/>
  <c r="G340" i="415"/>
  <c r="E340" i="415"/>
  <c r="D340" i="415"/>
  <c r="C340" i="415"/>
  <c r="G339" i="415"/>
  <c r="E339" i="415"/>
  <c r="D339" i="415"/>
  <c r="C339" i="415"/>
  <c r="G338" i="415"/>
  <c r="E338" i="415"/>
  <c r="D338" i="415"/>
  <c r="C338" i="415"/>
  <c r="G337" i="415"/>
  <c r="E337" i="415"/>
  <c r="D337" i="415"/>
  <c r="C337" i="415"/>
  <c r="G336" i="415"/>
  <c r="E336" i="415"/>
  <c r="D336" i="415"/>
  <c r="C336" i="415"/>
  <c r="G335" i="415"/>
  <c r="E335" i="415"/>
  <c r="D335" i="415"/>
  <c r="C335" i="415"/>
  <c r="G334" i="415"/>
  <c r="E334" i="415"/>
  <c r="D334" i="415"/>
  <c r="C334" i="415"/>
  <c r="G333" i="415"/>
  <c r="E333" i="415"/>
  <c r="D333" i="415"/>
  <c r="C333" i="415"/>
  <c r="G332" i="415"/>
  <c r="E332" i="415"/>
  <c r="D332" i="415"/>
  <c r="C332" i="415"/>
  <c r="G331" i="415"/>
  <c r="E331" i="415"/>
  <c r="D331" i="415"/>
  <c r="C331" i="415"/>
  <c r="G330" i="415"/>
  <c r="E330" i="415"/>
  <c r="D330" i="415"/>
  <c r="C330" i="415"/>
  <c r="G329" i="415"/>
  <c r="E329" i="415"/>
  <c r="D329" i="415"/>
  <c r="C329" i="415"/>
  <c r="G328" i="415"/>
  <c r="F328" i="415"/>
  <c r="E328" i="415"/>
  <c r="D328" i="415"/>
  <c r="C328" i="415"/>
  <c r="B328" i="415"/>
  <c r="D327" i="415"/>
  <c r="G324" i="415"/>
  <c r="F324" i="415"/>
  <c r="E324" i="415"/>
  <c r="D324" i="415"/>
  <c r="G323" i="415"/>
  <c r="E323" i="415"/>
  <c r="D323" i="415"/>
  <c r="C323" i="415"/>
  <c r="G322" i="415"/>
  <c r="E322" i="415"/>
  <c r="D322" i="415"/>
  <c r="C322" i="415"/>
  <c r="G321" i="415"/>
  <c r="E321" i="415"/>
  <c r="D321" i="415"/>
  <c r="C321" i="415"/>
  <c r="G320" i="415"/>
  <c r="E320" i="415"/>
  <c r="D320" i="415"/>
  <c r="C320" i="415"/>
  <c r="G319" i="415"/>
  <c r="E319" i="415"/>
  <c r="D319" i="415"/>
  <c r="C319" i="415"/>
  <c r="G318" i="415"/>
  <c r="E318" i="415"/>
  <c r="D318" i="415"/>
  <c r="C318" i="415"/>
  <c r="G317" i="415"/>
  <c r="E317" i="415"/>
  <c r="D317" i="415"/>
  <c r="C317" i="415"/>
  <c r="G316" i="415"/>
  <c r="E316" i="415"/>
  <c r="D316" i="415"/>
  <c r="C316" i="415"/>
  <c r="G315" i="415"/>
  <c r="E315" i="415"/>
  <c r="D315" i="415"/>
  <c r="C315" i="415"/>
  <c r="G314" i="415"/>
  <c r="E314" i="415"/>
  <c r="D314" i="415"/>
  <c r="C314" i="415"/>
  <c r="G313" i="415"/>
  <c r="E313" i="415"/>
  <c r="D313" i="415"/>
  <c r="C313" i="415"/>
  <c r="G312" i="415"/>
  <c r="E312" i="415"/>
  <c r="D312" i="415"/>
  <c r="C312" i="415"/>
  <c r="G311" i="415"/>
  <c r="E311" i="415"/>
  <c r="D311" i="415"/>
  <c r="C311" i="415"/>
  <c r="G310" i="415"/>
  <c r="E310" i="415"/>
  <c r="D310" i="415"/>
  <c r="C310" i="415"/>
  <c r="G309" i="415"/>
  <c r="E309" i="415"/>
  <c r="D309" i="415"/>
  <c r="C309" i="415"/>
  <c r="G308" i="415"/>
  <c r="E308" i="415"/>
  <c r="D308" i="415"/>
  <c r="C308" i="415"/>
  <c r="G307" i="415"/>
  <c r="E307" i="415"/>
  <c r="D307" i="415"/>
  <c r="C307" i="415"/>
  <c r="G306" i="415"/>
  <c r="E306" i="415"/>
  <c r="D306" i="415"/>
  <c r="C306" i="415"/>
  <c r="G305" i="415"/>
  <c r="E305" i="415"/>
  <c r="D305" i="415"/>
  <c r="C305" i="415"/>
  <c r="G304" i="415"/>
  <c r="E304" i="415"/>
  <c r="D304" i="415"/>
  <c r="C304" i="415"/>
  <c r="G303" i="415"/>
  <c r="E303" i="415"/>
  <c r="D303" i="415"/>
  <c r="C303" i="415"/>
  <c r="G302" i="415"/>
  <c r="E302" i="415"/>
  <c r="D302" i="415"/>
  <c r="C302" i="415"/>
  <c r="G301" i="415"/>
  <c r="E301" i="415"/>
  <c r="D301" i="415"/>
  <c r="C301" i="415"/>
  <c r="G300" i="415"/>
  <c r="F300" i="415"/>
  <c r="E300" i="415"/>
  <c r="D300" i="415"/>
  <c r="C300" i="415"/>
  <c r="B300" i="415"/>
  <c r="G299" i="415"/>
  <c r="E299" i="415"/>
  <c r="D299" i="415"/>
  <c r="C299" i="415"/>
  <c r="G298" i="415"/>
  <c r="E298" i="415"/>
  <c r="D298" i="415"/>
  <c r="C298" i="415"/>
  <c r="G297" i="415"/>
  <c r="E297" i="415"/>
  <c r="D297" i="415"/>
  <c r="C297" i="415"/>
  <c r="G296" i="415"/>
  <c r="E296" i="415"/>
  <c r="D296" i="415"/>
  <c r="C296" i="415"/>
  <c r="G295" i="415"/>
  <c r="E295" i="415"/>
  <c r="D295" i="415"/>
  <c r="C295" i="415"/>
  <c r="G294" i="415"/>
  <c r="E294" i="415"/>
  <c r="D294" i="415"/>
  <c r="C294" i="415"/>
  <c r="G293" i="415"/>
  <c r="E293" i="415"/>
  <c r="D293" i="415"/>
  <c r="C293" i="415"/>
  <c r="G292" i="415"/>
  <c r="E292" i="415"/>
  <c r="D292" i="415"/>
  <c r="C292" i="415"/>
  <c r="G291" i="415"/>
  <c r="E291" i="415"/>
  <c r="D291" i="415"/>
  <c r="C291" i="415"/>
  <c r="G290" i="415"/>
  <c r="E290" i="415"/>
  <c r="D290" i="415"/>
  <c r="C290" i="415"/>
  <c r="G289" i="415"/>
  <c r="E289" i="415"/>
  <c r="D289" i="415"/>
  <c r="C289" i="415"/>
  <c r="G288" i="415"/>
  <c r="E288" i="415"/>
  <c r="D288" i="415"/>
  <c r="C288" i="415"/>
  <c r="G287" i="415"/>
  <c r="E287" i="415"/>
  <c r="D287" i="415"/>
  <c r="C287" i="415"/>
  <c r="G286" i="415"/>
  <c r="E286" i="415"/>
  <c r="D286" i="415"/>
  <c r="C286" i="415"/>
  <c r="G285" i="415"/>
  <c r="E285" i="415"/>
  <c r="D285" i="415"/>
  <c r="C285" i="415"/>
  <c r="G284" i="415"/>
  <c r="E284" i="415"/>
  <c r="D284" i="415"/>
  <c r="C284" i="415"/>
  <c r="G283" i="415"/>
  <c r="E283" i="415"/>
  <c r="D283" i="415"/>
  <c r="C283" i="415"/>
  <c r="G282" i="415"/>
  <c r="E282" i="415"/>
  <c r="D282" i="415"/>
  <c r="C282" i="415"/>
  <c r="G281" i="415"/>
  <c r="E281" i="415"/>
  <c r="D281" i="415"/>
  <c r="C281" i="415"/>
  <c r="G280" i="415"/>
  <c r="E280" i="415"/>
  <c r="D280" i="415"/>
  <c r="C280" i="415"/>
  <c r="G279" i="415"/>
  <c r="E279" i="415"/>
  <c r="D279" i="415"/>
  <c r="C279" i="415"/>
  <c r="G278" i="415"/>
  <c r="E278" i="415"/>
  <c r="D278" i="415"/>
  <c r="C278" i="415"/>
  <c r="G277" i="415"/>
  <c r="E277" i="415"/>
  <c r="D277" i="415"/>
  <c r="C277" i="415"/>
  <c r="G276" i="415"/>
  <c r="F276" i="415"/>
  <c r="E276" i="415"/>
  <c r="D276" i="415"/>
  <c r="C276" i="415"/>
  <c r="B276" i="415"/>
  <c r="F275" i="415"/>
  <c r="E275" i="415"/>
  <c r="D275" i="415"/>
  <c r="G274" i="415"/>
  <c r="E274" i="415"/>
  <c r="D274" i="415"/>
  <c r="C274" i="415"/>
  <c r="G273" i="415"/>
  <c r="E273" i="415"/>
  <c r="D273" i="415"/>
  <c r="C273" i="415"/>
  <c r="G272" i="415"/>
  <c r="E272" i="415"/>
  <c r="D272" i="415"/>
  <c r="C272" i="415"/>
  <c r="G271" i="415"/>
  <c r="E271" i="415"/>
  <c r="D271" i="415"/>
  <c r="C271" i="415"/>
  <c r="G270" i="415"/>
  <c r="E270" i="415"/>
  <c r="D270" i="415"/>
  <c r="C270" i="415"/>
  <c r="G269" i="415"/>
  <c r="E269" i="415"/>
  <c r="D269" i="415"/>
  <c r="C269" i="415"/>
  <c r="G268" i="415"/>
  <c r="E268" i="415"/>
  <c r="D268" i="415"/>
  <c r="C268" i="415"/>
  <c r="G267" i="415"/>
  <c r="E267" i="415"/>
  <c r="D267" i="415"/>
  <c r="C267" i="415"/>
  <c r="G266" i="415"/>
  <c r="E266" i="415"/>
  <c r="D266" i="415"/>
  <c r="C266" i="415"/>
  <c r="G265" i="415"/>
  <c r="E265" i="415"/>
  <c r="D265" i="415"/>
  <c r="C265" i="415"/>
  <c r="G264" i="415"/>
  <c r="E264" i="415"/>
  <c r="D264" i="415"/>
  <c r="C264" i="415"/>
  <c r="G263" i="415"/>
  <c r="E263" i="415"/>
  <c r="D263" i="415"/>
  <c r="C263" i="415"/>
  <c r="G262" i="415"/>
  <c r="E262" i="415"/>
  <c r="D262" i="415"/>
  <c r="C262" i="415"/>
  <c r="G261" i="415"/>
  <c r="E261" i="415"/>
  <c r="D261" i="415"/>
  <c r="C261" i="415"/>
  <c r="G260" i="415"/>
  <c r="E260" i="415"/>
  <c r="D260" i="415"/>
  <c r="C260" i="415"/>
  <c r="G259" i="415"/>
  <c r="E259" i="415"/>
  <c r="D259" i="415"/>
  <c r="C259" i="415"/>
  <c r="G258" i="415"/>
  <c r="E258" i="415"/>
  <c r="D258" i="415"/>
  <c r="C258" i="415"/>
  <c r="G257" i="415"/>
  <c r="E257" i="415"/>
  <c r="D257" i="415"/>
  <c r="C257" i="415"/>
  <c r="G256" i="415"/>
  <c r="E256" i="415"/>
  <c r="D256" i="415"/>
  <c r="C256" i="415"/>
  <c r="G255" i="415"/>
  <c r="E255" i="415"/>
  <c r="D255" i="415"/>
  <c r="C255" i="415"/>
  <c r="G254" i="415"/>
  <c r="E254" i="415"/>
  <c r="D254" i="415"/>
  <c r="C254" i="415"/>
  <c r="G253" i="415"/>
  <c r="E253" i="415"/>
  <c r="D253" i="415"/>
  <c r="C253" i="415"/>
  <c r="G252" i="415"/>
  <c r="E252" i="415"/>
  <c r="D252" i="415"/>
  <c r="C252" i="415"/>
  <c r="G251" i="415"/>
  <c r="F251" i="415"/>
  <c r="E251" i="415"/>
  <c r="D251" i="415"/>
  <c r="C251" i="415"/>
  <c r="B251" i="415"/>
  <c r="G250" i="415"/>
  <c r="E250" i="415"/>
  <c r="D250" i="415"/>
  <c r="C250" i="415"/>
  <c r="G249" i="415"/>
  <c r="E249" i="415"/>
  <c r="D249" i="415"/>
  <c r="C249" i="415"/>
  <c r="G248" i="415"/>
  <c r="E248" i="415"/>
  <c r="D248" i="415"/>
  <c r="C248" i="415"/>
  <c r="G247" i="415"/>
  <c r="E247" i="415"/>
  <c r="D247" i="415"/>
  <c r="C247" i="415"/>
  <c r="G246" i="415"/>
  <c r="E246" i="415"/>
  <c r="D246" i="415"/>
  <c r="C246" i="415"/>
  <c r="G245" i="415"/>
  <c r="E245" i="415"/>
  <c r="D245" i="415"/>
  <c r="C245" i="415"/>
  <c r="G244" i="415"/>
  <c r="E244" i="415"/>
  <c r="D244" i="415"/>
  <c r="C244" i="415"/>
  <c r="G243" i="415"/>
  <c r="E243" i="415"/>
  <c r="D243" i="415"/>
  <c r="C243" i="415"/>
  <c r="G242" i="415"/>
  <c r="E242" i="415"/>
  <c r="D242" i="415"/>
  <c r="C242" i="415"/>
  <c r="G241" i="415"/>
  <c r="E241" i="415"/>
  <c r="D241" i="415"/>
  <c r="C241" i="415"/>
  <c r="G240" i="415"/>
  <c r="E240" i="415"/>
  <c r="D240" i="415"/>
  <c r="C240" i="415"/>
  <c r="G239" i="415"/>
  <c r="E239" i="415"/>
  <c r="D239" i="415"/>
  <c r="C239" i="415"/>
  <c r="G238" i="415"/>
  <c r="E238" i="415"/>
  <c r="D238" i="415"/>
  <c r="C238" i="415"/>
  <c r="G237" i="415"/>
  <c r="E237" i="415"/>
  <c r="D237" i="415"/>
  <c r="C237" i="415"/>
  <c r="G236" i="415"/>
  <c r="E236" i="415"/>
  <c r="D236" i="415"/>
  <c r="C236" i="415"/>
  <c r="G235" i="415"/>
  <c r="E235" i="415"/>
  <c r="D235" i="415"/>
  <c r="C235" i="415"/>
  <c r="G234" i="415"/>
  <c r="E234" i="415"/>
  <c r="D234" i="415"/>
  <c r="C234" i="415"/>
  <c r="G233" i="415"/>
  <c r="E233" i="415"/>
  <c r="D233" i="415"/>
  <c r="C233" i="415"/>
  <c r="G232" i="415"/>
  <c r="E232" i="415"/>
  <c r="D232" i="415"/>
  <c r="C232" i="415"/>
  <c r="G231" i="415"/>
  <c r="E231" i="415"/>
  <c r="D231" i="415"/>
  <c r="C231" i="415"/>
  <c r="G230" i="415"/>
  <c r="E230" i="415"/>
  <c r="D230" i="415"/>
  <c r="C230" i="415"/>
  <c r="G229" i="415"/>
  <c r="E229" i="415"/>
  <c r="D229" i="415"/>
  <c r="C229" i="415"/>
  <c r="G228" i="415"/>
  <c r="E228" i="415"/>
  <c r="D228" i="415"/>
  <c r="C228" i="415"/>
  <c r="G227" i="415"/>
  <c r="F227" i="415"/>
  <c r="E227" i="415"/>
  <c r="D227" i="415"/>
  <c r="C227" i="415"/>
  <c r="B227" i="415"/>
  <c r="D226" i="415"/>
  <c r="G223" i="415"/>
  <c r="F223" i="415"/>
  <c r="E223" i="415"/>
  <c r="D223" i="415"/>
  <c r="G222" i="415"/>
  <c r="E222" i="415"/>
  <c r="D222" i="415"/>
  <c r="C222" i="415"/>
  <c r="G221" i="415"/>
  <c r="E221" i="415"/>
  <c r="D221" i="415"/>
  <c r="C221" i="415"/>
  <c r="G220" i="415"/>
  <c r="E220" i="415"/>
  <c r="D220" i="415"/>
  <c r="C220" i="415"/>
  <c r="G219" i="415"/>
  <c r="E219" i="415"/>
  <c r="D219" i="415"/>
  <c r="C219" i="415"/>
  <c r="G218" i="415"/>
  <c r="E218" i="415"/>
  <c r="D218" i="415"/>
  <c r="C218" i="415"/>
  <c r="G217" i="415"/>
  <c r="E217" i="415"/>
  <c r="D217" i="415"/>
  <c r="C217" i="415"/>
  <c r="G216" i="415"/>
  <c r="E216" i="415"/>
  <c r="D216" i="415"/>
  <c r="C216" i="415"/>
  <c r="G215" i="415"/>
  <c r="E215" i="415"/>
  <c r="D215" i="415"/>
  <c r="C215" i="415"/>
  <c r="G214" i="415"/>
  <c r="E214" i="415"/>
  <c r="D214" i="415"/>
  <c r="C214" i="415"/>
  <c r="G213" i="415"/>
  <c r="E213" i="415"/>
  <c r="D213" i="415"/>
  <c r="C213" i="415"/>
  <c r="G212" i="415"/>
  <c r="E212" i="415"/>
  <c r="D212" i="415"/>
  <c r="C212" i="415"/>
  <c r="G211" i="415"/>
  <c r="E211" i="415"/>
  <c r="D211" i="415"/>
  <c r="C211" i="415"/>
  <c r="G210" i="415"/>
  <c r="E210" i="415"/>
  <c r="D210" i="415"/>
  <c r="C210" i="415"/>
  <c r="G209" i="415"/>
  <c r="E209" i="415"/>
  <c r="D209" i="415"/>
  <c r="C209" i="415"/>
  <c r="G208" i="415"/>
  <c r="E208" i="415"/>
  <c r="D208" i="415"/>
  <c r="C208" i="415"/>
  <c r="G207" i="415"/>
  <c r="E207" i="415"/>
  <c r="D207" i="415"/>
  <c r="C207" i="415"/>
  <c r="G206" i="415"/>
  <c r="E206" i="415"/>
  <c r="D206" i="415"/>
  <c r="C206" i="415"/>
  <c r="G205" i="415"/>
  <c r="E205" i="415"/>
  <c r="D205" i="415"/>
  <c r="C205" i="415"/>
  <c r="G204" i="415"/>
  <c r="E204" i="415"/>
  <c r="D204" i="415"/>
  <c r="C204" i="415"/>
  <c r="G203" i="415"/>
  <c r="E203" i="415"/>
  <c r="D203" i="415"/>
  <c r="C203" i="415"/>
  <c r="G202" i="415"/>
  <c r="E202" i="415"/>
  <c r="D202" i="415"/>
  <c r="C202" i="415"/>
  <c r="G201" i="415"/>
  <c r="E201" i="415"/>
  <c r="D201" i="415"/>
  <c r="C201" i="415"/>
  <c r="G200" i="415"/>
  <c r="E200" i="415"/>
  <c r="D200" i="415"/>
  <c r="C200" i="415"/>
  <c r="G199" i="415"/>
  <c r="F199" i="415"/>
  <c r="E199" i="415"/>
  <c r="D199" i="415"/>
  <c r="C199" i="415"/>
  <c r="B199" i="415"/>
  <c r="G198" i="415"/>
  <c r="E198" i="415"/>
  <c r="D198" i="415"/>
  <c r="C198" i="415"/>
  <c r="G197" i="415"/>
  <c r="E197" i="415"/>
  <c r="D197" i="415"/>
  <c r="C197" i="415"/>
  <c r="G196" i="415"/>
  <c r="E196" i="415"/>
  <c r="D196" i="415"/>
  <c r="C196" i="415"/>
  <c r="G195" i="415"/>
  <c r="E195" i="415"/>
  <c r="D195" i="415"/>
  <c r="C195" i="415"/>
  <c r="G194" i="415"/>
  <c r="E194" i="415"/>
  <c r="D194" i="415"/>
  <c r="C194" i="415"/>
  <c r="G193" i="415"/>
  <c r="E193" i="415"/>
  <c r="D193" i="415"/>
  <c r="C193" i="415"/>
  <c r="G192" i="415"/>
  <c r="E192" i="415"/>
  <c r="D192" i="415"/>
  <c r="C192" i="415"/>
  <c r="G191" i="415"/>
  <c r="E191" i="415"/>
  <c r="D191" i="415"/>
  <c r="C191" i="415"/>
  <c r="G190" i="415"/>
  <c r="E190" i="415"/>
  <c r="D190" i="415"/>
  <c r="C190" i="415"/>
  <c r="G189" i="415"/>
  <c r="E189" i="415"/>
  <c r="D189" i="415"/>
  <c r="C189" i="415"/>
  <c r="G188" i="415"/>
  <c r="E188" i="415"/>
  <c r="D188" i="415"/>
  <c r="C188" i="415"/>
  <c r="G187" i="415"/>
  <c r="E187" i="415"/>
  <c r="D187" i="415"/>
  <c r="C187" i="415"/>
  <c r="G186" i="415"/>
  <c r="E186" i="415"/>
  <c r="D186" i="415"/>
  <c r="C186" i="415"/>
  <c r="G185" i="415"/>
  <c r="E185" i="415"/>
  <c r="D185" i="415"/>
  <c r="C185" i="415"/>
  <c r="G184" i="415"/>
  <c r="E184" i="415"/>
  <c r="D184" i="415"/>
  <c r="C184" i="415"/>
  <c r="G183" i="415"/>
  <c r="E183" i="415"/>
  <c r="D183" i="415"/>
  <c r="C183" i="415"/>
  <c r="G182" i="415"/>
  <c r="E182" i="415"/>
  <c r="D182" i="415"/>
  <c r="C182" i="415"/>
  <c r="G181" i="415"/>
  <c r="E181" i="415"/>
  <c r="D181" i="415"/>
  <c r="C181" i="415"/>
  <c r="G180" i="415"/>
  <c r="E180" i="415"/>
  <c r="D180" i="415"/>
  <c r="C180" i="415"/>
  <c r="G179" i="415"/>
  <c r="E179" i="415"/>
  <c r="D179" i="415"/>
  <c r="C179" i="415"/>
  <c r="G178" i="415"/>
  <c r="E178" i="415"/>
  <c r="D178" i="415"/>
  <c r="C178" i="415"/>
  <c r="G177" i="415"/>
  <c r="E177" i="415"/>
  <c r="D177" i="415"/>
  <c r="C177" i="415"/>
  <c r="G176" i="415"/>
  <c r="E176" i="415"/>
  <c r="D176" i="415"/>
  <c r="C176" i="415"/>
  <c r="G175" i="415"/>
  <c r="F175" i="415"/>
  <c r="E175" i="415"/>
  <c r="D175" i="415"/>
  <c r="C175" i="415"/>
  <c r="B175" i="415"/>
  <c r="F174" i="415"/>
  <c r="E174" i="415"/>
  <c r="D174" i="415"/>
  <c r="G173" i="415"/>
  <c r="E173" i="415"/>
  <c r="D173" i="415"/>
  <c r="C173" i="415"/>
  <c r="G172" i="415"/>
  <c r="E172" i="415"/>
  <c r="D172" i="415"/>
  <c r="C172" i="415"/>
  <c r="G171" i="415"/>
  <c r="E171" i="415"/>
  <c r="D171" i="415"/>
  <c r="C171" i="415"/>
  <c r="G170" i="415"/>
  <c r="E170" i="415"/>
  <c r="D170" i="415"/>
  <c r="C170" i="415"/>
  <c r="G169" i="415"/>
  <c r="E169" i="415"/>
  <c r="D169" i="415"/>
  <c r="C169" i="415"/>
  <c r="G168" i="415"/>
  <c r="E168" i="415"/>
  <c r="D168" i="415"/>
  <c r="C168" i="415"/>
  <c r="G167" i="415"/>
  <c r="E167" i="415"/>
  <c r="D167" i="415"/>
  <c r="C167" i="415"/>
  <c r="G166" i="415"/>
  <c r="E166" i="415"/>
  <c r="D166" i="415"/>
  <c r="C166" i="415"/>
  <c r="G165" i="415"/>
  <c r="E165" i="415"/>
  <c r="D165" i="415"/>
  <c r="C165" i="415"/>
  <c r="G164" i="415"/>
  <c r="E164" i="415"/>
  <c r="D164" i="415"/>
  <c r="C164" i="415"/>
  <c r="G163" i="415"/>
  <c r="E163" i="415"/>
  <c r="D163" i="415"/>
  <c r="C163" i="415"/>
  <c r="G162" i="415"/>
  <c r="E162" i="415"/>
  <c r="D162" i="415"/>
  <c r="C162" i="415"/>
  <c r="G161" i="415"/>
  <c r="E161" i="415"/>
  <c r="D161" i="415"/>
  <c r="C161" i="415"/>
  <c r="G160" i="415"/>
  <c r="E160" i="415"/>
  <c r="D160" i="415"/>
  <c r="C160" i="415"/>
  <c r="G159" i="415"/>
  <c r="E159" i="415"/>
  <c r="D159" i="415"/>
  <c r="C159" i="415"/>
  <c r="G158" i="415"/>
  <c r="E158" i="415"/>
  <c r="D158" i="415"/>
  <c r="C158" i="415"/>
  <c r="G157" i="415"/>
  <c r="E157" i="415"/>
  <c r="D157" i="415"/>
  <c r="C157" i="415"/>
  <c r="G156" i="415"/>
  <c r="E156" i="415"/>
  <c r="D156" i="415"/>
  <c r="C156" i="415"/>
  <c r="G155" i="415"/>
  <c r="E155" i="415"/>
  <c r="D155" i="415"/>
  <c r="C155" i="415"/>
  <c r="G154" i="415"/>
  <c r="E154" i="415"/>
  <c r="D154" i="415"/>
  <c r="C154" i="415"/>
  <c r="G153" i="415"/>
  <c r="E153" i="415"/>
  <c r="D153" i="415"/>
  <c r="C153" i="415"/>
  <c r="G152" i="415"/>
  <c r="E152" i="415"/>
  <c r="D152" i="415"/>
  <c r="C152" i="415"/>
  <c r="G151" i="415"/>
  <c r="E151" i="415"/>
  <c r="D151" i="415"/>
  <c r="C151" i="415"/>
  <c r="G150" i="415"/>
  <c r="F150" i="415"/>
  <c r="E150" i="415"/>
  <c r="D150" i="415"/>
  <c r="C150" i="415"/>
  <c r="B150" i="415"/>
  <c r="G149" i="415"/>
  <c r="E149" i="415"/>
  <c r="D149" i="415"/>
  <c r="C149" i="415"/>
  <c r="G148" i="415"/>
  <c r="E148" i="415"/>
  <c r="D148" i="415"/>
  <c r="C148" i="415"/>
  <c r="G147" i="415"/>
  <c r="E147" i="415"/>
  <c r="D147" i="415"/>
  <c r="C147" i="415"/>
  <c r="G146" i="415"/>
  <c r="E146" i="415"/>
  <c r="D146" i="415"/>
  <c r="C146" i="415"/>
  <c r="G145" i="415"/>
  <c r="E145" i="415"/>
  <c r="D145" i="415"/>
  <c r="C145" i="415"/>
  <c r="G144" i="415"/>
  <c r="E144" i="415"/>
  <c r="D144" i="415"/>
  <c r="C144" i="415"/>
  <c r="G143" i="415"/>
  <c r="E143" i="415"/>
  <c r="D143" i="415"/>
  <c r="C143" i="415"/>
  <c r="G142" i="415"/>
  <c r="E142" i="415"/>
  <c r="D142" i="415"/>
  <c r="C142" i="415"/>
  <c r="G141" i="415"/>
  <c r="E141" i="415"/>
  <c r="D141" i="415"/>
  <c r="C141" i="415"/>
  <c r="G140" i="415"/>
  <c r="E140" i="415"/>
  <c r="D140" i="415"/>
  <c r="C140" i="415"/>
  <c r="G139" i="415"/>
  <c r="E139" i="415"/>
  <c r="D139" i="415"/>
  <c r="C139" i="415"/>
  <c r="G138" i="415"/>
  <c r="E138" i="415"/>
  <c r="D138" i="415"/>
  <c r="C138" i="415"/>
  <c r="G137" i="415"/>
  <c r="E137" i="415"/>
  <c r="D137" i="415"/>
  <c r="C137" i="415"/>
  <c r="G136" i="415"/>
  <c r="E136" i="415"/>
  <c r="D136" i="415"/>
  <c r="C136" i="415"/>
  <c r="G135" i="415"/>
  <c r="E135" i="415"/>
  <c r="D135" i="415"/>
  <c r="C135" i="415"/>
  <c r="G134" i="415"/>
  <c r="E134" i="415"/>
  <c r="D134" i="415"/>
  <c r="C134" i="415"/>
  <c r="G133" i="415"/>
  <c r="E133" i="415"/>
  <c r="D133" i="415"/>
  <c r="C133" i="415"/>
  <c r="G132" i="415"/>
  <c r="E132" i="415"/>
  <c r="D132" i="415"/>
  <c r="C132" i="415"/>
  <c r="G131" i="415"/>
  <c r="E131" i="415"/>
  <c r="D131" i="415"/>
  <c r="C131" i="415"/>
  <c r="G130" i="415"/>
  <c r="E130" i="415"/>
  <c r="D130" i="415"/>
  <c r="C130" i="415"/>
  <c r="G129" i="415"/>
  <c r="E129" i="415"/>
  <c r="D129" i="415"/>
  <c r="C129" i="415"/>
  <c r="G128" i="415"/>
  <c r="E128" i="415"/>
  <c r="D128" i="415"/>
  <c r="C128" i="415"/>
  <c r="G127" i="415"/>
  <c r="E127" i="415"/>
  <c r="D127" i="415"/>
  <c r="C127" i="415"/>
  <c r="G126" i="415"/>
  <c r="F126" i="415"/>
  <c r="E126" i="415"/>
  <c r="D126" i="415"/>
  <c r="C126" i="415"/>
  <c r="B126" i="415"/>
  <c r="D125" i="415"/>
  <c r="G122" i="415"/>
  <c r="F122" i="415"/>
  <c r="E122" i="415"/>
  <c r="D122" i="415"/>
  <c r="G121" i="415"/>
  <c r="E121" i="415"/>
  <c r="D121" i="415"/>
  <c r="C121" i="415"/>
  <c r="G120" i="415"/>
  <c r="E120" i="415"/>
  <c r="D120" i="415"/>
  <c r="C120" i="415"/>
  <c r="G119" i="415"/>
  <c r="E119" i="415"/>
  <c r="D119" i="415"/>
  <c r="C119" i="415"/>
  <c r="G118" i="415"/>
  <c r="E118" i="415"/>
  <c r="D118" i="415"/>
  <c r="C118" i="415"/>
  <c r="G117" i="415"/>
  <c r="E117" i="415"/>
  <c r="D117" i="415"/>
  <c r="C117" i="415"/>
  <c r="G116" i="415"/>
  <c r="E116" i="415"/>
  <c r="D116" i="415"/>
  <c r="C116" i="415"/>
  <c r="G115" i="415"/>
  <c r="E115" i="415"/>
  <c r="D115" i="415"/>
  <c r="C115" i="415"/>
  <c r="G114" i="415"/>
  <c r="E114" i="415"/>
  <c r="D114" i="415"/>
  <c r="C114" i="415"/>
  <c r="G113" i="415"/>
  <c r="E113" i="415"/>
  <c r="D113" i="415"/>
  <c r="C113" i="415"/>
  <c r="G112" i="415"/>
  <c r="E112" i="415"/>
  <c r="D112" i="415"/>
  <c r="C112" i="415"/>
  <c r="G111" i="415"/>
  <c r="E111" i="415"/>
  <c r="D111" i="415"/>
  <c r="C111" i="415"/>
  <c r="G110" i="415"/>
  <c r="E110" i="415"/>
  <c r="D110" i="415"/>
  <c r="C110" i="415"/>
  <c r="G109" i="415"/>
  <c r="E109" i="415"/>
  <c r="D109" i="415"/>
  <c r="C109" i="415"/>
  <c r="G108" i="415"/>
  <c r="E108" i="415"/>
  <c r="D108" i="415"/>
  <c r="C108" i="415"/>
  <c r="G107" i="415"/>
  <c r="E107" i="415"/>
  <c r="D107" i="415"/>
  <c r="C107" i="415"/>
  <c r="G106" i="415"/>
  <c r="E106" i="415"/>
  <c r="D106" i="415"/>
  <c r="C106" i="415"/>
  <c r="G105" i="415"/>
  <c r="E105" i="415"/>
  <c r="D105" i="415"/>
  <c r="C105" i="415"/>
  <c r="G104" i="415"/>
  <c r="E104" i="415"/>
  <c r="D104" i="415"/>
  <c r="C104" i="415"/>
  <c r="G103" i="415"/>
  <c r="E103" i="415"/>
  <c r="D103" i="415"/>
  <c r="C103" i="415"/>
  <c r="G102" i="415"/>
  <c r="E102" i="415"/>
  <c r="D102" i="415"/>
  <c r="C102" i="415"/>
  <c r="G101" i="415"/>
  <c r="E101" i="415"/>
  <c r="D101" i="415"/>
  <c r="C101" i="415"/>
  <c r="G100" i="415"/>
  <c r="E100" i="415"/>
  <c r="D100" i="415"/>
  <c r="C100" i="415"/>
  <c r="G99" i="415"/>
  <c r="E99" i="415"/>
  <c r="D99" i="415"/>
  <c r="C99" i="415"/>
  <c r="G98" i="415"/>
  <c r="F98" i="415"/>
  <c r="E98" i="415"/>
  <c r="D98" i="415"/>
  <c r="C98" i="415"/>
  <c r="B98" i="415"/>
  <c r="G97" i="415"/>
  <c r="E97" i="415"/>
  <c r="D97" i="415"/>
  <c r="C97" i="415"/>
  <c r="G96" i="415"/>
  <c r="E96" i="415"/>
  <c r="D96" i="415"/>
  <c r="C96" i="415"/>
  <c r="G95" i="415"/>
  <c r="E95" i="415"/>
  <c r="D95" i="415"/>
  <c r="C95" i="415"/>
  <c r="G94" i="415"/>
  <c r="E94" i="415"/>
  <c r="D94" i="415"/>
  <c r="C94" i="415"/>
  <c r="G93" i="415"/>
  <c r="E93" i="415"/>
  <c r="D93" i="415"/>
  <c r="C93" i="415"/>
  <c r="G92" i="415"/>
  <c r="E92" i="415"/>
  <c r="D92" i="415"/>
  <c r="C92" i="415"/>
  <c r="G91" i="415"/>
  <c r="E91" i="415"/>
  <c r="D91" i="415"/>
  <c r="C91" i="415"/>
  <c r="G90" i="415"/>
  <c r="E90" i="415"/>
  <c r="D90" i="415"/>
  <c r="C90" i="415"/>
  <c r="G89" i="415"/>
  <c r="E89" i="415"/>
  <c r="D89" i="415"/>
  <c r="C89" i="415"/>
  <c r="G88" i="415"/>
  <c r="E88" i="415"/>
  <c r="D88" i="415"/>
  <c r="C88" i="415"/>
  <c r="G87" i="415"/>
  <c r="E87" i="415"/>
  <c r="D87" i="415"/>
  <c r="C87" i="415"/>
  <c r="G86" i="415"/>
  <c r="E86" i="415"/>
  <c r="D86" i="415"/>
  <c r="C86" i="415"/>
  <c r="G85" i="415"/>
  <c r="E85" i="415"/>
  <c r="D85" i="415"/>
  <c r="C85" i="415"/>
  <c r="G84" i="415"/>
  <c r="E84" i="415"/>
  <c r="D84" i="415"/>
  <c r="C84" i="415"/>
  <c r="G83" i="415"/>
  <c r="E83" i="415"/>
  <c r="D83" i="415"/>
  <c r="C83" i="415"/>
  <c r="G82" i="415"/>
  <c r="E82" i="415"/>
  <c r="D82" i="415"/>
  <c r="C82" i="415"/>
  <c r="G81" i="415"/>
  <c r="E81" i="415"/>
  <c r="D81" i="415"/>
  <c r="C81" i="415"/>
  <c r="G80" i="415"/>
  <c r="E80" i="415"/>
  <c r="D80" i="415"/>
  <c r="C80" i="415"/>
  <c r="G79" i="415"/>
  <c r="E79" i="415"/>
  <c r="D79" i="415"/>
  <c r="C79" i="415"/>
  <c r="G78" i="415"/>
  <c r="E78" i="415"/>
  <c r="D78" i="415"/>
  <c r="C78" i="415"/>
  <c r="G77" i="415"/>
  <c r="E77" i="415"/>
  <c r="D77" i="415"/>
  <c r="C77" i="415"/>
  <c r="G76" i="415"/>
  <c r="E76" i="415"/>
  <c r="D76" i="415"/>
  <c r="C76" i="415"/>
  <c r="G75" i="415"/>
  <c r="E75" i="415"/>
  <c r="D75" i="415"/>
  <c r="C75" i="415"/>
  <c r="G74" i="415"/>
  <c r="F74" i="415"/>
  <c r="E74" i="415"/>
  <c r="D74" i="415"/>
  <c r="C74" i="415"/>
  <c r="B74" i="415"/>
  <c r="F73" i="415"/>
  <c r="E73" i="415"/>
  <c r="D73" i="415"/>
  <c r="G72" i="415"/>
  <c r="E72" i="415"/>
  <c r="D72" i="415"/>
  <c r="G71" i="415"/>
  <c r="E71" i="415"/>
  <c r="D71" i="415"/>
  <c r="G70" i="415"/>
  <c r="E70" i="415"/>
  <c r="D70" i="415"/>
  <c r="G69" i="415"/>
  <c r="E69" i="415"/>
  <c r="D69" i="415"/>
  <c r="G68" i="415"/>
  <c r="E68" i="415"/>
  <c r="D68" i="415"/>
  <c r="G67" i="415"/>
  <c r="E67" i="415"/>
  <c r="D67" i="415"/>
  <c r="G66" i="415"/>
  <c r="E66" i="415"/>
  <c r="D66" i="415"/>
  <c r="G65" i="415"/>
  <c r="E65" i="415"/>
  <c r="D65" i="415"/>
  <c r="G64" i="415"/>
  <c r="E64" i="415"/>
  <c r="D64" i="415"/>
  <c r="G63" i="415"/>
  <c r="E63" i="415"/>
  <c r="D63" i="415"/>
  <c r="G62" i="415"/>
  <c r="E62" i="415"/>
  <c r="D62" i="415"/>
  <c r="G61" i="415"/>
  <c r="E61" i="415"/>
  <c r="D61" i="415"/>
  <c r="G60" i="415"/>
  <c r="E60" i="415"/>
  <c r="D60" i="415"/>
  <c r="G59" i="415"/>
  <c r="E59" i="415"/>
  <c r="D59" i="415"/>
  <c r="G58" i="415"/>
  <c r="E58" i="415"/>
  <c r="D58" i="415"/>
  <c r="G57" i="415"/>
  <c r="E57" i="415"/>
  <c r="D57" i="415"/>
  <c r="G56" i="415"/>
  <c r="E56" i="415"/>
  <c r="D56" i="415"/>
  <c r="G55" i="415"/>
  <c r="E55" i="415"/>
  <c r="D55" i="415"/>
  <c r="AL54" i="415"/>
  <c r="AK54" i="415"/>
  <c r="AJ54" i="415"/>
  <c r="AI54" i="415"/>
  <c r="AH54" i="415"/>
  <c r="AG54" i="415"/>
  <c r="AF54" i="415"/>
  <c r="AE54" i="415"/>
  <c r="AD54" i="415"/>
  <c r="AC54" i="415"/>
  <c r="AB54" i="415"/>
  <c r="AA54" i="415"/>
  <c r="Z54" i="415"/>
  <c r="Y54" i="415"/>
  <c r="X54" i="415"/>
  <c r="W54" i="415"/>
  <c r="V54" i="415"/>
  <c r="U54" i="415"/>
  <c r="T54" i="415"/>
  <c r="S54" i="415"/>
  <c r="R54" i="415"/>
  <c r="Q54" i="415"/>
  <c r="P54" i="415"/>
  <c r="O54" i="415"/>
  <c r="N54" i="415"/>
  <c r="M54" i="415"/>
  <c r="L54" i="415"/>
  <c r="G54" i="415"/>
  <c r="E54" i="415"/>
  <c r="D54" i="415"/>
  <c r="AL53" i="415"/>
  <c r="AJ53" i="415"/>
  <c r="AI53" i="415"/>
  <c r="AA53" i="415"/>
  <c r="S53" i="415"/>
  <c r="G53" i="415"/>
  <c r="E53" i="415"/>
  <c r="D53" i="415"/>
  <c r="AL52" i="415"/>
  <c r="AK52" i="415"/>
  <c r="AJ52" i="415"/>
  <c r="AI52" i="415"/>
  <c r="AA52" i="415"/>
  <c r="S52" i="415"/>
  <c r="G52" i="415"/>
  <c r="E52" i="415"/>
  <c r="D52" i="415"/>
  <c r="AL51" i="415"/>
  <c r="AJ51" i="415"/>
  <c r="AI51" i="415"/>
  <c r="AA51" i="415"/>
  <c r="S51" i="415"/>
  <c r="G51" i="415"/>
  <c r="E51" i="415"/>
  <c r="D51" i="415"/>
  <c r="AL50" i="415"/>
  <c r="AK50" i="415"/>
  <c r="AJ50" i="415"/>
  <c r="AI50" i="415"/>
  <c r="AA50" i="415"/>
  <c r="S50" i="415"/>
  <c r="G50" i="415"/>
  <c r="E50" i="415"/>
  <c r="D50" i="415"/>
  <c r="AL49" i="415"/>
  <c r="AJ49" i="415"/>
  <c r="AI49" i="415"/>
  <c r="AA49" i="415"/>
  <c r="S49" i="415"/>
  <c r="G49" i="415"/>
  <c r="F49" i="415"/>
  <c r="E49" i="415"/>
  <c r="D49" i="415"/>
  <c r="AL48" i="415"/>
  <c r="AK48" i="415"/>
  <c r="AJ48" i="415"/>
  <c r="AI48" i="415"/>
  <c r="AA48" i="415"/>
  <c r="S48" i="415"/>
  <c r="G48" i="415"/>
  <c r="E48" i="415"/>
  <c r="D48" i="415"/>
  <c r="AL47" i="415"/>
  <c r="AJ47" i="415"/>
  <c r="AI47" i="415"/>
  <c r="AA47" i="415"/>
  <c r="S47" i="415"/>
  <c r="G47" i="415"/>
  <c r="E47" i="415"/>
  <c r="D47" i="415"/>
  <c r="AL46" i="415"/>
  <c r="AK46" i="415"/>
  <c r="AJ46" i="415"/>
  <c r="AI46" i="415"/>
  <c r="AA46" i="415"/>
  <c r="S46" i="415"/>
  <c r="G46" i="415"/>
  <c r="E46" i="415"/>
  <c r="D46" i="415"/>
  <c r="AL45" i="415"/>
  <c r="AJ45" i="415"/>
  <c r="AI45" i="415"/>
  <c r="AA45" i="415"/>
  <c r="S45" i="415"/>
  <c r="G45" i="415"/>
  <c r="E45" i="415"/>
  <c r="D45" i="415"/>
  <c r="AL44" i="415"/>
  <c r="AK44" i="415"/>
  <c r="AJ44" i="415"/>
  <c r="AI44" i="415"/>
  <c r="AA44" i="415"/>
  <c r="S44" i="415"/>
  <c r="G44" i="415"/>
  <c r="E44" i="415"/>
  <c r="D44" i="415"/>
  <c r="AL43" i="415"/>
  <c r="AJ43" i="415"/>
  <c r="AI43" i="415"/>
  <c r="AA43" i="415"/>
  <c r="S43" i="415"/>
  <c r="G43" i="415"/>
  <c r="E43" i="415"/>
  <c r="D43" i="415"/>
  <c r="AL42" i="415"/>
  <c r="AK42" i="415"/>
  <c r="AJ42" i="415"/>
  <c r="AI42" i="415"/>
  <c r="AA42" i="415"/>
  <c r="S42" i="415"/>
  <c r="G42" i="415"/>
  <c r="E42" i="415"/>
  <c r="D42" i="415"/>
  <c r="AL41" i="415"/>
  <c r="AJ41" i="415"/>
  <c r="AI41" i="415"/>
  <c r="AA41" i="415"/>
  <c r="S41" i="415"/>
  <c r="G41" i="415"/>
  <c r="E41" i="415"/>
  <c r="D41" i="415"/>
  <c r="AL40" i="415"/>
  <c r="AK40" i="415"/>
  <c r="AJ40" i="415"/>
  <c r="AI40" i="415"/>
  <c r="AA40" i="415"/>
  <c r="S40" i="415"/>
  <c r="G40" i="415"/>
  <c r="E40" i="415"/>
  <c r="D40" i="415"/>
  <c r="AL39" i="415"/>
  <c r="AJ39" i="415"/>
  <c r="AI39" i="415"/>
  <c r="AA39" i="415"/>
  <c r="S39" i="415"/>
  <c r="G39" i="415"/>
  <c r="E39" i="415"/>
  <c r="D39" i="415"/>
  <c r="AL38" i="415"/>
  <c r="AK38" i="415"/>
  <c r="AJ38" i="415"/>
  <c r="AI38" i="415"/>
  <c r="AA38" i="415"/>
  <c r="S38" i="415"/>
  <c r="G38" i="415"/>
  <c r="E38" i="415"/>
  <c r="D38" i="415"/>
  <c r="AL37" i="415"/>
  <c r="AJ37" i="415"/>
  <c r="AI37" i="415"/>
  <c r="AA37" i="415"/>
  <c r="S37" i="415"/>
  <c r="G37" i="415"/>
  <c r="E37" i="415"/>
  <c r="D37" i="415"/>
  <c r="AL36" i="415"/>
  <c r="AK36" i="415"/>
  <c r="AJ36" i="415"/>
  <c r="AI36" i="415"/>
  <c r="AA36" i="415"/>
  <c r="S36" i="415"/>
  <c r="G36" i="415"/>
  <c r="E36" i="415"/>
  <c r="D36" i="415"/>
  <c r="AL35" i="415"/>
  <c r="AJ35" i="415"/>
  <c r="AI35" i="415"/>
  <c r="AA35" i="415"/>
  <c r="S35" i="415"/>
  <c r="G35" i="415"/>
  <c r="E35" i="415"/>
  <c r="D35" i="415"/>
  <c r="AL34" i="415"/>
  <c r="AK34" i="415"/>
  <c r="AJ34" i="415"/>
  <c r="AI34" i="415"/>
  <c r="AA34" i="415"/>
  <c r="S34" i="415"/>
  <c r="G34" i="415"/>
  <c r="E34" i="415"/>
  <c r="D34" i="415"/>
  <c r="AL33" i="415"/>
  <c r="AJ33" i="415"/>
  <c r="AI33" i="415"/>
  <c r="AA33" i="415"/>
  <c r="S33" i="415"/>
  <c r="G33" i="415"/>
  <c r="E33" i="415"/>
  <c r="D33" i="415"/>
  <c r="AL32" i="415"/>
  <c r="AK32" i="415"/>
  <c r="AJ32" i="415"/>
  <c r="AI32" i="415"/>
  <c r="AA32" i="415"/>
  <c r="S32" i="415"/>
  <c r="G32" i="415"/>
  <c r="E32" i="415"/>
  <c r="D32" i="415"/>
  <c r="AL31" i="415"/>
  <c r="AJ31" i="415"/>
  <c r="AI31" i="415"/>
  <c r="AA31" i="415"/>
  <c r="S31" i="415"/>
  <c r="G31" i="415"/>
  <c r="E31" i="415"/>
  <c r="D31" i="415"/>
  <c r="AL30" i="415"/>
  <c r="AK30" i="415"/>
  <c r="AJ30" i="415"/>
  <c r="AI30" i="415"/>
  <c r="AA30" i="415"/>
  <c r="S30" i="415"/>
  <c r="G30" i="415"/>
  <c r="E30" i="415"/>
  <c r="D30" i="415"/>
  <c r="AJ29" i="415"/>
  <c r="AH29" i="415"/>
  <c r="AF29" i="415"/>
  <c r="AD29" i="415"/>
  <c r="AB29" i="415"/>
  <c r="Z29" i="415"/>
  <c r="X29" i="415"/>
  <c r="V29" i="415"/>
  <c r="T29" i="415"/>
  <c r="R29" i="415"/>
  <c r="P29" i="415"/>
  <c r="N29" i="415"/>
  <c r="L29" i="415"/>
  <c r="G29" i="415"/>
  <c r="E29" i="415"/>
  <c r="D29" i="415"/>
  <c r="AL28" i="415"/>
  <c r="AK28" i="415"/>
  <c r="AJ28" i="415"/>
  <c r="AI28" i="415"/>
  <c r="AH28" i="415"/>
  <c r="AG28" i="415"/>
  <c r="AF28" i="415"/>
  <c r="AE28" i="415"/>
  <c r="AD28" i="415"/>
  <c r="AC28" i="415"/>
  <c r="AB28" i="415"/>
  <c r="AA28" i="415"/>
  <c r="Z28" i="415"/>
  <c r="Y28" i="415"/>
  <c r="X28" i="415"/>
  <c r="W28" i="415"/>
  <c r="V28" i="415"/>
  <c r="U28" i="415"/>
  <c r="T28" i="415"/>
  <c r="S28" i="415"/>
  <c r="R28" i="415"/>
  <c r="Q28" i="415"/>
  <c r="P28" i="415"/>
  <c r="O28" i="415"/>
  <c r="N28" i="415"/>
  <c r="M28" i="415"/>
  <c r="L28" i="415"/>
  <c r="G28" i="415"/>
  <c r="E28" i="415"/>
  <c r="D28" i="415"/>
  <c r="AL27" i="415"/>
  <c r="AJ27" i="415"/>
  <c r="AI27" i="415"/>
  <c r="AA27" i="415"/>
  <c r="S27" i="415"/>
  <c r="G27" i="415"/>
  <c r="E27" i="415"/>
  <c r="D27" i="415"/>
  <c r="AL26" i="415"/>
  <c r="AK26" i="415"/>
  <c r="AJ26" i="415"/>
  <c r="AI26" i="415"/>
  <c r="AA26" i="415"/>
  <c r="S26" i="415"/>
  <c r="G26" i="415"/>
  <c r="E26" i="415"/>
  <c r="D26" i="415"/>
  <c r="AL25" i="415"/>
  <c r="AJ25" i="415"/>
  <c r="AI25" i="415"/>
  <c r="AA25" i="415"/>
  <c r="S25" i="415"/>
  <c r="G25" i="415"/>
  <c r="F25" i="415"/>
  <c r="E25" i="415"/>
  <c r="D25" i="415"/>
  <c r="AL24" i="415"/>
  <c r="AK24" i="415"/>
  <c r="AJ24" i="415"/>
  <c r="AI24" i="415"/>
  <c r="AA24" i="415"/>
  <c r="S24" i="415"/>
  <c r="AL23" i="415"/>
  <c r="AJ23" i="415"/>
  <c r="AI23" i="415"/>
  <c r="AA23" i="415"/>
  <c r="S23" i="415"/>
  <c r="AL22" i="415"/>
  <c r="AK22" i="415"/>
  <c r="AJ22" i="415"/>
  <c r="AI22" i="415"/>
  <c r="AA22" i="415"/>
  <c r="S22" i="415"/>
  <c r="AL21" i="415"/>
  <c r="AJ21" i="415"/>
  <c r="AI21" i="415"/>
  <c r="AA21" i="415"/>
  <c r="S21" i="415"/>
  <c r="AL20" i="415"/>
  <c r="AK20" i="415"/>
  <c r="AJ20" i="415"/>
  <c r="AI20" i="415"/>
  <c r="AA20" i="415"/>
  <c r="S20" i="415"/>
  <c r="AL19" i="415"/>
  <c r="AJ19" i="415"/>
  <c r="AI19" i="415"/>
  <c r="AA19" i="415"/>
  <c r="S19" i="415"/>
  <c r="AL18" i="415"/>
  <c r="AK18" i="415"/>
  <c r="AJ18" i="415"/>
  <c r="AI18" i="415"/>
  <c r="AA18" i="415"/>
  <c r="S18" i="415"/>
  <c r="AL17" i="415"/>
  <c r="AJ17" i="415"/>
  <c r="AI17" i="415"/>
  <c r="AA17" i="415"/>
  <c r="S17" i="415"/>
  <c r="AL16" i="415"/>
  <c r="AK16" i="415"/>
  <c r="AJ16" i="415"/>
  <c r="AI16" i="415"/>
  <c r="AA16" i="415"/>
  <c r="S16" i="415"/>
  <c r="AL15" i="415"/>
  <c r="AJ15" i="415"/>
  <c r="AI15" i="415"/>
  <c r="AA15" i="415"/>
  <c r="S15" i="415"/>
  <c r="AL14" i="415"/>
  <c r="AK14" i="415"/>
  <c r="AJ14" i="415"/>
  <c r="AI14" i="415"/>
  <c r="AA14" i="415"/>
  <c r="S14" i="415"/>
  <c r="AL13" i="415"/>
  <c r="AJ13" i="415"/>
  <c r="AI13" i="415"/>
  <c r="AA13" i="415"/>
  <c r="S13" i="415"/>
  <c r="AL12" i="415"/>
  <c r="AK12" i="415"/>
  <c r="AJ12" i="415"/>
  <c r="AI12" i="415"/>
  <c r="AA12" i="415"/>
  <c r="S12" i="415"/>
  <c r="AL11" i="415"/>
  <c r="AJ11" i="415"/>
  <c r="AI11" i="415"/>
  <c r="AA11" i="415"/>
  <c r="S11" i="415"/>
  <c r="AL10" i="415"/>
  <c r="AK10" i="415"/>
  <c r="AJ10" i="415"/>
  <c r="AI10" i="415"/>
  <c r="AA10" i="415"/>
  <c r="S10" i="415"/>
  <c r="AL9" i="415"/>
  <c r="AJ9" i="415"/>
  <c r="AI9" i="415"/>
  <c r="AA9" i="415"/>
  <c r="S9" i="415"/>
  <c r="AL8" i="415"/>
  <c r="AK8" i="415"/>
  <c r="AJ8" i="415"/>
  <c r="AI8" i="415"/>
  <c r="AA8" i="415"/>
  <c r="S8" i="415"/>
  <c r="AL7" i="415"/>
  <c r="AJ7" i="415"/>
  <c r="AI7" i="415"/>
  <c r="AA7" i="415"/>
  <c r="S7" i="415"/>
  <c r="AL6" i="415"/>
  <c r="AK6" i="415"/>
  <c r="AJ6" i="415"/>
  <c r="AI6" i="415"/>
  <c r="AA6" i="415"/>
  <c r="S6" i="415"/>
  <c r="AL5" i="415"/>
  <c r="AJ5" i="415"/>
  <c r="AI5" i="415"/>
  <c r="AA5" i="415"/>
  <c r="S5" i="415"/>
  <c r="AL4" i="415"/>
  <c r="AK4" i="415"/>
  <c r="AJ4" i="415"/>
  <c r="AI4" i="415"/>
  <c r="AA4" i="415"/>
  <c r="S4" i="415"/>
  <c r="F537" i="414"/>
  <c r="D537" i="414"/>
  <c r="F534" i="414"/>
  <c r="D534" i="414"/>
  <c r="H528" i="414"/>
  <c r="H527" i="414"/>
  <c r="M526" i="414"/>
  <c r="G526" i="414"/>
  <c r="F526" i="414"/>
  <c r="E526" i="414"/>
  <c r="D526" i="414"/>
  <c r="M525" i="414"/>
  <c r="H525" i="414"/>
  <c r="F525" i="414"/>
  <c r="E525" i="414"/>
  <c r="D525" i="414"/>
  <c r="C525" i="414"/>
  <c r="M524" i="414"/>
  <c r="H524" i="414"/>
  <c r="F524" i="414"/>
  <c r="E524" i="414"/>
  <c r="D524" i="414"/>
  <c r="C524" i="414"/>
  <c r="M523" i="414"/>
  <c r="H523" i="414"/>
  <c r="F523" i="414"/>
  <c r="E523" i="414"/>
  <c r="D523" i="414"/>
  <c r="C523" i="414"/>
  <c r="M522" i="414"/>
  <c r="H522" i="414"/>
  <c r="F522" i="414"/>
  <c r="E522" i="414"/>
  <c r="D522" i="414"/>
  <c r="C522" i="414"/>
  <c r="M521" i="414"/>
  <c r="H521" i="414"/>
  <c r="F521" i="414"/>
  <c r="E521" i="414"/>
  <c r="D521" i="414"/>
  <c r="C521" i="414"/>
  <c r="M520" i="414"/>
  <c r="H520" i="414"/>
  <c r="F520" i="414"/>
  <c r="E520" i="414"/>
  <c r="D520" i="414"/>
  <c r="C520" i="414"/>
  <c r="M519" i="414"/>
  <c r="H519" i="414"/>
  <c r="F519" i="414"/>
  <c r="E519" i="414"/>
  <c r="D519" i="414"/>
  <c r="C519" i="414"/>
  <c r="M518" i="414"/>
  <c r="H518" i="414"/>
  <c r="F518" i="414"/>
  <c r="E518" i="414"/>
  <c r="D518" i="414"/>
  <c r="C518" i="414"/>
  <c r="M517" i="414"/>
  <c r="H517" i="414"/>
  <c r="F517" i="414"/>
  <c r="E517" i="414"/>
  <c r="D517" i="414"/>
  <c r="C517" i="414"/>
  <c r="M516" i="414"/>
  <c r="H516" i="414"/>
  <c r="F516" i="414"/>
  <c r="E516" i="414"/>
  <c r="D516" i="414"/>
  <c r="C516" i="414"/>
  <c r="H515" i="414"/>
  <c r="F515" i="414"/>
  <c r="E515" i="414"/>
  <c r="D515" i="414"/>
  <c r="C515" i="414"/>
  <c r="H514" i="414"/>
  <c r="F514" i="414"/>
  <c r="E514" i="414"/>
  <c r="D514" i="414"/>
  <c r="C514" i="414"/>
  <c r="H513" i="414"/>
  <c r="F513" i="414"/>
  <c r="E513" i="414"/>
  <c r="D513" i="414"/>
  <c r="C513" i="414"/>
  <c r="H512" i="414"/>
  <c r="F512" i="414"/>
  <c r="E512" i="414"/>
  <c r="D512" i="414"/>
  <c r="C512" i="414"/>
  <c r="H511" i="414"/>
  <c r="F511" i="414"/>
  <c r="E511" i="414"/>
  <c r="D511" i="414"/>
  <c r="C511" i="414"/>
  <c r="H510" i="414"/>
  <c r="F510" i="414"/>
  <c r="E510" i="414"/>
  <c r="D510" i="414"/>
  <c r="C510" i="414"/>
  <c r="H509" i="414"/>
  <c r="F509" i="414"/>
  <c r="E509" i="414"/>
  <c r="D509" i="414"/>
  <c r="C509" i="414"/>
  <c r="H508" i="414"/>
  <c r="F508" i="414"/>
  <c r="E508" i="414"/>
  <c r="D508" i="414"/>
  <c r="C508" i="414"/>
  <c r="H507" i="414"/>
  <c r="F507" i="414"/>
  <c r="E507" i="414"/>
  <c r="D507" i="414"/>
  <c r="C507" i="414"/>
  <c r="H506" i="414"/>
  <c r="F506" i="414"/>
  <c r="E506" i="414"/>
  <c r="D506" i="414"/>
  <c r="C506" i="414"/>
  <c r="H505" i="414"/>
  <c r="F505" i="414"/>
  <c r="E505" i="414"/>
  <c r="D505" i="414"/>
  <c r="C505" i="414"/>
  <c r="H504" i="414"/>
  <c r="F504" i="414"/>
  <c r="E504" i="414"/>
  <c r="D504" i="414"/>
  <c r="C504" i="414"/>
  <c r="H503" i="414"/>
  <c r="F503" i="414"/>
  <c r="E503" i="414"/>
  <c r="D503" i="414"/>
  <c r="C503" i="414"/>
  <c r="M502" i="414"/>
  <c r="H502" i="414"/>
  <c r="G502" i="414"/>
  <c r="F502" i="414"/>
  <c r="E502" i="414"/>
  <c r="D502" i="414"/>
  <c r="C502" i="414"/>
  <c r="B502" i="414"/>
  <c r="M501" i="414"/>
  <c r="H501" i="414"/>
  <c r="F501" i="414"/>
  <c r="E501" i="414"/>
  <c r="D501" i="414"/>
  <c r="C501" i="414"/>
  <c r="M500" i="414"/>
  <c r="H500" i="414"/>
  <c r="F500" i="414"/>
  <c r="E500" i="414"/>
  <c r="D500" i="414"/>
  <c r="C500" i="414"/>
  <c r="M499" i="414"/>
  <c r="H499" i="414"/>
  <c r="F499" i="414"/>
  <c r="E499" i="414"/>
  <c r="D499" i="414"/>
  <c r="C499" i="414"/>
  <c r="M498" i="414"/>
  <c r="H498" i="414"/>
  <c r="F498" i="414"/>
  <c r="E498" i="414"/>
  <c r="D498" i="414"/>
  <c r="C498" i="414"/>
  <c r="M497" i="414"/>
  <c r="H497" i="414"/>
  <c r="F497" i="414"/>
  <c r="E497" i="414"/>
  <c r="D497" i="414"/>
  <c r="C497" i="414"/>
  <c r="M496" i="414"/>
  <c r="H496" i="414"/>
  <c r="F496" i="414"/>
  <c r="E496" i="414"/>
  <c r="D496" i="414"/>
  <c r="C496" i="414"/>
  <c r="M495" i="414"/>
  <c r="H495" i="414"/>
  <c r="F495" i="414"/>
  <c r="E495" i="414"/>
  <c r="D495" i="414"/>
  <c r="C495" i="414"/>
  <c r="M494" i="414"/>
  <c r="H494" i="414"/>
  <c r="F494" i="414"/>
  <c r="E494" i="414"/>
  <c r="D494" i="414"/>
  <c r="C494" i="414"/>
  <c r="M493" i="414"/>
  <c r="H493" i="414"/>
  <c r="F493" i="414"/>
  <c r="E493" i="414"/>
  <c r="D493" i="414"/>
  <c r="C493" i="414"/>
  <c r="M492" i="414"/>
  <c r="H492" i="414"/>
  <c r="F492" i="414"/>
  <c r="E492" i="414"/>
  <c r="D492" i="414"/>
  <c r="C492" i="414"/>
  <c r="M491" i="414"/>
  <c r="H491" i="414"/>
  <c r="F491" i="414"/>
  <c r="E491" i="414"/>
  <c r="D491" i="414"/>
  <c r="C491" i="414"/>
  <c r="M490" i="414"/>
  <c r="H490" i="414"/>
  <c r="F490" i="414"/>
  <c r="E490" i="414"/>
  <c r="D490" i="414"/>
  <c r="C490" i="414"/>
  <c r="M489" i="414"/>
  <c r="H489" i="414"/>
  <c r="F489" i="414"/>
  <c r="E489" i="414"/>
  <c r="D489" i="414"/>
  <c r="C489" i="414"/>
  <c r="M488" i="414"/>
  <c r="H488" i="414"/>
  <c r="F488" i="414"/>
  <c r="E488" i="414"/>
  <c r="D488" i="414"/>
  <c r="C488" i="414"/>
  <c r="M487" i="414"/>
  <c r="H487" i="414"/>
  <c r="F487" i="414"/>
  <c r="E487" i="414"/>
  <c r="D487" i="414"/>
  <c r="C487" i="414"/>
  <c r="M486" i="414"/>
  <c r="H486" i="414"/>
  <c r="F486" i="414"/>
  <c r="E486" i="414"/>
  <c r="D486" i="414"/>
  <c r="C486" i="414"/>
  <c r="M485" i="414"/>
  <c r="H485" i="414"/>
  <c r="F485" i="414"/>
  <c r="E485" i="414"/>
  <c r="D485" i="414"/>
  <c r="C485" i="414"/>
  <c r="M484" i="414"/>
  <c r="H484" i="414"/>
  <c r="F484" i="414"/>
  <c r="E484" i="414"/>
  <c r="D484" i="414"/>
  <c r="C484" i="414"/>
  <c r="M483" i="414"/>
  <c r="H483" i="414"/>
  <c r="F483" i="414"/>
  <c r="E483" i="414"/>
  <c r="D483" i="414"/>
  <c r="C483" i="414"/>
  <c r="M482" i="414"/>
  <c r="H482" i="414"/>
  <c r="F482" i="414"/>
  <c r="E482" i="414"/>
  <c r="D482" i="414"/>
  <c r="C482" i="414"/>
  <c r="M481" i="414"/>
  <c r="H481" i="414"/>
  <c r="F481" i="414"/>
  <c r="E481" i="414"/>
  <c r="D481" i="414"/>
  <c r="C481" i="414"/>
  <c r="M480" i="414"/>
  <c r="H480" i="414"/>
  <c r="F480" i="414"/>
  <c r="E480" i="414"/>
  <c r="D480" i="414"/>
  <c r="C480" i="414"/>
  <c r="M479" i="414"/>
  <c r="H479" i="414"/>
  <c r="F479" i="414"/>
  <c r="E479" i="414"/>
  <c r="D479" i="414"/>
  <c r="C479" i="414"/>
  <c r="M478" i="414"/>
  <c r="H478" i="414"/>
  <c r="G478" i="414"/>
  <c r="F478" i="414"/>
  <c r="E478" i="414"/>
  <c r="D478" i="414"/>
  <c r="C478" i="414"/>
  <c r="B478" i="414"/>
  <c r="M477" i="414"/>
  <c r="G477" i="414"/>
  <c r="F477" i="414"/>
  <c r="E477" i="414"/>
  <c r="D477" i="414"/>
  <c r="M476" i="414"/>
  <c r="H476" i="414"/>
  <c r="F476" i="414"/>
  <c r="E476" i="414"/>
  <c r="D476" i="414"/>
  <c r="C476" i="414"/>
  <c r="M475" i="414"/>
  <c r="H475" i="414"/>
  <c r="F475" i="414"/>
  <c r="E475" i="414"/>
  <c r="D475" i="414"/>
  <c r="C475" i="414"/>
  <c r="M474" i="414"/>
  <c r="H474" i="414"/>
  <c r="F474" i="414"/>
  <c r="E474" i="414"/>
  <c r="D474" i="414"/>
  <c r="C474" i="414"/>
  <c r="M473" i="414"/>
  <c r="H473" i="414"/>
  <c r="F473" i="414"/>
  <c r="E473" i="414"/>
  <c r="D473" i="414"/>
  <c r="C473" i="414"/>
  <c r="M472" i="414"/>
  <c r="H472" i="414"/>
  <c r="F472" i="414"/>
  <c r="E472" i="414"/>
  <c r="D472" i="414"/>
  <c r="C472" i="414"/>
  <c r="M471" i="414"/>
  <c r="H471" i="414"/>
  <c r="F471" i="414"/>
  <c r="E471" i="414"/>
  <c r="D471" i="414"/>
  <c r="C471" i="414"/>
  <c r="M470" i="414"/>
  <c r="H470" i="414"/>
  <c r="F470" i="414"/>
  <c r="E470" i="414"/>
  <c r="D470" i="414"/>
  <c r="C470" i="414"/>
  <c r="M469" i="414"/>
  <c r="H469" i="414"/>
  <c r="F469" i="414"/>
  <c r="E469" i="414"/>
  <c r="D469" i="414"/>
  <c r="C469" i="414"/>
  <c r="H468" i="414"/>
  <c r="F468" i="414"/>
  <c r="E468" i="414"/>
  <c r="D468" i="414"/>
  <c r="C468" i="414"/>
  <c r="H467" i="414"/>
  <c r="F467" i="414"/>
  <c r="E467" i="414"/>
  <c r="D467" i="414"/>
  <c r="C467" i="414"/>
  <c r="H466" i="414"/>
  <c r="F466" i="414"/>
  <c r="E466" i="414"/>
  <c r="D466" i="414"/>
  <c r="C466" i="414"/>
  <c r="H465" i="414"/>
  <c r="F465" i="414"/>
  <c r="E465" i="414"/>
  <c r="D465" i="414"/>
  <c r="C465" i="414"/>
  <c r="H464" i="414"/>
  <c r="F464" i="414"/>
  <c r="E464" i="414"/>
  <c r="D464" i="414"/>
  <c r="C464" i="414"/>
  <c r="H463" i="414"/>
  <c r="F463" i="414"/>
  <c r="E463" i="414"/>
  <c r="D463" i="414"/>
  <c r="C463" i="414"/>
  <c r="H462" i="414"/>
  <c r="F462" i="414"/>
  <c r="E462" i="414"/>
  <c r="D462" i="414"/>
  <c r="C462" i="414"/>
  <c r="H461" i="414"/>
  <c r="F461" i="414"/>
  <c r="E461" i="414"/>
  <c r="D461" i="414"/>
  <c r="C461" i="414"/>
  <c r="H460" i="414"/>
  <c r="F460" i="414"/>
  <c r="E460" i="414"/>
  <c r="D460" i="414"/>
  <c r="C460" i="414"/>
  <c r="H459" i="414"/>
  <c r="F459" i="414"/>
  <c r="E459" i="414"/>
  <c r="D459" i="414"/>
  <c r="C459" i="414"/>
  <c r="H458" i="414"/>
  <c r="F458" i="414"/>
  <c r="E458" i="414"/>
  <c r="D458" i="414"/>
  <c r="C458" i="414"/>
  <c r="H457" i="414"/>
  <c r="F457" i="414"/>
  <c r="E457" i="414"/>
  <c r="D457" i="414"/>
  <c r="C457" i="414"/>
  <c r="H456" i="414"/>
  <c r="F456" i="414"/>
  <c r="E456" i="414"/>
  <c r="D456" i="414"/>
  <c r="C456" i="414"/>
  <c r="H455" i="414"/>
  <c r="F455" i="414"/>
  <c r="E455" i="414"/>
  <c r="D455" i="414"/>
  <c r="C455" i="414"/>
  <c r="H454" i="414"/>
  <c r="F454" i="414"/>
  <c r="E454" i="414"/>
  <c r="D454" i="414"/>
  <c r="C454" i="414"/>
  <c r="M453" i="414"/>
  <c r="H453" i="414"/>
  <c r="G453" i="414"/>
  <c r="F453" i="414"/>
  <c r="E453" i="414"/>
  <c r="D453" i="414"/>
  <c r="C453" i="414"/>
  <c r="B453" i="414"/>
  <c r="M452" i="414"/>
  <c r="H452" i="414"/>
  <c r="F452" i="414"/>
  <c r="E452" i="414"/>
  <c r="D452" i="414"/>
  <c r="C452" i="414"/>
  <c r="M451" i="414"/>
  <c r="H451" i="414"/>
  <c r="F451" i="414"/>
  <c r="E451" i="414"/>
  <c r="D451" i="414"/>
  <c r="C451" i="414"/>
  <c r="M450" i="414"/>
  <c r="H450" i="414"/>
  <c r="F450" i="414"/>
  <c r="E450" i="414"/>
  <c r="D450" i="414"/>
  <c r="C450" i="414"/>
  <c r="M449" i="414"/>
  <c r="H449" i="414"/>
  <c r="F449" i="414"/>
  <c r="E449" i="414"/>
  <c r="D449" i="414"/>
  <c r="C449" i="414"/>
  <c r="M448" i="414"/>
  <c r="H448" i="414"/>
  <c r="F448" i="414"/>
  <c r="E448" i="414"/>
  <c r="D448" i="414"/>
  <c r="C448" i="414"/>
  <c r="M447" i="414"/>
  <c r="H447" i="414"/>
  <c r="F447" i="414"/>
  <c r="E447" i="414"/>
  <c r="D447" i="414"/>
  <c r="C447" i="414"/>
  <c r="M446" i="414"/>
  <c r="H446" i="414"/>
  <c r="F446" i="414"/>
  <c r="E446" i="414"/>
  <c r="D446" i="414"/>
  <c r="C446" i="414"/>
  <c r="M445" i="414"/>
  <c r="H445" i="414"/>
  <c r="F445" i="414"/>
  <c r="E445" i="414"/>
  <c r="D445" i="414"/>
  <c r="C445" i="414"/>
  <c r="M444" i="414"/>
  <c r="H444" i="414"/>
  <c r="F444" i="414"/>
  <c r="E444" i="414"/>
  <c r="D444" i="414"/>
  <c r="C444" i="414"/>
  <c r="M443" i="414"/>
  <c r="H443" i="414"/>
  <c r="F443" i="414"/>
  <c r="E443" i="414"/>
  <c r="D443" i="414"/>
  <c r="C443" i="414"/>
  <c r="M442" i="414"/>
  <c r="H442" i="414"/>
  <c r="F442" i="414"/>
  <c r="E442" i="414"/>
  <c r="D442" i="414"/>
  <c r="C442" i="414"/>
  <c r="M441" i="414"/>
  <c r="H441" i="414"/>
  <c r="F441" i="414"/>
  <c r="E441" i="414"/>
  <c r="D441" i="414"/>
  <c r="C441" i="414"/>
  <c r="M440" i="414"/>
  <c r="H440" i="414"/>
  <c r="F440" i="414"/>
  <c r="E440" i="414"/>
  <c r="D440" i="414"/>
  <c r="C440" i="414"/>
  <c r="M439" i="414"/>
  <c r="H439" i="414"/>
  <c r="F439" i="414"/>
  <c r="E439" i="414"/>
  <c r="D439" i="414"/>
  <c r="C439" i="414"/>
  <c r="M438" i="414"/>
  <c r="H438" i="414"/>
  <c r="F438" i="414"/>
  <c r="E438" i="414"/>
  <c r="D438" i="414"/>
  <c r="C438" i="414"/>
  <c r="M437" i="414"/>
  <c r="H437" i="414"/>
  <c r="F437" i="414"/>
  <c r="E437" i="414"/>
  <c r="D437" i="414"/>
  <c r="C437" i="414"/>
  <c r="M436" i="414"/>
  <c r="H436" i="414"/>
  <c r="F436" i="414"/>
  <c r="E436" i="414"/>
  <c r="D436" i="414"/>
  <c r="C436" i="414"/>
  <c r="M435" i="414"/>
  <c r="H435" i="414"/>
  <c r="F435" i="414"/>
  <c r="E435" i="414"/>
  <c r="D435" i="414"/>
  <c r="C435" i="414"/>
  <c r="M434" i="414"/>
  <c r="H434" i="414"/>
  <c r="F434" i="414"/>
  <c r="E434" i="414"/>
  <c r="D434" i="414"/>
  <c r="C434" i="414"/>
  <c r="M433" i="414"/>
  <c r="H433" i="414"/>
  <c r="F433" i="414"/>
  <c r="E433" i="414"/>
  <c r="D433" i="414"/>
  <c r="C433" i="414"/>
  <c r="M432" i="414"/>
  <c r="H432" i="414"/>
  <c r="F432" i="414"/>
  <c r="E432" i="414"/>
  <c r="D432" i="414"/>
  <c r="C432" i="414"/>
  <c r="M431" i="414"/>
  <c r="H431" i="414"/>
  <c r="F431" i="414"/>
  <c r="E431" i="414"/>
  <c r="D431" i="414"/>
  <c r="C431" i="414"/>
  <c r="M430" i="414"/>
  <c r="H430" i="414"/>
  <c r="F430" i="414"/>
  <c r="E430" i="414"/>
  <c r="D430" i="414"/>
  <c r="C430" i="414"/>
  <c r="M429" i="414"/>
  <c r="H429" i="414"/>
  <c r="G429" i="414"/>
  <c r="F429" i="414"/>
  <c r="E429" i="414"/>
  <c r="D429" i="414"/>
  <c r="C429" i="414"/>
  <c r="B429" i="414"/>
  <c r="D428" i="414"/>
  <c r="H425" i="414"/>
  <c r="G425" i="414"/>
  <c r="F425" i="414"/>
  <c r="E425" i="414"/>
  <c r="D425" i="414"/>
  <c r="H424" i="414"/>
  <c r="F424" i="414"/>
  <c r="E424" i="414"/>
  <c r="D424" i="414"/>
  <c r="C424" i="414"/>
  <c r="H423" i="414"/>
  <c r="F423" i="414"/>
  <c r="E423" i="414"/>
  <c r="D423" i="414"/>
  <c r="C423" i="414"/>
  <c r="H422" i="414"/>
  <c r="F422" i="414"/>
  <c r="E422" i="414"/>
  <c r="D422" i="414"/>
  <c r="C422" i="414"/>
  <c r="H421" i="414"/>
  <c r="F421" i="414"/>
  <c r="E421" i="414"/>
  <c r="D421" i="414"/>
  <c r="C421" i="414"/>
  <c r="H420" i="414"/>
  <c r="F420" i="414"/>
  <c r="E420" i="414"/>
  <c r="D420" i="414"/>
  <c r="C420" i="414"/>
  <c r="H419" i="414"/>
  <c r="F419" i="414"/>
  <c r="E419" i="414"/>
  <c r="D419" i="414"/>
  <c r="C419" i="414"/>
  <c r="H418" i="414"/>
  <c r="F418" i="414"/>
  <c r="E418" i="414"/>
  <c r="D418" i="414"/>
  <c r="C418" i="414"/>
  <c r="H417" i="414"/>
  <c r="F417" i="414"/>
  <c r="E417" i="414"/>
  <c r="D417" i="414"/>
  <c r="C417" i="414"/>
  <c r="H416" i="414"/>
  <c r="F416" i="414"/>
  <c r="E416" i="414"/>
  <c r="D416" i="414"/>
  <c r="C416" i="414"/>
  <c r="H415" i="414"/>
  <c r="F415" i="414"/>
  <c r="E415" i="414"/>
  <c r="D415" i="414"/>
  <c r="C415" i="414"/>
  <c r="H414" i="414"/>
  <c r="F414" i="414"/>
  <c r="E414" i="414"/>
  <c r="D414" i="414"/>
  <c r="C414" i="414"/>
  <c r="H413" i="414"/>
  <c r="F413" i="414"/>
  <c r="E413" i="414"/>
  <c r="D413" i="414"/>
  <c r="C413" i="414"/>
  <c r="H412" i="414"/>
  <c r="F412" i="414"/>
  <c r="E412" i="414"/>
  <c r="D412" i="414"/>
  <c r="C412" i="414"/>
  <c r="H411" i="414"/>
  <c r="F411" i="414"/>
  <c r="E411" i="414"/>
  <c r="D411" i="414"/>
  <c r="C411" i="414"/>
  <c r="H410" i="414"/>
  <c r="F410" i="414"/>
  <c r="E410" i="414"/>
  <c r="D410" i="414"/>
  <c r="C410" i="414"/>
  <c r="H409" i="414"/>
  <c r="F409" i="414"/>
  <c r="E409" i="414"/>
  <c r="D409" i="414"/>
  <c r="C409" i="414"/>
  <c r="H408" i="414"/>
  <c r="F408" i="414"/>
  <c r="E408" i="414"/>
  <c r="D408" i="414"/>
  <c r="C408" i="414"/>
  <c r="H407" i="414"/>
  <c r="F407" i="414"/>
  <c r="E407" i="414"/>
  <c r="D407" i="414"/>
  <c r="C407" i="414"/>
  <c r="H406" i="414"/>
  <c r="F406" i="414"/>
  <c r="E406" i="414"/>
  <c r="D406" i="414"/>
  <c r="C406" i="414"/>
  <c r="H405" i="414"/>
  <c r="F405" i="414"/>
  <c r="E405" i="414"/>
  <c r="D405" i="414"/>
  <c r="C405" i="414"/>
  <c r="H404" i="414"/>
  <c r="F404" i="414"/>
  <c r="E404" i="414"/>
  <c r="D404" i="414"/>
  <c r="C404" i="414"/>
  <c r="H403" i="414"/>
  <c r="F403" i="414"/>
  <c r="E403" i="414"/>
  <c r="D403" i="414"/>
  <c r="C403" i="414"/>
  <c r="H402" i="414"/>
  <c r="F402" i="414"/>
  <c r="E402" i="414"/>
  <c r="D402" i="414"/>
  <c r="C402" i="414"/>
  <c r="H401" i="414"/>
  <c r="G401" i="414"/>
  <c r="F401" i="414"/>
  <c r="E401" i="414"/>
  <c r="D401" i="414"/>
  <c r="C401" i="414"/>
  <c r="B401" i="414"/>
  <c r="H400" i="414"/>
  <c r="F400" i="414"/>
  <c r="E400" i="414"/>
  <c r="D400" i="414"/>
  <c r="C400" i="414"/>
  <c r="H399" i="414"/>
  <c r="F399" i="414"/>
  <c r="E399" i="414"/>
  <c r="D399" i="414"/>
  <c r="C399" i="414"/>
  <c r="H398" i="414"/>
  <c r="F398" i="414"/>
  <c r="E398" i="414"/>
  <c r="D398" i="414"/>
  <c r="C398" i="414"/>
  <c r="H397" i="414"/>
  <c r="F397" i="414"/>
  <c r="E397" i="414"/>
  <c r="D397" i="414"/>
  <c r="C397" i="414"/>
  <c r="H396" i="414"/>
  <c r="F396" i="414"/>
  <c r="E396" i="414"/>
  <c r="D396" i="414"/>
  <c r="C396" i="414"/>
  <c r="H395" i="414"/>
  <c r="F395" i="414"/>
  <c r="E395" i="414"/>
  <c r="D395" i="414"/>
  <c r="C395" i="414"/>
  <c r="H394" i="414"/>
  <c r="F394" i="414"/>
  <c r="E394" i="414"/>
  <c r="D394" i="414"/>
  <c r="C394" i="414"/>
  <c r="H393" i="414"/>
  <c r="F393" i="414"/>
  <c r="E393" i="414"/>
  <c r="D393" i="414"/>
  <c r="C393" i="414"/>
  <c r="H392" i="414"/>
  <c r="F392" i="414"/>
  <c r="E392" i="414"/>
  <c r="D392" i="414"/>
  <c r="C392" i="414"/>
  <c r="H391" i="414"/>
  <c r="F391" i="414"/>
  <c r="E391" i="414"/>
  <c r="D391" i="414"/>
  <c r="C391" i="414"/>
  <c r="H390" i="414"/>
  <c r="F390" i="414"/>
  <c r="E390" i="414"/>
  <c r="D390" i="414"/>
  <c r="C390" i="414"/>
  <c r="H389" i="414"/>
  <c r="F389" i="414"/>
  <c r="E389" i="414"/>
  <c r="D389" i="414"/>
  <c r="C389" i="414"/>
  <c r="H388" i="414"/>
  <c r="F388" i="414"/>
  <c r="E388" i="414"/>
  <c r="D388" i="414"/>
  <c r="C388" i="414"/>
  <c r="H387" i="414"/>
  <c r="F387" i="414"/>
  <c r="E387" i="414"/>
  <c r="D387" i="414"/>
  <c r="C387" i="414"/>
  <c r="H386" i="414"/>
  <c r="F386" i="414"/>
  <c r="E386" i="414"/>
  <c r="D386" i="414"/>
  <c r="C386" i="414"/>
  <c r="H385" i="414"/>
  <c r="F385" i="414"/>
  <c r="E385" i="414"/>
  <c r="D385" i="414"/>
  <c r="C385" i="414"/>
  <c r="H384" i="414"/>
  <c r="F384" i="414"/>
  <c r="E384" i="414"/>
  <c r="D384" i="414"/>
  <c r="C384" i="414"/>
  <c r="H383" i="414"/>
  <c r="F383" i="414"/>
  <c r="E383" i="414"/>
  <c r="D383" i="414"/>
  <c r="C383" i="414"/>
  <c r="H382" i="414"/>
  <c r="F382" i="414"/>
  <c r="E382" i="414"/>
  <c r="D382" i="414"/>
  <c r="C382" i="414"/>
  <c r="H381" i="414"/>
  <c r="F381" i="414"/>
  <c r="E381" i="414"/>
  <c r="D381" i="414"/>
  <c r="C381" i="414"/>
  <c r="H380" i="414"/>
  <c r="F380" i="414"/>
  <c r="E380" i="414"/>
  <c r="D380" i="414"/>
  <c r="C380" i="414"/>
  <c r="H379" i="414"/>
  <c r="F379" i="414"/>
  <c r="E379" i="414"/>
  <c r="D379" i="414"/>
  <c r="C379" i="414"/>
  <c r="H378" i="414"/>
  <c r="F378" i="414"/>
  <c r="E378" i="414"/>
  <c r="D378" i="414"/>
  <c r="C378" i="414"/>
  <c r="H377" i="414"/>
  <c r="G377" i="414"/>
  <c r="F377" i="414"/>
  <c r="E377" i="414"/>
  <c r="D377" i="414"/>
  <c r="C377" i="414"/>
  <c r="B377" i="414"/>
  <c r="G376" i="414"/>
  <c r="F376" i="414"/>
  <c r="E376" i="414"/>
  <c r="D376" i="414"/>
  <c r="H375" i="414"/>
  <c r="F375" i="414"/>
  <c r="E375" i="414"/>
  <c r="D375" i="414"/>
  <c r="C375" i="414"/>
  <c r="H374" i="414"/>
  <c r="F374" i="414"/>
  <c r="E374" i="414"/>
  <c r="D374" i="414"/>
  <c r="C374" i="414"/>
  <c r="H373" i="414"/>
  <c r="F373" i="414"/>
  <c r="E373" i="414"/>
  <c r="D373" i="414"/>
  <c r="C373" i="414"/>
  <c r="H372" i="414"/>
  <c r="F372" i="414"/>
  <c r="E372" i="414"/>
  <c r="D372" i="414"/>
  <c r="C372" i="414"/>
  <c r="H371" i="414"/>
  <c r="F371" i="414"/>
  <c r="E371" i="414"/>
  <c r="D371" i="414"/>
  <c r="C371" i="414"/>
  <c r="H370" i="414"/>
  <c r="F370" i="414"/>
  <c r="E370" i="414"/>
  <c r="D370" i="414"/>
  <c r="C370" i="414"/>
  <c r="H369" i="414"/>
  <c r="F369" i="414"/>
  <c r="E369" i="414"/>
  <c r="D369" i="414"/>
  <c r="C369" i="414"/>
  <c r="H368" i="414"/>
  <c r="F368" i="414"/>
  <c r="E368" i="414"/>
  <c r="D368" i="414"/>
  <c r="C368" i="414"/>
  <c r="H367" i="414"/>
  <c r="F367" i="414"/>
  <c r="E367" i="414"/>
  <c r="D367" i="414"/>
  <c r="C367" i="414"/>
  <c r="H366" i="414"/>
  <c r="F366" i="414"/>
  <c r="E366" i="414"/>
  <c r="D366" i="414"/>
  <c r="C366" i="414"/>
  <c r="H365" i="414"/>
  <c r="F365" i="414"/>
  <c r="E365" i="414"/>
  <c r="D365" i="414"/>
  <c r="C365" i="414"/>
  <c r="H364" i="414"/>
  <c r="F364" i="414"/>
  <c r="E364" i="414"/>
  <c r="D364" i="414"/>
  <c r="C364" i="414"/>
  <c r="H363" i="414"/>
  <c r="F363" i="414"/>
  <c r="E363" i="414"/>
  <c r="D363" i="414"/>
  <c r="C363" i="414"/>
  <c r="H362" i="414"/>
  <c r="F362" i="414"/>
  <c r="E362" i="414"/>
  <c r="D362" i="414"/>
  <c r="C362" i="414"/>
  <c r="H361" i="414"/>
  <c r="F361" i="414"/>
  <c r="E361" i="414"/>
  <c r="D361" i="414"/>
  <c r="C361" i="414"/>
  <c r="H360" i="414"/>
  <c r="F360" i="414"/>
  <c r="E360" i="414"/>
  <c r="D360" i="414"/>
  <c r="C360" i="414"/>
  <c r="H359" i="414"/>
  <c r="F359" i="414"/>
  <c r="E359" i="414"/>
  <c r="D359" i="414"/>
  <c r="C359" i="414"/>
  <c r="H358" i="414"/>
  <c r="F358" i="414"/>
  <c r="E358" i="414"/>
  <c r="D358" i="414"/>
  <c r="C358" i="414"/>
  <c r="H357" i="414"/>
  <c r="F357" i="414"/>
  <c r="E357" i="414"/>
  <c r="D357" i="414"/>
  <c r="C357" i="414"/>
  <c r="H356" i="414"/>
  <c r="F356" i="414"/>
  <c r="E356" i="414"/>
  <c r="D356" i="414"/>
  <c r="C356" i="414"/>
  <c r="H355" i="414"/>
  <c r="F355" i="414"/>
  <c r="E355" i="414"/>
  <c r="D355" i="414"/>
  <c r="C355" i="414"/>
  <c r="H354" i="414"/>
  <c r="F354" i="414"/>
  <c r="E354" i="414"/>
  <c r="D354" i="414"/>
  <c r="C354" i="414"/>
  <c r="H353" i="414"/>
  <c r="F353" i="414"/>
  <c r="E353" i="414"/>
  <c r="D353" i="414"/>
  <c r="C353" i="414"/>
  <c r="H352" i="414"/>
  <c r="G352" i="414"/>
  <c r="F352" i="414"/>
  <c r="E352" i="414"/>
  <c r="D352" i="414"/>
  <c r="C352" i="414"/>
  <c r="B352" i="414"/>
  <c r="H351" i="414"/>
  <c r="F351" i="414"/>
  <c r="E351" i="414"/>
  <c r="D351" i="414"/>
  <c r="C351" i="414"/>
  <c r="H350" i="414"/>
  <c r="F350" i="414"/>
  <c r="E350" i="414"/>
  <c r="D350" i="414"/>
  <c r="C350" i="414"/>
  <c r="H349" i="414"/>
  <c r="F349" i="414"/>
  <c r="E349" i="414"/>
  <c r="D349" i="414"/>
  <c r="C349" i="414"/>
  <c r="H348" i="414"/>
  <c r="F348" i="414"/>
  <c r="E348" i="414"/>
  <c r="D348" i="414"/>
  <c r="C348" i="414"/>
  <c r="H347" i="414"/>
  <c r="F347" i="414"/>
  <c r="E347" i="414"/>
  <c r="D347" i="414"/>
  <c r="C347" i="414"/>
  <c r="H346" i="414"/>
  <c r="F346" i="414"/>
  <c r="E346" i="414"/>
  <c r="D346" i="414"/>
  <c r="C346" i="414"/>
  <c r="H345" i="414"/>
  <c r="F345" i="414"/>
  <c r="E345" i="414"/>
  <c r="D345" i="414"/>
  <c r="C345" i="414"/>
  <c r="H344" i="414"/>
  <c r="F344" i="414"/>
  <c r="E344" i="414"/>
  <c r="D344" i="414"/>
  <c r="C344" i="414"/>
  <c r="H343" i="414"/>
  <c r="F343" i="414"/>
  <c r="E343" i="414"/>
  <c r="D343" i="414"/>
  <c r="C343" i="414"/>
  <c r="H342" i="414"/>
  <c r="F342" i="414"/>
  <c r="E342" i="414"/>
  <c r="D342" i="414"/>
  <c r="C342" i="414"/>
  <c r="H341" i="414"/>
  <c r="F341" i="414"/>
  <c r="E341" i="414"/>
  <c r="D341" i="414"/>
  <c r="C341" i="414"/>
  <c r="H340" i="414"/>
  <c r="F340" i="414"/>
  <c r="E340" i="414"/>
  <c r="D340" i="414"/>
  <c r="C340" i="414"/>
  <c r="H339" i="414"/>
  <c r="F339" i="414"/>
  <c r="E339" i="414"/>
  <c r="D339" i="414"/>
  <c r="C339" i="414"/>
  <c r="H338" i="414"/>
  <c r="F338" i="414"/>
  <c r="E338" i="414"/>
  <c r="D338" i="414"/>
  <c r="C338" i="414"/>
  <c r="H337" i="414"/>
  <c r="F337" i="414"/>
  <c r="E337" i="414"/>
  <c r="D337" i="414"/>
  <c r="C337" i="414"/>
  <c r="H336" i="414"/>
  <c r="F336" i="414"/>
  <c r="E336" i="414"/>
  <c r="D336" i="414"/>
  <c r="C336" i="414"/>
  <c r="H335" i="414"/>
  <c r="F335" i="414"/>
  <c r="E335" i="414"/>
  <c r="D335" i="414"/>
  <c r="C335" i="414"/>
  <c r="H334" i="414"/>
  <c r="F334" i="414"/>
  <c r="E334" i="414"/>
  <c r="D334" i="414"/>
  <c r="C334" i="414"/>
  <c r="H333" i="414"/>
  <c r="F333" i="414"/>
  <c r="E333" i="414"/>
  <c r="D333" i="414"/>
  <c r="C333" i="414"/>
  <c r="H332" i="414"/>
  <c r="F332" i="414"/>
  <c r="E332" i="414"/>
  <c r="D332" i="414"/>
  <c r="C332" i="414"/>
  <c r="H331" i="414"/>
  <c r="F331" i="414"/>
  <c r="E331" i="414"/>
  <c r="D331" i="414"/>
  <c r="C331" i="414"/>
  <c r="H330" i="414"/>
  <c r="F330" i="414"/>
  <c r="E330" i="414"/>
  <c r="D330" i="414"/>
  <c r="C330" i="414"/>
  <c r="H329" i="414"/>
  <c r="F329" i="414"/>
  <c r="E329" i="414"/>
  <c r="D329" i="414"/>
  <c r="C329" i="414"/>
  <c r="H328" i="414"/>
  <c r="G328" i="414"/>
  <c r="F328" i="414"/>
  <c r="E328" i="414"/>
  <c r="D328" i="414"/>
  <c r="C328" i="414"/>
  <c r="B328" i="414"/>
  <c r="D327" i="414"/>
  <c r="H324" i="414"/>
  <c r="G324" i="414"/>
  <c r="F324" i="414"/>
  <c r="E324" i="414"/>
  <c r="D324" i="414"/>
  <c r="H323" i="414"/>
  <c r="F323" i="414"/>
  <c r="E323" i="414"/>
  <c r="D323" i="414"/>
  <c r="C323" i="414"/>
  <c r="H322" i="414"/>
  <c r="F322" i="414"/>
  <c r="E322" i="414"/>
  <c r="D322" i="414"/>
  <c r="C322" i="414"/>
  <c r="H321" i="414"/>
  <c r="F321" i="414"/>
  <c r="E321" i="414"/>
  <c r="D321" i="414"/>
  <c r="C321" i="414"/>
  <c r="H320" i="414"/>
  <c r="F320" i="414"/>
  <c r="E320" i="414"/>
  <c r="D320" i="414"/>
  <c r="C320" i="414"/>
  <c r="H319" i="414"/>
  <c r="F319" i="414"/>
  <c r="E319" i="414"/>
  <c r="D319" i="414"/>
  <c r="C319" i="414"/>
  <c r="H318" i="414"/>
  <c r="F318" i="414"/>
  <c r="E318" i="414"/>
  <c r="D318" i="414"/>
  <c r="C318" i="414"/>
  <c r="H317" i="414"/>
  <c r="F317" i="414"/>
  <c r="E317" i="414"/>
  <c r="D317" i="414"/>
  <c r="C317" i="414"/>
  <c r="H316" i="414"/>
  <c r="F316" i="414"/>
  <c r="E316" i="414"/>
  <c r="D316" i="414"/>
  <c r="C316" i="414"/>
  <c r="H315" i="414"/>
  <c r="F315" i="414"/>
  <c r="E315" i="414"/>
  <c r="D315" i="414"/>
  <c r="C315" i="414"/>
  <c r="H314" i="414"/>
  <c r="F314" i="414"/>
  <c r="E314" i="414"/>
  <c r="D314" i="414"/>
  <c r="C314" i="414"/>
  <c r="H313" i="414"/>
  <c r="F313" i="414"/>
  <c r="E313" i="414"/>
  <c r="D313" i="414"/>
  <c r="C313" i="414"/>
  <c r="H312" i="414"/>
  <c r="F312" i="414"/>
  <c r="E312" i="414"/>
  <c r="D312" i="414"/>
  <c r="C312" i="414"/>
  <c r="H311" i="414"/>
  <c r="F311" i="414"/>
  <c r="E311" i="414"/>
  <c r="D311" i="414"/>
  <c r="C311" i="414"/>
  <c r="H310" i="414"/>
  <c r="F310" i="414"/>
  <c r="E310" i="414"/>
  <c r="D310" i="414"/>
  <c r="C310" i="414"/>
  <c r="H309" i="414"/>
  <c r="F309" i="414"/>
  <c r="E309" i="414"/>
  <c r="D309" i="414"/>
  <c r="C309" i="414"/>
  <c r="H308" i="414"/>
  <c r="F308" i="414"/>
  <c r="E308" i="414"/>
  <c r="D308" i="414"/>
  <c r="C308" i="414"/>
  <c r="H307" i="414"/>
  <c r="F307" i="414"/>
  <c r="E307" i="414"/>
  <c r="D307" i="414"/>
  <c r="C307" i="414"/>
  <c r="H306" i="414"/>
  <c r="F306" i="414"/>
  <c r="E306" i="414"/>
  <c r="D306" i="414"/>
  <c r="C306" i="414"/>
  <c r="H305" i="414"/>
  <c r="F305" i="414"/>
  <c r="E305" i="414"/>
  <c r="D305" i="414"/>
  <c r="C305" i="414"/>
  <c r="H304" i="414"/>
  <c r="F304" i="414"/>
  <c r="E304" i="414"/>
  <c r="D304" i="414"/>
  <c r="C304" i="414"/>
  <c r="H303" i="414"/>
  <c r="F303" i="414"/>
  <c r="E303" i="414"/>
  <c r="D303" i="414"/>
  <c r="C303" i="414"/>
  <c r="H302" i="414"/>
  <c r="F302" i="414"/>
  <c r="E302" i="414"/>
  <c r="D302" i="414"/>
  <c r="C302" i="414"/>
  <c r="H301" i="414"/>
  <c r="F301" i="414"/>
  <c r="E301" i="414"/>
  <c r="D301" i="414"/>
  <c r="C301" i="414"/>
  <c r="H300" i="414"/>
  <c r="G300" i="414"/>
  <c r="F300" i="414"/>
  <c r="E300" i="414"/>
  <c r="D300" i="414"/>
  <c r="C300" i="414"/>
  <c r="B300" i="414"/>
  <c r="H299" i="414"/>
  <c r="F299" i="414"/>
  <c r="E299" i="414"/>
  <c r="D299" i="414"/>
  <c r="C299" i="414"/>
  <c r="H298" i="414"/>
  <c r="F298" i="414"/>
  <c r="E298" i="414"/>
  <c r="D298" i="414"/>
  <c r="C298" i="414"/>
  <c r="H297" i="414"/>
  <c r="F297" i="414"/>
  <c r="E297" i="414"/>
  <c r="D297" i="414"/>
  <c r="C297" i="414"/>
  <c r="H296" i="414"/>
  <c r="F296" i="414"/>
  <c r="E296" i="414"/>
  <c r="D296" i="414"/>
  <c r="C296" i="414"/>
  <c r="H295" i="414"/>
  <c r="F295" i="414"/>
  <c r="E295" i="414"/>
  <c r="D295" i="414"/>
  <c r="C295" i="414"/>
  <c r="H294" i="414"/>
  <c r="F294" i="414"/>
  <c r="E294" i="414"/>
  <c r="D294" i="414"/>
  <c r="C294" i="414"/>
  <c r="H293" i="414"/>
  <c r="F293" i="414"/>
  <c r="E293" i="414"/>
  <c r="D293" i="414"/>
  <c r="C293" i="414"/>
  <c r="H292" i="414"/>
  <c r="F292" i="414"/>
  <c r="E292" i="414"/>
  <c r="D292" i="414"/>
  <c r="C292" i="414"/>
  <c r="H291" i="414"/>
  <c r="F291" i="414"/>
  <c r="E291" i="414"/>
  <c r="D291" i="414"/>
  <c r="C291" i="414"/>
  <c r="H290" i="414"/>
  <c r="F290" i="414"/>
  <c r="E290" i="414"/>
  <c r="D290" i="414"/>
  <c r="C290" i="414"/>
  <c r="H289" i="414"/>
  <c r="F289" i="414"/>
  <c r="E289" i="414"/>
  <c r="D289" i="414"/>
  <c r="C289" i="414"/>
  <c r="H288" i="414"/>
  <c r="F288" i="414"/>
  <c r="E288" i="414"/>
  <c r="D288" i="414"/>
  <c r="C288" i="414"/>
  <c r="H287" i="414"/>
  <c r="F287" i="414"/>
  <c r="E287" i="414"/>
  <c r="D287" i="414"/>
  <c r="C287" i="414"/>
  <c r="H286" i="414"/>
  <c r="F286" i="414"/>
  <c r="E286" i="414"/>
  <c r="D286" i="414"/>
  <c r="C286" i="414"/>
  <c r="H285" i="414"/>
  <c r="F285" i="414"/>
  <c r="E285" i="414"/>
  <c r="D285" i="414"/>
  <c r="C285" i="414"/>
  <c r="H284" i="414"/>
  <c r="F284" i="414"/>
  <c r="E284" i="414"/>
  <c r="D284" i="414"/>
  <c r="C284" i="414"/>
  <c r="H283" i="414"/>
  <c r="F283" i="414"/>
  <c r="E283" i="414"/>
  <c r="D283" i="414"/>
  <c r="C283" i="414"/>
  <c r="H282" i="414"/>
  <c r="F282" i="414"/>
  <c r="E282" i="414"/>
  <c r="D282" i="414"/>
  <c r="C282" i="414"/>
  <c r="H281" i="414"/>
  <c r="F281" i="414"/>
  <c r="E281" i="414"/>
  <c r="D281" i="414"/>
  <c r="C281" i="414"/>
  <c r="H280" i="414"/>
  <c r="F280" i="414"/>
  <c r="E280" i="414"/>
  <c r="D280" i="414"/>
  <c r="C280" i="414"/>
  <c r="H279" i="414"/>
  <c r="F279" i="414"/>
  <c r="E279" i="414"/>
  <c r="D279" i="414"/>
  <c r="C279" i="414"/>
  <c r="H278" i="414"/>
  <c r="F278" i="414"/>
  <c r="E278" i="414"/>
  <c r="D278" i="414"/>
  <c r="C278" i="414"/>
  <c r="H277" i="414"/>
  <c r="F277" i="414"/>
  <c r="E277" i="414"/>
  <c r="D277" i="414"/>
  <c r="C277" i="414"/>
  <c r="H276" i="414"/>
  <c r="G276" i="414"/>
  <c r="F276" i="414"/>
  <c r="E276" i="414"/>
  <c r="D276" i="414"/>
  <c r="C276" i="414"/>
  <c r="B276" i="414"/>
  <c r="G275" i="414"/>
  <c r="F275" i="414"/>
  <c r="E275" i="414"/>
  <c r="D275" i="414"/>
  <c r="H274" i="414"/>
  <c r="F274" i="414"/>
  <c r="E274" i="414"/>
  <c r="D274" i="414"/>
  <c r="C274" i="414"/>
  <c r="H273" i="414"/>
  <c r="F273" i="414"/>
  <c r="E273" i="414"/>
  <c r="D273" i="414"/>
  <c r="C273" i="414"/>
  <c r="H272" i="414"/>
  <c r="F272" i="414"/>
  <c r="E272" i="414"/>
  <c r="D272" i="414"/>
  <c r="C272" i="414"/>
  <c r="H271" i="414"/>
  <c r="F271" i="414"/>
  <c r="E271" i="414"/>
  <c r="D271" i="414"/>
  <c r="C271" i="414"/>
  <c r="H270" i="414"/>
  <c r="F270" i="414"/>
  <c r="E270" i="414"/>
  <c r="D270" i="414"/>
  <c r="C270" i="414"/>
  <c r="H269" i="414"/>
  <c r="F269" i="414"/>
  <c r="E269" i="414"/>
  <c r="D269" i="414"/>
  <c r="C269" i="414"/>
  <c r="H268" i="414"/>
  <c r="F268" i="414"/>
  <c r="E268" i="414"/>
  <c r="D268" i="414"/>
  <c r="C268" i="414"/>
  <c r="H267" i="414"/>
  <c r="F267" i="414"/>
  <c r="E267" i="414"/>
  <c r="D267" i="414"/>
  <c r="C267" i="414"/>
  <c r="H266" i="414"/>
  <c r="F266" i="414"/>
  <c r="E266" i="414"/>
  <c r="D266" i="414"/>
  <c r="C266" i="414"/>
  <c r="H265" i="414"/>
  <c r="F265" i="414"/>
  <c r="E265" i="414"/>
  <c r="D265" i="414"/>
  <c r="C265" i="414"/>
  <c r="H264" i="414"/>
  <c r="F264" i="414"/>
  <c r="E264" i="414"/>
  <c r="D264" i="414"/>
  <c r="C264" i="414"/>
  <c r="H263" i="414"/>
  <c r="F263" i="414"/>
  <c r="E263" i="414"/>
  <c r="D263" i="414"/>
  <c r="C263" i="414"/>
  <c r="H262" i="414"/>
  <c r="F262" i="414"/>
  <c r="E262" i="414"/>
  <c r="D262" i="414"/>
  <c r="C262" i="414"/>
  <c r="H261" i="414"/>
  <c r="F261" i="414"/>
  <c r="E261" i="414"/>
  <c r="D261" i="414"/>
  <c r="C261" i="414"/>
  <c r="H260" i="414"/>
  <c r="F260" i="414"/>
  <c r="E260" i="414"/>
  <c r="D260" i="414"/>
  <c r="C260" i="414"/>
  <c r="H259" i="414"/>
  <c r="F259" i="414"/>
  <c r="E259" i="414"/>
  <c r="D259" i="414"/>
  <c r="C259" i="414"/>
  <c r="H258" i="414"/>
  <c r="F258" i="414"/>
  <c r="E258" i="414"/>
  <c r="D258" i="414"/>
  <c r="C258" i="414"/>
  <c r="H257" i="414"/>
  <c r="F257" i="414"/>
  <c r="E257" i="414"/>
  <c r="D257" i="414"/>
  <c r="C257" i="414"/>
  <c r="H256" i="414"/>
  <c r="F256" i="414"/>
  <c r="E256" i="414"/>
  <c r="D256" i="414"/>
  <c r="C256" i="414"/>
  <c r="H255" i="414"/>
  <c r="F255" i="414"/>
  <c r="E255" i="414"/>
  <c r="D255" i="414"/>
  <c r="C255" i="414"/>
  <c r="H254" i="414"/>
  <c r="F254" i="414"/>
  <c r="E254" i="414"/>
  <c r="D254" i="414"/>
  <c r="C254" i="414"/>
  <c r="H253" i="414"/>
  <c r="F253" i="414"/>
  <c r="E253" i="414"/>
  <c r="D253" i="414"/>
  <c r="C253" i="414"/>
  <c r="H252" i="414"/>
  <c r="F252" i="414"/>
  <c r="E252" i="414"/>
  <c r="D252" i="414"/>
  <c r="C252" i="414"/>
  <c r="H251" i="414"/>
  <c r="G251" i="414"/>
  <c r="F251" i="414"/>
  <c r="E251" i="414"/>
  <c r="D251" i="414"/>
  <c r="C251" i="414"/>
  <c r="B251" i="414"/>
  <c r="H250" i="414"/>
  <c r="F250" i="414"/>
  <c r="E250" i="414"/>
  <c r="D250" i="414"/>
  <c r="C250" i="414"/>
  <c r="H249" i="414"/>
  <c r="F249" i="414"/>
  <c r="E249" i="414"/>
  <c r="D249" i="414"/>
  <c r="C249" i="414"/>
  <c r="H248" i="414"/>
  <c r="F248" i="414"/>
  <c r="E248" i="414"/>
  <c r="D248" i="414"/>
  <c r="C248" i="414"/>
  <c r="H247" i="414"/>
  <c r="F247" i="414"/>
  <c r="E247" i="414"/>
  <c r="D247" i="414"/>
  <c r="C247" i="414"/>
  <c r="H246" i="414"/>
  <c r="F246" i="414"/>
  <c r="E246" i="414"/>
  <c r="D246" i="414"/>
  <c r="C246" i="414"/>
  <c r="H245" i="414"/>
  <c r="F245" i="414"/>
  <c r="E245" i="414"/>
  <c r="D245" i="414"/>
  <c r="C245" i="414"/>
  <c r="H244" i="414"/>
  <c r="F244" i="414"/>
  <c r="E244" i="414"/>
  <c r="D244" i="414"/>
  <c r="C244" i="414"/>
  <c r="H243" i="414"/>
  <c r="F243" i="414"/>
  <c r="E243" i="414"/>
  <c r="D243" i="414"/>
  <c r="C243" i="414"/>
  <c r="H242" i="414"/>
  <c r="F242" i="414"/>
  <c r="E242" i="414"/>
  <c r="D242" i="414"/>
  <c r="C242" i="414"/>
  <c r="H241" i="414"/>
  <c r="F241" i="414"/>
  <c r="E241" i="414"/>
  <c r="D241" i="414"/>
  <c r="C241" i="414"/>
  <c r="H240" i="414"/>
  <c r="F240" i="414"/>
  <c r="E240" i="414"/>
  <c r="D240" i="414"/>
  <c r="C240" i="414"/>
  <c r="H239" i="414"/>
  <c r="F239" i="414"/>
  <c r="E239" i="414"/>
  <c r="D239" i="414"/>
  <c r="C239" i="414"/>
  <c r="H238" i="414"/>
  <c r="F238" i="414"/>
  <c r="E238" i="414"/>
  <c r="D238" i="414"/>
  <c r="C238" i="414"/>
  <c r="H237" i="414"/>
  <c r="F237" i="414"/>
  <c r="E237" i="414"/>
  <c r="D237" i="414"/>
  <c r="C237" i="414"/>
  <c r="H236" i="414"/>
  <c r="F236" i="414"/>
  <c r="E236" i="414"/>
  <c r="D236" i="414"/>
  <c r="C236" i="414"/>
  <c r="H235" i="414"/>
  <c r="F235" i="414"/>
  <c r="E235" i="414"/>
  <c r="D235" i="414"/>
  <c r="C235" i="414"/>
  <c r="H234" i="414"/>
  <c r="F234" i="414"/>
  <c r="E234" i="414"/>
  <c r="D234" i="414"/>
  <c r="C234" i="414"/>
  <c r="H233" i="414"/>
  <c r="F233" i="414"/>
  <c r="E233" i="414"/>
  <c r="D233" i="414"/>
  <c r="C233" i="414"/>
  <c r="H232" i="414"/>
  <c r="F232" i="414"/>
  <c r="E232" i="414"/>
  <c r="D232" i="414"/>
  <c r="C232" i="414"/>
  <c r="H231" i="414"/>
  <c r="F231" i="414"/>
  <c r="E231" i="414"/>
  <c r="D231" i="414"/>
  <c r="C231" i="414"/>
  <c r="H230" i="414"/>
  <c r="F230" i="414"/>
  <c r="E230" i="414"/>
  <c r="D230" i="414"/>
  <c r="C230" i="414"/>
  <c r="H229" i="414"/>
  <c r="F229" i="414"/>
  <c r="E229" i="414"/>
  <c r="D229" i="414"/>
  <c r="C229" i="414"/>
  <c r="H228" i="414"/>
  <c r="F228" i="414"/>
  <c r="E228" i="414"/>
  <c r="D228" i="414"/>
  <c r="C228" i="414"/>
  <c r="H227" i="414"/>
  <c r="G227" i="414"/>
  <c r="F227" i="414"/>
  <c r="E227" i="414"/>
  <c r="D227" i="414"/>
  <c r="C227" i="414"/>
  <c r="B227" i="414"/>
  <c r="D226" i="414"/>
  <c r="H223" i="414"/>
  <c r="G223" i="414"/>
  <c r="F223" i="414"/>
  <c r="E223" i="414"/>
  <c r="D223" i="414"/>
  <c r="H222" i="414"/>
  <c r="F222" i="414"/>
  <c r="E222" i="414"/>
  <c r="D222" i="414"/>
  <c r="C222" i="414"/>
  <c r="H221" i="414"/>
  <c r="F221" i="414"/>
  <c r="E221" i="414"/>
  <c r="D221" i="414"/>
  <c r="C221" i="414"/>
  <c r="H220" i="414"/>
  <c r="F220" i="414"/>
  <c r="E220" i="414"/>
  <c r="D220" i="414"/>
  <c r="C220" i="414"/>
  <c r="H219" i="414"/>
  <c r="F219" i="414"/>
  <c r="E219" i="414"/>
  <c r="D219" i="414"/>
  <c r="C219" i="414"/>
  <c r="H218" i="414"/>
  <c r="F218" i="414"/>
  <c r="E218" i="414"/>
  <c r="D218" i="414"/>
  <c r="C218" i="414"/>
  <c r="H217" i="414"/>
  <c r="F217" i="414"/>
  <c r="E217" i="414"/>
  <c r="D217" i="414"/>
  <c r="C217" i="414"/>
  <c r="H216" i="414"/>
  <c r="F216" i="414"/>
  <c r="E216" i="414"/>
  <c r="D216" i="414"/>
  <c r="C216" i="414"/>
  <c r="H215" i="414"/>
  <c r="F215" i="414"/>
  <c r="E215" i="414"/>
  <c r="D215" i="414"/>
  <c r="C215" i="414"/>
  <c r="H214" i="414"/>
  <c r="F214" i="414"/>
  <c r="E214" i="414"/>
  <c r="D214" i="414"/>
  <c r="C214" i="414"/>
  <c r="H213" i="414"/>
  <c r="F213" i="414"/>
  <c r="E213" i="414"/>
  <c r="D213" i="414"/>
  <c r="C213" i="414"/>
  <c r="H212" i="414"/>
  <c r="F212" i="414"/>
  <c r="E212" i="414"/>
  <c r="D212" i="414"/>
  <c r="C212" i="414"/>
  <c r="H211" i="414"/>
  <c r="F211" i="414"/>
  <c r="E211" i="414"/>
  <c r="D211" i="414"/>
  <c r="C211" i="414"/>
  <c r="H210" i="414"/>
  <c r="F210" i="414"/>
  <c r="E210" i="414"/>
  <c r="D210" i="414"/>
  <c r="C210" i="414"/>
  <c r="H209" i="414"/>
  <c r="F209" i="414"/>
  <c r="E209" i="414"/>
  <c r="D209" i="414"/>
  <c r="C209" i="414"/>
  <c r="H208" i="414"/>
  <c r="F208" i="414"/>
  <c r="E208" i="414"/>
  <c r="D208" i="414"/>
  <c r="C208" i="414"/>
  <c r="H207" i="414"/>
  <c r="F207" i="414"/>
  <c r="E207" i="414"/>
  <c r="D207" i="414"/>
  <c r="C207" i="414"/>
  <c r="H206" i="414"/>
  <c r="F206" i="414"/>
  <c r="E206" i="414"/>
  <c r="D206" i="414"/>
  <c r="C206" i="414"/>
  <c r="H205" i="414"/>
  <c r="F205" i="414"/>
  <c r="E205" i="414"/>
  <c r="D205" i="414"/>
  <c r="C205" i="414"/>
  <c r="H204" i="414"/>
  <c r="F204" i="414"/>
  <c r="E204" i="414"/>
  <c r="D204" i="414"/>
  <c r="C204" i="414"/>
  <c r="H203" i="414"/>
  <c r="F203" i="414"/>
  <c r="E203" i="414"/>
  <c r="D203" i="414"/>
  <c r="C203" i="414"/>
  <c r="H202" i="414"/>
  <c r="F202" i="414"/>
  <c r="E202" i="414"/>
  <c r="D202" i="414"/>
  <c r="C202" i="414"/>
  <c r="H201" i="414"/>
  <c r="F201" i="414"/>
  <c r="E201" i="414"/>
  <c r="D201" i="414"/>
  <c r="C201" i="414"/>
  <c r="H200" i="414"/>
  <c r="F200" i="414"/>
  <c r="E200" i="414"/>
  <c r="D200" i="414"/>
  <c r="C200" i="414"/>
  <c r="H199" i="414"/>
  <c r="G199" i="414"/>
  <c r="F199" i="414"/>
  <c r="E199" i="414"/>
  <c r="D199" i="414"/>
  <c r="C199" i="414"/>
  <c r="B199" i="414"/>
  <c r="H198" i="414"/>
  <c r="F198" i="414"/>
  <c r="E198" i="414"/>
  <c r="D198" i="414"/>
  <c r="C198" i="414"/>
  <c r="H197" i="414"/>
  <c r="F197" i="414"/>
  <c r="E197" i="414"/>
  <c r="D197" i="414"/>
  <c r="C197" i="414"/>
  <c r="H196" i="414"/>
  <c r="F196" i="414"/>
  <c r="E196" i="414"/>
  <c r="D196" i="414"/>
  <c r="C196" i="414"/>
  <c r="H195" i="414"/>
  <c r="F195" i="414"/>
  <c r="E195" i="414"/>
  <c r="D195" i="414"/>
  <c r="C195" i="414"/>
  <c r="H194" i="414"/>
  <c r="F194" i="414"/>
  <c r="E194" i="414"/>
  <c r="D194" i="414"/>
  <c r="C194" i="414"/>
  <c r="H193" i="414"/>
  <c r="F193" i="414"/>
  <c r="E193" i="414"/>
  <c r="D193" i="414"/>
  <c r="C193" i="414"/>
  <c r="H192" i="414"/>
  <c r="F192" i="414"/>
  <c r="E192" i="414"/>
  <c r="D192" i="414"/>
  <c r="C192" i="414"/>
  <c r="H191" i="414"/>
  <c r="F191" i="414"/>
  <c r="E191" i="414"/>
  <c r="D191" i="414"/>
  <c r="C191" i="414"/>
  <c r="H190" i="414"/>
  <c r="F190" i="414"/>
  <c r="E190" i="414"/>
  <c r="D190" i="414"/>
  <c r="C190" i="414"/>
  <c r="H189" i="414"/>
  <c r="F189" i="414"/>
  <c r="E189" i="414"/>
  <c r="D189" i="414"/>
  <c r="C189" i="414"/>
  <c r="H188" i="414"/>
  <c r="F188" i="414"/>
  <c r="E188" i="414"/>
  <c r="D188" i="414"/>
  <c r="C188" i="414"/>
  <c r="H187" i="414"/>
  <c r="F187" i="414"/>
  <c r="E187" i="414"/>
  <c r="D187" i="414"/>
  <c r="C187" i="414"/>
  <c r="H186" i="414"/>
  <c r="F186" i="414"/>
  <c r="E186" i="414"/>
  <c r="D186" i="414"/>
  <c r="C186" i="414"/>
  <c r="H185" i="414"/>
  <c r="F185" i="414"/>
  <c r="E185" i="414"/>
  <c r="D185" i="414"/>
  <c r="C185" i="414"/>
  <c r="H184" i="414"/>
  <c r="F184" i="414"/>
  <c r="E184" i="414"/>
  <c r="D184" i="414"/>
  <c r="C184" i="414"/>
  <c r="H183" i="414"/>
  <c r="F183" i="414"/>
  <c r="E183" i="414"/>
  <c r="D183" i="414"/>
  <c r="C183" i="414"/>
  <c r="H182" i="414"/>
  <c r="F182" i="414"/>
  <c r="E182" i="414"/>
  <c r="D182" i="414"/>
  <c r="C182" i="414"/>
  <c r="H181" i="414"/>
  <c r="F181" i="414"/>
  <c r="E181" i="414"/>
  <c r="D181" i="414"/>
  <c r="C181" i="414"/>
  <c r="H180" i="414"/>
  <c r="F180" i="414"/>
  <c r="E180" i="414"/>
  <c r="D180" i="414"/>
  <c r="C180" i="414"/>
  <c r="H179" i="414"/>
  <c r="F179" i="414"/>
  <c r="E179" i="414"/>
  <c r="D179" i="414"/>
  <c r="C179" i="414"/>
  <c r="H178" i="414"/>
  <c r="F178" i="414"/>
  <c r="E178" i="414"/>
  <c r="D178" i="414"/>
  <c r="C178" i="414"/>
  <c r="H177" i="414"/>
  <c r="F177" i="414"/>
  <c r="E177" i="414"/>
  <c r="D177" i="414"/>
  <c r="C177" i="414"/>
  <c r="H176" i="414"/>
  <c r="F176" i="414"/>
  <c r="E176" i="414"/>
  <c r="D176" i="414"/>
  <c r="C176" i="414"/>
  <c r="H175" i="414"/>
  <c r="G175" i="414"/>
  <c r="F175" i="414"/>
  <c r="E175" i="414"/>
  <c r="D175" i="414"/>
  <c r="C175" i="414"/>
  <c r="B175" i="414"/>
  <c r="G174" i="414"/>
  <c r="F174" i="414"/>
  <c r="E174" i="414"/>
  <c r="D174" i="414"/>
  <c r="H173" i="414"/>
  <c r="F173" i="414"/>
  <c r="E173" i="414"/>
  <c r="D173" i="414"/>
  <c r="C173" i="414"/>
  <c r="H172" i="414"/>
  <c r="F172" i="414"/>
  <c r="E172" i="414"/>
  <c r="D172" i="414"/>
  <c r="C172" i="414"/>
  <c r="H171" i="414"/>
  <c r="F171" i="414"/>
  <c r="E171" i="414"/>
  <c r="D171" i="414"/>
  <c r="C171" i="414"/>
  <c r="H170" i="414"/>
  <c r="F170" i="414"/>
  <c r="E170" i="414"/>
  <c r="D170" i="414"/>
  <c r="C170" i="414"/>
  <c r="H169" i="414"/>
  <c r="F169" i="414"/>
  <c r="E169" i="414"/>
  <c r="D169" i="414"/>
  <c r="C169" i="414"/>
  <c r="H168" i="414"/>
  <c r="F168" i="414"/>
  <c r="E168" i="414"/>
  <c r="D168" i="414"/>
  <c r="C168" i="414"/>
  <c r="H167" i="414"/>
  <c r="F167" i="414"/>
  <c r="E167" i="414"/>
  <c r="D167" i="414"/>
  <c r="C167" i="414"/>
  <c r="H166" i="414"/>
  <c r="F166" i="414"/>
  <c r="E166" i="414"/>
  <c r="D166" i="414"/>
  <c r="C166" i="414"/>
  <c r="H165" i="414"/>
  <c r="F165" i="414"/>
  <c r="E165" i="414"/>
  <c r="D165" i="414"/>
  <c r="C165" i="414"/>
  <c r="H164" i="414"/>
  <c r="F164" i="414"/>
  <c r="E164" i="414"/>
  <c r="D164" i="414"/>
  <c r="C164" i="414"/>
  <c r="H163" i="414"/>
  <c r="F163" i="414"/>
  <c r="E163" i="414"/>
  <c r="D163" i="414"/>
  <c r="C163" i="414"/>
  <c r="H162" i="414"/>
  <c r="F162" i="414"/>
  <c r="E162" i="414"/>
  <c r="D162" i="414"/>
  <c r="C162" i="414"/>
  <c r="H161" i="414"/>
  <c r="F161" i="414"/>
  <c r="E161" i="414"/>
  <c r="D161" i="414"/>
  <c r="C161" i="414"/>
  <c r="H160" i="414"/>
  <c r="F160" i="414"/>
  <c r="E160" i="414"/>
  <c r="D160" i="414"/>
  <c r="C160" i="414"/>
  <c r="H159" i="414"/>
  <c r="F159" i="414"/>
  <c r="E159" i="414"/>
  <c r="D159" i="414"/>
  <c r="C159" i="414"/>
  <c r="H158" i="414"/>
  <c r="F158" i="414"/>
  <c r="E158" i="414"/>
  <c r="D158" i="414"/>
  <c r="C158" i="414"/>
  <c r="H157" i="414"/>
  <c r="F157" i="414"/>
  <c r="E157" i="414"/>
  <c r="D157" i="414"/>
  <c r="C157" i="414"/>
  <c r="H156" i="414"/>
  <c r="F156" i="414"/>
  <c r="E156" i="414"/>
  <c r="D156" i="414"/>
  <c r="C156" i="414"/>
  <c r="H155" i="414"/>
  <c r="F155" i="414"/>
  <c r="E155" i="414"/>
  <c r="D155" i="414"/>
  <c r="C155" i="414"/>
  <c r="H154" i="414"/>
  <c r="F154" i="414"/>
  <c r="E154" i="414"/>
  <c r="D154" i="414"/>
  <c r="C154" i="414"/>
  <c r="H153" i="414"/>
  <c r="F153" i="414"/>
  <c r="E153" i="414"/>
  <c r="D153" i="414"/>
  <c r="C153" i="414"/>
  <c r="H152" i="414"/>
  <c r="F152" i="414"/>
  <c r="E152" i="414"/>
  <c r="D152" i="414"/>
  <c r="C152" i="414"/>
  <c r="H151" i="414"/>
  <c r="F151" i="414"/>
  <c r="E151" i="414"/>
  <c r="D151" i="414"/>
  <c r="C151" i="414"/>
  <c r="H150" i="414"/>
  <c r="G150" i="414"/>
  <c r="F150" i="414"/>
  <c r="E150" i="414"/>
  <c r="D150" i="414"/>
  <c r="C150" i="414"/>
  <c r="B150" i="414"/>
  <c r="H149" i="414"/>
  <c r="F149" i="414"/>
  <c r="E149" i="414"/>
  <c r="D149" i="414"/>
  <c r="C149" i="414"/>
  <c r="H148" i="414"/>
  <c r="F148" i="414"/>
  <c r="E148" i="414"/>
  <c r="D148" i="414"/>
  <c r="C148" i="414"/>
  <c r="H147" i="414"/>
  <c r="F147" i="414"/>
  <c r="E147" i="414"/>
  <c r="D147" i="414"/>
  <c r="C147" i="414"/>
  <c r="H146" i="414"/>
  <c r="F146" i="414"/>
  <c r="E146" i="414"/>
  <c r="D146" i="414"/>
  <c r="C146" i="414"/>
  <c r="H145" i="414"/>
  <c r="F145" i="414"/>
  <c r="E145" i="414"/>
  <c r="D145" i="414"/>
  <c r="C145" i="414"/>
  <c r="H144" i="414"/>
  <c r="F144" i="414"/>
  <c r="E144" i="414"/>
  <c r="D144" i="414"/>
  <c r="C144" i="414"/>
  <c r="H143" i="414"/>
  <c r="F143" i="414"/>
  <c r="E143" i="414"/>
  <c r="D143" i="414"/>
  <c r="C143" i="414"/>
  <c r="H142" i="414"/>
  <c r="F142" i="414"/>
  <c r="E142" i="414"/>
  <c r="D142" i="414"/>
  <c r="C142" i="414"/>
  <c r="H141" i="414"/>
  <c r="F141" i="414"/>
  <c r="E141" i="414"/>
  <c r="D141" i="414"/>
  <c r="C141" i="414"/>
  <c r="H140" i="414"/>
  <c r="F140" i="414"/>
  <c r="E140" i="414"/>
  <c r="D140" i="414"/>
  <c r="C140" i="414"/>
  <c r="H139" i="414"/>
  <c r="F139" i="414"/>
  <c r="E139" i="414"/>
  <c r="D139" i="414"/>
  <c r="C139" i="414"/>
  <c r="H138" i="414"/>
  <c r="F138" i="414"/>
  <c r="E138" i="414"/>
  <c r="D138" i="414"/>
  <c r="C138" i="414"/>
  <c r="H137" i="414"/>
  <c r="F137" i="414"/>
  <c r="E137" i="414"/>
  <c r="D137" i="414"/>
  <c r="C137" i="414"/>
  <c r="H136" i="414"/>
  <c r="F136" i="414"/>
  <c r="E136" i="414"/>
  <c r="D136" i="414"/>
  <c r="C136" i="414"/>
  <c r="H135" i="414"/>
  <c r="F135" i="414"/>
  <c r="E135" i="414"/>
  <c r="D135" i="414"/>
  <c r="C135" i="414"/>
  <c r="H134" i="414"/>
  <c r="F134" i="414"/>
  <c r="E134" i="414"/>
  <c r="D134" i="414"/>
  <c r="C134" i="414"/>
  <c r="H133" i="414"/>
  <c r="F133" i="414"/>
  <c r="E133" i="414"/>
  <c r="D133" i="414"/>
  <c r="C133" i="414"/>
  <c r="H132" i="414"/>
  <c r="F132" i="414"/>
  <c r="E132" i="414"/>
  <c r="D132" i="414"/>
  <c r="C132" i="414"/>
  <c r="H131" i="414"/>
  <c r="F131" i="414"/>
  <c r="E131" i="414"/>
  <c r="D131" i="414"/>
  <c r="C131" i="414"/>
  <c r="H130" i="414"/>
  <c r="F130" i="414"/>
  <c r="E130" i="414"/>
  <c r="D130" i="414"/>
  <c r="C130" i="414"/>
  <c r="H129" i="414"/>
  <c r="F129" i="414"/>
  <c r="E129" i="414"/>
  <c r="D129" i="414"/>
  <c r="C129" i="414"/>
  <c r="H128" i="414"/>
  <c r="F128" i="414"/>
  <c r="E128" i="414"/>
  <c r="D128" i="414"/>
  <c r="C128" i="414"/>
  <c r="H127" i="414"/>
  <c r="F127" i="414"/>
  <c r="E127" i="414"/>
  <c r="D127" i="414"/>
  <c r="C127" i="414"/>
  <c r="H126" i="414"/>
  <c r="G126" i="414"/>
  <c r="F126" i="414"/>
  <c r="E126" i="414"/>
  <c r="D126" i="414"/>
  <c r="C126" i="414"/>
  <c r="B126" i="414"/>
  <c r="D125" i="414"/>
  <c r="H122" i="414"/>
  <c r="G122" i="414"/>
  <c r="F122" i="414"/>
  <c r="E122" i="414"/>
  <c r="D122" i="414"/>
  <c r="H121" i="414"/>
  <c r="F121" i="414"/>
  <c r="E121" i="414"/>
  <c r="D121" i="414"/>
  <c r="C121" i="414"/>
  <c r="H120" i="414"/>
  <c r="F120" i="414"/>
  <c r="E120" i="414"/>
  <c r="D120" i="414"/>
  <c r="C120" i="414"/>
  <c r="H119" i="414"/>
  <c r="F119" i="414"/>
  <c r="E119" i="414"/>
  <c r="D119" i="414"/>
  <c r="C119" i="414"/>
  <c r="H118" i="414"/>
  <c r="F118" i="414"/>
  <c r="E118" i="414"/>
  <c r="D118" i="414"/>
  <c r="C118" i="414"/>
  <c r="H117" i="414"/>
  <c r="F117" i="414"/>
  <c r="E117" i="414"/>
  <c r="D117" i="414"/>
  <c r="C117" i="414"/>
  <c r="H116" i="414"/>
  <c r="F116" i="414"/>
  <c r="E116" i="414"/>
  <c r="D116" i="414"/>
  <c r="C116" i="414"/>
  <c r="H115" i="414"/>
  <c r="F115" i="414"/>
  <c r="E115" i="414"/>
  <c r="D115" i="414"/>
  <c r="C115" i="414"/>
  <c r="H114" i="414"/>
  <c r="F114" i="414"/>
  <c r="E114" i="414"/>
  <c r="D114" i="414"/>
  <c r="C114" i="414"/>
  <c r="H113" i="414"/>
  <c r="F113" i="414"/>
  <c r="E113" i="414"/>
  <c r="D113" i="414"/>
  <c r="C113" i="414"/>
  <c r="H112" i="414"/>
  <c r="F112" i="414"/>
  <c r="E112" i="414"/>
  <c r="D112" i="414"/>
  <c r="C112" i="414"/>
  <c r="H111" i="414"/>
  <c r="F111" i="414"/>
  <c r="E111" i="414"/>
  <c r="D111" i="414"/>
  <c r="C111" i="414"/>
  <c r="H110" i="414"/>
  <c r="F110" i="414"/>
  <c r="E110" i="414"/>
  <c r="D110" i="414"/>
  <c r="C110" i="414"/>
  <c r="H109" i="414"/>
  <c r="F109" i="414"/>
  <c r="E109" i="414"/>
  <c r="D109" i="414"/>
  <c r="C109" i="414"/>
  <c r="H108" i="414"/>
  <c r="F108" i="414"/>
  <c r="E108" i="414"/>
  <c r="D108" i="414"/>
  <c r="C108" i="414"/>
  <c r="H107" i="414"/>
  <c r="F107" i="414"/>
  <c r="E107" i="414"/>
  <c r="D107" i="414"/>
  <c r="C107" i="414"/>
  <c r="H106" i="414"/>
  <c r="F106" i="414"/>
  <c r="E106" i="414"/>
  <c r="D106" i="414"/>
  <c r="C106" i="414"/>
  <c r="H105" i="414"/>
  <c r="F105" i="414"/>
  <c r="E105" i="414"/>
  <c r="D105" i="414"/>
  <c r="C105" i="414"/>
  <c r="H104" i="414"/>
  <c r="F104" i="414"/>
  <c r="E104" i="414"/>
  <c r="D104" i="414"/>
  <c r="C104" i="414"/>
  <c r="H103" i="414"/>
  <c r="F103" i="414"/>
  <c r="E103" i="414"/>
  <c r="D103" i="414"/>
  <c r="C103" i="414"/>
  <c r="H102" i="414"/>
  <c r="F102" i="414"/>
  <c r="E102" i="414"/>
  <c r="D102" i="414"/>
  <c r="C102" i="414"/>
  <c r="H101" i="414"/>
  <c r="F101" i="414"/>
  <c r="E101" i="414"/>
  <c r="D101" i="414"/>
  <c r="C101" i="414"/>
  <c r="H100" i="414"/>
  <c r="F100" i="414"/>
  <c r="E100" i="414"/>
  <c r="D100" i="414"/>
  <c r="C100" i="414"/>
  <c r="H99" i="414"/>
  <c r="F99" i="414"/>
  <c r="E99" i="414"/>
  <c r="D99" i="414"/>
  <c r="C99" i="414"/>
  <c r="H98" i="414"/>
  <c r="G98" i="414"/>
  <c r="F98" i="414"/>
  <c r="E98" i="414"/>
  <c r="D98" i="414"/>
  <c r="C98" i="414"/>
  <c r="B98" i="414"/>
  <c r="H97" i="414"/>
  <c r="F97" i="414"/>
  <c r="E97" i="414"/>
  <c r="D97" i="414"/>
  <c r="C97" i="414"/>
  <c r="H96" i="414"/>
  <c r="F96" i="414"/>
  <c r="E96" i="414"/>
  <c r="D96" i="414"/>
  <c r="C96" i="414"/>
  <c r="H95" i="414"/>
  <c r="F95" i="414"/>
  <c r="E95" i="414"/>
  <c r="D95" i="414"/>
  <c r="C95" i="414"/>
  <c r="H94" i="414"/>
  <c r="F94" i="414"/>
  <c r="E94" i="414"/>
  <c r="D94" i="414"/>
  <c r="C94" i="414"/>
  <c r="H93" i="414"/>
  <c r="F93" i="414"/>
  <c r="E93" i="414"/>
  <c r="D93" i="414"/>
  <c r="C93" i="414"/>
  <c r="H92" i="414"/>
  <c r="F92" i="414"/>
  <c r="E92" i="414"/>
  <c r="D92" i="414"/>
  <c r="C92" i="414"/>
  <c r="H91" i="414"/>
  <c r="F91" i="414"/>
  <c r="E91" i="414"/>
  <c r="D91" i="414"/>
  <c r="C91" i="414"/>
  <c r="H90" i="414"/>
  <c r="F90" i="414"/>
  <c r="E90" i="414"/>
  <c r="D90" i="414"/>
  <c r="C90" i="414"/>
  <c r="H89" i="414"/>
  <c r="F89" i="414"/>
  <c r="E89" i="414"/>
  <c r="D89" i="414"/>
  <c r="C89" i="414"/>
  <c r="H88" i="414"/>
  <c r="F88" i="414"/>
  <c r="E88" i="414"/>
  <c r="D88" i="414"/>
  <c r="C88" i="414"/>
  <c r="H87" i="414"/>
  <c r="F87" i="414"/>
  <c r="E87" i="414"/>
  <c r="D87" i="414"/>
  <c r="C87" i="414"/>
  <c r="H86" i="414"/>
  <c r="F86" i="414"/>
  <c r="E86" i="414"/>
  <c r="D86" i="414"/>
  <c r="C86" i="414"/>
  <c r="H85" i="414"/>
  <c r="F85" i="414"/>
  <c r="E85" i="414"/>
  <c r="D85" i="414"/>
  <c r="C85" i="414"/>
  <c r="H84" i="414"/>
  <c r="F84" i="414"/>
  <c r="E84" i="414"/>
  <c r="D84" i="414"/>
  <c r="C84" i="414"/>
  <c r="H83" i="414"/>
  <c r="F83" i="414"/>
  <c r="E83" i="414"/>
  <c r="D83" i="414"/>
  <c r="C83" i="414"/>
  <c r="H82" i="414"/>
  <c r="F82" i="414"/>
  <c r="E82" i="414"/>
  <c r="D82" i="414"/>
  <c r="C82" i="414"/>
  <c r="H81" i="414"/>
  <c r="F81" i="414"/>
  <c r="E81" i="414"/>
  <c r="D81" i="414"/>
  <c r="C81" i="414"/>
  <c r="H80" i="414"/>
  <c r="F80" i="414"/>
  <c r="E80" i="414"/>
  <c r="D80" i="414"/>
  <c r="C80" i="414"/>
  <c r="H79" i="414"/>
  <c r="F79" i="414"/>
  <c r="E79" i="414"/>
  <c r="D79" i="414"/>
  <c r="C79" i="414"/>
  <c r="H78" i="414"/>
  <c r="F78" i="414"/>
  <c r="E78" i="414"/>
  <c r="D78" i="414"/>
  <c r="C78" i="414"/>
  <c r="H77" i="414"/>
  <c r="F77" i="414"/>
  <c r="E77" i="414"/>
  <c r="D77" i="414"/>
  <c r="C77" i="414"/>
  <c r="H76" i="414"/>
  <c r="F76" i="414"/>
  <c r="E76" i="414"/>
  <c r="D76" i="414"/>
  <c r="C76" i="414"/>
  <c r="H75" i="414"/>
  <c r="F75" i="414"/>
  <c r="E75" i="414"/>
  <c r="D75" i="414"/>
  <c r="C75" i="414"/>
  <c r="H74" i="414"/>
  <c r="G74" i="414"/>
  <c r="F74" i="414"/>
  <c r="E74" i="414"/>
  <c r="D74" i="414"/>
  <c r="C74" i="414"/>
  <c r="B74" i="414"/>
  <c r="G73" i="414"/>
  <c r="F73" i="414"/>
  <c r="E73" i="414"/>
  <c r="D73" i="414"/>
  <c r="H72" i="414"/>
  <c r="F72" i="414"/>
  <c r="E72" i="414"/>
  <c r="D72" i="414"/>
  <c r="H71" i="414"/>
  <c r="F71" i="414"/>
  <c r="E71" i="414"/>
  <c r="D71" i="414"/>
  <c r="H70" i="414"/>
  <c r="F70" i="414"/>
  <c r="E70" i="414"/>
  <c r="D70" i="414"/>
  <c r="H69" i="414"/>
  <c r="F69" i="414"/>
  <c r="E69" i="414"/>
  <c r="D69" i="414"/>
  <c r="H68" i="414"/>
  <c r="F68" i="414"/>
  <c r="E68" i="414"/>
  <c r="D68" i="414"/>
  <c r="H67" i="414"/>
  <c r="F67" i="414"/>
  <c r="E67" i="414"/>
  <c r="D67" i="414"/>
  <c r="H66" i="414"/>
  <c r="F66" i="414"/>
  <c r="E66" i="414"/>
  <c r="D66" i="414"/>
  <c r="H65" i="414"/>
  <c r="F65" i="414"/>
  <c r="E65" i="414"/>
  <c r="D65" i="414"/>
  <c r="H64" i="414"/>
  <c r="F64" i="414"/>
  <c r="E64" i="414"/>
  <c r="D64" i="414"/>
  <c r="H63" i="414"/>
  <c r="F63" i="414"/>
  <c r="E63" i="414"/>
  <c r="D63" i="414"/>
  <c r="H62" i="414"/>
  <c r="F62" i="414"/>
  <c r="E62" i="414"/>
  <c r="D62" i="414"/>
  <c r="H61" i="414"/>
  <c r="F61" i="414"/>
  <c r="E61" i="414"/>
  <c r="D61" i="414"/>
  <c r="H60" i="414"/>
  <c r="F60" i="414"/>
  <c r="E60" i="414"/>
  <c r="D60" i="414"/>
  <c r="H59" i="414"/>
  <c r="F59" i="414"/>
  <c r="E59" i="414"/>
  <c r="D59" i="414"/>
  <c r="H58" i="414"/>
  <c r="F58" i="414"/>
  <c r="E58" i="414"/>
  <c r="D58" i="414"/>
  <c r="H57" i="414"/>
  <c r="F57" i="414"/>
  <c r="E57" i="414"/>
  <c r="D57" i="414"/>
  <c r="H56" i="414"/>
  <c r="F56" i="414"/>
  <c r="E56" i="414"/>
  <c r="D56" i="414"/>
  <c r="H55" i="414"/>
  <c r="F55" i="414"/>
  <c r="E55" i="414"/>
  <c r="D55" i="414"/>
  <c r="AM54" i="414"/>
  <c r="AL54" i="414"/>
  <c r="AK54" i="414"/>
  <c r="AJ54" i="414"/>
  <c r="AI54" i="414"/>
  <c r="AH54" i="414"/>
  <c r="AG54" i="414"/>
  <c r="AF54" i="414"/>
  <c r="AE54" i="414"/>
  <c r="AD54" i="414"/>
  <c r="AC54" i="414"/>
  <c r="AB54" i="414"/>
  <c r="AA54" i="414"/>
  <c r="Z54" i="414"/>
  <c r="Y54" i="414"/>
  <c r="X54" i="414"/>
  <c r="W54" i="414"/>
  <c r="V54" i="414"/>
  <c r="U54" i="414"/>
  <c r="T54" i="414"/>
  <c r="S54" i="414"/>
  <c r="R54" i="414"/>
  <c r="Q54" i="414"/>
  <c r="P54" i="414"/>
  <c r="O54" i="414"/>
  <c r="N54" i="414"/>
  <c r="M54" i="414"/>
  <c r="H54" i="414"/>
  <c r="F54" i="414"/>
  <c r="E54" i="414"/>
  <c r="D54" i="414"/>
  <c r="AM53" i="414"/>
  <c r="AK53" i="414"/>
  <c r="AJ53" i="414"/>
  <c r="AB53" i="414"/>
  <c r="T53" i="414"/>
  <c r="H53" i="414"/>
  <c r="F53" i="414"/>
  <c r="E53" i="414"/>
  <c r="D53" i="414"/>
  <c r="AM52" i="414"/>
  <c r="AL52" i="414"/>
  <c r="AK52" i="414"/>
  <c r="AJ52" i="414"/>
  <c r="AB52" i="414"/>
  <c r="T52" i="414"/>
  <c r="H52" i="414"/>
  <c r="F52" i="414"/>
  <c r="E52" i="414"/>
  <c r="D52" i="414"/>
  <c r="AM51" i="414"/>
  <c r="AK51" i="414"/>
  <c r="AJ51" i="414"/>
  <c r="AB51" i="414"/>
  <c r="T51" i="414"/>
  <c r="H51" i="414"/>
  <c r="F51" i="414"/>
  <c r="E51" i="414"/>
  <c r="D51" i="414"/>
  <c r="AM50" i="414"/>
  <c r="AL50" i="414"/>
  <c r="AK50" i="414"/>
  <c r="AJ50" i="414"/>
  <c r="AB50" i="414"/>
  <c r="T50" i="414"/>
  <c r="H50" i="414"/>
  <c r="F50" i="414"/>
  <c r="E50" i="414"/>
  <c r="D50" i="414"/>
  <c r="AM49" i="414"/>
  <c r="AK49" i="414"/>
  <c r="AJ49" i="414"/>
  <c r="AB49" i="414"/>
  <c r="T49" i="414"/>
  <c r="H49" i="414"/>
  <c r="G49" i="414"/>
  <c r="F49" i="414"/>
  <c r="E49" i="414"/>
  <c r="D49" i="414"/>
  <c r="AM48" i="414"/>
  <c r="AL48" i="414"/>
  <c r="AK48" i="414"/>
  <c r="AJ48" i="414"/>
  <c r="AB48" i="414"/>
  <c r="T48" i="414"/>
  <c r="H48" i="414"/>
  <c r="F48" i="414"/>
  <c r="E48" i="414"/>
  <c r="D48" i="414"/>
  <c r="AM47" i="414"/>
  <c r="AK47" i="414"/>
  <c r="AJ47" i="414"/>
  <c r="AB47" i="414"/>
  <c r="T47" i="414"/>
  <c r="H47" i="414"/>
  <c r="F47" i="414"/>
  <c r="E47" i="414"/>
  <c r="D47" i="414"/>
  <c r="AM46" i="414"/>
  <c r="AL46" i="414"/>
  <c r="AK46" i="414"/>
  <c r="AJ46" i="414"/>
  <c r="AB46" i="414"/>
  <c r="T46" i="414"/>
  <c r="H46" i="414"/>
  <c r="F46" i="414"/>
  <c r="E46" i="414"/>
  <c r="D46" i="414"/>
  <c r="AM45" i="414"/>
  <c r="AK45" i="414"/>
  <c r="AJ45" i="414"/>
  <c r="AB45" i="414"/>
  <c r="T45" i="414"/>
  <c r="H45" i="414"/>
  <c r="F45" i="414"/>
  <c r="E45" i="414"/>
  <c r="D45" i="414"/>
  <c r="AM44" i="414"/>
  <c r="AL44" i="414"/>
  <c r="AK44" i="414"/>
  <c r="AJ44" i="414"/>
  <c r="AB44" i="414"/>
  <c r="T44" i="414"/>
  <c r="H44" i="414"/>
  <c r="F44" i="414"/>
  <c r="E44" i="414"/>
  <c r="D44" i="414"/>
  <c r="AM43" i="414"/>
  <c r="AK43" i="414"/>
  <c r="AJ43" i="414"/>
  <c r="AB43" i="414"/>
  <c r="T43" i="414"/>
  <c r="H43" i="414"/>
  <c r="F43" i="414"/>
  <c r="E43" i="414"/>
  <c r="D43" i="414"/>
  <c r="AM42" i="414"/>
  <c r="AL42" i="414"/>
  <c r="AK42" i="414"/>
  <c r="AJ42" i="414"/>
  <c r="AB42" i="414"/>
  <c r="T42" i="414"/>
  <c r="H42" i="414"/>
  <c r="F42" i="414"/>
  <c r="E42" i="414"/>
  <c r="D42" i="414"/>
  <c r="AM41" i="414"/>
  <c r="AK41" i="414"/>
  <c r="AJ41" i="414"/>
  <c r="AB41" i="414"/>
  <c r="T41" i="414"/>
  <c r="H41" i="414"/>
  <c r="F41" i="414"/>
  <c r="E41" i="414"/>
  <c r="D41" i="414"/>
  <c r="AM40" i="414"/>
  <c r="AL40" i="414"/>
  <c r="AK40" i="414"/>
  <c r="AJ40" i="414"/>
  <c r="AB40" i="414"/>
  <c r="T40" i="414"/>
  <c r="H40" i="414"/>
  <c r="F40" i="414"/>
  <c r="E40" i="414"/>
  <c r="D40" i="414"/>
  <c r="AM39" i="414"/>
  <c r="AK39" i="414"/>
  <c r="AJ39" i="414"/>
  <c r="AB39" i="414"/>
  <c r="T39" i="414"/>
  <c r="H39" i="414"/>
  <c r="F39" i="414"/>
  <c r="E39" i="414"/>
  <c r="D39" i="414"/>
  <c r="AM38" i="414"/>
  <c r="AL38" i="414"/>
  <c r="AK38" i="414"/>
  <c r="AJ38" i="414"/>
  <c r="AB38" i="414"/>
  <c r="T38" i="414"/>
  <c r="H38" i="414"/>
  <c r="F38" i="414"/>
  <c r="E38" i="414"/>
  <c r="D38" i="414"/>
  <c r="AM37" i="414"/>
  <c r="AK37" i="414"/>
  <c r="AJ37" i="414"/>
  <c r="AB37" i="414"/>
  <c r="T37" i="414"/>
  <c r="H37" i="414"/>
  <c r="F37" i="414"/>
  <c r="E37" i="414"/>
  <c r="D37" i="414"/>
  <c r="AM36" i="414"/>
  <c r="AL36" i="414"/>
  <c r="AK36" i="414"/>
  <c r="AJ36" i="414"/>
  <c r="AB36" i="414"/>
  <c r="T36" i="414"/>
  <c r="H36" i="414"/>
  <c r="F36" i="414"/>
  <c r="E36" i="414"/>
  <c r="D36" i="414"/>
  <c r="AM35" i="414"/>
  <c r="AK35" i="414"/>
  <c r="AJ35" i="414"/>
  <c r="AB35" i="414"/>
  <c r="T35" i="414"/>
  <c r="H35" i="414"/>
  <c r="F35" i="414"/>
  <c r="E35" i="414"/>
  <c r="D35" i="414"/>
  <c r="AM34" i="414"/>
  <c r="AL34" i="414"/>
  <c r="AK34" i="414"/>
  <c r="AJ34" i="414"/>
  <c r="AB34" i="414"/>
  <c r="T34" i="414"/>
  <c r="H34" i="414"/>
  <c r="F34" i="414"/>
  <c r="E34" i="414"/>
  <c r="D34" i="414"/>
  <c r="AM33" i="414"/>
  <c r="AK33" i="414"/>
  <c r="AJ33" i="414"/>
  <c r="AB33" i="414"/>
  <c r="T33" i="414"/>
  <c r="H33" i="414"/>
  <c r="F33" i="414"/>
  <c r="E33" i="414"/>
  <c r="D33" i="414"/>
  <c r="AM32" i="414"/>
  <c r="AL32" i="414"/>
  <c r="AK32" i="414"/>
  <c r="AJ32" i="414"/>
  <c r="AB32" i="414"/>
  <c r="T32" i="414"/>
  <c r="H32" i="414"/>
  <c r="F32" i="414"/>
  <c r="E32" i="414"/>
  <c r="D32" i="414"/>
  <c r="AM31" i="414"/>
  <c r="AK31" i="414"/>
  <c r="AJ31" i="414"/>
  <c r="AB31" i="414"/>
  <c r="T31" i="414"/>
  <c r="H31" i="414"/>
  <c r="F31" i="414"/>
  <c r="E31" i="414"/>
  <c r="D31" i="414"/>
  <c r="AM30" i="414"/>
  <c r="AL30" i="414"/>
  <c r="AK30" i="414"/>
  <c r="AJ30" i="414"/>
  <c r="AB30" i="414"/>
  <c r="T30" i="414"/>
  <c r="H30" i="414"/>
  <c r="F30" i="414"/>
  <c r="E30" i="414"/>
  <c r="D30" i="414"/>
  <c r="AK29" i="414"/>
  <c r="AI29" i="414"/>
  <c r="AG29" i="414"/>
  <c r="AE29" i="414"/>
  <c r="AC29" i="414"/>
  <c r="AA29" i="414"/>
  <c r="Y29" i="414"/>
  <c r="W29" i="414"/>
  <c r="U29" i="414"/>
  <c r="S29" i="414"/>
  <c r="Q29" i="414"/>
  <c r="O29" i="414"/>
  <c r="M29" i="414"/>
  <c r="H29" i="414"/>
  <c r="F29" i="414"/>
  <c r="E29" i="414"/>
  <c r="D29" i="414"/>
  <c r="AM28" i="414"/>
  <c r="AL28" i="414"/>
  <c r="AK28" i="414"/>
  <c r="AJ28" i="414"/>
  <c r="AI28" i="414"/>
  <c r="AH28" i="414"/>
  <c r="AG28" i="414"/>
  <c r="AF28" i="414"/>
  <c r="AE28" i="414"/>
  <c r="AD28" i="414"/>
  <c r="AC28" i="414"/>
  <c r="AB28" i="414"/>
  <c r="AA28" i="414"/>
  <c r="Z28" i="414"/>
  <c r="Y28" i="414"/>
  <c r="X28" i="414"/>
  <c r="W28" i="414"/>
  <c r="V28" i="414"/>
  <c r="U28" i="414"/>
  <c r="T28" i="414"/>
  <c r="S28" i="414"/>
  <c r="R28" i="414"/>
  <c r="Q28" i="414"/>
  <c r="P28" i="414"/>
  <c r="O28" i="414"/>
  <c r="N28" i="414"/>
  <c r="M28" i="414"/>
  <c r="H28" i="414"/>
  <c r="F28" i="414"/>
  <c r="E28" i="414"/>
  <c r="D28" i="414"/>
  <c r="AM27" i="414"/>
  <c r="AK27" i="414"/>
  <c r="AJ27" i="414"/>
  <c r="AB27" i="414"/>
  <c r="T27" i="414"/>
  <c r="H27" i="414"/>
  <c r="F27" i="414"/>
  <c r="E27" i="414"/>
  <c r="D27" i="414"/>
  <c r="AM26" i="414"/>
  <c r="AL26" i="414"/>
  <c r="AK26" i="414"/>
  <c r="AJ26" i="414"/>
  <c r="AB26" i="414"/>
  <c r="T26" i="414"/>
  <c r="H26" i="414"/>
  <c r="F26" i="414"/>
  <c r="E26" i="414"/>
  <c r="D26" i="414"/>
  <c r="AM25" i="414"/>
  <c r="AK25" i="414"/>
  <c r="AJ25" i="414"/>
  <c r="AB25" i="414"/>
  <c r="T25" i="414"/>
  <c r="H25" i="414"/>
  <c r="G25" i="414"/>
  <c r="F25" i="414"/>
  <c r="E25" i="414"/>
  <c r="D25" i="414"/>
  <c r="AM24" i="414"/>
  <c r="AL24" i="414"/>
  <c r="AK24" i="414"/>
  <c r="AJ24" i="414"/>
  <c r="AB24" i="414"/>
  <c r="T24" i="414"/>
  <c r="AM23" i="414"/>
  <c r="AK23" i="414"/>
  <c r="AJ23" i="414"/>
  <c r="AB23" i="414"/>
  <c r="T23" i="414"/>
  <c r="AM22" i="414"/>
  <c r="AL22" i="414"/>
  <c r="AK22" i="414"/>
  <c r="AJ22" i="414"/>
  <c r="AB22" i="414"/>
  <c r="T22" i="414"/>
  <c r="AM21" i="414"/>
  <c r="AK21" i="414"/>
  <c r="AJ21" i="414"/>
  <c r="AB21" i="414"/>
  <c r="T21" i="414"/>
  <c r="AM20" i="414"/>
  <c r="AL20" i="414"/>
  <c r="AK20" i="414"/>
  <c r="AJ20" i="414"/>
  <c r="AB20" i="414"/>
  <c r="T20" i="414"/>
  <c r="AM19" i="414"/>
  <c r="AK19" i="414"/>
  <c r="AJ19" i="414"/>
  <c r="AB19" i="414"/>
  <c r="T19" i="414"/>
  <c r="AM18" i="414"/>
  <c r="AL18" i="414"/>
  <c r="AK18" i="414"/>
  <c r="AJ18" i="414"/>
  <c r="AB18" i="414"/>
  <c r="T18" i="414"/>
  <c r="AM17" i="414"/>
  <c r="AK17" i="414"/>
  <c r="AJ17" i="414"/>
  <c r="AB17" i="414"/>
  <c r="T17" i="414"/>
  <c r="AM16" i="414"/>
  <c r="AL16" i="414"/>
  <c r="AK16" i="414"/>
  <c r="AJ16" i="414"/>
  <c r="AB16" i="414"/>
  <c r="T16" i="414"/>
  <c r="AM15" i="414"/>
  <c r="AK15" i="414"/>
  <c r="AJ15" i="414"/>
  <c r="AB15" i="414"/>
  <c r="T15" i="414"/>
  <c r="AM14" i="414"/>
  <c r="AL14" i="414"/>
  <c r="AK14" i="414"/>
  <c r="AJ14" i="414"/>
  <c r="AB14" i="414"/>
  <c r="T14" i="414"/>
  <c r="AM13" i="414"/>
  <c r="AK13" i="414"/>
  <c r="AJ13" i="414"/>
  <c r="AB13" i="414"/>
  <c r="T13" i="414"/>
  <c r="AM12" i="414"/>
  <c r="AL12" i="414"/>
  <c r="AK12" i="414"/>
  <c r="AJ12" i="414"/>
  <c r="AB12" i="414"/>
  <c r="T12" i="414"/>
  <c r="AM11" i="414"/>
  <c r="AK11" i="414"/>
  <c r="AJ11" i="414"/>
  <c r="AB11" i="414"/>
  <c r="T11" i="414"/>
  <c r="AM10" i="414"/>
  <c r="AL10" i="414"/>
  <c r="AK10" i="414"/>
  <c r="AJ10" i="414"/>
  <c r="AB10" i="414"/>
  <c r="T10" i="414"/>
  <c r="AM9" i="414"/>
  <c r="AK9" i="414"/>
  <c r="AJ9" i="414"/>
  <c r="AB9" i="414"/>
  <c r="T9" i="414"/>
  <c r="AM8" i="414"/>
  <c r="AL8" i="414"/>
  <c r="AK8" i="414"/>
  <c r="AJ8" i="414"/>
  <c r="AB8" i="414"/>
  <c r="T8" i="414"/>
  <c r="AM7" i="414"/>
  <c r="AK7" i="414"/>
  <c r="AJ7" i="414"/>
  <c r="AB7" i="414"/>
  <c r="T7" i="414"/>
  <c r="AM6" i="414"/>
  <c r="AL6" i="414"/>
  <c r="AK6" i="414"/>
  <c r="AJ6" i="414"/>
  <c r="AB6" i="414"/>
  <c r="T6" i="414"/>
  <c r="AM5" i="414"/>
  <c r="AK5" i="414"/>
  <c r="AJ5" i="414"/>
  <c r="AB5" i="414"/>
  <c r="T5" i="414"/>
  <c r="AM4" i="414"/>
  <c r="AL4" i="414"/>
  <c r="AK4" i="414"/>
  <c r="AJ4" i="414"/>
  <c r="AB4" i="414"/>
  <c r="T4" i="414"/>
  <c r="E537" i="413"/>
  <c r="D537" i="413"/>
  <c r="E534" i="413"/>
  <c r="D534" i="413"/>
  <c r="G528" i="413"/>
  <c r="G527" i="413"/>
  <c r="L526" i="413"/>
  <c r="F526" i="413"/>
  <c r="E526" i="413"/>
  <c r="D526" i="413"/>
  <c r="L525" i="413"/>
  <c r="G525" i="413"/>
  <c r="E525" i="413"/>
  <c r="D525" i="413"/>
  <c r="C525" i="413"/>
  <c r="L524" i="413"/>
  <c r="G524" i="413"/>
  <c r="E524" i="413"/>
  <c r="D524" i="413"/>
  <c r="C524" i="413"/>
  <c r="L523" i="413"/>
  <c r="G523" i="413"/>
  <c r="E523" i="413"/>
  <c r="D523" i="413"/>
  <c r="C523" i="413"/>
  <c r="L522" i="413"/>
  <c r="G522" i="413"/>
  <c r="E522" i="413"/>
  <c r="D522" i="413"/>
  <c r="C522" i="413"/>
  <c r="L521" i="413"/>
  <c r="G521" i="413"/>
  <c r="E521" i="413"/>
  <c r="D521" i="413"/>
  <c r="C521" i="413"/>
  <c r="L520" i="413"/>
  <c r="G520" i="413"/>
  <c r="E520" i="413"/>
  <c r="D520" i="413"/>
  <c r="C520" i="413"/>
  <c r="L519" i="413"/>
  <c r="G519" i="413"/>
  <c r="E519" i="413"/>
  <c r="D519" i="413"/>
  <c r="C519" i="413"/>
  <c r="L518" i="413"/>
  <c r="G518" i="413"/>
  <c r="E518" i="413"/>
  <c r="D518" i="413"/>
  <c r="C518" i="413"/>
  <c r="L517" i="413"/>
  <c r="G517" i="413"/>
  <c r="E517" i="413"/>
  <c r="D517" i="413"/>
  <c r="C517" i="413"/>
  <c r="L516" i="413"/>
  <c r="G516" i="413"/>
  <c r="E516" i="413"/>
  <c r="D516" i="413"/>
  <c r="C516" i="413"/>
  <c r="G515" i="413"/>
  <c r="E515" i="413"/>
  <c r="D515" i="413"/>
  <c r="C515" i="413"/>
  <c r="G514" i="413"/>
  <c r="E514" i="413"/>
  <c r="D514" i="413"/>
  <c r="C514" i="413"/>
  <c r="G513" i="413"/>
  <c r="E513" i="413"/>
  <c r="D513" i="413"/>
  <c r="C513" i="413"/>
  <c r="G512" i="413"/>
  <c r="E512" i="413"/>
  <c r="D512" i="413"/>
  <c r="C512" i="413"/>
  <c r="G511" i="413"/>
  <c r="E511" i="413"/>
  <c r="D511" i="413"/>
  <c r="C511" i="413"/>
  <c r="G510" i="413"/>
  <c r="E510" i="413"/>
  <c r="D510" i="413"/>
  <c r="C510" i="413"/>
  <c r="G509" i="413"/>
  <c r="E509" i="413"/>
  <c r="D509" i="413"/>
  <c r="C509" i="413"/>
  <c r="G508" i="413"/>
  <c r="E508" i="413"/>
  <c r="D508" i="413"/>
  <c r="C508" i="413"/>
  <c r="G507" i="413"/>
  <c r="E507" i="413"/>
  <c r="D507" i="413"/>
  <c r="C507" i="413"/>
  <c r="G506" i="413"/>
  <c r="E506" i="413"/>
  <c r="D506" i="413"/>
  <c r="C506" i="413"/>
  <c r="G505" i="413"/>
  <c r="E505" i="413"/>
  <c r="D505" i="413"/>
  <c r="C505" i="413"/>
  <c r="G504" i="413"/>
  <c r="E504" i="413"/>
  <c r="D504" i="413"/>
  <c r="C504" i="413"/>
  <c r="G503" i="413"/>
  <c r="E503" i="413"/>
  <c r="D503" i="413"/>
  <c r="C503" i="413"/>
  <c r="L502" i="413"/>
  <c r="G502" i="413"/>
  <c r="F502" i="413"/>
  <c r="E502" i="413"/>
  <c r="D502" i="413"/>
  <c r="C502" i="413"/>
  <c r="B502" i="413"/>
  <c r="L501" i="413"/>
  <c r="G501" i="413"/>
  <c r="E501" i="413"/>
  <c r="D501" i="413"/>
  <c r="C501" i="413"/>
  <c r="L500" i="413"/>
  <c r="G500" i="413"/>
  <c r="E500" i="413"/>
  <c r="D500" i="413"/>
  <c r="C500" i="413"/>
  <c r="L499" i="413"/>
  <c r="G499" i="413"/>
  <c r="E499" i="413"/>
  <c r="D499" i="413"/>
  <c r="C499" i="413"/>
  <c r="L498" i="413"/>
  <c r="G498" i="413"/>
  <c r="E498" i="413"/>
  <c r="D498" i="413"/>
  <c r="C498" i="413"/>
  <c r="L497" i="413"/>
  <c r="G497" i="413"/>
  <c r="E497" i="413"/>
  <c r="D497" i="413"/>
  <c r="C497" i="413"/>
  <c r="L496" i="413"/>
  <c r="G496" i="413"/>
  <c r="E496" i="413"/>
  <c r="D496" i="413"/>
  <c r="C496" i="413"/>
  <c r="L495" i="413"/>
  <c r="G495" i="413"/>
  <c r="E495" i="413"/>
  <c r="D495" i="413"/>
  <c r="C495" i="413"/>
  <c r="L494" i="413"/>
  <c r="G494" i="413"/>
  <c r="E494" i="413"/>
  <c r="D494" i="413"/>
  <c r="C494" i="413"/>
  <c r="L493" i="413"/>
  <c r="G493" i="413"/>
  <c r="E493" i="413"/>
  <c r="D493" i="413"/>
  <c r="C493" i="413"/>
  <c r="L492" i="413"/>
  <c r="G492" i="413"/>
  <c r="E492" i="413"/>
  <c r="D492" i="413"/>
  <c r="C492" i="413"/>
  <c r="L491" i="413"/>
  <c r="G491" i="413"/>
  <c r="E491" i="413"/>
  <c r="D491" i="413"/>
  <c r="C491" i="413"/>
  <c r="L490" i="413"/>
  <c r="G490" i="413"/>
  <c r="E490" i="413"/>
  <c r="D490" i="413"/>
  <c r="C490" i="413"/>
  <c r="L489" i="413"/>
  <c r="G489" i="413"/>
  <c r="E489" i="413"/>
  <c r="D489" i="413"/>
  <c r="C489" i="413"/>
  <c r="L488" i="413"/>
  <c r="G488" i="413"/>
  <c r="E488" i="413"/>
  <c r="D488" i="413"/>
  <c r="C488" i="413"/>
  <c r="L487" i="413"/>
  <c r="G487" i="413"/>
  <c r="E487" i="413"/>
  <c r="D487" i="413"/>
  <c r="C487" i="413"/>
  <c r="L486" i="413"/>
  <c r="G486" i="413"/>
  <c r="E486" i="413"/>
  <c r="D486" i="413"/>
  <c r="C486" i="413"/>
  <c r="L485" i="413"/>
  <c r="G485" i="413"/>
  <c r="E485" i="413"/>
  <c r="D485" i="413"/>
  <c r="C485" i="413"/>
  <c r="L484" i="413"/>
  <c r="G484" i="413"/>
  <c r="E484" i="413"/>
  <c r="D484" i="413"/>
  <c r="C484" i="413"/>
  <c r="L483" i="413"/>
  <c r="G483" i="413"/>
  <c r="E483" i="413"/>
  <c r="D483" i="413"/>
  <c r="C483" i="413"/>
  <c r="L482" i="413"/>
  <c r="G482" i="413"/>
  <c r="E482" i="413"/>
  <c r="D482" i="413"/>
  <c r="C482" i="413"/>
  <c r="L481" i="413"/>
  <c r="G481" i="413"/>
  <c r="E481" i="413"/>
  <c r="D481" i="413"/>
  <c r="C481" i="413"/>
  <c r="L480" i="413"/>
  <c r="G480" i="413"/>
  <c r="E480" i="413"/>
  <c r="D480" i="413"/>
  <c r="C480" i="413"/>
  <c r="L479" i="413"/>
  <c r="G479" i="413"/>
  <c r="E479" i="413"/>
  <c r="D479" i="413"/>
  <c r="C479" i="413"/>
  <c r="L478" i="413"/>
  <c r="G478" i="413"/>
  <c r="F478" i="413"/>
  <c r="E478" i="413"/>
  <c r="D478" i="413"/>
  <c r="C478" i="413"/>
  <c r="B478" i="413"/>
  <c r="L477" i="413"/>
  <c r="F477" i="413"/>
  <c r="E477" i="413"/>
  <c r="D477" i="413"/>
  <c r="L476" i="413"/>
  <c r="G476" i="413"/>
  <c r="E476" i="413"/>
  <c r="D476" i="413"/>
  <c r="C476" i="413"/>
  <c r="L475" i="413"/>
  <c r="G475" i="413"/>
  <c r="E475" i="413"/>
  <c r="D475" i="413"/>
  <c r="C475" i="413"/>
  <c r="L474" i="413"/>
  <c r="G474" i="413"/>
  <c r="E474" i="413"/>
  <c r="D474" i="413"/>
  <c r="C474" i="413"/>
  <c r="L473" i="413"/>
  <c r="G473" i="413"/>
  <c r="E473" i="413"/>
  <c r="D473" i="413"/>
  <c r="C473" i="413"/>
  <c r="L472" i="413"/>
  <c r="G472" i="413"/>
  <c r="E472" i="413"/>
  <c r="D472" i="413"/>
  <c r="C472" i="413"/>
  <c r="L471" i="413"/>
  <c r="G471" i="413"/>
  <c r="E471" i="413"/>
  <c r="D471" i="413"/>
  <c r="C471" i="413"/>
  <c r="L470" i="413"/>
  <c r="G470" i="413"/>
  <c r="E470" i="413"/>
  <c r="D470" i="413"/>
  <c r="C470" i="413"/>
  <c r="L469" i="413"/>
  <c r="G469" i="413"/>
  <c r="E469" i="413"/>
  <c r="D469" i="413"/>
  <c r="C469" i="413"/>
  <c r="G468" i="413"/>
  <c r="E468" i="413"/>
  <c r="D468" i="413"/>
  <c r="C468" i="413"/>
  <c r="G467" i="413"/>
  <c r="E467" i="413"/>
  <c r="D467" i="413"/>
  <c r="C467" i="413"/>
  <c r="G466" i="413"/>
  <c r="E466" i="413"/>
  <c r="D466" i="413"/>
  <c r="C466" i="413"/>
  <c r="G465" i="413"/>
  <c r="E465" i="413"/>
  <c r="D465" i="413"/>
  <c r="C465" i="413"/>
  <c r="G464" i="413"/>
  <c r="E464" i="413"/>
  <c r="D464" i="413"/>
  <c r="C464" i="413"/>
  <c r="G463" i="413"/>
  <c r="E463" i="413"/>
  <c r="D463" i="413"/>
  <c r="C463" i="413"/>
  <c r="G462" i="413"/>
  <c r="E462" i="413"/>
  <c r="D462" i="413"/>
  <c r="C462" i="413"/>
  <c r="G461" i="413"/>
  <c r="E461" i="413"/>
  <c r="D461" i="413"/>
  <c r="C461" i="413"/>
  <c r="G460" i="413"/>
  <c r="E460" i="413"/>
  <c r="D460" i="413"/>
  <c r="C460" i="413"/>
  <c r="G459" i="413"/>
  <c r="E459" i="413"/>
  <c r="D459" i="413"/>
  <c r="C459" i="413"/>
  <c r="G458" i="413"/>
  <c r="E458" i="413"/>
  <c r="D458" i="413"/>
  <c r="C458" i="413"/>
  <c r="G457" i="413"/>
  <c r="E457" i="413"/>
  <c r="D457" i="413"/>
  <c r="C457" i="413"/>
  <c r="G456" i="413"/>
  <c r="E456" i="413"/>
  <c r="D456" i="413"/>
  <c r="C456" i="413"/>
  <c r="G455" i="413"/>
  <c r="E455" i="413"/>
  <c r="D455" i="413"/>
  <c r="C455" i="413"/>
  <c r="G454" i="413"/>
  <c r="E454" i="413"/>
  <c r="D454" i="413"/>
  <c r="C454" i="413"/>
  <c r="L453" i="413"/>
  <c r="G453" i="413"/>
  <c r="F453" i="413"/>
  <c r="E453" i="413"/>
  <c r="D453" i="413"/>
  <c r="C453" i="413"/>
  <c r="B453" i="413"/>
  <c r="L452" i="413"/>
  <c r="G452" i="413"/>
  <c r="E452" i="413"/>
  <c r="D452" i="413"/>
  <c r="C452" i="413"/>
  <c r="L451" i="413"/>
  <c r="G451" i="413"/>
  <c r="E451" i="413"/>
  <c r="D451" i="413"/>
  <c r="C451" i="413"/>
  <c r="L450" i="413"/>
  <c r="G450" i="413"/>
  <c r="E450" i="413"/>
  <c r="D450" i="413"/>
  <c r="C450" i="413"/>
  <c r="L449" i="413"/>
  <c r="G449" i="413"/>
  <c r="E449" i="413"/>
  <c r="D449" i="413"/>
  <c r="C449" i="413"/>
  <c r="L448" i="413"/>
  <c r="G448" i="413"/>
  <c r="E448" i="413"/>
  <c r="D448" i="413"/>
  <c r="C448" i="413"/>
  <c r="L447" i="413"/>
  <c r="G447" i="413"/>
  <c r="E447" i="413"/>
  <c r="D447" i="413"/>
  <c r="C447" i="413"/>
  <c r="L446" i="413"/>
  <c r="G446" i="413"/>
  <c r="E446" i="413"/>
  <c r="D446" i="413"/>
  <c r="C446" i="413"/>
  <c r="L445" i="413"/>
  <c r="G445" i="413"/>
  <c r="E445" i="413"/>
  <c r="D445" i="413"/>
  <c r="C445" i="413"/>
  <c r="L444" i="413"/>
  <c r="G444" i="413"/>
  <c r="E444" i="413"/>
  <c r="D444" i="413"/>
  <c r="C444" i="413"/>
  <c r="L443" i="413"/>
  <c r="G443" i="413"/>
  <c r="E443" i="413"/>
  <c r="D443" i="413"/>
  <c r="C443" i="413"/>
  <c r="L442" i="413"/>
  <c r="G442" i="413"/>
  <c r="E442" i="413"/>
  <c r="D442" i="413"/>
  <c r="C442" i="413"/>
  <c r="L441" i="413"/>
  <c r="G441" i="413"/>
  <c r="E441" i="413"/>
  <c r="D441" i="413"/>
  <c r="C441" i="413"/>
  <c r="L440" i="413"/>
  <c r="G440" i="413"/>
  <c r="E440" i="413"/>
  <c r="D440" i="413"/>
  <c r="C440" i="413"/>
  <c r="L439" i="413"/>
  <c r="G439" i="413"/>
  <c r="E439" i="413"/>
  <c r="D439" i="413"/>
  <c r="C439" i="413"/>
  <c r="L438" i="413"/>
  <c r="G438" i="413"/>
  <c r="E438" i="413"/>
  <c r="D438" i="413"/>
  <c r="C438" i="413"/>
  <c r="L437" i="413"/>
  <c r="G437" i="413"/>
  <c r="E437" i="413"/>
  <c r="D437" i="413"/>
  <c r="C437" i="413"/>
  <c r="L436" i="413"/>
  <c r="G436" i="413"/>
  <c r="E436" i="413"/>
  <c r="D436" i="413"/>
  <c r="C436" i="413"/>
  <c r="L435" i="413"/>
  <c r="G435" i="413"/>
  <c r="E435" i="413"/>
  <c r="D435" i="413"/>
  <c r="C435" i="413"/>
  <c r="L434" i="413"/>
  <c r="G434" i="413"/>
  <c r="E434" i="413"/>
  <c r="D434" i="413"/>
  <c r="C434" i="413"/>
  <c r="L433" i="413"/>
  <c r="G433" i="413"/>
  <c r="E433" i="413"/>
  <c r="D433" i="413"/>
  <c r="C433" i="413"/>
  <c r="L432" i="413"/>
  <c r="G432" i="413"/>
  <c r="E432" i="413"/>
  <c r="D432" i="413"/>
  <c r="C432" i="413"/>
  <c r="L431" i="413"/>
  <c r="G431" i="413"/>
  <c r="E431" i="413"/>
  <c r="D431" i="413"/>
  <c r="C431" i="413"/>
  <c r="L430" i="413"/>
  <c r="G430" i="413"/>
  <c r="E430" i="413"/>
  <c r="D430" i="413"/>
  <c r="C430" i="413"/>
  <c r="L429" i="413"/>
  <c r="G429" i="413"/>
  <c r="F429" i="413"/>
  <c r="E429" i="413"/>
  <c r="D429" i="413"/>
  <c r="C429" i="413"/>
  <c r="B429" i="413"/>
  <c r="D428" i="413"/>
  <c r="G425" i="413"/>
  <c r="F425" i="413"/>
  <c r="E425" i="413"/>
  <c r="D425" i="413"/>
  <c r="G424" i="413"/>
  <c r="E424" i="413"/>
  <c r="D424" i="413"/>
  <c r="C424" i="413"/>
  <c r="G423" i="413"/>
  <c r="E423" i="413"/>
  <c r="D423" i="413"/>
  <c r="C423" i="413"/>
  <c r="G422" i="413"/>
  <c r="E422" i="413"/>
  <c r="D422" i="413"/>
  <c r="C422" i="413"/>
  <c r="G421" i="413"/>
  <c r="E421" i="413"/>
  <c r="D421" i="413"/>
  <c r="C421" i="413"/>
  <c r="G420" i="413"/>
  <c r="E420" i="413"/>
  <c r="D420" i="413"/>
  <c r="C420" i="413"/>
  <c r="G419" i="413"/>
  <c r="E419" i="413"/>
  <c r="D419" i="413"/>
  <c r="C419" i="413"/>
  <c r="G418" i="413"/>
  <c r="E418" i="413"/>
  <c r="D418" i="413"/>
  <c r="C418" i="413"/>
  <c r="G417" i="413"/>
  <c r="E417" i="413"/>
  <c r="D417" i="413"/>
  <c r="C417" i="413"/>
  <c r="G416" i="413"/>
  <c r="E416" i="413"/>
  <c r="D416" i="413"/>
  <c r="C416" i="413"/>
  <c r="G415" i="413"/>
  <c r="E415" i="413"/>
  <c r="D415" i="413"/>
  <c r="C415" i="413"/>
  <c r="G414" i="413"/>
  <c r="E414" i="413"/>
  <c r="D414" i="413"/>
  <c r="C414" i="413"/>
  <c r="G413" i="413"/>
  <c r="E413" i="413"/>
  <c r="D413" i="413"/>
  <c r="C413" i="413"/>
  <c r="G412" i="413"/>
  <c r="E412" i="413"/>
  <c r="D412" i="413"/>
  <c r="C412" i="413"/>
  <c r="G411" i="413"/>
  <c r="E411" i="413"/>
  <c r="D411" i="413"/>
  <c r="C411" i="413"/>
  <c r="G410" i="413"/>
  <c r="E410" i="413"/>
  <c r="D410" i="413"/>
  <c r="C410" i="413"/>
  <c r="G409" i="413"/>
  <c r="E409" i="413"/>
  <c r="D409" i="413"/>
  <c r="C409" i="413"/>
  <c r="G408" i="413"/>
  <c r="E408" i="413"/>
  <c r="D408" i="413"/>
  <c r="C408" i="413"/>
  <c r="G407" i="413"/>
  <c r="E407" i="413"/>
  <c r="D407" i="413"/>
  <c r="C407" i="413"/>
  <c r="G406" i="413"/>
  <c r="E406" i="413"/>
  <c r="D406" i="413"/>
  <c r="C406" i="413"/>
  <c r="G405" i="413"/>
  <c r="E405" i="413"/>
  <c r="D405" i="413"/>
  <c r="C405" i="413"/>
  <c r="G404" i="413"/>
  <c r="E404" i="413"/>
  <c r="D404" i="413"/>
  <c r="C404" i="413"/>
  <c r="G403" i="413"/>
  <c r="E403" i="413"/>
  <c r="D403" i="413"/>
  <c r="C403" i="413"/>
  <c r="G402" i="413"/>
  <c r="E402" i="413"/>
  <c r="D402" i="413"/>
  <c r="C402" i="413"/>
  <c r="G401" i="413"/>
  <c r="F401" i="413"/>
  <c r="E401" i="413"/>
  <c r="D401" i="413"/>
  <c r="C401" i="413"/>
  <c r="B401" i="413"/>
  <c r="G400" i="413"/>
  <c r="E400" i="413"/>
  <c r="D400" i="413"/>
  <c r="C400" i="413"/>
  <c r="G399" i="413"/>
  <c r="E399" i="413"/>
  <c r="D399" i="413"/>
  <c r="C399" i="413"/>
  <c r="G398" i="413"/>
  <c r="E398" i="413"/>
  <c r="D398" i="413"/>
  <c r="C398" i="413"/>
  <c r="G397" i="413"/>
  <c r="E397" i="413"/>
  <c r="D397" i="413"/>
  <c r="C397" i="413"/>
  <c r="G396" i="413"/>
  <c r="E396" i="413"/>
  <c r="D396" i="413"/>
  <c r="C396" i="413"/>
  <c r="G395" i="413"/>
  <c r="E395" i="413"/>
  <c r="D395" i="413"/>
  <c r="C395" i="413"/>
  <c r="G394" i="413"/>
  <c r="E394" i="413"/>
  <c r="D394" i="413"/>
  <c r="C394" i="413"/>
  <c r="G393" i="413"/>
  <c r="E393" i="413"/>
  <c r="D393" i="413"/>
  <c r="C393" i="413"/>
  <c r="G392" i="413"/>
  <c r="E392" i="413"/>
  <c r="D392" i="413"/>
  <c r="C392" i="413"/>
  <c r="G391" i="413"/>
  <c r="E391" i="413"/>
  <c r="D391" i="413"/>
  <c r="C391" i="413"/>
  <c r="G390" i="413"/>
  <c r="E390" i="413"/>
  <c r="D390" i="413"/>
  <c r="C390" i="413"/>
  <c r="G389" i="413"/>
  <c r="E389" i="413"/>
  <c r="D389" i="413"/>
  <c r="C389" i="413"/>
  <c r="G388" i="413"/>
  <c r="E388" i="413"/>
  <c r="D388" i="413"/>
  <c r="C388" i="413"/>
  <c r="G387" i="413"/>
  <c r="E387" i="413"/>
  <c r="D387" i="413"/>
  <c r="C387" i="413"/>
  <c r="G386" i="413"/>
  <c r="E386" i="413"/>
  <c r="D386" i="413"/>
  <c r="C386" i="413"/>
  <c r="G385" i="413"/>
  <c r="E385" i="413"/>
  <c r="D385" i="413"/>
  <c r="C385" i="413"/>
  <c r="G384" i="413"/>
  <c r="E384" i="413"/>
  <c r="D384" i="413"/>
  <c r="C384" i="413"/>
  <c r="G383" i="413"/>
  <c r="E383" i="413"/>
  <c r="D383" i="413"/>
  <c r="C383" i="413"/>
  <c r="G382" i="413"/>
  <c r="E382" i="413"/>
  <c r="D382" i="413"/>
  <c r="C382" i="413"/>
  <c r="G381" i="413"/>
  <c r="E381" i="413"/>
  <c r="D381" i="413"/>
  <c r="C381" i="413"/>
  <c r="G380" i="413"/>
  <c r="E380" i="413"/>
  <c r="D380" i="413"/>
  <c r="C380" i="413"/>
  <c r="G379" i="413"/>
  <c r="E379" i="413"/>
  <c r="D379" i="413"/>
  <c r="C379" i="413"/>
  <c r="G378" i="413"/>
  <c r="E378" i="413"/>
  <c r="D378" i="413"/>
  <c r="C378" i="413"/>
  <c r="G377" i="413"/>
  <c r="F377" i="413"/>
  <c r="E377" i="413"/>
  <c r="D377" i="413"/>
  <c r="C377" i="413"/>
  <c r="B377" i="413"/>
  <c r="F376" i="413"/>
  <c r="E376" i="413"/>
  <c r="D376" i="413"/>
  <c r="G375" i="413"/>
  <c r="E375" i="413"/>
  <c r="D375" i="413"/>
  <c r="C375" i="413"/>
  <c r="G374" i="413"/>
  <c r="E374" i="413"/>
  <c r="D374" i="413"/>
  <c r="C374" i="413"/>
  <c r="G373" i="413"/>
  <c r="E373" i="413"/>
  <c r="D373" i="413"/>
  <c r="C373" i="413"/>
  <c r="G372" i="413"/>
  <c r="E372" i="413"/>
  <c r="D372" i="413"/>
  <c r="C372" i="413"/>
  <c r="G371" i="413"/>
  <c r="E371" i="413"/>
  <c r="D371" i="413"/>
  <c r="C371" i="413"/>
  <c r="G370" i="413"/>
  <c r="E370" i="413"/>
  <c r="D370" i="413"/>
  <c r="C370" i="413"/>
  <c r="G369" i="413"/>
  <c r="E369" i="413"/>
  <c r="D369" i="413"/>
  <c r="C369" i="413"/>
  <c r="G368" i="413"/>
  <c r="E368" i="413"/>
  <c r="D368" i="413"/>
  <c r="C368" i="413"/>
  <c r="G367" i="413"/>
  <c r="E367" i="413"/>
  <c r="D367" i="413"/>
  <c r="C367" i="413"/>
  <c r="G366" i="413"/>
  <c r="E366" i="413"/>
  <c r="D366" i="413"/>
  <c r="C366" i="413"/>
  <c r="G365" i="413"/>
  <c r="E365" i="413"/>
  <c r="D365" i="413"/>
  <c r="C365" i="413"/>
  <c r="G364" i="413"/>
  <c r="E364" i="413"/>
  <c r="D364" i="413"/>
  <c r="C364" i="413"/>
  <c r="G363" i="413"/>
  <c r="E363" i="413"/>
  <c r="D363" i="413"/>
  <c r="C363" i="413"/>
  <c r="G362" i="413"/>
  <c r="E362" i="413"/>
  <c r="D362" i="413"/>
  <c r="C362" i="413"/>
  <c r="G361" i="413"/>
  <c r="E361" i="413"/>
  <c r="D361" i="413"/>
  <c r="C361" i="413"/>
  <c r="G360" i="413"/>
  <c r="E360" i="413"/>
  <c r="D360" i="413"/>
  <c r="C360" i="413"/>
  <c r="G359" i="413"/>
  <c r="E359" i="413"/>
  <c r="D359" i="413"/>
  <c r="C359" i="413"/>
  <c r="G358" i="413"/>
  <c r="E358" i="413"/>
  <c r="D358" i="413"/>
  <c r="C358" i="413"/>
  <c r="G357" i="413"/>
  <c r="E357" i="413"/>
  <c r="D357" i="413"/>
  <c r="C357" i="413"/>
  <c r="G356" i="413"/>
  <c r="E356" i="413"/>
  <c r="D356" i="413"/>
  <c r="C356" i="413"/>
  <c r="G355" i="413"/>
  <c r="E355" i="413"/>
  <c r="D355" i="413"/>
  <c r="C355" i="413"/>
  <c r="G354" i="413"/>
  <c r="E354" i="413"/>
  <c r="D354" i="413"/>
  <c r="C354" i="413"/>
  <c r="G353" i="413"/>
  <c r="E353" i="413"/>
  <c r="D353" i="413"/>
  <c r="C353" i="413"/>
  <c r="G352" i="413"/>
  <c r="F352" i="413"/>
  <c r="E352" i="413"/>
  <c r="D352" i="413"/>
  <c r="C352" i="413"/>
  <c r="B352" i="413"/>
  <c r="G351" i="413"/>
  <c r="E351" i="413"/>
  <c r="D351" i="413"/>
  <c r="C351" i="413"/>
  <c r="G350" i="413"/>
  <c r="E350" i="413"/>
  <c r="D350" i="413"/>
  <c r="C350" i="413"/>
  <c r="G349" i="413"/>
  <c r="E349" i="413"/>
  <c r="D349" i="413"/>
  <c r="C349" i="413"/>
  <c r="G348" i="413"/>
  <c r="E348" i="413"/>
  <c r="D348" i="413"/>
  <c r="C348" i="413"/>
  <c r="G347" i="413"/>
  <c r="E347" i="413"/>
  <c r="D347" i="413"/>
  <c r="C347" i="413"/>
  <c r="G346" i="413"/>
  <c r="E346" i="413"/>
  <c r="D346" i="413"/>
  <c r="C346" i="413"/>
  <c r="G345" i="413"/>
  <c r="E345" i="413"/>
  <c r="D345" i="413"/>
  <c r="C345" i="413"/>
  <c r="G344" i="413"/>
  <c r="E344" i="413"/>
  <c r="D344" i="413"/>
  <c r="C344" i="413"/>
  <c r="G343" i="413"/>
  <c r="E343" i="413"/>
  <c r="D343" i="413"/>
  <c r="C343" i="413"/>
  <c r="G342" i="413"/>
  <c r="E342" i="413"/>
  <c r="D342" i="413"/>
  <c r="C342" i="413"/>
  <c r="G341" i="413"/>
  <c r="E341" i="413"/>
  <c r="D341" i="413"/>
  <c r="C341" i="413"/>
  <c r="G340" i="413"/>
  <c r="E340" i="413"/>
  <c r="D340" i="413"/>
  <c r="C340" i="413"/>
  <c r="G339" i="413"/>
  <c r="E339" i="413"/>
  <c r="D339" i="413"/>
  <c r="C339" i="413"/>
  <c r="G338" i="413"/>
  <c r="E338" i="413"/>
  <c r="D338" i="413"/>
  <c r="C338" i="413"/>
  <c r="G337" i="413"/>
  <c r="E337" i="413"/>
  <c r="D337" i="413"/>
  <c r="C337" i="413"/>
  <c r="G336" i="413"/>
  <c r="E336" i="413"/>
  <c r="D336" i="413"/>
  <c r="C336" i="413"/>
  <c r="G335" i="413"/>
  <c r="E335" i="413"/>
  <c r="D335" i="413"/>
  <c r="C335" i="413"/>
  <c r="G334" i="413"/>
  <c r="E334" i="413"/>
  <c r="D334" i="413"/>
  <c r="C334" i="413"/>
  <c r="G333" i="413"/>
  <c r="E333" i="413"/>
  <c r="D333" i="413"/>
  <c r="C333" i="413"/>
  <c r="G332" i="413"/>
  <c r="E332" i="413"/>
  <c r="D332" i="413"/>
  <c r="C332" i="413"/>
  <c r="G331" i="413"/>
  <c r="E331" i="413"/>
  <c r="D331" i="413"/>
  <c r="C331" i="413"/>
  <c r="G330" i="413"/>
  <c r="E330" i="413"/>
  <c r="D330" i="413"/>
  <c r="C330" i="413"/>
  <c r="G329" i="413"/>
  <c r="E329" i="413"/>
  <c r="D329" i="413"/>
  <c r="C329" i="413"/>
  <c r="G328" i="413"/>
  <c r="F328" i="413"/>
  <c r="E328" i="413"/>
  <c r="D328" i="413"/>
  <c r="C328" i="413"/>
  <c r="B328" i="413"/>
  <c r="D327" i="413"/>
  <c r="G324" i="413"/>
  <c r="F324" i="413"/>
  <c r="E324" i="413"/>
  <c r="D324" i="413"/>
  <c r="G323" i="413"/>
  <c r="E323" i="413"/>
  <c r="D323" i="413"/>
  <c r="C323" i="413"/>
  <c r="G322" i="413"/>
  <c r="E322" i="413"/>
  <c r="D322" i="413"/>
  <c r="C322" i="413"/>
  <c r="G321" i="413"/>
  <c r="E321" i="413"/>
  <c r="D321" i="413"/>
  <c r="C321" i="413"/>
  <c r="G320" i="413"/>
  <c r="E320" i="413"/>
  <c r="D320" i="413"/>
  <c r="C320" i="413"/>
  <c r="G319" i="413"/>
  <c r="E319" i="413"/>
  <c r="D319" i="413"/>
  <c r="C319" i="413"/>
  <c r="G318" i="413"/>
  <c r="E318" i="413"/>
  <c r="D318" i="413"/>
  <c r="C318" i="413"/>
  <c r="G317" i="413"/>
  <c r="E317" i="413"/>
  <c r="D317" i="413"/>
  <c r="C317" i="413"/>
  <c r="G316" i="413"/>
  <c r="E316" i="413"/>
  <c r="D316" i="413"/>
  <c r="C316" i="413"/>
  <c r="G315" i="413"/>
  <c r="E315" i="413"/>
  <c r="D315" i="413"/>
  <c r="C315" i="413"/>
  <c r="G314" i="413"/>
  <c r="E314" i="413"/>
  <c r="D314" i="413"/>
  <c r="C314" i="413"/>
  <c r="G313" i="413"/>
  <c r="E313" i="413"/>
  <c r="D313" i="413"/>
  <c r="C313" i="413"/>
  <c r="G312" i="413"/>
  <c r="E312" i="413"/>
  <c r="D312" i="413"/>
  <c r="C312" i="413"/>
  <c r="G311" i="413"/>
  <c r="E311" i="413"/>
  <c r="D311" i="413"/>
  <c r="C311" i="413"/>
  <c r="G310" i="413"/>
  <c r="E310" i="413"/>
  <c r="D310" i="413"/>
  <c r="C310" i="413"/>
  <c r="G309" i="413"/>
  <c r="E309" i="413"/>
  <c r="D309" i="413"/>
  <c r="C309" i="413"/>
  <c r="G308" i="413"/>
  <c r="E308" i="413"/>
  <c r="D308" i="413"/>
  <c r="C308" i="413"/>
  <c r="G307" i="413"/>
  <c r="E307" i="413"/>
  <c r="D307" i="413"/>
  <c r="C307" i="413"/>
  <c r="G306" i="413"/>
  <c r="E306" i="413"/>
  <c r="D306" i="413"/>
  <c r="C306" i="413"/>
  <c r="G305" i="413"/>
  <c r="E305" i="413"/>
  <c r="D305" i="413"/>
  <c r="C305" i="413"/>
  <c r="G304" i="413"/>
  <c r="E304" i="413"/>
  <c r="D304" i="413"/>
  <c r="C304" i="413"/>
  <c r="G303" i="413"/>
  <c r="E303" i="413"/>
  <c r="D303" i="413"/>
  <c r="C303" i="413"/>
  <c r="G302" i="413"/>
  <c r="E302" i="413"/>
  <c r="D302" i="413"/>
  <c r="C302" i="413"/>
  <c r="G301" i="413"/>
  <c r="E301" i="413"/>
  <c r="D301" i="413"/>
  <c r="C301" i="413"/>
  <c r="G300" i="413"/>
  <c r="F300" i="413"/>
  <c r="E300" i="413"/>
  <c r="D300" i="413"/>
  <c r="C300" i="413"/>
  <c r="B300" i="413"/>
  <c r="G299" i="413"/>
  <c r="E299" i="413"/>
  <c r="D299" i="413"/>
  <c r="C299" i="413"/>
  <c r="G298" i="413"/>
  <c r="E298" i="413"/>
  <c r="D298" i="413"/>
  <c r="C298" i="413"/>
  <c r="G297" i="413"/>
  <c r="E297" i="413"/>
  <c r="D297" i="413"/>
  <c r="C297" i="413"/>
  <c r="G296" i="413"/>
  <c r="E296" i="413"/>
  <c r="D296" i="413"/>
  <c r="C296" i="413"/>
  <c r="G295" i="413"/>
  <c r="E295" i="413"/>
  <c r="D295" i="413"/>
  <c r="C295" i="413"/>
  <c r="G294" i="413"/>
  <c r="E294" i="413"/>
  <c r="D294" i="413"/>
  <c r="C294" i="413"/>
  <c r="G293" i="413"/>
  <c r="E293" i="413"/>
  <c r="D293" i="413"/>
  <c r="C293" i="413"/>
  <c r="G292" i="413"/>
  <c r="E292" i="413"/>
  <c r="D292" i="413"/>
  <c r="C292" i="413"/>
  <c r="G291" i="413"/>
  <c r="E291" i="413"/>
  <c r="D291" i="413"/>
  <c r="C291" i="413"/>
  <c r="G290" i="413"/>
  <c r="E290" i="413"/>
  <c r="D290" i="413"/>
  <c r="C290" i="413"/>
  <c r="G289" i="413"/>
  <c r="E289" i="413"/>
  <c r="D289" i="413"/>
  <c r="C289" i="413"/>
  <c r="G288" i="413"/>
  <c r="E288" i="413"/>
  <c r="D288" i="413"/>
  <c r="C288" i="413"/>
  <c r="G287" i="413"/>
  <c r="E287" i="413"/>
  <c r="D287" i="413"/>
  <c r="C287" i="413"/>
  <c r="G286" i="413"/>
  <c r="E286" i="413"/>
  <c r="D286" i="413"/>
  <c r="C286" i="413"/>
  <c r="G285" i="413"/>
  <c r="E285" i="413"/>
  <c r="D285" i="413"/>
  <c r="C285" i="413"/>
  <c r="G284" i="413"/>
  <c r="E284" i="413"/>
  <c r="D284" i="413"/>
  <c r="C284" i="413"/>
  <c r="G283" i="413"/>
  <c r="E283" i="413"/>
  <c r="D283" i="413"/>
  <c r="C283" i="413"/>
  <c r="G282" i="413"/>
  <c r="E282" i="413"/>
  <c r="D282" i="413"/>
  <c r="C282" i="413"/>
  <c r="G281" i="413"/>
  <c r="E281" i="413"/>
  <c r="D281" i="413"/>
  <c r="C281" i="413"/>
  <c r="G280" i="413"/>
  <c r="E280" i="413"/>
  <c r="D280" i="413"/>
  <c r="C280" i="413"/>
  <c r="G279" i="413"/>
  <c r="E279" i="413"/>
  <c r="D279" i="413"/>
  <c r="C279" i="413"/>
  <c r="G278" i="413"/>
  <c r="E278" i="413"/>
  <c r="D278" i="413"/>
  <c r="C278" i="413"/>
  <c r="G277" i="413"/>
  <c r="E277" i="413"/>
  <c r="D277" i="413"/>
  <c r="C277" i="413"/>
  <c r="G276" i="413"/>
  <c r="F276" i="413"/>
  <c r="E276" i="413"/>
  <c r="D276" i="413"/>
  <c r="C276" i="413"/>
  <c r="B276" i="413"/>
  <c r="F275" i="413"/>
  <c r="E275" i="413"/>
  <c r="D275" i="413"/>
  <c r="G274" i="413"/>
  <c r="E274" i="413"/>
  <c r="D274" i="413"/>
  <c r="C274" i="413"/>
  <c r="G273" i="413"/>
  <c r="E273" i="413"/>
  <c r="D273" i="413"/>
  <c r="C273" i="413"/>
  <c r="G272" i="413"/>
  <c r="E272" i="413"/>
  <c r="D272" i="413"/>
  <c r="C272" i="413"/>
  <c r="G271" i="413"/>
  <c r="E271" i="413"/>
  <c r="D271" i="413"/>
  <c r="C271" i="413"/>
  <c r="G270" i="413"/>
  <c r="E270" i="413"/>
  <c r="D270" i="413"/>
  <c r="C270" i="413"/>
  <c r="G269" i="413"/>
  <c r="E269" i="413"/>
  <c r="D269" i="413"/>
  <c r="C269" i="413"/>
  <c r="G268" i="413"/>
  <c r="E268" i="413"/>
  <c r="D268" i="413"/>
  <c r="C268" i="413"/>
  <c r="G267" i="413"/>
  <c r="E267" i="413"/>
  <c r="D267" i="413"/>
  <c r="C267" i="413"/>
  <c r="G266" i="413"/>
  <c r="E266" i="413"/>
  <c r="D266" i="413"/>
  <c r="C266" i="413"/>
  <c r="G265" i="413"/>
  <c r="E265" i="413"/>
  <c r="D265" i="413"/>
  <c r="C265" i="413"/>
  <c r="G264" i="413"/>
  <c r="E264" i="413"/>
  <c r="D264" i="413"/>
  <c r="C264" i="413"/>
  <c r="G263" i="413"/>
  <c r="E263" i="413"/>
  <c r="D263" i="413"/>
  <c r="C263" i="413"/>
  <c r="G262" i="413"/>
  <c r="E262" i="413"/>
  <c r="D262" i="413"/>
  <c r="C262" i="413"/>
  <c r="G261" i="413"/>
  <c r="E261" i="413"/>
  <c r="D261" i="413"/>
  <c r="C261" i="413"/>
  <c r="G260" i="413"/>
  <c r="E260" i="413"/>
  <c r="D260" i="413"/>
  <c r="C260" i="413"/>
  <c r="G259" i="413"/>
  <c r="E259" i="413"/>
  <c r="D259" i="413"/>
  <c r="C259" i="413"/>
  <c r="G258" i="413"/>
  <c r="E258" i="413"/>
  <c r="D258" i="413"/>
  <c r="C258" i="413"/>
  <c r="G257" i="413"/>
  <c r="E257" i="413"/>
  <c r="D257" i="413"/>
  <c r="C257" i="413"/>
  <c r="G256" i="413"/>
  <c r="E256" i="413"/>
  <c r="D256" i="413"/>
  <c r="C256" i="413"/>
  <c r="G255" i="413"/>
  <c r="E255" i="413"/>
  <c r="D255" i="413"/>
  <c r="C255" i="413"/>
  <c r="G254" i="413"/>
  <c r="E254" i="413"/>
  <c r="D254" i="413"/>
  <c r="C254" i="413"/>
  <c r="G253" i="413"/>
  <c r="E253" i="413"/>
  <c r="D253" i="413"/>
  <c r="C253" i="413"/>
  <c r="G252" i="413"/>
  <c r="E252" i="413"/>
  <c r="D252" i="413"/>
  <c r="C252" i="413"/>
  <c r="G251" i="413"/>
  <c r="F251" i="413"/>
  <c r="E251" i="413"/>
  <c r="D251" i="413"/>
  <c r="C251" i="413"/>
  <c r="B251" i="413"/>
  <c r="G250" i="413"/>
  <c r="E250" i="413"/>
  <c r="D250" i="413"/>
  <c r="C250" i="413"/>
  <c r="G249" i="413"/>
  <c r="E249" i="413"/>
  <c r="D249" i="413"/>
  <c r="C249" i="413"/>
  <c r="G248" i="413"/>
  <c r="E248" i="413"/>
  <c r="D248" i="413"/>
  <c r="C248" i="413"/>
  <c r="G247" i="413"/>
  <c r="E247" i="413"/>
  <c r="D247" i="413"/>
  <c r="C247" i="413"/>
  <c r="G246" i="413"/>
  <c r="E246" i="413"/>
  <c r="D246" i="413"/>
  <c r="C246" i="413"/>
  <c r="G245" i="413"/>
  <c r="E245" i="413"/>
  <c r="D245" i="413"/>
  <c r="C245" i="413"/>
  <c r="G244" i="413"/>
  <c r="E244" i="413"/>
  <c r="D244" i="413"/>
  <c r="C244" i="413"/>
  <c r="G243" i="413"/>
  <c r="E243" i="413"/>
  <c r="D243" i="413"/>
  <c r="C243" i="413"/>
  <c r="G242" i="413"/>
  <c r="E242" i="413"/>
  <c r="D242" i="413"/>
  <c r="C242" i="413"/>
  <c r="G241" i="413"/>
  <c r="E241" i="413"/>
  <c r="D241" i="413"/>
  <c r="C241" i="413"/>
  <c r="G240" i="413"/>
  <c r="E240" i="413"/>
  <c r="D240" i="413"/>
  <c r="C240" i="413"/>
  <c r="G239" i="413"/>
  <c r="E239" i="413"/>
  <c r="D239" i="413"/>
  <c r="C239" i="413"/>
  <c r="G238" i="413"/>
  <c r="E238" i="413"/>
  <c r="D238" i="413"/>
  <c r="C238" i="413"/>
  <c r="G237" i="413"/>
  <c r="E237" i="413"/>
  <c r="D237" i="413"/>
  <c r="C237" i="413"/>
  <c r="G236" i="413"/>
  <c r="E236" i="413"/>
  <c r="D236" i="413"/>
  <c r="C236" i="413"/>
  <c r="G235" i="413"/>
  <c r="E235" i="413"/>
  <c r="D235" i="413"/>
  <c r="C235" i="413"/>
  <c r="G234" i="413"/>
  <c r="E234" i="413"/>
  <c r="D234" i="413"/>
  <c r="C234" i="413"/>
  <c r="G233" i="413"/>
  <c r="E233" i="413"/>
  <c r="D233" i="413"/>
  <c r="C233" i="413"/>
  <c r="G232" i="413"/>
  <c r="E232" i="413"/>
  <c r="D232" i="413"/>
  <c r="C232" i="413"/>
  <c r="G231" i="413"/>
  <c r="E231" i="413"/>
  <c r="D231" i="413"/>
  <c r="C231" i="413"/>
  <c r="G230" i="413"/>
  <c r="E230" i="413"/>
  <c r="D230" i="413"/>
  <c r="C230" i="413"/>
  <c r="G229" i="413"/>
  <c r="E229" i="413"/>
  <c r="D229" i="413"/>
  <c r="C229" i="413"/>
  <c r="G228" i="413"/>
  <c r="E228" i="413"/>
  <c r="D228" i="413"/>
  <c r="C228" i="413"/>
  <c r="G227" i="413"/>
  <c r="F227" i="413"/>
  <c r="E227" i="413"/>
  <c r="D227" i="413"/>
  <c r="C227" i="413"/>
  <c r="B227" i="413"/>
  <c r="D226" i="413"/>
  <c r="G223" i="413"/>
  <c r="F223" i="413"/>
  <c r="E223" i="413"/>
  <c r="D223" i="413"/>
  <c r="G222" i="413"/>
  <c r="E222" i="413"/>
  <c r="D222" i="413"/>
  <c r="C222" i="413"/>
  <c r="G221" i="413"/>
  <c r="E221" i="413"/>
  <c r="D221" i="413"/>
  <c r="C221" i="413"/>
  <c r="G220" i="413"/>
  <c r="E220" i="413"/>
  <c r="D220" i="413"/>
  <c r="C220" i="413"/>
  <c r="G219" i="413"/>
  <c r="E219" i="413"/>
  <c r="D219" i="413"/>
  <c r="C219" i="413"/>
  <c r="G218" i="413"/>
  <c r="E218" i="413"/>
  <c r="D218" i="413"/>
  <c r="C218" i="413"/>
  <c r="G217" i="413"/>
  <c r="E217" i="413"/>
  <c r="D217" i="413"/>
  <c r="C217" i="413"/>
  <c r="G216" i="413"/>
  <c r="E216" i="413"/>
  <c r="D216" i="413"/>
  <c r="C216" i="413"/>
  <c r="G215" i="413"/>
  <c r="E215" i="413"/>
  <c r="D215" i="413"/>
  <c r="C215" i="413"/>
  <c r="G214" i="413"/>
  <c r="E214" i="413"/>
  <c r="D214" i="413"/>
  <c r="C214" i="413"/>
  <c r="G213" i="413"/>
  <c r="E213" i="413"/>
  <c r="D213" i="413"/>
  <c r="C213" i="413"/>
  <c r="G212" i="413"/>
  <c r="E212" i="413"/>
  <c r="D212" i="413"/>
  <c r="C212" i="413"/>
  <c r="G211" i="413"/>
  <c r="E211" i="413"/>
  <c r="D211" i="413"/>
  <c r="C211" i="413"/>
  <c r="G210" i="413"/>
  <c r="E210" i="413"/>
  <c r="D210" i="413"/>
  <c r="C210" i="413"/>
  <c r="G209" i="413"/>
  <c r="E209" i="413"/>
  <c r="D209" i="413"/>
  <c r="C209" i="413"/>
  <c r="G208" i="413"/>
  <c r="E208" i="413"/>
  <c r="D208" i="413"/>
  <c r="C208" i="413"/>
  <c r="G207" i="413"/>
  <c r="E207" i="413"/>
  <c r="D207" i="413"/>
  <c r="C207" i="413"/>
  <c r="G206" i="413"/>
  <c r="E206" i="413"/>
  <c r="D206" i="413"/>
  <c r="C206" i="413"/>
  <c r="G205" i="413"/>
  <c r="E205" i="413"/>
  <c r="D205" i="413"/>
  <c r="C205" i="413"/>
  <c r="G204" i="413"/>
  <c r="E204" i="413"/>
  <c r="D204" i="413"/>
  <c r="C204" i="413"/>
  <c r="G203" i="413"/>
  <c r="E203" i="413"/>
  <c r="D203" i="413"/>
  <c r="C203" i="413"/>
  <c r="G202" i="413"/>
  <c r="E202" i="413"/>
  <c r="D202" i="413"/>
  <c r="C202" i="413"/>
  <c r="G201" i="413"/>
  <c r="E201" i="413"/>
  <c r="D201" i="413"/>
  <c r="C201" i="413"/>
  <c r="G200" i="413"/>
  <c r="E200" i="413"/>
  <c r="D200" i="413"/>
  <c r="C200" i="413"/>
  <c r="G199" i="413"/>
  <c r="F199" i="413"/>
  <c r="E199" i="413"/>
  <c r="D199" i="413"/>
  <c r="C199" i="413"/>
  <c r="B199" i="413"/>
  <c r="G198" i="413"/>
  <c r="E198" i="413"/>
  <c r="D198" i="413"/>
  <c r="C198" i="413"/>
  <c r="G197" i="413"/>
  <c r="E197" i="413"/>
  <c r="D197" i="413"/>
  <c r="C197" i="413"/>
  <c r="G196" i="413"/>
  <c r="E196" i="413"/>
  <c r="D196" i="413"/>
  <c r="C196" i="413"/>
  <c r="G195" i="413"/>
  <c r="E195" i="413"/>
  <c r="D195" i="413"/>
  <c r="C195" i="413"/>
  <c r="G194" i="413"/>
  <c r="E194" i="413"/>
  <c r="D194" i="413"/>
  <c r="C194" i="413"/>
  <c r="G193" i="413"/>
  <c r="E193" i="413"/>
  <c r="D193" i="413"/>
  <c r="C193" i="413"/>
  <c r="G192" i="413"/>
  <c r="E192" i="413"/>
  <c r="D192" i="413"/>
  <c r="C192" i="413"/>
  <c r="G191" i="413"/>
  <c r="E191" i="413"/>
  <c r="D191" i="413"/>
  <c r="C191" i="413"/>
  <c r="G190" i="413"/>
  <c r="E190" i="413"/>
  <c r="D190" i="413"/>
  <c r="C190" i="413"/>
  <c r="G189" i="413"/>
  <c r="E189" i="413"/>
  <c r="D189" i="413"/>
  <c r="C189" i="413"/>
  <c r="G188" i="413"/>
  <c r="E188" i="413"/>
  <c r="D188" i="413"/>
  <c r="C188" i="413"/>
  <c r="G187" i="413"/>
  <c r="E187" i="413"/>
  <c r="D187" i="413"/>
  <c r="C187" i="413"/>
  <c r="G186" i="413"/>
  <c r="E186" i="413"/>
  <c r="D186" i="413"/>
  <c r="C186" i="413"/>
  <c r="G185" i="413"/>
  <c r="E185" i="413"/>
  <c r="D185" i="413"/>
  <c r="C185" i="413"/>
  <c r="G184" i="413"/>
  <c r="E184" i="413"/>
  <c r="D184" i="413"/>
  <c r="C184" i="413"/>
  <c r="G183" i="413"/>
  <c r="E183" i="413"/>
  <c r="D183" i="413"/>
  <c r="C183" i="413"/>
  <c r="G182" i="413"/>
  <c r="E182" i="413"/>
  <c r="D182" i="413"/>
  <c r="C182" i="413"/>
  <c r="G181" i="413"/>
  <c r="E181" i="413"/>
  <c r="D181" i="413"/>
  <c r="C181" i="413"/>
  <c r="G180" i="413"/>
  <c r="E180" i="413"/>
  <c r="D180" i="413"/>
  <c r="C180" i="413"/>
  <c r="G179" i="413"/>
  <c r="E179" i="413"/>
  <c r="D179" i="413"/>
  <c r="C179" i="413"/>
  <c r="G178" i="413"/>
  <c r="E178" i="413"/>
  <c r="D178" i="413"/>
  <c r="C178" i="413"/>
  <c r="G177" i="413"/>
  <c r="E177" i="413"/>
  <c r="D177" i="413"/>
  <c r="C177" i="413"/>
  <c r="G176" i="413"/>
  <c r="E176" i="413"/>
  <c r="D176" i="413"/>
  <c r="C176" i="413"/>
  <c r="G175" i="413"/>
  <c r="F175" i="413"/>
  <c r="E175" i="413"/>
  <c r="D175" i="413"/>
  <c r="C175" i="413"/>
  <c r="B175" i="413"/>
  <c r="F174" i="413"/>
  <c r="E174" i="413"/>
  <c r="D174" i="413"/>
  <c r="G173" i="413"/>
  <c r="E173" i="413"/>
  <c r="D173" i="413"/>
  <c r="C173" i="413"/>
  <c r="G172" i="413"/>
  <c r="E172" i="413"/>
  <c r="D172" i="413"/>
  <c r="C172" i="413"/>
  <c r="G171" i="413"/>
  <c r="E171" i="413"/>
  <c r="D171" i="413"/>
  <c r="C171" i="413"/>
  <c r="G170" i="413"/>
  <c r="E170" i="413"/>
  <c r="D170" i="413"/>
  <c r="C170" i="413"/>
  <c r="G169" i="413"/>
  <c r="E169" i="413"/>
  <c r="D169" i="413"/>
  <c r="C169" i="413"/>
  <c r="G168" i="413"/>
  <c r="E168" i="413"/>
  <c r="D168" i="413"/>
  <c r="C168" i="413"/>
  <c r="G167" i="413"/>
  <c r="E167" i="413"/>
  <c r="D167" i="413"/>
  <c r="C167" i="413"/>
  <c r="G166" i="413"/>
  <c r="E166" i="413"/>
  <c r="D166" i="413"/>
  <c r="C166" i="413"/>
  <c r="G165" i="413"/>
  <c r="E165" i="413"/>
  <c r="D165" i="413"/>
  <c r="C165" i="413"/>
  <c r="G164" i="413"/>
  <c r="E164" i="413"/>
  <c r="D164" i="413"/>
  <c r="C164" i="413"/>
  <c r="G163" i="413"/>
  <c r="E163" i="413"/>
  <c r="D163" i="413"/>
  <c r="C163" i="413"/>
  <c r="G162" i="413"/>
  <c r="E162" i="413"/>
  <c r="D162" i="413"/>
  <c r="C162" i="413"/>
  <c r="G161" i="413"/>
  <c r="E161" i="413"/>
  <c r="D161" i="413"/>
  <c r="C161" i="413"/>
  <c r="G160" i="413"/>
  <c r="E160" i="413"/>
  <c r="D160" i="413"/>
  <c r="C160" i="413"/>
  <c r="G159" i="413"/>
  <c r="E159" i="413"/>
  <c r="D159" i="413"/>
  <c r="C159" i="413"/>
  <c r="G158" i="413"/>
  <c r="E158" i="413"/>
  <c r="D158" i="413"/>
  <c r="C158" i="413"/>
  <c r="G157" i="413"/>
  <c r="E157" i="413"/>
  <c r="D157" i="413"/>
  <c r="C157" i="413"/>
  <c r="G156" i="413"/>
  <c r="E156" i="413"/>
  <c r="D156" i="413"/>
  <c r="C156" i="413"/>
  <c r="G155" i="413"/>
  <c r="E155" i="413"/>
  <c r="D155" i="413"/>
  <c r="C155" i="413"/>
  <c r="G154" i="413"/>
  <c r="E154" i="413"/>
  <c r="D154" i="413"/>
  <c r="C154" i="413"/>
  <c r="G153" i="413"/>
  <c r="E153" i="413"/>
  <c r="D153" i="413"/>
  <c r="C153" i="413"/>
  <c r="G152" i="413"/>
  <c r="E152" i="413"/>
  <c r="D152" i="413"/>
  <c r="C152" i="413"/>
  <c r="G151" i="413"/>
  <c r="E151" i="413"/>
  <c r="D151" i="413"/>
  <c r="C151" i="413"/>
  <c r="G150" i="413"/>
  <c r="F150" i="413"/>
  <c r="E150" i="413"/>
  <c r="D150" i="413"/>
  <c r="C150" i="413"/>
  <c r="B150" i="413"/>
  <c r="G149" i="413"/>
  <c r="E149" i="413"/>
  <c r="D149" i="413"/>
  <c r="C149" i="413"/>
  <c r="G148" i="413"/>
  <c r="E148" i="413"/>
  <c r="D148" i="413"/>
  <c r="C148" i="413"/>
  <c r="G147" i="413"/>
  <c r="E147" i="413"/>
  <c r="D147" i="413"/>
  <c r="C147" i="413"/>
  <c r="G146" i="413"/>
  <c r="E146" i="413"/>
  <c r="D146" i="413"/>
  <c r="C146" i="413"/>
  <c r="G145" i="413"/>
  <c r="E145" i="413"/>
  <c r="D145" i="413"/>
  <c r="C145" i="413"/>
  <c r="G144" i="413"/>
  <c r="E144" i="413"/>
  <c r="D144" i="413"/>
  <c r="C144" i="413"/>
  <c r="G143" i="413"/>
  <c r="E143" i="413"/>
  <c r="D143" i="413"/>
  <c r="C143" i="413"/>
  <c r="G142" i="413"/>
  <c r="E142" i="413"/>
  <c r="D142" i="413"/>
  <c r="C142" i="413"/>
  <c r="G141" i="413"/>
  <c r="E141" i="413"/>
  <c r="D141" i="413"/>
  <c r="C141" i="413"/>
  <c r="G140" i="413"/>
  <c r="E140" i="413"/>
  <c r="D140" i="413"/>
  <c r="C140" i="413"/>
  <c r="G139" i="413"/>
  <c r="E139" i="413"/>
  <c r="D139" i="413"/>
  <c r="C139" i="413"/>
  <c r="G138" i="413"/>
  <c r="E138" i="413"/>
  <c r="D138" i="413"/>
  <c r="C138" i="413"/>
  <c r="G137" i="413"/>
  <c r="E137" i="413"/>
  <c r="D137" i="413"/>
  <c r="C137" i="413"/>
  <c r="G136" i="413"/>
  <c r="E136" i="413"/>
  <c r="D136" i="413"/>
  <c r="C136" i="413"/>
  <c r="G135" i="413"/>
  <c r="E135" i="413"/>
  <c r="D135" i="413"/>
  <c r="C135" i="413"/>
  <c r="G134" i="413"/>
  <c r="E134" i="413"/>
  <c r="D134" i="413"/>
  <c r="C134" i="413"/>
  <c r="G133" i="413"/>
  <c r="E133" i="413"/>
  <c r="D133" i="413"/>
  <c r="C133" i="413"/>
  <c r="G132" i="413"/>
  <c r="E132" i="413"/>
  <c r="D132" i="413"/>
  <c r="C132" i="413"/>
  <c r="G131" i="413"/>
  <c r="E131" i="413"/>
  <c r="D131" i="413"/>
  <c r="C131" i="413"/>
  <c r="G130" i="413"/>
  <c r="E130" i="413"/>
  <c r="D130" i="413"/>
  <c r="C130" i="413"/>
  <c r="G129" i="413"/>
  <c r="E129" i="413"/>
  <c r="D129" i="413"/>
  <c r="C129" i="413"/>
  <c r="G128" i="413"/>
  <c r="E128" i="413"/>
  <c r="D128" i="413"/>
  <c r="C128" i="413"/>
  <c r="G127" i="413"/>
  <c r="E127" i="413"/>
  <c r="D127" i="413"/>
  <c r="C127" i="413"/>
  <c r="G126" i="413"/>
  <c r="F126" i="413"/>
  <c r="E126" i="413"/>
  <c r="D126" i="413"/>
  <c r="C126" i="413"/>
  <c r="B126" i="413"/>
  <c r="D125" i="413"/>
  <c r="G122" i="413"/>
  <c r="F122" i="413"/>
  <c r="E122" i="413"/>
  <c r="D122" i="413"/>
  <c r="G121" i="413"/>
  <c r="E121" i="413"/>
  <c r="D121" i="413"/>
  <c r="C121" i="413"/>
  <c r="G120" i="413"/>
  <c r="E120" i="413"/>
  <c r="D120" i="413"/>
  <c r="C120" i="413"/>
  <c r="G119" i="413"/>
  <c r="E119" i="413"/>
  <c r="D119" i="413"/>
  <c r="C119" i="413"/>
  <c r="G118" i="413"/>
  <c r="E118" i="413"/>
  <c r="D118" i="413"/>
  <c r="C118" i="413"/>
  <c r="G117" i="413"/>
  <c r="E117" i="413"/>
  <c r="D117" i="413"/>
  <c r="C117" i="413"/>
  <c r="G116" i="413"/>
  <c r="E116" i="413"/>
  <c r="D116" i="413"/>
  <c r="C116" i="413"/>
  <c r="G115" i="413"/>
  <c r="E115" i="413"/>
  <c r="D115" i="413"/>
  <c r="C115" i="413"/>
  <c r="G114" i="413"/>
  <c r="E114" i="413"/>
  <c r="D114" i="413"/>
  <c r="C114" i="413"/>
  <c r="G113" i="413"/>
  <c r="E113" i="413"/>
  <c r="D113" i="413"/>
  <c r="C113" i="413"/>
  <c r="G112" i="413"/>
  <c r="E112" i="413"/>
  <c r="D112" i="413"/>
  <c r="C112" i="413"/>
  <c r="G111" i="413"/>
  <c r="E111" i="413"/>
  <c r="D111" i="413"/>
  <c r="C111" i="413"/>
  <c r="G110" i="413"/>
  <c r="E110" i="413"/>
  <c r="D110" i="413"/>
  <c r="C110" i="413"/>
  <c r="G109" i="413"/>
  <c r="E109" i="413"/>
  <c r="D109" i="413"/>
  <c r="C109" i="413"/>
  <c r="G108" i="413"/>
  <c r="E108" i="413"/>
  <c r="D108" i="413"/>
  <c r="C108" i="413"/>
  <c r="G107" i="413"/>
  <c r="E107" i="413"/>
  <c r="D107" i="413"/>
  <c r="C107" i="413"/>
  <c r="G106" i="413"/>
  <c r="E106" i="413"/>
  <c r="D106" i="413"/>
  <c r="C106" i="413"/>
  <c r="G105" i="413"/>
  <c r="E105" i="413"/>
  <c r="D105" i="413"/>
  <c r="C105" i="413"/>
  <c r="G104" i="413"/>
  <c r="E104" i="413"/>
  <c r="D104" i="413"/>
  <c r="C104" i="413"/>
  <c r="G103" i="413"/>
  <c r="E103" i="413"/>
  <c r="D103" i="413"/>
  <c r="C103" i="413"/>
  <c r="G102" i="413"/>
  <c r="E102" i="413"/>
  <c r="D102" i="413"/>
  <c r="C102" i="413"/>
  <c r="G101" i="413"/>
  <c r="E101" i="413"/>
  <c r="D101" i="413"/>
  <c r="C101" i="413"/>
  <c r="G100" i="413"/>
  <c r="E100" i="413"/>
  <c r="D100" i="413"/>
  <c r="C100" i="413"/>
  <c r="G99" i="413"/>
  <c r="E99" i="413"/>
  <c r="D99" i="413"/>
  <c r="C99" i="413"/>
  <c r="G98" i="413"/>
  <c r="F98" i="413"/>
  <c r="E98" i="413"/>
  <c r="D98" i="413"/>
  <c r="C98" i="413"/>
  <c r="B98" i="413"/>
  <c r="G97" i="413"/>
  <c r="E97" i="413"/>
  <c r="D97" i="413"/>
  <c r="C97" i="413"/>
  <c r="G96" i="413"/>
  <c r="E96" i="413"/>
  <c r="D96" i="413"/>
  <c r="C96" i="413"/>
  <c r="G95" i="413"/>
  <c r="E95" i="413"/>
  <c r="D95" i="413"/>
  <c r="C95" i="413"/>
  <c r="G94" i="413"/>
  <c r="E94" i="413"/>
  <c r="D94" i="413"/>
  <c r="C94" i="413"/>
  <c r="G93" i="413"/>
  <c r="E93" i="413"/>
  <c r="D93" i="413"/>
  <c r="C93" i="413"/>
  <c r="G92" i="413"/>
  <c r="E92" i="413"/>
  <c r="D92" i="413"/>
  <c r="C92" i="413"/>
  <c r="G91" i="413"/>
  <c r="E91" i="413"/>
  <c r="D91" i="413"/>
  <c r="C91" i="413"/>
  <c r="G90" i="413"/>
  <c r="E90" i="413"/>
  <c r="D90" i="413"/>
  <c r="C90" i="413"/>
  <c r="G89" i="413"/>
  <c r="E89" i="413"/>
  <c r="D89" i="413"/>
  <c r="C89" i="413"/>
  <c r="G88" i="413"/>
  <c r="E88" i="413"/>
  <c r="D88" i="413"/>
  <c r="C88" i="413"/>
  <c r="G87" i="413"/>
  <c r="E87" i="413"/>
  <c r="D87" i="413"/>
  <c r="C87" i="413"/>
  <c r="G86" i="413"/>
  <c r="E86" i="413"/>
  <c r="D86" i="413"/>
  <c r="C86" i="413"/>
  <c r="G85" i="413"/>
  <c r="E85" i="413"/>
  <c r="D85" i="413"/>
  <c r="C85" i="413"/>
  <c r="G84" i="413"/>
  <c r="E84" i="413"/>
  <c r="D84" i="413"/>
  <c r="C84" i="413"/>
  <c r="G83" i="413"/>
  <c r="E83" i="413"/>
  <c r="D83" i="413"/>
  <c r="C83" i="413"/>
  <c r="G82" i="413"/>
  <c r="E82" i="413"/>
  <c r="D82" i="413"/>
  <c r="C82" i="413"/>
  <c r="G81" i="413"/>
  <c r="E81" i="413"/>
  <c r="D81" i="413"/>
  <c r="C81" i="413"/>
  <c r="G80" i="413"/>
  <c r="E80" i="413"/>
  <c r="D80" i="413"/>
  <c r="C80" i="413"/>
  <c r="G79" i="413"/>
  <c r="E79" i="413"/>
  <c r="D79" i="413"/>
  <c r="C79" i="413"/>
  <c r="G78" i="413"/>
  <c r="E78" i="413"/>
  <c r="D78" i="413"/>
  <c r="C78" i="413"/>
  <c r="G77" i="413"/>
  <c r="E77" i="413"/>
  <c r="D77" i="413"/>
  <c r="C77" i="413"/>
  <c r="G76" i="413"/>
  <c r="E76" i="413"/>
  <c r="D76" i="413"/>
  <c r="C76" i="413"/>
  <c r="G75" i="413"/>
  <c r="E75" i="413"/>
  <c r="D75" i="413"/>
  <c r="C75" i="413"/>
  <c r="G74" i="413"/>
  <c r="F74" i="413"/>
  <c r="E74" i="413"/>
  <c r="D74" i="413"/>
  <c r="C74" i="413"/>
  <c r="B74" i="413"/>
  <c r="F73" i="413"/>
  <c r="E73" i="413"/>
  <c r="D73" i="413"/>
  <c r="G72" i="413"/>
  <c r="E72" i="413"/>
  <c r="D72" i="413"/>
  <c r="G71" i="413"/>
  <c r="E71" i="413"/>
  <c r="D71" i="413"/>
  <c r="G70" i="413"/>
  <c r="E70" i="413"/>
  <c r="D70" i="413"/>
  <c r="G69" i="413"/>
  <c r="E69" i="413"/>
  <c r="D69" i="413"/>
  <c r="G68" i="413"/>
  <c r="E68" i="413"/>
  <c r="D68" i="413"/>
  <c r="G67" i="413"/>
  <c r="E67" i="413"/>
  <c r="D67" i="413"/>
  <c r="G66" i="413"/>
  <c r="E66" i="413"/>
  <c r="D66" i="413"/>
  <c r="G65" i="413"/>
  <c r="E65" i="413"/>
  <c r="D65" i="413"/>
  <c r="G64" i="413"/>
  <c r="E64" i="413"/>
  <c r="D64" i="413"/>
  <c r="G63" i="413"/>
  <c r="E63" i="413"/>
  <c r="D63" i="413"/>
  <c r="G62" i="413"/>
  <c r="E62" i="413"/>
  <c r="D62" i="413"/>
  <c r="G61" i="413"/>
  <c r="E61" i="413"/>
  <c r="D61" i="413"/>
  <c r="G60" i="413"/>
  <c r="E60" i="413"/>
  <c r="D60" i="413"/>
  <c r="G59" i="413"/>
  <c r="E59" i="413"/>
  <c r="D59" i="413"/>
  <c r="G58" i="413"/>
  <c r="E58" i="413"/>
  <c r="D58" i="413"/>
  <c r="G57" i="413"/>
  <c r="E57" i="413"/>
  <c r="D57" i="413"/>
  <c r="G56" i="413"/>
  <c r="E56" i="413"/>
  <c r="D56" i="413"/>
  <c r="G55" i="413"/>
  <c r="E55" i="413"/>
  <c r="D55" i="413"/>
  <c r="AL54" i="413"/>
  <c r="AK54" i="413"/>
  <c r="AJ54" i="413"/>
  <c r="AI54" i="413"/>
  <c r="AH54" i="413"/>
  <c r="AG54" i="413"/>
  <c r="AF54" i="413"/>
  <c r="AE54" i="413"/>
  <c r="AD54" i="413"/>
  <c r="AC54" i="413"/>
  <c r="AB54" i="413"/>
  <c r="AA54" i="413"/>
  <c r="Z54" i="413"/>
  <c r="Y54" i="413"/>
  <c r="X54" i="413"/>
  <c r="W54" i="413"/>
  <c r="V54" i="413"/>
  <c r="U54" i="413"/>
  <c r="T54" i="413"/>
  <c r="S54" i="413"/>
  <c r="R54" i="413"/>
  <c r="Q54" i="413"/>
  <c r="P54" i="413"/>
  <c r="O54" i="413"/>
  <c r="N54" i="413"/>
  <c r="M54" i="413"/>
  <c r="L54" i="413"/>
  <c r="G54" i="413"/>
  <c r="E54" i="413"/>
  <c r="D54" i="413"/>
  <c r="AL53" i="413"/>
  <c r="AJ53" i="413"/>
  <c r="AI53" i="413"/>
  <c r="AA53" i="413"/>
  <c r="S53" i="413"/>
  <c r="G53" i="413"/>
  <c r="E53" i="413"/>
  <c r="D53" i="413"/>
  <c r="AL52" i="413"/>
  <c r="AK52" i="413"/>
  <c r="AJ52" i="413"/>
  <c r="AI52" i="413"/>
  <c r="AA52" i="413"/>
  <c r="S52" i="413"/>
  <c r="G52" i="413"/>
  <c r="E52" i="413"/>
  <c r="D52" i="413"/>
  <c r="AL51" i="413"/>
  <c r="AJ51" i="413"/>
  <c r="AI51" i="413"/>
  <c r="AA51" i="413"/>
  <c r="S51" i="413"/>
  <c r="G51" i="413"/>
  <c r="E51" i="413"/>
  <c r="D51" i="413"/>
  <c r="AL50" i="413"/>
  <c r="AK50" i="413"/>
  <c r="AJ50" i="413"/>
  <c r="AI50" i="413"/>
  <c r="AA50" i="413"/>
  <c r="S50" i="413"/>
  <c r="G50" i="413"/>
  <c r="E50" i="413"/>
  <c r="D50" i="413"/>
  <c r="AL49" i="413"/>
  <c r="AJ49" i="413"/>
  <c r="AI49" i="413"/>
  <c r="AA49" i="413"/>
  <c r="S49" i="413"/>
  <c r="G49" i="413"/>
  <c r="F49" i="413"/>
  <c r="E49" i="413"/>
  <c r="D49" i="413"/>
  <c r="AL48" i="413"/>
  <c r="AK48" i="413"/>
  <c r="AJ48" i="413"/>
  <c r="AI48" i="413"/>
  <c r="AA48" i="413"/>
  <c r="S48" i="413"/>
  <c r="G48" i="413"/>
  <c r="E48" i="413"/>
  <c r="D48" i="413"/>
  <c r="AL47" i="413"/>
  <c r="AJ47" i="413"/>
  <c r="AI47" i="413"/>
  <c r="AA47" i="413"/>
  <c r="S47" i="413"/>
  <c r="G47" i="413"/>
  <c r="E47" i="413"/>
  <c r="D47" i="413"/>
  <c r="AL46" i="413"/>
  <c r="AK46" i="413"/>
  <c r="AJ46" i="413"/>
  <c r="AI46" i="413"/>
  <c r="AA46" i="413"/>
  <c r="S46" i="413"/>
  <c r="G46" i="413"/>
  <c r="E46" i="413"/>
  <c r="D46" i="413"/>
  <c r="AL45" i="413"/>
  <c r="AJ45" i="413"/>
  <c r="AI45" i="413"/>
  <c r="AA45" i="413"/>
  <c r="S45" i="413"/>
  <c r="G45" i="413"/>
  <c r="E45" i="413"/>
  <c r="D45" i="413"/>
  <c r="AL44" i="413"/>
  <c r="AK44" i="413"/>
  <c r="AJ44" i="413"/>
  <c r="AI44" i="413"/>
  <c r="AA44" i="413"/>
  <c r="S44" i="413"/>
  <c r="G44" i="413"/>
  <c r="E44" i="413"/>
  <c r="D44" i="413"/>
  <c r="AL43" i="413"/>
  <c r="AJ43" i="413"/>
  <c r="AI43" i="413"/>
  <c r="AA43" i="413"/>
  <c r="S43" i="413"/>
  <c r="G43" i="413"/>
  <c r="E43" i="413"/>
  <c r="D43" i="413"/>
  <c r="AL42" i="413"/>
  <c r="AK42" i="413"/>
  <c r="AJ42" i="413"/>
  <c r="AI42" i="413"/>
  <c r="AA42" i="413"/>
  <c r="S42" i="413"/>
  <c r="G42" i="413"/>
  <c r="E42" i="413"/>
  <c r="D42" i="413"/>
  <c r="AL41" i="413"/>
  <c r="AJ41" i="413"/>
  <c r="AI41" i="413"/>
  <c r="AA41" i="413"/>
  <c r="S41" i="413"/>
  <c r="G41" i="413"/>
  <c r="E41" i="413"/>
  <c r="D41" i="413"/>
  <c r="AL40" i="413"/>
  <c r="AK40" i="413"/>
  <c r="AJ40" i="413"/>
  <c r="AI40" i="413"/>
  <c r="AA40" i="413"/>
  <c r="S40" i="413"/>
  <c r="G40" i="413"/>
  <c r="E40" i="413"/>
  <c r="D40" i="413"/>
  <c r="AL39" i="413"/>
  <c r="AJ39" i="413"/>
  <c r="AI39" i="413"/>
  <c r="AA39" i="413"/>
  <c r="S39" i="413"/>
  <c r="G39" i="413"/>
  <c r="E39" i="413"/>
  <c r="D39" i="413"/>
  <c r="AL38" i="413"/>
  <c r="AK38" i="413"/>
  <c r="AJ38" i="413"/>
  <c r="AI38" i="413"/>
  <c r="AA38" i="413"/>
  <c r="S38" i="413"/>
  <c r="G38" i="413"/>
  <c r="E38" i="413"/>
  <c r="D38" i="413"/>
  <c r="AL37" i="413"/>
  <c r="AJ37" i="413"/>
  <c r="AI37" i="413"/>
  <c r="AA37" i="413"/>
  <c r="S37" i="413"/>
  <c r="G37" i="413"/>
  <c r="E37" i="413"/>
  <c r="D37" i="413"/>
  <c r="AL36" i="413"/>
  <c r="AK36" i="413"/>
  <c r="AJ36" i="413"/>
  <c r="AI36" i="413"/>
  <c r="AA36" i="413"/>
  <c r="S36" i="413"/>
  <c r="G36" i="413"/>
  <c r="E36" i="413"/>
  <c r="D36" i="413"/>
  <c r="AL35" i="413"/>
  <c r="AJ35" i="413"/>
  <c r="AI35" i="413"/>
  <c r="AA35" i="413"/>
  <c r="S35" i="413"/>
  <c r="G35" i="413"/>
  <c r="E35" i="413"/>
  <c r="D35" i="413"/>
  <c r="AL34" i="413"/>
  <c r="AK34" i="413"/>
  <c r="AJ34" i="413"/>
  <c r="AI34" i="413"/>
  <c r="AA34" i="413"/>
  <c r="S34" i="413"/>
  <c r="G34" i="413"/>
  <c r="E34" i="413"/>
  <c r="D34" i="413"/>
  <c r="AL33" i="413"/>
  <c r="AJ33" i="413"/>
  <c r="AI33" i="413"/>
  <c r="AA33" i="413"/>
  <c r="S33" i="413"/>
  <c r="G33" i="413"/>
  <c r="E33" i="413"/>
  <c r="D33" i="413"/>
  <c r="AL32" i="413"/>
  <c r="AK32" i="413"/>
  <c r="AJ32" i="413"/>
  <c r="AI32" i="413"/>
  <c r="AA32" i="413"/>
  <c r="S32" i="413"/>
  <c r="G32" i="413"/>
  <c r="E32" i="413"/>
  <c r="D32" i="413"/>
  <c r="AL31" i="413"/>
  <c r="AJ31" i="413"/>
  <c r="AI31" i="413"/>
  <c r="AA31" i="413"/>
  <c r="S31" i="413"/>
  <c r="G31" i="413"/>
  <c r="E31" i="413"/>
  <c r="D31" i="413"/>
  <c r="AL30" i="413"/>
  <c r="AK30" i="413"/>
  <c r="AJ30" i="413"/>
  <c r="AI30" i="413"/>
  <c r="AA30" i="413"/>
  <c r="S30" i="413"/>
  <c r="G30" i="413"/>
  <c r="E30" i="413"/>
  <c r="D30" i="413"/>
  <c r="AJ29" i="413"/>
  <c r="AH29" i="413"/>
  <c r="AF29" i="413"/>
  <c r="AD29" i="413"/>
  <c r="AB29" i="413"/>
  <c r="Z29" i="413"/>
  <c r="X29" i="413"/>
  <c r="V29" i="413"/>
  <c r="T29" i="413"/>
  <c r="R29" i="413"/>
  <c r="P29" i="413"/>
  <c r="N29" i="413"/>
  <c r="L29" i="413"/>
  <c r="G29" i="413"/>
  <c r="E29" i="413"/>
  <c r="D29" i="413"/>
  <c r="AL28" i="413"/>
  <c r="AK28" i="413"/>
  <c r="AJ28" i="413"/>
  <c r="AI28" i="413"/>
  <c r="AH28" i="413"/>
  <c r="AG28" i="413"/>
  <c r="AF28" i="413"/>
  <c r="AE28" i="413"/>
  <c r="AD28" i="413"/>
  <c r="AC28" i="413"/>
  <c r="AB28" i="413"/>
  <c r="AA28" i="413"/>
  <c r="Z28" i="413"/>
  <c r="Y28" i="413"/>
  <c r="X28" i="413"/>
  <c r="W28" i="413"/>
  <c r="V28" i="413"/>
  <c r="U28" i="413"/>
  <c r="T28" i="413"/>
  <c r="S28" i="413"/>
  <c r="R28" i="413"/>
  <c r="Q28" i="413"/>
  <c r="P28" i="413"/>
  <c r="O28" i="413"/>
  <c r="N28" i="413"/>
  <c r="M28" i="413"/>
  <c r="L28" i="413"/>
  <c r="G28" i="413"/>
  <c r="E28" i="413"/>
  <c r="D28" i="413"/>
  <c r="AL27" i="413"/>
  <c r="AJ27" i="413"/>
  <c r="AI27" i="413"/>
  <c r="AA27" i="413"/>
  <c r="S27" i="413"/>
  <c r="G27" i="413"/>
  <c r="E27" i="413"/>
  <c r="D27" i="413"/>
  <c r="AL26" i="413"/>
  <c r="AK26" i="413"/>
  <c r="AJ26" i="413"/>
  <c r="AI26" i="413"/>
  <c r="AA26" i="413"/>
  <c r="S26" i="413"/>
  <c r="G26" i="413"/>
  <c r="E26" i="413"/>
  <c r="D26" i="413"/>
  <c r="AL25" i="413"/>
  <c r="AJ25" i="413"/>
  <c r="AI25" i="413"/>
  <c r="AA25" i="413"/>
  <c r="S25" i="413"/>
  <c r="G25" i="413"/>
  <c r="F25" i="413"/>
  <c r="E25" i="413"/>
  <c r="D25" i="413"/>
  <c r="AL24" i="413"/>
  <c r="AK24" i="413"/>
  <c r="AJ24" i="413"/>
  <c r="AI24" i="413"/>
  <c r="AA24" i="413"/>
  <c r="S24" i="413"/>
  <c r="AL23" i="413"/>
  <c r="AJ23" i="413"/>
  <c r="AI23" i="413"/>
  <c r="AA23" i="413"/>
  <c r="S23" i="413"/>
  <c r="AL22" i="413"/>
  <c r="AK22" i="413"/>
  <c r="AJ22" i="413"/>
  <c r="AI22" i="413"/>
  <c r="AA22" i="413"/>
  <c r="S22" i="413"/>
  <c r="AL21" i="413"/>
  <c r="AJ21" i="413"/>
  <c r="AI21" i="413"/>
  <c r="AA21" i="413"/>
  <c r="S21" i="413"/>
  <c r="AL20" i="413"/>
  <c r="AK20" i="413"/>
  <c r="AJ20" i="413"/>
  <c r="AI20" i="413"/>
  <c r="AA20" i="413"/>
  <c r="S20" i="413"/>
  <c r="AL19" i="413"/>
  <c r="AJ19" i="413"/>
  <c r="AI19" i="413"/>
  <c r="AA19" i="413"/>
  <c r="S19" i="413"/>
  <c r="AL18" i="413"/>
  <c r="AK18" i="413"/>
  <c r="AJ18" i="413"/>
  <c r="AI18" i="413"/>
  <c r="AA18" i="413"/>
  <c r="S18" i="413"/>
  <c r="AL17" i="413"/>
  <c r="AJ17" i="413"/>
  <c r="AI17" i="413"/>
  <c r="AA17" i="413"/>
  <c r="S17" i="413"/>
  <c r="AL16" i="413"/>
  <c r="AK16" i="413"/>
  <c r="AJ16" i="413"/>
  <c r="AI16" i="413"/>
  <c r="AA16" i="413"/>
  <c r="S16" i="413"/>
  <c r="AL15" i="413"/>
  <c r="AJ15" i="413"/>
  <c r="AI15" i="413"/>
  <c r="AA15" i="413"/>
  <c r="S15" i="413"/>
  <c r="AL14" i="413"/>
  <c r="AK14" i="413"/>
  <c r="AJ14" i="413"/>
  <c r="AI14" i="413"/>
  <c r="AA14" i="413"/>
  <c r="S14" i="413"/>
  <c r="AL13" i="413"/>
  <c r="AJ13" i="413"/>
  <c r="AI13" i="413"/>
  <c r="AA13" i="413"/>
  <c r="S13" i="413"/>
  <c r="AL12" i="413"/>
  <c r="AK12" i="413"/>
  <c r="AJ12" i="413"/>
  <c r="AI12" i="413"/>
  <c r="AA12" i="413"/>
  <c r="S12" i="413"/>
  <c r="AL11" i="413"/>
  <c r="AJ11" i="413"/>
  <c r="AI11" i="413"/>
  <c r="AA11" i="413"/>
  <c r="S11" i="413"/>
  <c r="AL10" i="413"/>
  <c r="AK10" i="413"/>
  <c r="AJ10" i="413"/>
  <c r="AI10" i="413"/>
  <c r="AA10" i="413"/>
  <c r="S10" i="413"/>
  <c r="AL9" i="413"/>
  <c r="AJ9" i="413"/>
  <c r="AI9" i="413"/>
  <c r="AA9" i="413"/>
  <c r="S9" i="413"/>
  <c r="AL8" i="413"/>
  <c r="AK8" i="413"/>
  <c r="AJ8" i="413"/>
  <c r="AI8" i="413"/>
  <c r="AA8" i="413"/>
  <c r="S8" i="413"/>
  <c r="AL7" i="413"/>
  <c r="AJ7" i="413"/>
  <c r="AI7" i="413"/>
  <c r="AA7" i="413"/>
  <c r="S7" i="413"/>
  <c r="AL6" i="413"/>
  <c r="AK6" i="413"/>
  <c r="AJ6" i="413"/>
  <c r="AI6" i="413"/>
  <c r="AA6" i="413"/>
  <c r="S6" i="413"/>
  <c r="AL5" i="413"/>
  <c r="AJ5" i="413"/>
  <c r="AI5" i="413"/>
  <c r="AA5" i="413"/>
  <c r="S5" i="413"/>
  <c r="AL4" i="413"/>
  <c r="AK4" i="413"/>
  <c r="AJ4" i="413"/>
  <c r="AI4" i="413"/>
  <c r="AA4" i="413"/>
  <c r="S4" i="413"/>
  <c r="E537" i="412"/>
  <c r="D537" i="412"/>
  <c r="E534" i="412"/>
  <c r="D534" i="412"/>
  <c r="G528" i="412"/>
  <c r="G527" i="412"/>
  <c r="L526" i="412"/>
  <c r="F526" i="412"/>
  <c r="E526" i="412"/>
  <c r="D526" i="412"/>
  <c r="L525" i="412"/>
  <c r="G525" i="412"/>
  <c r="E525" i="412"/>
  <c r="D525" i="412"/>
  <c r="C525" i="412"/>
  <c r="L524" i="412"/>
  <c r="G524" i="412"/>
  <c r="E524" i="412"/>
  <c r="D524" i="412"/>
  <c r="C524" i="412"/>
  <c r="L523" i="412"/>
  <c r="G523" i="412"/>
  <c r="E523" i="412"/>
  <c r="D523" i="412"/>
  <c r="C523" i="412"/>
  <c r="L522" i="412"/>
  <c r="G522" i="412"/>
  <c r="E522" i="412"/>
  <c r="D522" i="412"/>
  <c r="C522" i="412"/>
  <c r="L521" i="412"/>
  <c r="G521" i="412"/>
  <c r="E521" i="412"/>
  <c r="D521" i="412"/>
  <c r="C521" i="412"/>
  <c r="L520" i="412"/>
  <c r="G520" i="412"/>
  <c r="E520" i="412"/>
  <c r="D520" i="412"/>
  <c r="C520" i="412"/>
  <c r="L519" i="412"/>
  <c r="G519" i="412"/>
  <c r="E519" i="412"/>
  <c r="D519" i="412"/>
  <c r="C519" i="412"/>
  <c r="L518" i="412"/>
  <c r="G518" i="412"/>
  <c r="E518" i="412"/>
  <c r="D518" i="412"/>
  <c r="C518" i="412"/>
  <c r="L517" i="412"/>
  <c r="G517" i="412"/>
  <c r="E517" i="412"/>
  <c r="D517" i="412"/>
  <c r="C517" i="412"/>
  <c r="L516" i="412"/>
  <c r="G516" i="412"/>
  <c r="E516" i="412"/>
  <c r="D516" i="412"/>
  <c r="C516" i="412"/>
  <c r="G515" i="412"/>
  <c r="E515" i="412"/>
  <c r="D515" i="412"/>
  <c r="C515" i="412"/>
  <c r="G514" i="412"/>
  <c r="E514" i="412"/>
  <c r="D514" i="412"/>
  <c r="C514" i="412"/>
  <c r="G513" i="412"/>
  <c r="E513" i="412"/>
  <c r="D513" i="412"/>
  <c r="C513" i="412"/>
  <c r="G512" i="412"/>
  <c r="E512" i="412"/>
  <c r="D512" i="412"/>
  <c r="C512" i="412"/>
  <c r="G511" i="412"/>
  <c r="E511" i="412"/>
  <c r="D511" i="412"/>
  <c r="C511" i="412"/>
  <c r="G510" i="412"/>
  <c r="E510" i="412"/>
  <c r="D510" i="412"/>
  <c r="C510" i="412"/>
  <c r="G509" i="412"/>
  <c r="E509" i="412"/>
  <c r="D509" i="412"/>
  <c r="C509" i="412"/>
  <c r="G508" i="412"/>
  <c r="E508" i="412"/>
  <c r="D508" i="412"/>
  <c r="C508" i="412"/>
  <c r="G507" i="412"/>
  <c r="E507" i="412"/>
  <c r="D507" i="412"/>
  <c r="C507" i="412"/>
  <c r="G506" i="412"/>
  <c r="E506" i="412"/>
  <c r="D506" i="412"/>
  <c r="C506" i="412"/>
  <c r="G505" i="412"/>
  <c r="E505" i="412"/>
  <c r="D505" i="412"/>
  <c r="C505" i="412"/>
  <c r="G504" i="412"/>
  <c r="E504" i="412"/>
  <c r="D504" i="412"/>
  <c r="C504" i="412"/>
  <c r="G503" i="412"/>
  <c r="E503" i="412"/>
  <c r="D503" i="412"/>
  <c r="C503" i="412"/>
  <c r="L502" i="412"/>
  <c r="G502" i="412"/>
  <c r="F502" i="412"/>
  <c r="E502" i="412"/>
  <c r="D502" i="412"/>
  <c r="C502" i="412"/>
  <c r="B502" i="412"/>
  <c r="L501" i="412"/>
  <c r="G501" i="412"/>
  <c r="E501" i="412"/>
  <c r="D501" i="412"/>
  <c r="C501" i="412"/>
  <c r="L500" i="412"/>
  <c r="G500" i="412"/>
  <c r="E500" i="412"/>
  <c r="D500" i="412"/>
  <c r="C500" i="412"/>
  <c r="L499" i="412"/>
  <c r="G499" i="412"/>
  <c r="E499" i="412"/>
  <c r="D499" i="412"/>
  <c r="C499" i="412"/>
  <c r="L498" i="412"/>
  <c r="G498" i="412"/>
  <c r="E498" i="412"/>
  <c r="D498" i="412"/>
  <c r="C498" i="412"/>
  <c r="L497" i="412"/>
  <c r="G497" i="412"/>
  <c r="E497" i="412"/>
  <c r="D497" i="412"/>
  <c r="C497" i="412"/>
  <c r="L496" i="412"/>
  <c r="G496" i="412"/>
  <c r="E496" i="412"/>
  <c r="D496" i="412"/>
  <c r="C496" i="412"/>
  <c r="L495" i="412"/>
  <c r="G495" i="412"/>
  <c r="E495" i="412"/>
  <c r="D495" i="412"/>
  <c r="C495" i="412"/>
  <c r="L494" i="412"/>
  <c r="G494" i="412"/>
  <c r="E494" i="412"/>
  <c r="D494" i="412"/>
  <c r="C494" i="412"/>
  <c r="L493" i="412"/>
  <c r="G493" i="412"/>
  <c r="E493" i="412"/>
  <c r="D493" i="412"/>
  <c r="C493" i="412"/>
  <c r="L492" i="412"/>
  <c r="G492" i="412"/>
  <c r="E492" i="412"/>
  <c r="D492" i="412"/>
  <c r="C492" i="412"/>
  <c r="L491" i="412"/>
  <c r="G491" i="412"/>
  <c r="E491" i="412"/>
  <c r="D491" i="412"/>
  <c r="C491" i="412"/>
  <c r="L490" i="412"/>
  <c r="G490" i="412"/>
  <c r="E490" i="412"/>
  <c r="D490" i="412"/>
  <c r="C490" i="412"/>
  <c r="L489" i="412"/>
  <c r="G489" i="412"/>
  <c r="E489" i="412"/>
  <c r="D489" i="412"/>
  <c r="C489" i="412"/>
  <c r="L488" i="412"/>
  <c r="G488" i="412"/>
  <c r="E488" i="412"/>
  <c r="D488" i="412"/>
  <c r="C488" i="412"/>
  <c r="L487" i="412"/>
  <c r="G487" i="412"/>
  <c r="E487" i="412"/>
  <c r="D487" i="412"/>
  <c r="C487" i="412"/>
  <c r="L486" i="412"/>
  <c r="G486" i="412"/>
  <c r="E486" i="412"/>
  <c r="D486" i="412"/>
  <c r="C486" i="412"/>
  <c r="L485" i="412"/>
  <c r="G485" i="412"/>
  <c r="E485" i="412"/>
  <c r="D485" i="412"/>
  <c r="C485" i="412"/>
  <c r="L484" i="412"/>
  <c r="G484" i="412"/>
  <c r="E484" i="412"/>
  <c r="D484" i="412"/>
  <c r="C484" i="412"/>
  <c r="L483" i="412"/>
  <c r="G483" i="412"/>
  <c r="E483" i="412"/>
  <c r="D483" i="412"/>
  <c r="C483" i="412"/>
  <c r="L482" i="412"/>
  <c r="G482" i="412"/>
  <c r="E482" i="412"/>
  <c r="D482" i="412"/>
  <c r="C482" i="412"/>
  <c r="L481" i="412"/>
  <c r="G481" i="412"/>
  <c r="E481" i="412"/>
  <c r="D481" i="412"/>
  <c r="C481" i="412"/>
  <c r="L480" i="412"/>
  <c r="G480" i="412"/>
  <c r="E480" i="412"/>
  <c r="D480" i="412"/>
  <c r="C480" i="412"/>
  <c r="L479" i="412"/>
  <c r="G479" i="412"/>
  <c r="E479" i="412"/>
  <c r="D479" i="412"/>
  <c r="C479" i="412"/>
  <c r="L478" i="412"/>
  <c r="G478" i="412"/>
  <c r="F478" i="412"/>
  <c r="E478" i="412"/>
  <c r="D478" i="412"/>
  <c r="C478" i="412"/>
  <c r="B478" i="412"/>
  <c r="L477" i="412"/>
  <c r="F477" i="412"/>
  <c r="E477" i="412"/>
  <c r="D477" i="412"/>
  <c r="L476" i="412"/>
  <c r="G476" i="412"/>
  <c r="E476" i="412"/>
  <c r="D476" i="412"/>
  <c r="C476" i="412"/>
  <c r="L475" i="412"/>
  <c r="G475" i="412"/>
  <c r="E475" i="412"/>
  <c r="D475" i="412"/>
  <c r="C475" i="412"/>
  <c r="L474" i="412"/>
  <c r="G474" i="412"/>
  <c r="E474" i="412"/>
  <c r="D474" i="412"/>
  <c r="C474" i="412"/>
  <c r="L473" i="412"/>
  <c r="G473" i="412"/>
  <c r="E473" i="412"/>
  <c r="D473" i="412"/>
  <c r="C473" i="412"/>
  <c r="L472" i="412"/>
  <c r="G472" i="412"/>
  <c r="E472" i="412"/>
  <c r="D472" i="412"/>
  <c r="C472" i="412"/>
  <c r="L471" i="412"/>
  <c r="G471" i="412"/>
  <c r="E471" i="412"/>
  <c r="D471" i="412"/>
  <c r="C471" i="412"/>
  <c r="L470" i="412"/>
  <c r="G470" i="412"/>
  <c r="E470" i="412"/>
  <c r="D470" i="412"/>
  <c r="C470" i="412"/>
  <c r="L469" i="412"/>
  <c r="G469" i="412"/>
  <c r="E469" i="412"/>
  <c r="D469" i="412"/>
  <c r="C469" i="412"/>
  <c r="G468" i="412"/>
  <c r="E468" i="412"/>
  <c r="D468" i="412"/>
  <c r="C468" i="412"/>
  <c r="G467" i="412"/>
  <c r="E467" i="412"/>
  <c r="D467" i="412"/>
  <c r="C467" i="412"/>
  <c r="G466" i="412"/>
  <c r="E466" i="412"/>
  <c r="D466" i="412"/>
  <c r="C466" i="412"/>
  <c r="G465" i="412"/>
  <c r="E465" i="412"/>
  <c r="D465" i="412"/>
  <c r="C465" i="412"/>
  <c r="G464" i="412"/>
  <c r="E464" i="412"/>
  <c r="D464" i="412"/>
  <c r="C464" i="412"/>
  <c r="G463" i="412"/>
  <c r="E463" i="412"/>
  <c r="D463" i="412"/>
  <c r="C463" i="412"/>
  <c r="G462" i="412"/>
  <c r="E462" i="412"/>
  <c r="D462" i="412"/>
  <c r="C462" i="412"/>
  <c r="G461" i="412"/>
  <c r="E461" i="412"/>
  <c r="D461" i="412"/>
  <c r="C461" i="412"/>
  <c r="G460" i="412"/>
  <c r="E460" i="412"/>
  <c r="D460" i="412"/>
  <c r="C460" i="412"/>
  <c r="G459" i="412"/>
  <c r="E459" i="412"/>
  <c r="D459" i="412"/>
  <c r="C459" i="412"/>
  <c r="G458" i="412"/>
  <c r="E458" i="412"/>
  <c r="D458" i="412"/>
  <c r="C458" i="412"/>
  <c r="G457" i="412"/>
  <c r="E457" i="412"/>
  <c r="D457" i="412"/>
  <c r="C457" i="412"/>
  <c r="G456" i="412"/>
  <c r="E456" i="412"/>
  <c r="D456" i="412"/>
  <c r="C456" i="412"/>
  <c r="G455" i="412"/>
  <c r="E455" i="412"/>
  <c r="D455" i="412"/>
  <c r="C455" i="412"/>
  <c r="G454" i="412"/>
  <c r="E454" i="412"/>
  <c r="D454" i="412"/>
  <c r="C454" i="412"/>
  <c r="L453" i="412"/>
  <c r="G453" i="412"/>
  <c r="F453" i="412"/>
  <c r="E453" i="412"/>
  <c r="D453" i="412"/>
  <c r="C453" i="412"/>
  <c r="B453" i="412"/>
  <c r="L452" i="412"/>
  <c r="G452" i="412"/>
  <c r="E452" i="412"/>
  <c r="D452" i="412"/>
  <c r="C452" i="412"/>
  <c r="L451" i="412"/>
  <c r="G451" i="412"/>
  <c r="E451" i="412"/>
  <c r="D451" i="412"/>
  <c r="C451" i="412"/>
  <c r="L450" i="412"/>
  <c r="G450" i="412"/>
  <c r="E450" i="412"/>
  <c r="D450" i="412"/>
  <c r="C450" i="412"/>
  <c r="L449" i="412"/>
  <c r="G449" i="412"/>
  <c r="E449" i="412"/>
  <c r="D449" i="412"/>
  <c r="C449" i="412"/>
  <c r="L448" i="412"/>
  <c r="G448" i="412"/>
  <c r="E448" i="412"/>
  <c r="D448" i="412"/>
  <c r="C448" i="412"/>
  <c r="L447" i="412"/>
  <c r="G447" i="412"/>
  <c r="E447" i="412"/>
  <c r="D447" i="412"/>
  <c r="C447" i="412"/>
  <c r="L446" i="412"/>
  <c r="G446" i="412"/>
  <c r="E446" i="412"/>
  <c r="D446" i="412"/>
  <c r="C446" i="412"/>
  <c r="L445" i="412"/>
  <c r="G445" i="412"/>
  <c r="E445" i="412"/>
  <c r="D445" i="412"/>
  <c r="C445" i="412"/>
  <c r="L444" i="412"/>
  <c r="G444" i="412"/>
  <c r="E444" i="412"/>
  <c r="D444" i="412"/>
  <c r="C444" i="412"/>
  <c r="L443" i="412"/>
  <c r="G443" i="412"/>
  <c r="E443" i="412"/>
  <c r="D443" i="412"/>
  <c r="C443" i="412"/>
  <c r="L442" i="412"/>
  <c r="G442" i="412"/>
  <c r="E442" i="412"/>
  <c r="D442" i="412"/>
  <c r="C442" i="412"/>
  <c r="L441" i="412"/>
  <c r="G441" i="412"/>
  <c r="E441" i="412"/>
  <c r="D441" i="412"/>
  <c r="C441" i="412"/>
  <c r="L440" i="412"/>
  <c r="G440" i="412"/>
  <c r="E440" i="412"/>
  <c r="D440" i="412"/>
  <c r="C440" i="412"/>
  <c r="L439" i="412"/>
  <c r="G439" i="412"/>
  <c r="E439" i="412"/>
  <c r="D439" i="412"/>
  <c r="C439" i="412"/>
  <c r="L438" i="412"/>
  <c r="G438" i="412"/>
  <c r="E438" i="412"/>
  <c r="D438" i="412"/>
  <c r="C438" i="412"/>
  <c r="L437" i="412"/>
  <c r="G437" i="412"/>
  <c r="E437" i="412"/>
  <c r="D437" i="412"/>
  <c r="C437" i="412"/>
  <c r="L436" i="412"/>
  <c r="G436" i="412"/>
  <c r="E436" i="412"/>
  <c r="D436" i="412"/>
  <c r="C436" i="412"/>
  <c r="L435" i="412"/>
  <c r="G435" i="412"/>
  <c r="E435" i="412"/>
  <c r="D435" i="412"/>
  <c r="C435" i="412"/>
  <c r="L434" i="412"/>
  <c r="G434" i="412"/>
  <c r="E434" i="412"/>
  <c r="D434" i="412"/>
  <c r="C434" i="412"/>
  <c r="L433" i="412"/>
  <c r="G433" i="412"/>
  <c r="E433" i="412"/>
  <c r="D433" i="412"/>
  <c r="C433" i="412"/>
  <c r="L432" i="412"/>
  <c r="G432" i="412"/>
  <c r="E432" i="412"/>
  <c r="D432" i="412"/>
  <c r="C432" i="412"/>
  <c r="L431" i="412"/>
  <c r="G431" i="412"/>
  <c r="E431" i="412"/>
  <c r="D431" i="412"/>
  <c r="C431" i="412"/>
  <c r="L430" i="412"/>
  <c r="G430" i="412"/>
  <c r="E430" i="412"/>
  <c r="D430" i="412"/>
  <c r="C430" i="412"/>
  <c r="L429" i="412"/>
  <c r="G429" i="412"/>
  <c r="F429" i="412"/>
  <c r="E429" i="412"/>
  <c r="D429" i="412"/>
  <c r="C429" i="412"/>
  <c r="B429" i="412"/>
  <c r="D428" i="412"/>
  <c r="G425" i="412"/>
  <c r="F425" i="412"/>
  <c r="E425" i="412"/>
  <c r="D425" i="412"/>
  <c r="G424" i="412"/>
  <c r="E424" i="412"/>
  <c r="D424" i="412"/>
  <c r="C424" i="412"/>
  <c r="G423" i="412"/>
  <c r="E423" i="412"/>
  <c r="D423" i="412"/>
  <c r="C423" i="412"/>
  <c r="G422" i="412"/>
  <c r="E422" i="412"/>
  <c r="D422" i="412"/>
  <c r="C422" i="412"/>
  <c r="G421" i="412"/>
  <c r="E421" i="412"/>
  <c r="D421" i="412"/>
  <c r="C421" i="412"/>
  <c r="G420" i="412"/>
  <c r="E420" i="412"/>
  <c r="D420" i="412"/>
  <c r="C420" i="412"/>
  <c r="G419" i="412"/>
  <c r="E419" i="412"/>
  <c r="D419" i="412"/>
  <c r="C419" i="412"/>
  <c r="G418" i="412"/>
  <c r="E418" i="412"/>
  <c r="D418" i="412"/>
  <c r="C418" i="412"/>
  <c r="G417" i="412"/>
  <c r="E417" i="412"/>
  <c r="D417" i="412"/>
  <c r="C417" i="412"/>
  <c r="G416" i="412"/>
  <c r="E416" i="412"/>
  <c r="D416" i="412"/>
  <c r="C416" i="412"/>
  <c r="G415" i="412"/>
  <c r="E415" i="412"/>
  <c r="D415" i="412"/>
  <c r="C415" i="412"/>
  <c r="G414" i="412"/>
  <c r="E414" i="412"/>
  <c r="D414" i="412"/>
  <c r="C414" i="412"/>
  <c r="G413" i="412"/>
  <c r="E413" i="412"/>
  <c r="D413" i="412"/>
  <c r="C413" i="412"/>
  <c r="G412" i="412"/>
  <c r="E412" i="412"/>
  <c r="D412" i="412"/>
  <c r="C412" i="412"/>
  <c r="G411" i="412"/>
  <c r="E411" i="412"/>
  <c r="D411" i="412"/>
  <c r="C411" i="412"/>
  <c r="G410" i="412"/>
  <c r="E410" i="412"/>
  <c r="D410" i="412"/>
  <c r="C410" i="412"/>
  <c r="G409" i="412"/>
  <c r="E409" i="412"/>
  <c r="D409" i="412"/>
  <c r="C409" i="412"/>
  <c r="G408" i="412"/>
  <c r="E408" i="412"/>
  <c r="D408" i="412"/>
  <c r="C408" i="412"/>
  <c r="G407" i="412"/>
  <c r="E407" i="412"/>
  <c r="D407" i="412"/>
  <c r="C407" i="412"/>
  <c r="G406" i="412"/>
  <c r="E406" i="412"/>
  <c r="D406" i="412"/>
  <c r="C406" i="412"/>
  <c r="G405" i="412"/>
  <c r="E405" i="412"/>
  <c r="D405" i="412"/>
  <c r="C405" i="412"/>
  <c r="G404" i="412"/>
  <c r="E404" i="412"/>
  <c r="D404" i="412"/>
  <c r="C404" i="412"/>
  <c r="G403" i="412"/>
  <c r="E403" i="412"/>
  <c r="D403" i="412"/>
  <c r="C403" i="412"/>
  <c r="G402" i="412"/>
  <c r="E402" i="412"/>
  <c r="D402" i="412"/>
  <c r="C402" i="412"/>
  <c r="G401" i="412"/>
  <c r="F401" i="412"/>
  <c r="E401" i="412"/>
  <c r="D401" i="412"/>
  <c r="C401" i="412"/>
  <c r="B401" i="412"/>
  <c r="G400" i="412"/>
  <c r="E400" i="412"/>
  <c r="D400" i="412"/>
  <c r="C400" i="412"/>
  <c r="G399" i="412"/>
  <c r="E399" i="412"/>
  <c r="D399" i="412"/>
  <c r="C399" i="412"/>
  <c r="G398" i="412"/>
  <c r="E398" i="412"/>
  <c r="D398" i="412"/>
  <c r="C398" i="412"/>
  <c r="G397" i="412"/>
  <c r="E397" i="412"/>
  <c r="D397" i="412"/>
  <c r="C397" i="412"/>
  <c r="G396" i="412"/>
  <c r="E396" i="412"/>
  <c r="D396" i="412"/>
  <c r="C396" i="412"/>
  <c r="G395" i="412"/>
  <c r="E395" i="412"/>
  <c r="D395" i="412"/>
  <c r="C395" i="412"/>
  <c r="G394" i="412"/>
  <c r="E394" i="412"/>
  <c r="D394" i="412"/>
  <c r="C394" i="412"/>
  <c r="G393" i="412"/>
  <c r="E393" i="412"/>
  <c r="D393" i="412"/>
  <c r="C393" i="412"/>
  <c r="G392" i="412"/>
  <c r="E392" i="412"/>
  <c r="D392" i="412"/>
  <c r="C392" i="412"/>
  <c r="G391" i="412"/>
  <c r="E391" i="412"/>
  <c r="D391" i="412"/>
  <c r="C391" i="412"/>
  <c r="G390" i="412"/>
  <c r="E390" i="412"/>
  <c r="D390" i="412"/>
  <c r="C390" i="412"/>
  <c r="G389" i="412"/>
  <c r="E389" i="412"/>
  <c r="D389" i="412"/>
  <c r="C389" i="412"/>
  <c r="G388" i="412"/>
  <c r="E388" i="412"/>
  <c r="D388" i="412"/>
  <c r="C388" i="412"/>
  <c r="G387" i="412"/>
  <c r="E387" i="412"/>
  <c r="D387" i="412"/>
  <c r="C387" i="412"/>
  <c r="G386" i="412"/>
  <c r="E386" i="412"/>
  <c r="D386" i="412"/>
  <c r="C386" i="412"/>
  <c r="G385" i="412"/>
  <c r="E385" i="412"/>
  <c r="D385" i="412"/>
  <c r="C385" i="412"/>
  <c r="G384" i="412"/>
  <c r="E384" i="412"/>
  <c r="D384" i="412"/>
  <c r="C384" i="412"/>
  <c r="G383" i="412"/>
  <c r="E383" i="412"/>
  <c r="D383" i="412"/>
  <c r="C383" i="412"/>
  <c r="G382" i="412"/>
  <c r="E382" i="412"/>
  <c r="D382" i="412"/>
  <c r="C382" i="412"/>
  <c r="G381" i="412"/>
  <c r="E381" i="412"/>
  <c r="D381" i="412"/>
  <c r="C381" i="412"/>
  <c r="G380" i="412"/>
  <c r="E380" i="412"/>
  <c r="D380" i="412"/>
  <c r="C380" i="412"/>
  <c r="G379" i="412"/>
  <c r="E379" i="412"/>
  <c r="D379" i="412"/>
  <c r="C379" i="412"/>
  <c r="G378" i="412"/>
  <c r="E378" i="412"/>
  <c r="D378" i="412"/>
  <c r="C378" i="412"/>
  <c r="G377" i="412"/>
  <c r="F377" i="412"/>
  <c r="E377" i="412"/>
  <c r="D377" i="412"/>
  <c r="C377" i="412"/>
  <c r="B377" i="412"/>
  <c r="F376" i="412"/>
  <c r="E376" i="412"/>
  <c r="D376" i="412"/>
  <c r="G375" i="412"/>
  <c r="E375" i="412"/>
  <c r="D375" i="412"/>
  <c r="C375" i="412"/>
  <c r="G374" i="412"/>
  <c r="E374" i="412"/>
  <c r="D374" i="412"/>
  <c r="C374" i="412"/>
  <c r="G373" i="412"/>
  <c r="E373" i="412"/>
  <c r="D373" i="412"/>
  <c r="C373" i="412"/>
  <c r="G372" i="412"/>
  <c r="E372" i="412"/>
  <c r="D372" i="412"/>
  <c r="C372" i="412"/>
  <c r="G371" i="412"/>
  <c r="E371" i="412"/>
  <c r="D371" i="412"/>
  <c r="C371" i="412"/>
  <c r="G370" i="412"/>
  <c r="E370" i="412"/>
  <c r="D370" i="412"/>
  <c r="C370" i="412"/>
  <c r="G369" i="412"/>
  <c r="E369" i="412"/>
  <c r="D369" i="412"/>
  <c r="C369" i="412"/>
  <c r="G368" i="412"/>
  <c r="E368" i="412"/>
  <c r="D368" i="412"/>
  <c r="C368" i="412"/>
  <c r="G367" i="412"/>
  <c r="E367" i="412"/>
  <c r="D367" i="412"/>
  <c r="C367" i="412"/>
  <c r="G366" i="412"/>
  <c r="E366" i="412"/>
  <c r="D366" i="412"/>
  <c r="C366" i="412"/>
  <c r="G365" i="412"/>
  <c r="E365" i="412"/>
  <c r="D365" i="412"/>
  <c r="C365" i="412"/>
  <c r="G364" i="412"/>
  <c r="E364" i="412"/>
  <c r="D364" i="412"/>
  <c r="C364" i="412"/>
  <c r="G363" i="412"/>
  <c r="E363" i="412"/>
  <c r="D363" i="412"/>
  <c r="C363" i="412"/>
  <c r="G362" i="412"/>
  <c r="E362" i="412"/>
  <c r="D362" i="412"/>
  <c r="C362" i="412"/>
  <c r="G361" i="412"/>
  <c r="E361" i="412"/>
  <c r="D361" i="412"/>
  <c r="C361" i="412"/>
  <c r="G360" i="412"/>
  <c r="E360" i="412"/>
  <c r="D360" i="412"/>
  <c r="C360" i="412"/>
  <c r="G359" i="412"/>
  <c r="E359" i="412"/>
  <c r="D359" i="412"/>
  <c r="C359" i="412"/>
  <c r="G358" i="412"/>
  <c r="E358" i="412"/>
  <c r="D358" i="412"/>
  <c r="C358" i="412"/>
  <c r="G357" i="412"/>
  <c r="E357" i="412"/>
  <c r="D357" i="412"/>
  <c r="C357" i="412"/>
  <c r="G356" i="412"/>
  <c r="E356" i="412"/>
  <c r="D356" i="412"/>
  <c r="C356" i="412"/>
  <c r="G355" i="412"/>
  <c r="E355" i="412"/>
  <c r="D355" i="412"/>
  <c r="C355" i="412"/>
  <c r="G354" i="412"/>
  <c r="E354" i="412"/>
  <c r="D354" i="412"/>
  <c r="C354" i="412"/>
  <c r="G353" i="412"/>
  <c r="E353" i="412"/>
  <c r="D353" i="412"/>
  <c r="C353" i="412"/>
  <c r="G352" i="412"/>
  <c r="F352" i="412"/>
  <c r="E352" i="412"/>
  <c r="D352" i="412"/>
  <c r="C352" i="412"/>
  <c r="B352" i="412"/>
  <c r="G351" i="412"/>
  <c r="E351" i="412"/>
  <c r="D351" i="412"/>
  <c r="C351" i="412"/>
  <c r="G350" i="412"/>
  <c r="E350" i="412"/>
  <c r="D350" i="412"/>
  <c r="C350" i="412"/>
  <c r="G349" i="412"/>
  <c r="E349" i="412"/>
  <c r="D349" i="412"/>
  <c r="C349" i="412"/>
  <c r="G348" i="412"/>
  <c r="E348" i="412"/>
  <c r="D348" i="412"/>
  <c r="C348" i="412"/>
  <c r="G347" i="412"/>
  <c r="E347" i="412"/>
  <c r="D347" i="412"/>
  <c r="C347" i="412"/>
  <c r="G346" i="412"/>
  <c r="E346" i="412"/>
  <c r="D346" i="412"/>
  <c r="C346" i="412"/>
  <c r="G345" i="412"/>
  <c r="E345" i="412"/>
  <c r="D345" i="412"/>
  <c r="C345" i="412"/>
  <c r="G344" i="412"/>
  <c r="E344" i="412"/>
  <c r="D344" i="412"/>
  <c r="C344" i="412"/>
  <c r="G343" i="412"/>
  <c r="E343" i="412"/>
  <c r="D343" i="412"/>
  <c r="C343" i="412"/>
  <c r="G342" i="412"/>
  <c r="E342" i="412"/>
  <c r="D342" i="412"/>
  <c r="C342" i="412"/>
  <c r="G341" i="412"/>
  <c r="E341" i="412"/>
  <c r="D341" i="412"/>
  <c r="C341" i="412"/>
  <c r="G340" i="412"/>
  <c r="E340" i="412"/>
  <c r="D340" i="412"/>
  <c r="C340" i="412"/>
  <c r="G339" i="412"/>
  <c r="E339" i="412"/>
  <c r="D339" i="412"/>
  <c r="C339" i="412"/>
  <c r="G338" i="412"/>
  <c r="E338" i="412"/>
  <c r="D338" i="412"/>
  <c r="C338" i="412"/>
  <c r="G337" i="412"/>
  <c r="E337" i="412"/>
  <c r="D337" i="412"/>
  <c r="C337" i="412"/>
  <c r="G336" i="412"/>
  <c r="E336" i="412"/>
  <c r="D336" i="412"/>
  <c r="C336" i="412"/>
  <c r="G335" i="412"/>
  <c r="E335" i="412"/>
  <c r="D335" i="412"/>
  <c r="C335" i="412"/>
  <c r="G334" i="412"/>
  <c r="E334" i="412"/>
  <c r="D334" i="412"/>
  <c r="C334" i="412"/>
  <c r="G333" i="412"/>
  <c r="E333" i="412"/>
  <c r="D333" i="412"/>
  <c r="C333" i="412"/>
  <c r="G332" i="412"/>
  <c r="E332" i="412"/>
  <c r="D332" i="412"/>
  <c r="C332" i="412"/>
  <c r="G331" i="412"/>
  <c r="E331" i="412"/>
  <c r="D331" i="412"/>
  <c r="C331" i="412"/>
  <c r="G330" i="412"/>
  <c r="E330" i="412"/>
  <c r="D330" i="412"/>
  <c r="C330" i="412"/>
  <c r="G329" i="412"/>
  <c r="E329" i="412"/>
  <c r="D329" i="412"/>
  <c r="C329" i="412"/>
  <c r="G328" i="412"/>
  <c r="F328" i="412"/>
  <c r="E328" i="412"/>
  <c r="D328" i="412"/>
  <c r="C328" i="412"/>
  <c r="B328" i="412"/>
  <c r="D327" i="412"/>
  <c r="G324" i="412"/>
  <c r="F324" i="412"/>
  <c r="E324" i="412"/>
  <c r="D324" i="412"/>
  <c r="G323" i="412"/>
  <c r="E323" i="412"/>
  <c r="D323" i="412"/>
  <c r="C323" i="412"/>
  <c r="G322" i="412"/>
  <c r="E322" i="412"/>
  <c r="D322" i="412"/>
  <c r="C322" i="412"/>
  <c r="G321" i="412"/>
  <c r="E321" i="412"/>
  <c r="D321" i="412"/>
  <c r="C321" i="412"/>
  <c r="G320" i="412"/>
  <c r="E320" i="412"/>
  <c r="D320" i="412"/>
  <c r="C320" i="412"/>
  <c r="G319" i="412"/>
  <c r="E319" i="412"/>
  <c r="D319" i="412"/>
  <c r="C319" i="412"/>
  <c r="G318" i="412"/>
  <c r="E318" i="412"/>
  <c r="D318" i="412"/>
  <c r="C318" i="412"/>
  <c r="G317" i="412"/>
  <c r="E317" i="412"/>
  <c r="D317" i="412"/>
  <c r="C317" i="412"/>
  <c r="G316" i="412"/>
  <c r="E316" i="412"/>
  <c r="D316" i="412"/>
  <c r="C316" i="412"/>
  <c r="G315" i="412"/>
  <c r="E315" i="412"/>
  <c r="D315" i="412"/>
  <c r="C315" i="412"/>
  <c r="G314" i="412"/>
  <c r="E314" i="412"/>
  <c r="D314" i="412"/>
  <c r="C314" i="412"/>
  <c r="G313" i="412"/>
  <c r="E313" i="412"/>
  <c r="D313" i="412"/>
  <c r="C313" i="412"/>
  <c r="G312" i="412"/>
  <c r="E312" i="412"/>
  <c r="D312" i="412"/>
  <c r="C312" i="412"/>
  <c r="G311" i="412"/>
  <c r="E311" i="412"/>
  <c r="D311" i="412"/>
  <c r="C311" i="412"/>
  <c r="G310" i="412"/>
  <c r="E310" i="412"/>
  <c r="D310" i="412"/>
  <c r="C310" i="412"/>
  <c r="G309" i="412"/>
  <c r="E309" i="412"/>
  <c r="D309" i="412"/>
  <c r="C309" i="412"/>
  <c r="G308" i="412"/>
  <c r="E308" i="412"/>
  <c r="D308" i="412"/>
  <c r="C308" i="412"/>
  <c r="G307" i="412"/>
  <c r="E307" i="412"/>
  <c r="D307" i="412"/>
  <c r="C307" i="412"/>
  <c r="G306" i="412"/>
  <c r="E306" i="412"/>
  <c r="D306" i="412"/>
  <c r="C306" i="412"/>
  <c r="G305" i="412"/>
  <c r="E305" i="412"/>
  <c r="D305" i="412"/>
  <c r="C305" i="412"/>
  <c r="G304" i="412"/>
  <c r="E304" i="412"/>
  <c r="D304" i="412"/>
  <c r="C304" i="412"/>
  <c r="G303" i="412"/>
  <c r="E303" i="412"/>
  <c r="D303" i="412"/>
  <c r="C303" i="412"/>
  <c r="G302" i="412"/>
  <c r="E302" i="412"/>
  <c r="D302" i="412"/>
  <c r="C302" i="412"/>
  <c r="G301" i="412"/>
  <c r="E301" i="412"/>
  <c r="D301" i="412"/>
  <c r="C301" i="412"/>
  <c r="G300" i="412"/>
  <c r="F300" i="412"/>
  <c r="E300" i="412"/>
  <c r="D300" i="412"/>
  <c r="C300" i="412"/>
  <c r="B300" i="412"/>
  <c r="G299" i="412"/>
  <c r="E299" i="412"/>
  <c r="D299" i="412"/>
  <c r="C299" i="412"/>
  <c r="G298" i="412"/>
  <c r="E298" i="412"/>
  <c r="D298" i="412"/>
  <c r="C298" i="412"/>
  <c r="G297" i="412"/>
  <c r="E297" i="412"/>
  <c r="D297" i="412"/>
  <c r="C297" i="412"/>
  <c r="G296" i="412"/>
  <c r="E296" i="412"/>
  <c r="D296" i="412"/>
  <c r="C296" i="412"/>
  <c r="G295" i="412"/>
  <c r="E295" i="412"/>
  <c r="D295" i="412"/>
  <c r="C295" i="412"/>
  <c r="G294" i="412"/>
  <c r="E294" i="412"/>
  <c r="D294" i="412"/>
  <c r="C294" i="412"/>
  <c r="G293" i="412"/>
  <c r="E293" i="412"/>
  <c r="D293" i="412"/>
  <c r="C293" i="412"/>
  <c r="G292" i="412"/>
  <c r="E292" i="412"/>
  <c r="D292" i="412"/>
  <c r="C292" i="412"/>
  <c r="G291" i="412"/>
  <c r="E291" i="412"/>
  <c r="D291" i="412"/>
  <c r="C291" i="412"/>
  <c r="G290" i="412"/>
  <c r="E290" i="412"/>
  <c r="D290" i="412"/>
  <c r="C290" i="412"/>
  <c r="G289" i="412"/>
  <c r="E289" i="412"/>
  <c r="D289" i="412"/>
  <c r="C289" i="412"/>
  <c r="G288" i="412"/>
  <c r="E288" i="412"/>
  <c r="D288" i="412"/>
  <c r="C288" i="412"/>
  <c r="G287" i="412"/>
  <c r="E287" i="412"/>
  <c r="D287" i="412"/>
  <c r="C287" i="412"/>
  <c r="G286" i="412"/>
  <c r="E286" i="412"/>
  <c r="D286" i="412"/>
  <c r="C286" i="412"/>
  <c r="G285" i="412"/>
  <c r="E285" i="412"/>
  <c r="D285" i="412"/>
  <c r="C285" i="412"/>
  <c r="G284" i="412"/>
  <c r="E284" i="412"/>
  <c r="D284" i="412"/>
  <c r="C284" i="412"/>
  <c r="G283" i="412"/>
  <c r="E283" i="412"/>
  <c r="D283" i="412"/>
  <c r="C283" i="412"/>
  <c r="G282" i="412"/>
  <c r="E282" i="412"/>
  <c r="D282" i="412"/>
  <c r="C282" i="412"/>
  <c r="G281" i="412"/>
  <c r="E281" i="412"/>
  <c r="D281" i="412"/>
  <c r="C281" i="412"/>
  <c r="G280" i="412"/>
  <c r="E280" i="412"/>
  <c r="D280" i="412"/>
  <c r="C280" i="412"/>
  <c r="G279" i="412"/>
  <c r="E279" i="412"/>
  <c r="D279" i="412"/>
  <c r="C279" i="412"/>
  <c r="G278" i="412"/>
  <c r="E278" i="412"/>
  <c r="D278" i="412"/>
  <c r="C278" i="412"/>
  <c r="G277" i="412"/>
  <c r="E277" i="412"/>
  <c r="D277" i="412"/>
  <c r="C277" i="412"/>
  <c r="G276" i="412"/>
  <c r="F276" i="412"/>
  <c r="E276" i="412"/>
  <c r="D276" i="412"/>
  <c r="C276" i="412"/>
  <c r="B276" i="412"/>
  <c r="F275" i="412"/>
  <c r="E275" i="412"/>
  <c r="D275" i="412"/>
  <c r="G274" i="412"/>
  <c r="E274" i="412"/>
  <c r="D274" i="412"/>
  <c r="C274" i="412"/>
  <c r="G273" i="412"/>
  <c r="E273" i="412"/>
  <c r="D273" i="412"/>
  <c r="C273" i="412"/>
  <c r="G272" i="412"/>
  <c r="E272" i="412"/>
  <c r="D272" i="412"/>
  <c r="C272" i="412"/>
  <c r="G271" i="412"/>
  <c r="E271" i="412"/>
  <c r="D271" i="412"/>
  <c r="C271" i="412"/>
  <c r="G270" i="412"/>
  <c r="E270" i="412"/>
  <c r="D270" i="412"/>
  <c r="C270" i="412"/>
  <c r="G269" i="412"/>
  <c r="E269" i="412"/>
  <c r="D269" i="412"/>
  <c r="C269" i="412"/>
  <c r="G268" i="412"/>
  <c r="E268" i="412"/>
  <c r="D268" i="412"/>
  <c r="C268" i="412"/>
  <c r="G267" i="412"/>
  <c r="E267" i="412"/>
  <c r="D267" i="412"/>
  <c r="C267" i="412"/>
  <c r="G266" i="412"/>
  <c r="E266" i="412"/>
  <c r="D266" i="412"/>
  <c r="C266" i="412"/>
  <c r="G265" i="412"/>
  <c r="E265" i="412"/>
  <c r="D265" i="412"/>
  <c r="C265" i="412"/>
  <c r="G264" i="412"/>
  <c r="E264" i="412"/>
  <c r="D264" i="412"/>
  <c r="C264" i="412"/>
  <c r="G263" i="412"/>
  <c r="E263" i="412"/>
  <c r="D263" i="412"/>
  <c r="C263" i="412"/>
  <c r="G262" i="412"/>
  <c r="E262" i="412"/>
  <c r="D262" i="412"/>
  <c r="C262" i="412"/>
  <c r="G261" i="412"/>
  <c r="E261" i="412"/>
  <c r="D261" i="412"/>
  <c r="C261" i="412"/>
  <c r="G260" i="412"/>
  <c r="E260" i="412"/>
  <c r="D260" i="412"/>
  <c r="C260" i="412"/>
  <c r="G259" i="412"/>
  <c r="E259" i="412"/>
  <c r="D259" i="412"/>
  <c r="C259" i="412"/>
  <c r="G258" i="412"/>
  <c r="E258" i="412"/>
  <c r="D258" i="412"/>
  <c r="C258" i="412"/>
  <c r="G257" i="412"/>
  <c r="E257" i="412"/>
  <c r="D257" i="412"/>
  <c r="C257" i="412"/>
  <c r="G256" i="412"/>
  <c r="E256" i="412"/>
  <c r="D256" i="412"/>
  <c r="C256" i="412"/>
  <c r="G255" i="412"/>
  <c r="E255" i="412"/>
  <c r="D255" i="412"/>
  <c r="C255" i="412"/>
  <c r="G254" i="412"/>
  <c r="E254" i="412"/>
  <c r="D254" i="412"/>
  <c r="C254" i="412"/>
  <c r="G253" i="412"/>
  <c r="E253" i="412"/>
  <c r="D253" i="412"/>
  <c r="C253" i="412"/>
  <c r="G252" i="412"/>
  <c r="E252" i="412"/>
  <c r="D252" i="412"/>
  <c r="C252" i="412"/>
  <c r="G251" i="412"/>
  <c r="F251" i="412"/>
  <c r="E251" i="412"/>
  <c r="D251" i="412"/>
  <c r="C251" i="412"/>
  <c r="B251" i="412"/>
  <c r="G250" i="412"/>
  <c r="E250" i="412"/>
  <c r="D250" i="412"/>
  <c r="C250" i="412"/>
  <c r="G249" i="412"/>
  <c r="E249" i="412"/>
  <c r="D249" i="412"/>
  <c r="C249" i="412"/>
  <c r="G248" i="412"/>
  <c r="E248" i="412"/>
  <c r="D248" i="412"/>
  <c r="C248" i="412"/>
  <c r="G247" i="412"/>
  <c r="E247" i="412"/>
  <c r="D247" i="412"/>
  <c r="C247" i="412"/>
  <c r="G246" i="412"/>
  <c r="E246" i="412"/>
  <c r="D246" i="412"/>
  <c r="C246" i="412"/>
  <c r="G245" i="412"/>
  <c r="E245" i="412"/>
  <c r="D245" i="412"/>
  <c r="C245" i="412"/>
  <c r="G244" i="412"/>
  <c r="E244" i="412"/>
  <c r="D244" i="412"/>
  <c r="C244" i="412"/>
  <c r="G243" i="412"/>
  <c r="E243" i="412"/>
  <c r="D243" i="412"/>
  <c r="C243" i="412"/>
  <c r="G242" i="412"/>
  <c r="E242" i="412"/>
  <c r="D242" i="412"/>
  <c r="C242" i="412"/>
  <c r="G241" i="412"/>
  <c r="E241" i="412"/>
  <c r="D241" i="412"/>
  <c r="C241" i="412"/>
  <c r="G240" i="412"/>
  <c r="E240" i="412"/>
  <c r="D240" i="412"/>
  <c r="C240" i="412"/>
  <c r="G239" i="412"/>
  <c r="E239" i="412"/>
  <c r="D239" i="412"/>
  <c r="C239" i="412"/>
  <c r="G238" i="412"/>
  <c r="E238" i="412"/>
  <c r="D238" i="412"/>
  <c r="C238" i="412"/>
  <c r="G237" i="412"/>
  <c r="E237" i="412"/>
  <c r="D237" i="412"/>
  <c r="C237" i="412"/>
  <c r="G236" i="412"/>
  <c r="E236" i="412"/>
  <c r="D236" i="412"/>
  <c r="C236" i="412"/>
  <c r="G235" i="412"/>
  <c r="E235" i="412"/>
  <c r="D235" i="412"/>
  <c r="C235" i="412"/>
  <c r="G234" i="412"/>
  <c r="E234" i="412"/>
  <c r="D234" i="412"/>
  <c r="C234" i="412"/>
  <c r="G233" i="412"/>
  <c r="E233" i="412"/>
  <c r="D233" i="412"/>
  <c r="C233" i="412"/>
  <c r="G232" i="412"/>
  <c r="E232" i="412"/>
  <c r="D232" i="412"/>
  <c r="C232" i="412"/>
  <c r="G231" i="412"/>
  <c r="E231" i="412"/>
  <c r="D231" i="412"/>
  <c r="C231" i="412"/>
  <c r="G230" i="412"/>
  <c r="E230" i="412"/>
  <c r="D230" i="412"/>
  <c r="C230" i="412"/>
  <c r="G229" i="412"/>
  <c r="E229" i="412"/>
  <c r="D229" i="412"/>
  <c r="C229" i="412"/>
  <c r="G228" i="412"/>
  <c r="E228" i="412"/>
  <c r="D228" i="412"/>
  <c r="C228" i="412"/>
  <c r="G227" i="412"/>
  <c r="F227" i="412"/>
  <c r="E227" i="412"/>
  <c r="D227" i="412"/>
  <c r="C227" i="412"/>
  <c r="B227" i="412"/>
  <c r="D226" i="412"/>
  <c r="G223" i="412"/>
  <c r="F223" i="412"/>
  <c r="E223" i="412"/>
  <c r="D223" i="412"/>
  <c r="G222" i="412"/>
  <c r="E222" i="412"/>
  <c r="D222" i="412"/>
  <c r="C222" i="412"/>
  <c r="G221" i="412"/>
  <c r="E221" i="412"/>
  <c r="D221" i="412"/>
  <c r="C221" i="412"/>
  <c r="G220" i="412"/>
  <c r="E220" i="412"/>
  <c r="D220" i="412"/>
  <c r="C220" i="412"/>
  <c r="G219" i="412"/>
  <c r="E219" i="412"/>
  <c r="D219" i="412"/>
  <c r="C219" i="412"/>
  <c r="G218" i="412"/>
  <c r="E218" i="412"/>
  <c r="D218" i="412"/>
  <c r="C218" i="412"/>
  <c r="G217" i="412"/>
  <c r="E217" i="412"/>
  <c r="D217" i="412"/>
  <c r="C217" i="412"/>
  <c r="G216" i="412"/>
  <c r="E216" i="412"/>
  <c r="D216" i="412"/>
  <c r="C216" i="412"/>
  <c r="G215" i="412"/>
  <c r="E215" i="412"/>
  <c r="D215" i="412"/>
  <c r="C215" i="412"/>
  <c r="G214" i="412"/>
  <c r="E214" i="412"/>
  <c r="D214" i="412"/>
  <c r="C214" i="412"/>
  <c r="G213" i="412"/>
  <c r="E213" i="412"/>
  <c r="D213" i="412"/>
  <c r="C213" i="412"/>
  <c r="G212" i="412"/>
  <c r="E212" i="412"/>
  <c r="D212" i="412"/>
  <c r="C212" i="412"/>
  <c r="G211" i="412"/>
  <c r="E211" i="412"/>
  <c r="D211" i="412"/>
  <c r="C211" i="412"/>
  <c r="G210" i="412"/>
  <c r="E210" i="412"/>
  <c r="D210" i="412"/>
  <c r="C210" i="412"/>
  <c r="G209" i="412"/>
  <c r="E209" i="412"/>
  <c r="D209" i="412"/>
  <c r="C209" i="412"/>
  <c r="G208" i="412"/>
  <c r="E208" i="412"/>
  <c r="D208" i="412"/>
  <c r="C208" i="412"/>
  <c r="G207" i="412"/>
  <c r="E207" i="412"/>
  <c r="D207" i="412"/>
  <c r="C207" i="412"/>
  <c r="G206" i="412"/>
  <c r="E206" i="412"/>
  <c r="D206" i="412"/>
  <c r="C206" i="412"/>
  <c r="G205" i="412"/>
  <c r="E205" i="412"/>
  <c r="D205" i="412"/>
  <c r="C205" i="412"/>
  <c r="G204" i="412"/>
  <c r="E204" i="412"/>
  <c r="D204" i="412"/>
  <c r="C204" i="412"/>
  <c r="G203" i="412"/>
  <c r="E203" i="412"/>
  <c r="D203" i="412"/>
  <c r="C203" i="412"/>
  <c r="G202" i="412"/>
  <c r="E202" i="412"/>
  <c r="D202" i="412"/>
  <c r="C202" i="412"/>
  <c r="G201" i="412"/>
  <c r="E201" i="412"/>
  <c r="D201" i="412"/>
  <c r="C201" i="412"/>
  <c r="G200" i="412"/>
  <c r="E200" i="412"/>
  <c r="D200" i="412"/>
  <c r="C200" i="412"/>
  <c r="G199" i="412"/>
  <c r="F199" i="412"/>
  <c r="E199" i="412"/>
  <c r="D199" i="412"/>
  <c r="C199" i="412"/>
  <c r="B199" i="412"/>
  <c r="G198" i="412"/>
  <c r="E198" i="412"/>
  <c r="D198" i="412"/>
  <c r="C198" i="412"/>
  <c r="G197" i="412"/>
  <c r="E197" i="412"/>
  <c r="D197" i="412"/>
  <c r="C197" i="412"/>
  <c r="G196" i="412"/>
  <c r="E196" i="412"/>
  <c r="D196" i="412"/>
  <c r="C196" i="412"/>
  <c r="G195" i="412"/>
  <c r="E195" i="412"/>
  <c r="D195" i="412"/>
  <c r="C195" i="412"/>
  <c r="G194" i="412"/>
  <c r="E194" i="412"/>
  <c r="D194" i="412"/>
  <c r="C194" i="412"/>
  <c r="G193" i="412"/>
  <c r="E193" i="412"/>
  <c r="D193" i="412"/>
  <c r="C193" i="412"/>
  <c r="G192" i="412"/>
  <c r="E192" i="412"/>
  <c r="D192" i="412"/>
  <c r="C192" i="412"/>
  <c r="G191" i="412"/>
  <c r="E191" i="412"/>
  <c r="D191" i="412"/>
  <c r="C191" i="412"/>
  <c r="G190" i="412"/>
  <c r="E190" i="412"/>
  <c r="D190" i="412"/>
  <c r="C190" i="412"/>
  <c r="G189" i="412"/>
  <c r="E189" i="412"/>
  <c r="D189" i="412"/>
  <c r="C189" i="412"/>
  <c r="G188" i="412"/>
  <c r="E188" i="412"/>
  <c r="D188" i="412"/>
  <c r="C188" i="412"/>
  <c r="G187" i="412"/>
  <c r="E187" i="412"/>
  <c r="D187" i="412"/>
  <c r="C187" i="412"/>
  <c r="G186" i="412"/>
  <c r="E186" i="412"/>
  <c r="D186" i="412"/>
  <c r="C186" i="412"/>
  <c r="G185" i="412"/>
  <c r="E185" i="412"/>
  <c r="D185" i="412"/>
  <c r="C185" i="412"/>
  <c r="G184" i="412"/>
  <c r="E184" i="412"/>
  <c r="D184" i="412"/>
  <c r="C184" i="412"/>
  <c r="G183" i="412"/>
  <c r="E183" i="412"/>
  <c r="D183" i="412"/>
  <c r="C183" i="412"/>
  <c r="G182" i="412"/>
  <c r="E182" i="412"/>
  <c r="D182" i="412"/>
  <c r="C182" i="412"/>
  <c r="G181" i="412"/>
  <c r="E181" i="412"/>
  <c r="D181" i="412"/>
  <c r="C181" i="412"/>
  <c r="G180" i="412"/>
  <c r="E180" i="412"/>
  <c r="D180" i="412"/>
  <c r="C180" i="412"/>
  <c r="G179" i="412"/>
  <c r="E179" i="412"/>
  <c r="D179" i="412"/>
  <c r="C179" i="412"/>
  <c r="G178" i="412"/>
  <c r="E178" i="412"/>
  <c r="D178" i="412"/>
  <c r="C178" i="412"/>
  <c r="G177" i="412"/>
  <c r="E177" i="412"/>
  <c r="D177" i="412"/>
  <c r="C177" i="412"/>
  <c r="G176" i="412"/>
  <c r="E176" i="412"/>
  <c r="D176" i="412"/>
  <c r="C176" i="412"/>
  <c r="G175" i="412"/>
  <c r="F175" i="412"/>
  <c r="E175" i="412"/>
  <c r="D175" i="412"/>
  <c r="C175" i="412"/>
  <c r="B175" i="412"/>
  <c r="F174" i="412"/>
  <c r="E174" i="412"/>
  <c r="D174" i="412"/>
  <c r="G173" i="412"/>
  <c r="E173" i="412"/>
  <c r="D173" i="412"/>
  <c r="C173" i="412"/>
  <c r="G172" i="412"/>
  <c r="E172" i="412"/>
  <c r="D172" i="412"/>
  <c r="C172" i="412"/>
  <c r="G171" i="412"/>
  <c r="E171" i="412"/>
  <c r="D171" i="412"/>
  <c r="C171" i="412"/>
  <c r="G170" i="412"/>
  <c r="E170" i="412"/>
  <c r="D170" i="412"/>
  <c r="C170" i="412"/>
  <c r="G169" i="412"/>
  <c r="E169" i="412"/>
  <c r="D169" i="412"/>
  <c r="C169" i="412"/>
  <c r="G168" i="412"/>
  <c r="E168" i="412"/>
  <c r="D168" i="412"/>
  <c r="C168" i="412"/>
  <c r="G167" i="412"/>
  <c r="E167" i="412"/>
  <c r="D167" i="412"/>
  <c r="C167" i="412"/>
  <c r="G166" i="412"/>
  <c r="E166" i="412"/>
  <c r="D166" i="412"/>
  <c r="C166" i="412"/>
  <c r="G165" i="412"/>
  <c r="E165" i="412"/>
  <c r="D165" i="412"/>
  <c r="C165" i="412"/>
  <c r="G164" i="412"/>
  <c r="E164" i="412"/>
  <c r="D164" i="412"/>
  <c r="C164" i="412"/>
  <c r="G163" i="412"/>
  <c r="E163" i="412"/>
  <c r="D163" i="412"/>
  <c r="C163" i="412"/>
  <c r="G162" i="412"/>
  <c r="E162" i="412"/>
  <c r="D162" i="412"/>
  <c r="C162" i="412"/>
  <c r="G161" i="412"/>
  <c r="E161" i="412"/>
  <c r="D161" i="412"/>
  <c r="C161" i="412"/>
  <c r="G160" i="412"/>
  <c r="E160" i="412"/>
  <c r="D160" i="412"/>
  <c r="C160" i="412"/>
  <c r="G159" i="412"/>
  <c r="E159" i="412"/>
  <c r="D159" i="412"/>
  <c r="C159" i="412"/>
  <c r="G158" i="412"/>
  <c r="E158" i="412"/>
  <c r="D158" i="412"/>
  <c r="C158" i="412"/>
  <c r="G157" i="412"/>
  <c r="E157" i="412"/>
  <c r="D157" i="412"/>
  <c r="C157" i="412"/>
  <c r="G156" i="412"/>
  <c r="E156" i="412"/>
  <c r="D156" i="412"/>
  <c r="C156" i="412"/>
  <c r="G155" i="412"/>
  <c r="E155" i="412"/>
  <c r="D155" i="412"/>
  <c r="C155" i="412"/>
  <c r="G154" i="412"/>
  <c r="E154" i="412"/>
  <c r="D154" i="412"/>
  <c r="C154" i="412"/>
  <c r="G153" i="412"/>
  <c r="E153" i="412"/>
  <c r="D153" i="412"/>
  <c r="C153" i="412"/>
  <c r="G152" i="412"/>
  <c r="E152" i="412"/>
  <c r="D152" i="412"/>
  <c r="C152" i="412"/>
  <c r="G151" i="412"/>
  <c r="E151" i="412"/>
  <c r="D151" i="412"/>
  <c r="C151" i="412"/>
  <c r="G150" i="412"/>
  <c r="F150" i="412"/>
  <c r="E150" i="412"/>
  <c r="D150" i="412"/>
  <c r="C150" i="412"/>
  <c r="B150" i="412"/>
  <c r="G149" i="412"/>
  <c r="E149" i="412"/>
  <c r="D149" i="412"/>
  <c r="C149" i="412"/>
  <c r="G148" i="412"/>
  <c r="E148" i="412"/>
  <c r="D148" i="412"/>
  <c r="C148" i="412"/>
  <c r="G147" i="412"/>
  <c r="E147" i="412"/>
  <c r="D147" i="412"/>
  <c r="C147" i="412"/>
  <c r="G146" i="412"/>
  <c r="E146" i="412"/>
  <c r="D146" i="412"/>
  <c r="C146" i="412"/>
  <c r="G145" i="412"/>
  <c r="E145" i="412"/>
  <c r="D145" i="412"/>
  <c r="C145" i="412"/>
  <c r="G144" i="412"/>
  <c r="E144" i="412"/>
  <c r="D144" i="412"/>
  <c r="C144" i="412"/>
  <c r="G143" i="412"/>
  <c r="E143" i="412"/>
  <c r="D143" i="412"/>
  <c r="C143" i="412"/>
  <c r="G142" i="412"/>
  <c r="E142" i="412"/>
  <c r="D142" i="412"/>
  <c r="C142" i="412"/>
  <c r="G141" i="412"/>
  <c r="E141" i="412"/>
  <c r="D141" i="412"/>
  <c r="C141" i="412"/>
  <c r="G140" i="412"/>
  <c r="E140" i="412"/>
  <c r="D140" i="412"/>
  <c r="C140" i="412"/>
  <c r="G139" i="412"/>
  <c r="E139" i="412"/>
  <c r="D139" i="412"/>
  <c r="C139" i="412"/>
  <c r="G138" i="412"/>
  <c r="E138" i="412"/>
  <c r="D138" i="412"/>
  <c r="C138" i="412"/>
  <c r="G137" i="412"/>
  <c r="E137" i="412"/>
  <c r="D137" i="412"/>
  <c r="C137" i="412"/>
  <c r="G136" i="412"/>
  <c r="E136" i="412"/>
  <c r="D136" i="412"/>
  <c r="C136" i="412"/>
  <c r="G135" i="412"/>
  <c r="E135" i="412"/>
  <c r="D135" i="412"/>
  <c r="C135" i="412"/>
  <c r="G134" i="412"/>
  <c r="E134" i="412"/>
  <c r="D134" i="412"/>
  <c r="C134" i="412"/>
  <c r="G133" i="412"/>
  <c r="E133" i="412"/>
  <c r="D133" i="412"/>
  <c r="C133" i="412"/>
  <c r="G132" i="412"/>
  <c r="E132" i="412"/>
  <c r="D132" i="412"/>
  <c r="C132" i="412"/>
  <c r="G131" i="412"/>
  <c r="E131" i="412"/>
  <c r="D131" i="412"/>
  <c r="C131" i="412"/>
  <c r="G130" i="412"/>
  <c r="E130" i="412"/>
  <c r="D130" i="412"/>
  <c r="C130" i="412"/>
  <c r="G129" i="412"/>
  <c r="E129" i="412"/>
  <c r="D129" i="412"/>
  <c r="C129" i="412"/>
  <c r="G128" i="412"/>
  <c r="E128" i="412"/>
  <c r="D128" i="412"/>
  <c r="C128" i="412"/>
  <c r="G127" i="412"/>
  <c r="E127" i="412"/>
  <c r="D127" i="412"/>
  <c r="C127" i="412"/>
  <c r="G126" i="412"/>
  <c r="F126" i="412"/>
  <c r="E126" i="412"/>
  <c r="D126" i="412"/>
  <c r="C126" i="412"/>
  <c r="B126" i="412"/>
  <c r="D125" i="412"/>
  <c r="G122" i="412"/>
  <c r="F122" i="412"/>
  <c r="E122" i="412"/>
  <c r="D122" i="412"/>
  <c r="G121" i="412"/>
  <c r="E121" i="412"/>
  <c r="D121" i="412"/>
  <c r="C121" i="412"/>
  <c r="G120" i="412"/>
  <c r="E120" i="412"/>
  <c r="D120" i="412"/>
  <c r="C120" i="412"/>
  <c r="G119" i="412"/>
  <c r="E119" i="412"/>
  <c r="D119" i="412"/>
  <c r="C119" i="412"/>
  <c r="G118" i="412"/>
  <c r="E118" i="412"/>
  <c r="D118" i="412"/>
  <c r="C118" i="412"/>
  <c r="G117" i="412"/>
  <c r="E117" i="412"/>
  <c r="D117" i="412"/>
  <c r="C117" i="412"/>
  <c r="G116" i="412"/>
  <c r="E116" i="412"/>
  <c r="D116" i="412"/>
  <c r="C116" i="412"/>
  <c r="G115" i="412"/>
  <c r="E115" i="412"/>
  <c r="D115" i="412"/>
  <c r="C115" i="412"/>
  <c r="G114" i="412"/>
  <c r="E114" i="412"/>
  <c r="D114" i="412"/>
  <c r="C114" i="412"/>
  <c r="G113" i="412"/>
  <c r="E113" i="412"/>
  <c r="D113" i="412"/>
  <c r="C113" i="412"/>
  <c r="G112" i="412"/>
  <c r="E112" i="412"/>
  <c r="D112" i="412"/>
  <c r="C112" i="412"/>
  <c r="G111" i="412"/>
  <c r="E111" i="412"/>
  <c r="D111" i="412"/>
  <c r="C111" i="412"/>
  <c r="G110" i="412"/>
  <c r="E110" i="412"/>
  <c r="D110" i="412"/>
  <c r="C110" i="412"/>
  <c r="G109" i="412"/>
  <c r="E109" i="412"/>
  <c r="D109" i="412"/>
  <c r="C109" i="412"/>
  <c r="G108" i="412"/>
  <c r="E108" i="412"/>
  <c r="D108" i="412"/>
  <c r="C108" i="412"/>
  <c r="G107" i="412"/>
  <c r="E107" i="412"/>
  <c r="D107" i="412"/>
  <c r="C107" i="412"/>
  <c r="G106" i="412"/>
  <c r="E106" i="412"/>
  <c r="D106" i="412"/>
  <c r="C106" i="412"/>
  <c r="G105" i="412"/>
  <c r="E105" i="412"/>
  <c r="D105" i="412"/>
  <c r="C105" i="412"/>
  <c r="G104" i="412"/>
  <c r="E104" i="412"/>
  <c r="D104" i="412"/>
  <c r="C104" i="412"/>
  <c r="G103" i="412"/>
  <c r="E103" i="412"/>
  <c r="D103" i="412"/>
  <c r="C103" i="412"/>
  <c r="G102" i="412"/>
  <c r="E102" i="412"/>
  <c r="D102" i="412"/>
  <c r="C102" i="412"/>
  <c r="G101" i="412"/>
  <c r="E101" i="412"/>
  <c r="D101" i="412"/>
  <c r="C101" i="412"/>
  <c r="G100" i="412"/>
  <c r="E100" i="412"/>
  <c r="D100" i="412"/>
  <c r="C100" i="412"/>
  <c r="G99" i="412"/>
  <c r="E99" i="412"/>
  <c r="D99" i="412"/>
  <c r="C99" i="412"/>
  <c r="G98" i="412"/>
  <c r="F98" i="412"/>
  <c r="E98" i="412"/>
  <c r="D98" i="412"/>
  <c r="C98" i="412"/>
  <c r="B98" i="412"/>
  <c r="G97" i="412"/>
  <c r="E97" i="412"/>
  <c r="D97" i="412"/>
  <c r="C97" i="412"/>
  <c r="G96" i="412"/>
  <c r="E96" i="412"/>
  <c r="D96" i="412"/>
  <c r="C96" i="412"/>
  <c r="G95" i="412"/>
  <c r="E95" i="412"/>
  <c r="D95" i="412"/>
  <c r="C95" i="412"/>
  <c r="G94" i="412"/>
  <c r="E94" i="412"/>
  <c r="D94" i="412"/>
  <c r="C94" i="412"/>
  <c r="G93" i="412"/>
  <c r="E93" i="412"/>
  <c r="D93" i="412"/>
  <c r="C93" i="412"/>
  <c r="G92" i="412"/>
  <c r="E92" i="412"/>
  <c r="D92" i="412"/>
  <c r="C92" i="412"/>
  <c r="G91" i="412"/>
  <c r="E91" i="412"/>
  <c r="D91" i="412"/>
  <c r="C91" i="412"/>
  <c r="G90" i="412"/>
  <c r="E90" i="412"/>
  <c r="D90" i="412"/>
  <c r="C90" i="412"/>
  <c r="G89" i="412"/>
  <c r="E89" i="412"/>
  <c r="D89" i="412"/>
  <c r="C89" i="412"/>
  <c r="G88" i="412"/>
  <c r="E88" i="412"/>
  <c r="D88" i="412"/>
  <c r="C88" i="412"/>
  <c r="G87" i="412"/>
  <c r="E87" i="412"/>
  <c r="D87" i="412"/>
  <c r="C87" i="412"/>
  <c r="G86" i="412"/>
  <c r="E86" i="412"/>
  <c r="D86" i="412"/>
  <c r="C86" i="412"/>
  <c r="G85" i="412"/>
  <c r="E85" i="412"/>
  <c r="D85" i="412"/>
  <c r="C85" i="412"/>
  <c r="G84" i="412"/>
  <c r="E84" i="412"/>
  <c r="D84" i="412"/>
  <c r="C84" i="412"/>
  <c r="G83" i="412"/>
  <c r="E83" i="412"/>
  <c r="D83" i="412"/>
  <c r="C83" i="412"/>
  <c r="G82" i="412"/>
  <c r="E82" i="412"/>
  <c r="D82" i="412"/>
  <c r="C82" i="412"/>
  <c r="G81" i="412"/>
  <c r="E81" i="412"/>
  <c r="D81" i="412"/>
  <c r="C81" i="412"/>
  <c r="G80" i="412"/>
  <c r="E80" i="412"/>
  <c r="D80" i="412"/>
  <c r="C80" i="412"/>
  <c r="G79" i="412"/>
  <c r="E79" i="412"/>
  <c r="D79" i="412"/>
  <c r="C79" i="412"/>
  <c r="G78" i="412"/>
  <c r="E78" i="412"/>
  <c r="D78" i="412"/>
  <c r="C78" i="412"/>
  <c r="G77" i="412"/>
  <c r="E77" i="412"/>
  <c r="D77" i="412"/>
  <c r="C77" i="412"/>
  <c r="G76" i="412"/>
  <c r="E76" i="412"/>
  <c r="D76" i="412"/>
  <c r="C76" i="412"/>
  <c r="G75" i="412"/>
  <c r="E75" i="412"/>
  <c r="D75" i="412"/>
  <c r="C75" i="412"/>
  <c r="G74" i="412"/>
  <c r="F74" i="412"/>
  <c r="E74" i="412"/>
  <c r="D74" i="412"/>
  <c r="C74" i="412"/>
  <c r="B74" i="412"/>
  <c r="F73" i="412"/>
  <c r="E73" i="412"/>
  <c r="D73" i="412"/>
  <c r="G72" i="412"/>
  <c r="E72" i="412"/>
  <c r="D72" i="412"/>
  <c r="G71" i="412"/>
  <c r="E71" i="412"/>
  <c r="D71" i="412"/>
  <c r="G70" i="412"/>
  <c r="E70" i="412"/>
  <c r="D70" i="412"/>
  <c r="G69" i="412"/>
  <c r="E69" i="412"/>
  <c r="D69" i="412"/>
  <c r="G68" i="412"/>
  <c r="E68" i="412"/>
  <c r="D68" i="412"/>
  <c r="G67" i="412"/>
  <c r="E67" i="412"/>
  <c r="D67" i="412"/>
  <c r="G66" i="412"/>
  <c r="E66" i="412"/>
  <c r="D66" i="412"/>
  <c r="G65" i="412"/>
  <c r="E65" i="412"/>
  <c r="D65" i="412"/>
  <c r="G64" i="412"/>
  <c r="E64" i="412"/>
  <c r="D64" i="412"/>
  <c r="G63" i="412"/>
  <c r="E63" i="412"/>
  <c r="D63" i="412"/>
  <c r="G62" i="412"/>
  <c r="E62" i="412"/>
  <c r="D62" i="412"/>
  <c r="G61" i="412"/>
  <c r="E61" i="412"/>
  <c r="D61" i="412"/>
  <c r="G60" i="412"/>
  <c r="E60" i="412"/>
  <c r="D60" i="412"/>
  <c r="G59" i="412"/>
  <c r="E59" i="412"/>
  <c r="D59" i="412"/>
  <c r="G58" i="412"/>
  <c r="E58" i="412"/>
  <c r="D58" i="412"/>
  <c r="G57" i="412"/>
  <c r="E57" i="412"/>
  <c r="D57" i="412"/>
  <c r="G56" i="412"/>
  <c r="E56" i="412"/>
  <c r="D56" i="412"/>
  <c r="G55" i="412"/>
  <c r="E55" i="412"/>
  <c r="D55" i="412"/>
  <c r="AL54" i="412"/>
  <c r="AK54" i="412"/>
  <c r="AJ54" i="412"/>
  <c r="AI54" i="412"/>
  <c r="AH54" i="412"/>
  <c r="AG54" i="412"/>
  <c r="AF54" i="412"/>
  <c r="AE54" i="412"/>
  <c r="AD54" i="412"/>
  <c r="AC54" i="412"/>
  <c r="AB54" i="412"/>
  <c r="AA54" i="412"/>
  <c r="Z54" i="412"/>
  <c r="Y54" i="412"/>
  <c r="X54" i="412"/>
  <c r="W54" i="412"/>
  <c r="V54" i="412"/>
  <c r="U54" i="412"/>
  <c r="T54" i="412"/>
  <c r="S54" i="412"/>
  <c r="R54" i="412"/>
  <c r="Q54" i="412"/>
  <c r="P54" i="412"/>
  <c r="O54" i="412"/>
  <c r="N54" i="412"/>
  <c r="M54" i="412"/>
  <c r="L54" i="412"/>
  <c r="G54" i="412"/>
  <c r="E54" i="412"/>
  <c r="D54" i="412"/>
  <c r="AL53" i="412"/>
  <c r="AJ53" i="412"/>
  <c r="AI53" i="412"/>
  <c r="AA53" i="412"/>
  <c r="S53" i="412"/>
  <c r="G53" i="412"/>
  <c r="E53" i="412"/>
  <c r="D53" i="412"/>
  <c r="AL52" i="412"/>
  <c r="AK52" i="412"/>
  <c r="AJ52" i="412"/>
  <c r="AI52" i="412"/>
  <c r="AA52" i="412"/>
  <c r="S52" i="412"/>
  <c r="G52" i="412"/>
  <c r="E52" i="412"/>
  <c r="D52" i="412"/>
  <c r="AL51" i="412"/>
  <c r="AJ51" i="412"/>
  <c r="AI51" i="412"/>
  <c r="AA51" i="412"/>
  <c r="S51" i="412"/>
  <c r="G51" i="412"/>
  <c r="E51" i="412"/>
  <c r="D51" i="412"/>
  <c r="AL50" i="412"/>
  <c r="AK50" i="412"/>
  <c r="AJ50" i="412"/>
  <c r="AI50" i="412"/>
  <c r="AA50" i="412"/>
  <c r="S50" i="412"/>
  <c r="G50" i="412"/>
  <c r="E50" i="412"/>
  <c r="D50" i="412"/>
  <c r="AL49" i="412"/>
  <c r="AJ49" i="412"/>
  <c r="AI49" i="412"/>
  <c r="AA49" i="412"/>
  <c r="S49" i="412"/>
  <c r="G49" i="412"/>
  <c r="F49" i="412"/>
  <c r="E49" i="412"/>
  <c r="D49" i="412"/>
  <c r="AL48" i="412"/>
  <c r="AK48" i="412"/>
  <c r="AJ48" i="412"/>
  <c r="AI48" i="412"/>
  <c r="AA48" i="412"/>
  <c r="S48" i="412"/>
  <c r="G48" i="412"/>
  <c r="E48" i="412"/>
  <c r="D48" i="412"/>
  <c r="AL47" i="412"/>
  <c r="AJ47" i="412"/>
  <c r="AI47" i="412"/>
  <c r="AA47" i="412"/>
  <c r="S47" i="412"/>
  <c r="G47" i="412"/>
  <c r="E47" i="412"/>
  <c r="D47" i="412"/>
  <c r="AL46" i="412"/>
  <c r="AK46" i="412"/>
  <c r="AJ46" i="412"/>
  <c r="AI46" i="412"/>
  <c r="AA46" i="412"/>
  <c r="S46" i="412"/>
  <c r="G46" i="412"/>
  <c r="E46" i="412"/>
  <c r="D46" i="412"/>
  <c r="AL45" i="412"/>
  <c r="AJ45" i="412"/>
  <c r="AI45" i="412"/>
  <c r="AA45" i="412"/>
  <c r="S45" i="412"/>
  <c r="G45" i="412"/>
  <c r="E45" i="412"/>
  <c r="D45" i="412"/>
  <c r="AL44" i="412"/>
  <c r="AK44" i="412"/>
  <c r="AJ44" i="412"/>
  <c r="AI44" i="412"/>
  <c r="AA44" i="412"/>
  <c r="S44" i="412"/>
  <c r="G44" i="412"/>
  <c r="E44" i="412"/>
  <c r="D44" i="412"/>
  <c r="AL43" i="412"/>
  <c r="AJ43" i="412"/>
  <c r="AI43" i="412"/>
  <c r="AA43" i="412"/>
  <c r="S43" i="412"/>
  <c r="G43" i="412"/>
  <c r="E43" i="412"/>
  <c r="D43" i="412"/>
  <c r="AL42" i="412"/>
  <c r="AK42" i="412"/>
  <c r="AJ42" i="412"/>
  <c r="AI42" i="412"/>
  <c r="AA42" i="412"/>
  <c r="S42" i="412"/>
  <c r="G42" i="412"/>
  <c r="E42" i="412"/>
  <c r="D42" i="412"/>
  <c r="AL41" i="412"/>
  <c r="AJ41" i="412"/>
  <c r="AI41" i="412"/>
  <c r="AA41" i="412"/>
  <c r="S41" i="412"/>
  <c r="G41" i="412"/>
  <c r="E41" i="412"/>
  <c r="D41" i="412"/>
  <c r="AL40" i="412"/>
  <c r="AK40" i="412"/>
  <c r="AJ40" i="412"/>
  <c r="AI40" i="412"/>
  <c r="AA40" i="412"/>
  <c r="S40" i="412"/>
  <c r="G40" i="412"/>
  <c r="E40" i="412"/>
  <c r="D40" i="412"/>
  <c r="AL39" i="412"/>
  <c r="AJ39" i="412"/>
  <c r="AI39" i="412"/>
  <c r="AA39" i="412"/>
  <c r="S39" i="412"/>
  <c r="G39" i="412"/>
  <c r="E39" i="412"/>
  <c r="D39" i="412"/>
  <c r="AL38" i="412"/>
  <c r="AK38" i="412"/>
  <c r="AJ38" i="412"/>
  <c r="AI38" i="412"/>
  <c r="AA38" i="412"/>
  <c r="S38" i="412"/>
  <c r="G38" i="412"/>
  <c r="E38" i="412"/>
  <c r="D38" i="412"/>
  <c r="AL37" i="412"/>
  <c r="AJ37" i="412"/>
  <c r="AI37" i="412"/>
  <c r="AA37" i="412"/>
  <c r="S37" i="412"/>
  <c r="G37" i="412"/>
  <c r="E37" i="412"/>
  <c r="D37" i="412"/>
  <c r="AL36" i="412"/>
  <c r="AK36" i="412"/>
  <c r="AJ36" i="412"/>
  <c r="AI36" i="412"/>
  <c r="AA36" i="412"/>
  <c r="S36" i="412"/>
  <c r="G36" i="412"/>
  <c r="E36" i="412"/>
  <c r="D36" i="412"/>
  <c r="AL35" i="412"/>
  <c r="AJ35" i="412"/>
  <c r="AI35" i="412"/>
  <c r="AA35" i="412"/>
  <c r="S35" i="412"/>
  <c r="G35" i="412"/>
  <c r="E35" i="412"/>
  <c r="D35" i="412"/>
  <c r="AL34" i="412"/>
  <c r="AK34" i="412"/>
  <c r="AJ34" i="412"/>
  <c r="AI34" i="412"/>
  <c r="AA34" i="412"/>
  <c r="S34" i="412"/>
  <c r="G34" i="412"/>
  <c r="E34" i="412"/>
  <c r="D34" i="412"/>
  <c r="AL33" i="412"/>
  <c r="AJ33" i="412"/>
  <c r="AI33" i="412"/>
  <c r="AA33" i="412"/>
  <c r="S33" i="412"/>
  <c r="G33" i="412"/>
  <c r="E33" i="412"/>
  <c r="D33" i="412"/>
  <c r="AL32" i="412"/>
  <c r="AK32" i="412"/>
  <c r="AJ32" i="412"/>
  <c r="AI32" i="412"/>
  <c r="AA32" i="412"/>
  <c r="S32" i="412"/>
  <c r="G32" i="412"/>
  <c r="E32" i="412"/>
  <c r="D32" i="412"/>
  <c r="AL31" i="412"/>
  <c r="AJ31" i="412"/>
  <c r="AI31" i="412"/>
  <c r="AA31" i="412"/>
  <c r="S31" i="412"/>
  <c r="G31" i="412"/>
  <c r="E31" i="412"/>
  <c r="D31" i="412"/>
  <c r="AL30" i="412"/>
  <c r="AK30" i="412"/>
  <c r="AJ30" i="412"/>
  <c r="AI30" i="412"/>
  <c r="AA30" i="412"/>
  <c r="S30" i="412"/>
  <c r="G30" i="412"/>
  <c r="E30" i="412"/>
  <c r="D30" i="412"/>
  <c r="AJ29" i="412"/>
  <c r="AH29" i="412"/>
  <c r="AF29" i="412"/>
  <c r="AD29" i="412"/>
  <c r="AB29" i="412"/>
  <c r="Z29" i="412"/>
  <c r="X29" i="412"/>
  <c r="V29" i="412"/>
  <c r="T29" i="412"/>
  <c r="R29" i="412"/>
  <c r="P29" i="412"/>
  <c r="N29" i="412"/>
  <c r="L29" i="412"/>
  <c r="G29" i="412"/>
  <c r="E29" i="412"/>
  <c r="D29" i="412"/>
  <c r="AL28" i="412"/>
  <c r="AK28" i="412"/>
  <c r="AJ28" i="412"/>
  <c r="AI28" i="412"/>
  <c r="AH28" i="412"/>
  <c r="AG28" i="412"/>
  <c r="AF28" i="412"/>
  <c r="AE28" i="412"/>
  <c r="AD28" i="412"/>
  <c r="AC28" i="412"/>
  <c r="AB28" i="412"/>
  <c r="AA28" i="412"/>
  <c r="Z28" i="412"/>
  <c r="Y28" i="412"/>
  <c r="X28" i="412"/>
  <c r="W28" i="412"/>
  <c r="V28" i="412"/>
  <c r="U28" i="412"/>
  <c r="T28" i="412"/>
  <c r="S28" i="412"/>
  <c r="R28" i="412"/>
  <c r="Q28" i="412"/>
  <c r="P28" i="412"/>
  <c r="O28" i="412"/>
  <c r="N28" i="412"/>
  <c r="M28" i="412"/>
  <c r="L28" i="412"/>
  <c r="G28" i="412"/>
  <c r="E28" i="412"/>
  <c r="D28" i="412"/>
  <c r="AL27" i="412"/>
  <c r="AJ27" i="412"/>
  <c r="AI27" i="412"/>
  <c r="AA27" i="412"/>
  <c r="S27" i="412"/>
  <c r="G27" i="412"/>
  <c r="E27" i="412"/>
  <c r="D27" i="412"/>
  <c r="AL26" i="412"/>
  <c r="AK26" i="412"/>
  <c r="AJ26" i="412"/>
  <c r="AI26" i="412"/>
  <c r="AA26" i="412"/>
  <c r="S26" i="412"/>
  <c r="G26" i="412"/>
  <c r="E26" i="412"/>
  <c r="D26" i="412"/>
  <c r="AL25" i="412"/>
  <c r="AJ25" i="412"/>
  <c r="AI25" i="412"/>
  <c r="AA25" i="412"/>
  <c r="S25" i="412"/>
  <c r="G25" i="412"/>
  <c r="F25" i="412"/>
  <c r="E25" i="412"/>
  <c r="D25" i="412"/>
  <c r="AL24" i="412"/>
  <c r="AK24" i="412"/>
  <c r="AJ24" i="412"/>
  <c r="AI24" i="412"/>
  <c r="AA24" i="412"/>
  <c r="S24" i="412"/>
  <c r="AL23" i="412"/>
  <c r="AJ23" i="412"/>
  <c r="AI23" i="412"/>
  <c r="AA23" i="412"/>
  <c r="S23" i="412"/>
  <c r="AL22" i="412"/>
  <c r="AK22" i="412"/>
  <c r="AJ22" i="412"/>
  <c r="AI22" i="412"/>
  <c r="AA22" i="412"/>
  <c r="S22" i="412"/>
  <c r="AL21" i="412"/>
  <c r="AJ21" i="412"/>
  <c r="AI21" i="412"/>
  <c r="AA21" i="412"/>
  <c r="S21" i="412"/>
  <c r="AL20" i="412"/>
  <c r="AK20" i="412"/>
  <c r="AJ20" i="412"/>
  <c r="AI20" i="412"/>
  <c r="AA20" i="412"/>
  <c r="S20" i="412"/>
  <c r="AL19" i="412"/>
  <c r="AJ19" i="412"/>
  <c r="AI19" i="412"/>
  <c r="AA19" i="412"/>
  <c r="S19" i="412"/>
  <c r="AL18" i="412"/>
  <c r="AK18" i="412"/>
  <c r="AJ18" i="412"/>
  <c r="AI18" i="412"/>
  <c r="AA18" i="412"/>
  <c r="S18" i="412"/>
  <c r="AL17" i="412"/>
  <c r="AJ17" i="412"/>
  <c r="AI17" i="412"/>
  <c r="AA17" i="412"/>
  <c r="S17" i="412"/>
  <c r="AL16" i="412"/>
  <c r="AK16" i="412"/>
  <c r="AJ16" i="412"/>
  <c r="AI16" i="412"/>
  <c r="AA16" i="412"/>
  <c r="S16" i="412"/>
  <c r="AL15" i="412"/>
  <c r="AJ15" i="412"/>
  <c r="AI15" i="412"/>
  <c r="AA15" i="412"/>
  <c r="S15" i="412"/>
  <c r="AL14" i="412"/>
  <c r="AK14" i="412"/>
  <c r="AJ14" i="412"/>
  <c r="AI14" i="412"/>
  <c r="AA14" i="412"/>
  <c r="S14" i="412"/>
  <c r="AL13" i="412"/>
  <c r="AJ13" i="412"/>
  <c r="AI13" i="412"/>
  <c r="AA13" i="412"/>
  <c r="S13" i="412"/>
  <c r="AL12" i="412"/>
  <c r="AK12" i="412"/>
  <c r="AJ12" i="412"/>
  <c r="AI12" i="412"/>
  <c r="AA12" i="412"/>
  <c r="S12" i="412"/>
  <c r="AL11" i="412"/>
  <c r="AJ11" i="412"/>
  <c r="AI11" i="412"/>
  <c r="AA11" i="412"/>
  <c r="S11" i="412"/>
  <c r="AL10" i="412"/>
  <c r="AK10" i="412"/>
  <c r="AJ10" i="412"/>
  <c r="AI10" i="412"/>
  <c r="AA10" i="412"/>
  <c r="S10" i="412"/>
  <c r="AL9" i="412"/>
  <c r="AJ9" i="412"/>
  <c r="AI9" i="412"/>
  <c r="AA9" i="412"/>
  <c r="S9" i="412"/>
  <c r="AL8" i="412"/>
  <c r="AK8" i="412"/>
  <c r="AJ8" i="412"/>
  <c r="AI8" i="412"/>
  <c r="AA8" i="412"/>
  <c r="S8" i="412"/>
  <c r="AL7" i="412"/>
  <c r="AJ7" i="412"/>
  <c r="AI7" i="412"/>
  <c r="AA7" i="412"/>
  <c r="S7" i="412"/>
  <c r="AL6" i="412"/>
  <c r="AK6" i="412"/>
  <c r="AJ6" i="412"/>
  <c r="AI6" i="412"/>
  <c r="AA6" i="412"/>
  <c r="S6" i="412"/>
  <c r="AL5" i="412"/>
  <c r="AJ5" i="412"/>
  <c r="AI5" i="412"/>
  <c r="AA5" i="412"/>
  <c r="S5" i="412"/>
  <c r="AL4" i="412"/>
  <c r="AK4" i="412"/>
  <c r="AJ4" i="412"/>
  <c r="AI4" i="412"/>
  <c r="AA4" i="412"/>
  <c r="S4" i="412"/>
  <c r="E537" i="411"/>
  <c r="D537" i="411"/>
  <c r="E534" i="411"/>
  <c r="D534" i="411"/>
  <c r="G528" i="411"/>
  <c r="G527" i="411"/>
  <c r="L526" i="411"/>
  <c r="F526" i="411"/>
  <c r="E526" i="411"/>
  <c r="D526" i="411"/>
  <c r="L525" i="411"/>
  <c r="G525" i="411"/>
  <c r="E525" i="411"/>
  <c r="D525" i="411"/>
  <c r="C525" i="411"/>
  <c r="L524" i="411"/>
  <c r="G524" i="411"/>
  <c r="E524" i="411"/>
  <c r="D524" i="411"/>
  <c r="C524" i="411"/>
  <c r="L523" i="411"/>
  <c r="G523" i="411"/>
  <c r="E523" i="411"/>
  <c r="D523" i="411"/>
  <c r="C523" i="411"/>
  <c r="L522" i="411"/>
  <c r="G522" i="411"/>
  <c r="E522" i="411"/>
  <c r="D522" i="411"/>
  <c r="C522" i="411"/>
  <c r="L521" i="411"/>
  <c r="G521" i="411"/>
  <c r="E521" i="411"/>
  <c r="D521" i="411"/>
  <c r="C521" i="411"/>
  <c r="L520" i="411"/>
  <c r="G520" i="411"/>
  <c r="E520" i="411"/>
  <c r="D520" i="411"/>
  <c r="C520" i="411"/>
  <c r="L519" i="411"/>
  <c r="G519" i="411"/>
  <c r="E519" i="411"/>
  <c r="D519" i="411"/>
  <c r="C519" i="411"/>
  <c r="L518" i="411"/>
  <c r="G518" i="411"/>
  <c r="E518" i="411"/>
  <c r="D518" i="411"/>
  <c r="C518" i="411"/>
  <c r="L517" i="411"/>
  <c r="G517" i="411"/>
  <c r="E517" i="411"/>
  <c r="D517" i="411"/>
  <c r="C517" i="411"/>
  <c r="L516" i="411"/>
  <c r="G516" i="411"/>
  <c r="E516" i="411"/>
  <c r="D516" i="411"/>
  <c r="C516" i="411"/>
  <c r="G515" i="411"/>
  <c r="E515" i="411"/>
  <c r="D515" i="411"/>
  <c r="C515" i="411"/>
  <c r="G514" i="411"/>
  <c r="E514" i="411"/>
  <c r="D514" i="411"/>
  <c r="C514" i="411"/>
  <c r="G513" i="411"/>
  <c r="E513" i="411"/>
  <c r="D513" i="411"/>
  <c r="C513" i="411"/>
  <c r="G512" i="411"/>
  <c r="E512" i="411"/>
  <c r="D512" i="411"/>
  <c r="C512" i="411"/>
  <c r="G511" i="411"/>
  <c r="E511" i="411"/>
  <c r="D511" i="411"/>
  <c r="C511" i="411"/>
  <c r="G510" i="411"/>
  <c r="E510" i="411"/>
  <c r="D510" i="411"/>
  <c r="C510" i="411"/>
  <c r="G509" i="411"/>
  <c r="E509" i="411"/>
  <c r="D509" i="411"/>
  <c r="C509" i="411"/>
  <c r="G508" i="411"/>
  <c r="E508" i="411"/>
  <c r="D508" i="411"/>
  <c r="C508" i="411"/>
  <c r="G507" i="411"/>
  <c r="E507" i="411"/>
  <c r="D507" i="411"/>
  <c r="C507" i="411"/>
  <c r="G506" i="411"/>
  <c r="E506" i="411"/>
  <c r="D506" i="411"/>
  <c r="C506" i="411"/>
  <c r="G505" i="411"/>
  <c r="E505" i="411"/>
  <c r="D505" i="411"/>
  <c r="C505" i="411"/>
  <c r="G504" i="411"/>
  <c r="E504" i="411"/>
  <c r="D504" i="411"/>
  <c r="C504" i="411"/>
  <c r="G503" i="411"/>
  <c r="E503" i="411"/>
  <c r="D503" i="411"/>
  <c r="C503" i="411"/>
  <c r="L502" i="411"/>
  <c r="G502" i="411"/>
  <c r="F502" i="411"/>
  <c r="E502" i="411"/>
  <c r="D502" i="411"/>
  <c r="C502" i="411"/>
  <c r="B502" i="411"/>
  <c r="L501" i="411"/>
  <c r="G501" i="411"/>
  <c r="E501" i="411"/>
  <c r="D501" i="411"/>
  <c r="C501" i="411"/>
  <c r="L500" i="411"/>
  <c r="G500" i="411"/>
  <c r="E500" i="411"/>
  <c r="D500" i="411"/>
  <c r="C500" i="411"/>
  <c r="L499" i="411"/>
  <c r="G499" i="411"/>
  <c r="E499" i="411"/>
  <c r="D499" i="411"/>
  <c r="C499" i="411"/>
  <c r="L498" i="411"/>
  <c r="G498" i="411"/>
  <c r="E498" i="411"/>
  <c r="D498" i="411"/>
  <c r="C498" i="411"/>
  <c r="L497" i="411"/>
  <c r="G497" i="411"/>
  <c r="E497" i="411"/>
  <c r="D497" i="411"/>
  <c r="C497" i="411"/>
  <c r="L496" i="411"/>
  <c r="G496" i="411"/>
  <c r="E496" i="411"/>
  <c r="D496" i="411"/>
  <c r="C496" i="411"/>
  <c r="L495" i="411"/>
  <c r="G495" i="411"/>
  <c r="E495" i="411"/>
  <c r="D495" i="411"/>
  <c r="C495" i="411"/>
  <c r="L494" i="411"/>
  <c r="G494" i="411"/>
  <c r="E494" i="411"/>
  <c r="D494" i="411"/>
  <c r="C494" i="411"/>
  <c r="L493" i="411"/>
  <c r="G493" i="411"/>
  <c r="E493" i="411"/>
  <c r="D493" i="411"/>
  <c r="C493" i="411"/>
  <c r="L492" i="411"/>
  <c r="G492" i="411"/>
  <c r="E492" i="411"/>
  <c r="D492" i="411"/>
  <c r="C492" i="411"/>
  <c r="L491" i="411"/>
  <c r="G491" i="411"/>
  <c r="E491" i="411"/>
  <c r="D491" i="411"/>
  <c r="C491" i="411"/>
  <c r="L490" i="411"/>
  <c r="G490" i="411"/>
  <c r="E490" i="411"/>
  <c r="D490" i="411"/>
  <c r="C490" i="411"/>
  <c r="L489" i="411"/>
  <c r="G489" i="411"/>
  <c r="E489" i="411"/>
  <c r="D489" i="411"/>
  <c r="C489" i="411"/>
  <c r="L488" i="411"/>
  <c r="G488" i="411"/>
  <c r="E488" i="411"/>
  <c r="D488" i="411"/>
  <c r="C488" i="411"/>
  <c r="L487" i="411"/>
  <c r="G487" i="411"/>
  <c r="E487" i="411"/>
  <c r="D487" i="411"/>
  <c r="C487" i="411"/>
  <c r="L486" i="411"/>
  <c r="G486" i="411"/>
  <c r="E486" i="411"/>
  <c r="D486" i="411"/>
  <c r="C486" i="411"/>
  <c r="L485" i="411"/>
  <c r="G485" i="411"/>
  <c r="E485" i="411"/>
  <c r="D485" i="411"/>
  <c r="C485" i="411"/>
  <c r="L484" i="411"/>
  <c r="G484" i="411"/>
  <c r="E484" i="411"/>
  <c r="D484" i="411"/>
  <c r="C484" i="411"/>
  <c r="L483" i="411"/>
  <c r="G483" i="411"/>
  <c r="E483" i="411"/>
  <c r="D483" i="411"/>
  <c r="C483" i="411"/>
  <c r="L482" i="411"/>
  <c r="G482" i="411"/>
  <c r="E482" i="411"/>
  <c r="D482" i="411"/>
  <c r="C482" i="411"/>
  <c r="L481" i="411"/>
  <c r="G481" i="411"/>
  <c r="E481" i="411"/>
  <c r="D481" i="411"/>
  <c r="C481" i="411"/>
  <c r="L480" i="411"/>
  <c r="G480" i="411"/>
  <c r="E480" i="411"/>
  <c r="D480" i="411"/>
  <c r="C480" i="411"/>
  <c r="L479" i="411"/>
  <c r="G479" i="411"/>
  <c r="E479" i="411"/>
  <c r="D479" i="411"/>
  <c r="C479" i="411"/>
  <c r="L478" i="411"/>
  <c r="G478" i="411"/>
  <c r="F478" i="411"/>
  <c r="E478" i="411"/>
  <c r="D478" i="411"/>
  <c r="C478" i="411"/>
  <c r="B478" i="411"/>
  <c r="L477" i="411"/>
  <c r="F477" i="411"/>
  <c r="E477" i="411"/>
  <c r="D477" i="411"/>
  <c r="L476" i="411"/>
  <c r="G476" i="411"/>
  <c r="E476" i="411"/>
  <c r="D476" i="411"/>
  <c r="C476" i="411"/>
  <c r="L475" i="411"/>
  <c r="G475" i="411"/>
  <c r="E475" i="411"/>
  <c r="D475" i="411"/>
  <c r="C475" i="411"/>
  <c r="L474" i="411"/>
  <c r="G474" i="411"/>
  <c r="E474" i="411"/>
  <c r="D474" i="411"/>
  <c r="C474" i="411"/>
  <c r="L473" i="411"/>
  <c r="G473" i="411"/>
  <c r="E473" i="411"/>
  <c r="D473" i="411"/>
  <c r="C473" i="411"/>
  <c r="L472" i="411"/>
  <c r="G472" i="411"/>
  <c r="E472" i="411"/>
  <c r="D472" i="411"/>
  <c r="C472" i="411"/>
  <c r="L471" i="411"/>
  <c r="G471" i="411"/>
  <c r="E471" i="411"/>
  <c r="D471" i="411"/>
  <c r="C471" i="411"/>
  <c r="L470" i="411"/>
  <c r="G470" i="411"/>
  <c r="E470" i="411"/>
  <c r="D470" i="411"/>
  <c r="C470" i="411"/>
  <c r="L469" i="411"/>
  <c r="G469" i="411"/>
  <c r="E469" i="411"/>
  <c r="D469" i="411"/>
  <c r="C469" i="411"/>
  <c r="G468" i="411"/>
  <c r="E468" i="411"/>
  <c r="D468" i="411"/>
  <c r="C468" i="411"/>
  <c r="G467" i="411"/>
  <c r="E467" i="411"/>
  <c r="D467" i="411"/>
  <c r="C467" i="411"/>
  <c r="G466" i="411"/>
  <c r="E466" i="411"/>
  <c r="D466" i="411"/>
  <c r="C466" i="411"/>
  <c r="G465" i="411"/>
  <c r="E465" i="411"/>
  <c r="D465" i="411"/>
  <c r="C465" i="411"/>
  <c r="G464" i="411"/>
  <c r="E464" i="411"/>
  <c r="D464" i="411"/>
  <c r="C464" i="411"/>
  <c r="G463" i="411"/>
  <c r="E463" i="411"/>
  <c r="D463" i="411"/>
  <c r="C463" i="411"/>
  <c r="G462" i="411"/>
  <c r="E462" i="411"/>
  <c r="D462" i="411"/>
  <c r="C462" i="411"/>
  <c r="G461" i="411"/>
  <c r="E461" i="411"/>
  <c r="D461" i="411"/>
  <c r="C461" i="411"/>
  <c r="G460" i="411"/>
  <c r="E460" i="411"/>
  <c r="D460" i="411"/>
  <c r="C460" i="411"/>
  <c r="G459" i="411"/>
  <c r="E459" i="411"/>
  <c r="D459" i="411"/>
  <c r="C459" i="411"/>
  <c r="G458" i="411"/>
  <c r="E458" i="411"/>
  <c r="D458" i="411"/>
  <c r="C458" i="411"/>
  <c r="G457" i="411"/>
  <c r="E457" i="411"/>
  <c r="D457" i="411"/>
  <c r="C457" i="411"/>
  <c r="G456" i="411"/>
  <c r="E456" i="411"/>
  <c r="D456" i="411"/>
  <c r="C456" i="411"/>
  <c r="G455" i="411"/>
  <c r="E455" i="411"/>
  <c r="D455" i="411"/>
  <c r="C455" i="411"/>
  <c r="G454" i="411"/>
  <c r="E454" i="411"/>
  <c r="D454" i="411"/>
  <c r="C454" i="411"/>
  <c r="L453" i="411"/>
  <c r="G453" i="411"/>
  <c r="F453" i="411"/>
  <c r="E453" i="411"/>
  <c r="D453" i="411"/>
  <c r="C453" i="411"/>
  <c r="B453" i="411"/>
  <c r="L452" i="411"/>
  <c r="G452" i="411"/>
  <c r="E452" i="411"/>
  <c r="D452" i="411"/>
  <c r="C452" i="411"/>
  <c r="L451" i="411"/>
  <c r="G451" i="411"/>
  <c r="E451" i="411"/>
  <c r="D451" i="411"/>
  <c r="C451" i="411"/>
  <c r="L450" i="411"/>
  <c r="G450" i="411"/>
  <c r="E450" i="411"/>
  <c r="D450" i="411"/>
  <c r="C450" i="411"/>
  <c r="L449" i="411"/>
  <c r="G449" i="411"/>
  <c r="E449" i="411"/>
  <c r="D449" i="411"/>
  <c r="C449" i="411"/>
  <c r="L448" i="411"/>
  <c r="G448" i="411"/>
  <c r="E448" i="411"/>
  <c r="D448" i="411"/>
  <c r="C448" i="411"/>
  <c r="L447" i="411"/>
  <c r="G447" i="411"/>
  <c r="E447" i="411"/>
  <c r="D447" i="411"/>
  <c r="C447" i="411"/>
  <c r="L446" i="411"/>
  <c r="G446" i="411"/>
  <c r="E446" i="411"/>
  <c r="D446" i="411"/>
  <c r="C446" i="411"/>
  <c r="L445" i="411"/>
  <c r="G445" i="411"/>
  <c r="E445" i="411"/>
  <c r="D445" i="411"/>
  <c r="C445" i="411"/>
  <c r="L444" i="411"/>
  <c r="G444" i="411"/>
  <c r="E444" i="411"/>
  <c r="D444" i="411"/>
  <c r="C444" i="411"/>
  <c r="L443" i="411"/>
  <c r="G443" i="411"/>
  <c r="E443" i="411"/>
  <c r="D443" i="411"/>
  <c r="C443" i="411"/>
  <c r="L442" i="411"/>
  <c r="G442" i="411"/>
  <c r="E442" i="411"/>
  <c r="D442" i="411"/>
  <c r="C442" i="411"/>
  <c r="L441" i="411"/>
  <c r="G441" i="411"/>
  <c r="E441" i="411"/>
  <c r="D441" i="411"/>
  <c r="C441" i="411"/>
  <c r="L440" i="411"/>
  <c r="G440" i="411"/>
  <c r="E440" i="411"/>
  <c r="D440" i="411"/>
  <c r="C440" i="411"/>
  <c r="L439" i="411"/>
  <c r="G439" i="411"/>
  <c r="E439" i="411"/>
  <c r="D439" i="411"/>
  <c r="C439" i="411"/>
  <c r="L438" i="411"/>
  <c r="G438" i="411"/>
  <c r="E438" i="411"/>
  <c r="D438" i="411"/>
  <c r="C438" i="411"/>
  <c r="L437" i="411"/>
  <c r="G437" i="411"/>
  <c r="E437" i="411"/>
  <c r="D437" i="411"/>
  <c r="C437" i="411"/>
  <c r="L436" i="411"/>
  <c r="G436" i="411"/>
  <c r="E436" i="411"/>
  <c r="D436" i="411"/>
  <c r="C436" i="411"/>
  <c r="L435" i="411"/>
  <c r="G435" i="411"/>
  <c r="E435" i="411"/>
  <c r="D435" i="411"/>
  <c r="C435" i="411"/>
  <c r="L434" i="411"/>
  <c r="G434" i="411"/>
  <c r="E434" i="411"/>
  <c r="D434" i="411"/>
  <c r="C434" i="411"/>
  <c r="L433" i="411"/>
  <c r="G433" i="411"/>
  <c r="E433" i="411"/>
  <c r="D433" i="411"/>
  <c r="C433" i="411"/>
  <c r="L432" i="411"/>
  <c r="G432" i="411"/>
  <c r="E432" i="411"/>
  <c r="D432" i="411"/>
  <c r="C432" i="411"/>
  <c r="L431" i="411"/>
  <c r="G431" i="411"/>
  <c r="E431" i="411"/>
  <c r="D431" i="411"/>
  <c r="C431" i="411"/>
  <c r="L430" i="411"/>
  <c r="G430" i="411"/>
  <c r="E430" i="411"/>
  <c r="D430" i="411"/>
  <c r="C430" i="411"/>
  <c r="L429" i="411"/>
  <c r="G429" i="411"/>
  <c r="F429" i="411"/>
  <c r="E429" i="411"/>
  <c r="D429" i="411"/>
  <c r="C429" i="411"/>
  <c r="B429" i="411"/>
  <c r="D428" i="411"/>
  <c r="G425" i="411"/>
  <c r="F425" i="411"/>
  <c r="E425" i="411"/>
  <c r="D425" i="411"/>
  <c r="G424" i="411"/>
  <c r="E424" i="411"/>
  <c r="D424" i="411"/>
  <c r="C424" i="411"/>
  <c r="G423" i="411"/>
  <c r="E423" i="411"/>
  <c r="D423" i="411"/>
  <c r="C423" i="411"/>
  <c r="G422" i="411"/>
  <c r="E422" i="411"/>
  <c r="D422" i="411"/>
  <c r="C422" i="411"/>
  <c r="G421" i="411"/>
  <c r="E421" i="411"/>
  <c r="D421" i="411"/>
  <c r="C421" i="411"/>
  <c r="G420" i="411"/>
  <c r="E420" i="411"/>
  <c r="D420" i="411"/>
  <c r="C420" i="411"/>
  <c r="G419" i="411"/>
  <c r="E419" i="411"/>
  <c r="D419" i="411"/>
  <c r="C419" i="411"/>
  <c r="G418" i="411"/>
  <c r="E418" i="411"/>
  <c r="D418" i="411"/>
  <c r="C418" i="411"/>
  <c r="G417" i="411"/>
  <c r="E417" i="411"/>
  <c r="D417" i="411"/>
  <c r="C417" i="411"/>
  <c r="G416" i="411"/>
  <c r="E416" i="411"/>
  <c r="D416" i="411"/>
  <c r="C416" i="411"/>
  <c r="G415" i="411"/>
  <c r="E415" i="411"/>
  <c r="D415" i="411"/>
  <c r="C415" i="411"/>
  <c r="G414" i="411"/>
  <c r="E414" i="411"/>
  <c r="D414" i="411"/>
  <c r="C414" i="411"/>
  <c r="G413" i="411"/>
  <c r="E413" i="411"/>
  <c r="D413" i="411"/>
  <c r="C413" i="411"/>
  <c r="G412" i="411"/>
  <c r="E412" i="411"/>
  <c r="D412" i="411"/>
  <c r="C412" i="411"/>
  <c r="G411" i="411"/>
  <c r="E411" i="411"/>
  <c r="D411" i="411"/>
  <c r="C411" i="411"/>
  <c r="G410" i="411"/>
  <c r="E410" i="411"/>
  <c r="D410" i="411"/>
  <c r="C410" i="411"/>
  <c r="G409" i="411"/>
  <c r="E409" i="411"/>
  <c r="D409" i="411"/>
  <c r="C409" i="411"/>
  <c r="G408" i="411"/>
  <c r="E408" i="411"/>
  <c r="D408" i="411"/>
  <c r="C408" i="411"/>
  <c r="G407" i="411"/>
  <c r="E407" i="411"/>
  <c r="D407" i="411"/>
  <c r="C407" i="411"/>
  <c r="G406" i="411"/>
  <c r="E406" i="411"/>
  <c r="D406" i="411"/>
  <c r="C406" i="411"/>
  <c r="G405" i="411"/>
  <c r="E405" i="411"/>
  <c r="D405" i="411"/>
  <c r="C405" i="411"/>
  <c r="G404" i="411"/>
  <c r="E404" i="411"/>
  <c r="D404" i="411"/>
  <c r="C404" i="411"/>
  <c r="G403" i="411"/>
  <c r="E403" i="411"/>
  <c r="D403" i="411"/>
  <c r="C403" i="411"/>
  <c r="G402" i="411"/>
  <c r="E402" i="411"/>
  <c r="D402" i="411"/>
  <c r="C402" i="411"/>
  <c r="G401" i="411"/>
  <c r="F401" i="411"/>
  <c r="E401" i="411"/>
  <c r="D401" i="411"/>
  <c r="C401" i="411"/>
  <c r="B401" i="411"/>
  <c r="G400" i="411"/>
  <c r="E400" i="411"/>
  <c r="D400" i="411"/>
  <c r="C400" i="411"/>
  <c r="G399" i="411"/>
  <c r="E399" i="411"/>
  <c r="D399" i="411"/>
  <c r="C399" i="411"/>
  <c r="G398" i="411"/>
  <c r="E398" i="411"/>
  <c r="D398" i="411"/>
  <c r="C398" i="411"/>
  <c r="G397" i="411"/>
  <c r="E397" i="411"/>
  <c r="D397" i="411"/>
  <c r="C397" i="411"/>
  <c r="G396" i="411"/>
  <c r="E396" i="411"/>
  <c r="D396" i="411"/>
  <c r="C396" i="411"/>
  <c r="G395" i="411"/>
  <c r="E395" i="411"/>
  <c r="D395" i="411"/>
  <c r="C395" i="411"/>
  <c r="G394" i="411"/>
  <c r="E394" i="411"/>
  <c r="D394" i="411"/>
  <c r="C394" i="411"/>
  <c r="G393" i="411"/>
  <c r="E393" i="411"/>
  <c r="D393" i="411"/>
  <c r="C393" i="411"/>
  <c r="G392" i="411"/>
  <c r="E392" i="411"/>
  <c r="D392" i="411"/>
  <c r="C392" i="411"/>
  <c r="G391" i="411"/>
  <c r="E391" i="411"/>
  <c r="D391" i="411"/>
  <c r="C391" i="411"/>
  <c r="G390" i="411"/>
  <c r="E390" i="411"/>
  <c r="D390" i="411"/>
  <c r="C390" i="411"/>
  <c r="G389" i="411"/>
  <c r="E389" i="411"/>
  <c r="D389" i="411"/>
  <c r="C389" i="411"/>
  <c r="G388" i="411"/>
  <c r="E388" i="411"/>
  <c r="D388" i="411"/>
  <c r="C388" i="411"/>
  <c r="G387" i="411"/>
  <c r="E387" i="411"/>
  <c r="D387" i="411"/>
  <c r="C387" i="411"/>
  <c r="G386" i="411"/>
  <c r="E386" i="411"/>
  <c r="D386" i="411"/>
  <c r="C386" i="411"/>
  <c r="G385" i="411"/>
  <c r="E385" i="411"/>
  <c r="D385" i="411"/>
  <c r="C385" i="411"/>
  <c r="G384" i="411"/>
  <c r="E384" i="411"/>
  <c r="D384" i="411"/>
  <c r="C384" i="411"/>
  <c r="G383" i="411"/>
  <c r="E383" i="411"/>
  <c r="D383" i="411"/>
  <c r="C383" i="411"/>
  <c r="G382" i="411"/>
  <c r="E382" i="411"/>
  <c r="D382" i="411"/>
  <c r="C382" i="411"/>
  <c r="G381" i="411"/>
  <c r="E381" i="411"/>
  <c r="D381" i="411"/>
  <c r="C381" i="411"/>
  <c r="G380" i="411"/>
  <c r="E380" i="411"/>
  <c r="D380" i="411"/>
  <c r="C380" i="411"/>
  <c r="G379" i="411"/>
  <c r="E379" i="411"/>
  <c r="D379" i="411"/>
  <c r="C379" i="411"/>
  <c r="G378" i="411"/>
  <c r="E378" i="411"/>
  <c r="D378" i="411"/>
  <c r="C378" i="411"/>
  <c r="G377" i="411"/>
  <c r="F377" i="411"/>
  <c r="E377" i="411"/>
  <c r="D377" i="411"/>
  <c r="C377" i="411"/>
  <c r="B377" i="411"/>
  <c r="F376" i="411"/>
  <c r="E376" i="411"/>
  <c r="D376" i="411"/>
  <c r="G375" i="411"/>
  <c r="E375" i="411"/>
  <c r="D375" i="411"/>
  <c r="C375" i="411"/>
  <c r="G374" i="411"/>
  <c r="E374" i="411"/>
  <c r="D374" i="411"/>
  <c r="C374" i="411"/>
  <c r="G373" i="411"/>
  <c r="E373" i="411"/>
  <c r="D373" i="411"/>
  <c r="C373" i="411"/>
  <c r="G372" i="411"/>
  <c r="E372" i="411"/>
  <c r="D372" i="411"/>
  <c r="C372" i="411"/>
  <c r="G371" i="411"/>
  <c r="E371" i="411"/>
  <c r="D371" i="411"/>
  <c r="C371" i="411"/>
  <c r="G370" i="411"/>
  <c r="E370" i="411"/>
  <c r="D370" i="411"/>
  <c r="C370" i="411"/>
  <c r="G369" i="411"/>
  <c r="E369" i="411"/>
  <c r="D369" i="411"/>
  <c r="C369" i="411"/>
  <c r="G368" i="411"/>
  <c r="E368" i="411"/>
  <c r="D368" i="411"/>
  <c r="C368" i="411"/>
  <c r="G367" i="411"/>
  <c r="E367" i="411"/>
  <c r="D367" i="411"/>
  <c r="C367" i="411"/>
  <c r="G366" i="411"/>
  <c r="E366" i="411"/>
  <c r="D366" i="411"/>
  <c r="C366" i="411"/>
  <c r="G365" i="411"/>
  <c r="E365" i="411"/>
  <c r="D365" i="411"/>
  <c r="C365" i="411"/>
  <c r="G364" i="411"/>
  <c r="E364" i="411"/>
  <c r="D364" i="411"/>
  <c r="C364" i="411"/>
  <c r="G363" i="411"/>
  <c r="E363" i="411"/>
  <c r="D363" i="411"/>
  <c r="C363" i="411"/>
  <c r="G362" i="411"/>
  <c r="E362" i="411"/>
  <c r="D362" i="411"/>
  <c r="C362" i="411"/>
  <c r="G361" i="411"/>
  <c r="E361" i="411"/>
  <c r="D361" i="411"/>
  <c r="C361" i="411"/>
  <c r="G360" i="411"/>
  <c r="E360" i="411"/>
  <c r="D360" i="411"/>
  <c r="C360" i="411"/>
  <c r="G359" i="411"/>
  <c r="E359" i="411"/>
  <c r="D359" i="411"/>
  <c r="C359" i="411"/>
  <c r="G358" i="411"/>
  <c r="E358" i="411"/>
  <c r="D358" i="411"/>
  <c r="C358" i="411"/>
  <c r="G357" i="411"/>
  <c r="E357" i="411"/>
  <c r="D357" i="411"/>
  <c r="C357" i="411"/>
  <c r="G356" i="411"/>
  <c r="E356" i="411"/>
  <c r="D356" i="411"/>
  <c r="C356" i="411"/>
  <c r="G355" i="411"/>
  <c r="E355" i="411"/>
  <c r="D355" i="411"/>
  <c r="C355" i="411"/>
  <c r="G354" i="411"/>
  <c r="E354" i="411"/>
  <c r="D354" i="411"/>
  <c r="C354" i="411"/>
  <c r="G353" i="411"/>
  <c r="E353" i="411"/>
  <c r="D353" i="411"/>
  <c r="C353" i="411"/>
  <c r="G352" i="411"/>
  <c r="F352" i="411"/>
  <c r="E352" i="411"/>
  <c r="D352" i="411"/>
  <c r="C352" i="411"/>
  <c r="B352" i="411"/>
  <c r="G351" i="411"/>
  <c r="E351" i="411"/>
  <c r="D351" i="411"/>
  <c r="C351" i="411"/>
  <c r="G350" i="411"/>
  <c r="E350" i="411"/>
  <c r="D350" i="411"/>
  <c r="C350" i="411"/>
  <c r="G349" i="411"/>
  <c r="E349" i="411"/>
  <c r="D349" i="411"/>
  <c r="C349" i="411"/>
  <c r="G348" i="411"/>
  <c r="E348" i="411"/>
  <c r="D348" i="411"/>
  <c r="C348" i="411"/>
  <c r="G347" i="411"/>
  <c r="E347" i="411"/>
  <c r="D347" i="411"/>
  <c r="C347" i="411"/>
  <c r="G346" i="411"/>
  <c r="E346" i="411"/>
  <c r="D346" i="411"/>
  <c r="C346" i="411"/>
  <c r="G345" i="411"/>
  <c r="E345" i="411"/>
  <c r="D345" i="411"/>
  <c r="C345" i="411"/>
  <c r="G344" i="411"/>
  <c r="E344" i="411"/>
  <c r="D344" i="411"/>
  <c r="C344" i="411"/>
  <c r="G343" i="411"/>
  <c r="E343" i="411"/>
  <c r="D343" i="411"/>
  <c r="C343" i="411"/>
  <c r="G342" i="411"/>
  <c r="E342" i="411"/>
  <c r="D342" i="411"/>
  <c r="C342" i="411"/>
  <c r="G341" i="411"/>
  <c r="E341" i="411"/>
  <c r="D341" i="411"/>
  <c r="C341" i="411"/>
  <c r="G340" i="411"/>
  <c r="E340" i="411"/>
  <c r="D340" i="411"/>
  <c r="C340" i="411"/>
  <c r="G339" i="411"/>
  <c r="E339" i="411"/>
  <c r="D339" i="411"/>
  <c r="C339" i="411"/>
  <c r="G338" i="411"/>
  <c r="E338" i="411"/>
  <c r="D338" i="411"/>
  <c r="C338" i="411"/>
  <c r="G337" i="411"/>
  <c r="E337" i="411"/>
  <c r="D337" i="411"/>
  <c r="C337" i="411"/>
  <c r="G336" i="411"/>
  <c r="E336" i="411"/>
  <c r="D336" i="411"/>
  <c r="C336" i="411"/>
  <c r="G335" i="411"/>
  <c r="E335" i="411"/>
  <c r="D335" i="411"/>
  <c r="C335" i="411"/>
  <c r="G334" i="411"/>
  <c r="E334" i="411"/>
  <c r="D334" i="411"/>
  <c r="C334" i="411"/>
  <c r="G333" i="411"/>
  <c r="E333" i="411"/>
  <c r="D333" i="411"/>
  <c r="C333" i="411"/>
  <c r="G332" i="411"/>
  <c r="E332" i="411"/>
  <c r="D332" i="411"/>
  <c r="C332" i="411"/>
  <c r="G331" i="411"/>
  <c r="E331" i="411"/>
  <c r="D331" i="411"/>
  <c r="C331" i="411"/>
  <c r="G330" i="411"/>
  <c r="E330" i="411"/>
  <c r="D330" i="411"/>
  <c r="C330" i="411"/>
  <c r="G329" i="411"/>
  <c r="E329" i="411"/>
  <c r="D329" i="411"/>
  <c r="C329" i="411"/>
  <c r="G328" i="411"/>
  <c r="F328" i="411"/>
  <c r="E328" i="411"/>
  <c r="D328" i="411"/>
  <c r="C328" i="411"/>
  <c r="B328" i="411"/>
  <c r="D327" i="411"/>
  <c r="G324" i="411"/>
  <c r="F324" i="411"/>
  <c r="E324" i="411"/>
  <c r="D324" i="411"/>
  <c r="G323" i="411"/>
  <c r="E323" i="411"/>
  <c r="D323" i="411"/>
  <c r="C323" i="411"/>
  <c r="G322" i="411"/>
  <c r="E322" i="411"/>
  <c r="D322" i="411"/>
  <c r="C322" i="411"/>
  <c r="G321" i="411"/>
  <c r="E321" i="411"/>
  <c r="D321" i="411"/>
  <c r="C321" i="411"/>
  <c r="G320" i="411"/>
  <c r="E320" i="411"/>
  <c r="D320" i="411"/>
  <c r="C320" i="411"/>
  <c r="G319" i="411"/>
  <c r="E319" i="411"/>
  <c r="D319" i="411"/>
  <c r="C319" i="411"/>
  <c r="G318" i="411"/>
  <c r="E318" i="411"/>
  <c r="D318" i="411"/>
  <c r="C318" i="411"/>
  <c r="G317" i="411"/>
  <c r="E317" i="411"/>
  <c r="D317" i="411"/>
  <c r="C317" i="411"/>
  <c r="G316" i="411"/>
  <c r="E316" i="411"/>
  <c r="D316" i="411"/>
  <c r="C316" i="411"/>
  <c r="G315" i="411"/>
  <c r="E315" i="411"/>
  <c r="D315" i="411"/>
  <c r="C315" i="411"/>
  <c r="G314" i="411"/>
  <c r="E314" i="411"/>
  <c r="D314" i="411"/>
  <c r="C314" i="411"/>
  <c r="G313" i="411"/>
  <c r="E313" i="411"/>
  <c r="D313" i="411"/>
  <c r="C313" i="411"/>
  <c r="G312" i="411"/>
  <c r="E312" i="411"/>
  <c r="D312" i="411"/>
  <c r="C312" i="411"/>
  <c r="G311" i="411"/>
  <c r="E311" i="411"/>
  <c r="D311" i="411"/>
  <c r="C311" i="411"/>
  <c r="G310" i="411"/>
  <c r="E310" i="411"/>
  <c r="D310" i="411"/>
  <c r="C310" i="411"/>
  <c r="G309" i="411"/>
  <c r="E309" i="411"/>
  <c r="D309" i="411"/>
  <c r="C309" i="411"/>
  <c r="G308" i="411"/>
  <c r="E308" i="411"/>
  <c r="D308" i="411"/>
  <c r="C308" i="411"/>
  <c r="G307" i="411"/>
  <c r="E307" i="411"/>
  <c r="D307" i="411"/>
  <c r="C307" i="411"/>
  <c r="G306" i="411"/>
  <c r="E306" i="411"/>
  <c r="D306" i="411"/>
  <c r="C306" i="411"/>
  <c r="G305" i="411"/>
  <c r="E305" i="411"/>
  <c r="D305" i="411"/>
  <c r="C305" i="411"/>
  <c r="G304" i="411"/>
  <c r="E304" i="411"/>
  <c r="D304" i="411"/>
  <c r="C304" i="411"/>
  <c r="G303" i="411"/>
  <c r="E303" i="411"/>
  <c r="D303" i="411"/>
  <c r="C303" i="411"/>
  <c r="G302" i="411"/>
  <c r="E302" i="411"/>
  <c r="D302" i="411"/>
  <c r="C302" i="411"/>
  <c r="G301" i="411"/>
  <c r="E301" i="411"/>
  <c r="D301" i="411"/>
  <c r="C301" i="411"/>
  <c r="G300" i="411"/>
  <c r="F300" i="411"/>
  <c r="E300" i="411"/>
  <c r="D300" i="411"/>
  <c r="C300" i="411"/>
  <c r="B300" i="411"/>
  <c r="G299" i="411"/>
  <c r="E299" i="411"/>
  <c r="D299" i="411"/>
  <c r="C299" i="411"/>
  <c r="G298" i="411"/>
  <c r="E298" i="411"/>
  <c r="D298" i="411"/>
  <c r="C298" i="411"/>
  <c r="G297" i="411"/>
  <c r="E297" i="411"/>
  <c r="D297" i="411"/>
  <c r="C297" i="411"/>
  <c r="G296" i="411"/>
  <c r="E296" i="411"/>
  <c r="D296" i="411"/>
  <c r="C296" i="411"/>
  <c r="G295" i="411"/>
  <c r="E295" i="411"/>
  <c r="D295" i="411"/>
  <c r="C295" i="411"/>
  <c r="G294" i="411"/>
  <c r="E294" i="411"/>
  <c r="D294" i="411"/>
  <c r="C294" i="411"/>
  <c r="G293" i="411"/>
  <c r="E293" i="411"/>
  <c r="D293" i="411"/>
  <c r="C293" i="411"/>
  <c r="G292" i="411"/>
  <c r="E292" i="411"/>
  <c r="D292" i="411"/>
  <c r="C292" i="411"/>
  <c r="G291" i="411"/>
  <c r="E291" i="411"/>
  <c r="D291" i="411"/>
  <c r="C291" i="411"/>
  <c r="G290" i="411"/>
  <c r="E290" i="411"/>
  <c r="D290" i="411"/>
  <c r="C290" i="411"/>
  <c r="G289" i="411"/>
  <c r="E289" i="411"/>
  <c r="D289" i="411"/>
  <c r="C289" i="411"/>
  <c r="G288" i="411"/>
  <c r="E288" i="411"/>
  <c r="D288" i="411"/>
  <c r="C288" i="411"/>
  <c r="G287" i="411"/>
  <c r="E287" i="411"/>
  <c r="D287" i="411"/>
  <c r="C287" i="411"/>
  <c r="G286" i="411"/>
  <c r="E286" i="411"/>
  <c r="D286" i="411"/>
  <c r="C286" i="411"/>
  <c r="G285" i="411"/>
  <c r="E285" i="411"/>
  <c r="D285" i="411"/>
  <c r="C285" i="411"/>
  <c r="G284" i="411"/>
  <c r="E284" i="411"/>
  <c r="D284" i="411"/>
  <c r="C284" i="411"/>
  <c r="G283" i="411"/>
  <c r="E283" i="411"/>
  <c r="D283" i="411"/>
  <c r="C283" i="411"/>
  <c r="G282" i="411"/>
  <c r="E282" i="411"/>
  <c r="D282" i="411"/>
  <c r="C282" i="411"/>
  <c r="G281" i="411"/>
  <c r="E281" i="411"/>
  <c r="D281" i="411"/>
  <c r="C281" i="411"/>
  <c r="G280" i="411"/>
  <c r="E280" i="411"/>
  <c r="D280" i="411"/>
  <c r="C280" i="411"/>
  <c r="G279" i="411"/>
  <c r="E279" i="411"/>
  <c r="D279" i="411"/>
  <c r="C279" i="411"/>
  <c r="G278" i="411"/>
  <c r="E278" i="411"/>
  <c r="D278" i="411"/>
  <c r="C278" i="411"/>
  <c r="G277" i="411"/>
  <c r="E277" i="411"/>
  <c r="D277" i="411"/>
  <c r="C277" i="411"/>
  <c r="G276" i="411"/>
  <c r="F276" i="411"/>
  <c r="E276" i="411"/>
  <c r="D276" i="411"/>
  <c r="C276" i="411"/>
  <c r="B276" i="411"/>
  <c r="F275" i="411"/>
  <c r="E275" i="411"/>
  <c r="D275" i="411"/>
  <c r="G274" i="411"/>
  <c r="E274" i="411"/>
  <c r="D274" i="411"/>
  <c r="C274" i="411"/>
  <c r="G273" i="411"/>
  <c r="E273" i="411"/>
  <c r="D273" i="411"/>
  <c r="C273" i="411"/>
  <c r="G272" i="411"/>
  <c r="E272" i="411"/>
  <c r="D272" i="411"/>
  <c r="C272" i="411"/>
  <c r="G271" i="411"/>
  <c r="E271" i="411"/>
  <c r="D271" i="411"/>
  <c r="C271" i="411"/>
  <c r="G270" i="411"/>
  <c r="E270" i="411"/>
  <c r="D270" i="411"/>
  <c r="C270" i="411"/>
  <c r="G269" i="411"/>
  <c r="E269" i="411"/>
  <c r="D269" i="411"/>
  <c r="C269" i="411"/>
  <c r="G268" i="411"/>
  <c r="E268" i="411"/>
  <c r="D268" i="411"/>
  <c r="C268" i="411"/>
  <c r="G267" i="411"/>
  <c r="E267" i="411"/>
  <c r="D267" i="411"/>
  <c r="C267" i="411"/>
  <c r="G266" i="411"/>
  <c r="E266" i="411"/>
  <c r="D266" i="411"/>
  <c r="C266" i="411"/>
  <c r="G265" i="411"/>
  <c r="E265" i="411"/>
  <c r="D265" i="411"/>
  <c r="C265" i="411"/>
  <c r="G264" i="411"/>
  <c r="E264" i="411"/>
  <c r="D264" i="411"/>
  <c r="C264" i="411"/>
  <c r="G263" i="411"/>
  <c r="E263" i="411"/>
  <c r="D263" i="411"/>
  <c r="C263" i="411"/>
  <c r="G262" i="411"/>
  <c r="E262" i="411"/>
  <c r="D262" i="411"/>
  <c r="C262" i="411"/>
  <c r="G261" i="411"/>
  <c r="E261" i="411"/>
  <c r="D261" i="411"/>
  <c r="C261" i="411"/>
  <c r="G260" i="411"/>
  <c r="E260" i="411"/>
  <c r="D260" i="411"/>
  <c r="C260" i="411"/>
  <c r="G259" i="411"/>
  <c r="E259" i="411"/>
  <c r="D259" i="411"/>
  <c r="C259" i="411"/>
  <c r="G258" i="411"/>
  <c r="E258" i="411"/>
  <c r="D258" i="411"/>
  <c r="C258" i="411"/>
  <c r="G257" i="411"/>
  <c r="E257" i="411"/>
  <c r="D257" i="411"/>
  <c r="C257" i="411"/>
  <c r="G256" i="411"/>
  <c r="E256" i="411"/>
  <c r="D256" i="411"/>
  <c r="C256" i="411"/>
  <c r="G255" i="411"/>
  <c r="E255" i="411"/>
  <c r="D255" i="411"/>
  <c r="C255" i="411"/>
  <c r="G254" i="411"/>
  <c r="E254" i="411"/>
  <c r="D254" i="411"/>
  <c r="C254" i="411"/>
  <c r="G253" i="411"/>
  <c r="E253" i="411"/>
  <c r="D253" i="411"/>
  <c r="C253" i="411"/>
  <c r="G252" i="411"/>
  <c r="E252" i="411"/>
  <c r="D252" i="411"/>
  <c r="C252" i="411"/>
  <c r="G251" i="411"/>
  <c r="F251" i="411"/>
  <c r="E251" i="411"/>
  <c r="D251" i="411"/>
  <c r="C251" i="411"/>
  <c r="B251" i="411"/>
  <c r="G250" i="411"/>
  <c r="E250" i="411"/>
  <c r="D250" i="411"/>
  <c r="C250" i="411"/>
  <c r="G249" i="411"/>
  <c r="E249" i="411"/>
  <c r="D249" i="411"/>
  <c r="C249" i="411"/>
  <c r="G248" i="411"/>
  <c r="E248" i="411"/>
  <c r="D248" i="411"/>
  <c r="C248" i="411"/>
  <c r="G247" i="411"/>
  <c r="E247" i="411"/>
  <c r="D247" i="411"/>
  <c r="C247" i="411"/>
  <c r="G246" i="411"/>
  <c r="E246" i="411"/>
  <c r="D246" i="411"/>
  <c r="C246" i="411"/>
  <c r="G245" i="411"/>
  <c r="E245" i="411"/>
  <c r="D245" i="411"/>
  <c r="C245" i="411"/>
  <c r="G244" i="411"/>
  <c r="E244" i="411"/>
  <c r="D244" i="411"/>
  <c r="C244" i="411"/>
  <c r="G243" i="411"/>
  <c r="E243" i="411"/>
  <c r="D243" i="411"/>
  <c r="C243" i="411"/>
  <c r="G242" i="411"/>
  <c r="E242" i="411"/>
  <c r="D242" i="411"/>
  <c r="C242" i="411"/>
  <c r="G241" i="411"/>
  <c r="E241" i="411"/>
  <c r="D241" i="411"/>
  <c r="C241" i="411"/>
  <c r="G240" i="411"/>
  <c r="E240" i="411"/>
  <c r="D240" i="411"/>
  <c r="C240" i="411"/>
  <c r="G239" i="411"/>
  <c r="E239" i="411"/>
  <c r="D239" i="411"/>
  <c r="C239" i="411"/>
  <c r="G238" i="411"/>
  <c r="E238" i="411"/>
  <c r="D238" i="411"/>
  <c r="C238" i="411"/>
  <c r="G237" i="411"/>
  <c r="E237" i="411"/>
  <c r="D237" i="411"/>
  <c r="C237" i="411"/>
  <c r="G236" i="411"/>
  <c r="E236" i="411"/>
  <c r="D236" i="411"/>
  <c r="C236" i="411"/>
  <c r="G235" i="411"/>
  <c r="E235" i="411"/>
  <c r="D235" i="411"/>
  <c r="C235" i="411"/>
  <c r="G234" i="411"/>
  <c r="E234" i="411"/>
  <c r="D234" i="411"/>
  <c r="C234" i="411"/>
  <c r="G233" i="411"/>
  <c r="E233" i="411"/>
  <c r="D233" i="411"/>
  <c r="C233" i="411"/>
  <c r="G232" i="411"/>
  <c r="E232" i="411"/>
  <c r="D232" i="411"/>
  <c r="C232" i="411"/>
  <c r="G231" i="411"/>
  <c r="E231" i="411"/>
  <c r="D231" i="411"/>
  <c r="C231" i="411"/>
  <c r="G230" i="411"/>
  <c r="E230" i="411"/>
  <c r="D230" i="411"/>
  <c r="C230" i="411"/>
  <c r="G229" i="411"/>
  <c r="E229" i="411"/>
  <c r="D229" i="411"/>
  <c r="C229" i="411"/>
  <c r="G228" i="411"/>
  <c r="E228" i="411"/>
  <c r="D228" i="411"/>
  <c r="C228" i="411"/>
  <c r="G227" i="411"/>
  <c r="F227" i="411"/>
  <c r="E227" i="411"/>
  <c r="D227" i="411"/>
  <c r="C227" i="411"/>
  <c r="B227" i="411"/>
  <c r="D226" i="411"/>
  <c r="G223" i="411"/>
  <c r="F223" i="411"/>
  <c r="E223" i="411"/>
  <c r="D223" i="411"/>
  <c r="G222" i="411"/>
  <c r="E222" i="411"/>
  <c r="D222" i="411"/>
  <c r="C222" i="411"/>
  <c r="G221" i="411"/>
  <c r="E221" i="411"/>
  <c r="D221" i="411"/>
  <c r="C221" i="411"/>
  <c r="G220" i="411"/>
  <c r="E220" i="411"/>
  <c r="D220" i="411"/>
  <c r="C220" i="411"/>
  <c r="G219" i="411"/>
  <c r="E219" i="411"/>
  <c r="D219" i="411"/>
  <c r="C219" i="411"/>
  <c r="G218" i="411"/>
  <c r="E218" i="411"/>
  <c r="D218" i="411"/>
  <c r="C218" i="411"/>
  <c r="G217" i="411"/>
  <c r="E217" i="411"/>
  <c r="D217" i="411"/>
  <c r="C217" i="411"/>
  <c r="G216" i="411"/>
  <c r="E216" i="411"/>
  <c r="D216" i="411"/>
  <c r="C216" i="411"/>
  <c r="G215" i="411"/>
  <c r="E215" i="411"/>
  <c r="D215" i="411"/>
  <c r="C215" i="411"/>
  <c r="G214" i="411"/>
  <c r="E214" i="411"/>
  <c r="D214" i="411"/>
  <c r="C214" i="411"/>
  <c r="G213" i="411"/>
  <c r="E213" i="411"/>
  <c r="D213" i="411"/>
  <c r="C213" i="411"/>
  <c r="G212" i="411"/>
  <c r="E212" i="411"/>
  <c r="D212" i="411"/>
  <c r="C212" i="411"/>
  <c r="G211" i="411"/>
  <c r="E211" i="411"/>
  <c r="D211" i="411"/>
  <c r="C211" i="411"/>
  <c r="G210" i="411"/>
  <c r="E210" i="411"/>
  <c r="D210" i="411"/>
  <c r="C210" i="411"/>
  <c r="G209" i="411"/>
  <c r="E209" i="411"/>
  <c r="D209" i="411"/>
  <c r="C209" i="411"/>
  <c r="G208" i="411"/>
  <c r="E208" i="411"/>
  <c r="D208" i="411"/>
  <c r="C208" i="411"/>
  <c r="G207" i="411"/>
  <c r="E207" i="411"/>
  <c r="D207" i="411"/>
  <c r="C207" i="411"/>
  <c r="G206" i="411"/>
  <c r="E206" i="411"/>
  <c r="D206" i="411"/>
  <c r="C206" i="411"/>
  <c r="G205" i="411"/>
  <c r="E205" i="411"/>
  <c r="D205" i="411"/>
  <c r="C205" i="411"/>
  <c r="G204" i="411"/>
  <c r="E204" i="411"/>
  <c r="D204" i="411"/>
  <c r="C204" i="411"/>
  <c r="G203" i="411"/>
  <c r="E203" i="411"/>
  <c r="D203" i="411"/>
  <c r="C203" i="411"/>
  <c r="G202" i="411"/>
  <c r="E202" i="411"/>
  <c r="D202" i="411"/>
  <c r="C202" i="411"/>
  <c r="G201" i="411"/>
  <c r="E201" i="411"/>
  <c r="D201" i="411"/>
  <c r="C201" i="411"/>
  <c r="G200" i="411"/>
  <c r="E200" i="411"/>
  <c r="D200" i="411"/>
  <c r="C200" i="411"/>
  <c r="G199" i="411"/>
  <c r="F199" i="411"/>
  <c r="E199" i="411"/>
  <c r="D199" i="411"/>
  <c r="C199" i="411"/>
  <c r="B199" i="411"/>
  <c r="G198" i="411"/>
  <c r="E198" i="411"/>
  <c r="D198" i="411"/>
  <c r="C198" i="411"/>
  <c r="G197" i="411"/>
  <c r="E197" i="411"/>
  <c r="D197" i="411"/>
  <c r="C197" i="411"/>
  <c r="G196" i="411"/>
  <c r="E196" i="411"/>
  <c r="D196" i="411"/>
  <c r="C196" i="411"/>
  <c r="G195" i="411"/>
  <c r="E195" i="411"/>
  <c r="D195" i="411"/>
  <c r="C195" i="411"/>
  <c r="G194" i="411"/>
  <c r="E194" i="411"/>
  <c r="D194" i="411"/>
  <c r="C194" i="411"/>
  <c r="G193" i="411"/>
  <c r="E193" i="411"/>
  <c r="D193" i="411"/>
  <c r="C193" i="411"/>
  <c r="G192" i="411"/>
  <c r="E192" i="411"/>
  <c r="D192" i="411"/>
  <c r="C192" i="411"/>
  <c r="G191" i="411"/>
  <c r="E191" i="411"/>
  <c r="D191" i="411"/>
  <c r="C191" i="411"/>
  <c r="G190" i="411"/>
  <c r="E190" i="411"/>
  <c r="D190" i="411"/>
  <c r="C190" i="411"/>
  <c r="G189" i="411"/>
  <c r="E189" i="411"/>
  <c r="D189" i="411"/>
  <c r="C189" i="411"/>
  <c r="G188" i="411"/>
  <c r="E188" i="411"/>
  <c r="D188" i="411"/>
  <c r="C188" i="411"/>
  <c r="G187" i="411"/>
  <c r="E187" i="411"/>
  <c r="D187" i="411"/>
  <c r="C187" i="411"/>
  <c r="G186" i="411"/>
  <c r="E186" i="411"/>
  <c r="D186" i="411"/>
  <c r="C186" i="411"/>
  <c r="G185" i="411"/>
  <c r="E185" i="411"/>
  <c r="D185" i="411"/>
  <c r="C185" i="411"/>
  <c r="G184" i="411"/>
  <c r="E184" i="411"/>
  <c r="D184" i="411"/>
  <c r="C184" i="411"/>
  <c r="G183" i="411"/>
  <c r="E183" i="411"/>
  <c r="D183" i="411"/>
  <c r="C183" i="411"/>
  <c r="G182" i="411"/>
  <c r="E182" i="411"/>
  <c r="D182" i="411"/>
  <c r="C182" i="411"/>
  <c r="G181" i="411"/>
  <c r="E181" i="411"/>
  <c r="D181" i="411"/>
  <c r="C181" i="411"/>
  <c r="G180" i="411"/>
  <c r="E180" i="411"/>
  <c r="D180" i="411"/>
  <c r="C180" i="411"/>
  <c r="G179" i="411"/>
  <c r="E179" i="411"/>
  <c r="D179" i="411"/>
  <c r="C179" i="411"/>
  <c r="G178" i="411"/>
  <c r="E178" i="411"/>
  <c r="D178" i="411"/>
  <c r="C178" i="411"/>
  <c r="G177" i="411"/>
  <c r="E177" i="411"/>
  <c r="D177" i="411"/>
  <c r="C177" i="411"/>
  <c r="G176" i="411"/>
  <c r="E176" i="411"/>
  <c r="D176" i="411"/>
  <c r="C176" i="411"/>
  <c r="G175" i="411"/>
  <c r="F175" i="411"/>
  <c r="E175" i="411"/>
  <c r="D175" i="411"/>
  <c r="C175" i="411"/>
  <c r="B175" i="411"/>
  <c r="F174" i="411"/>
  <c r="E174" i="411"/>
  <c r="D174" i="411"/>
  <c r="G173" i="411"/>
  <c r="E173" i="411"/>
  <c r="D173" i="411"/>
  <c r="C173" i="411"/>
  <c r="G172" i="411"/>
  <c r="E172" i="411"/>
  <c r="D172" i="411"/>
  <c r="C172" i="411"/>
  <c r="G171" i="411"/>
  <c r="E171" i="411"/>
  <c r="D171" i="411"/>
  <c r="C171" i="411"/>
  <c r="G170" i="411"/>
  <c r="E170" i="411"/>
  <c r="D170" i="411"/>
  <c r="C170" i="411"/>
  <c r="G169" i="411"/>
  <c r="E169" i="411"/>
  <c r="D169" i="411"/>
  <c r="C169" i="411"/>
  <c r="G168" i="411"/>
  <c r="E168" i="411"/>
  <c r="D168" i="411"/>
  <c r="C168" i="411"/>
  <c r="G167" i="411"/>
  <c r="E167" i="411"/>
  <c r="D167" i="411"/>
  <c r="C167" i="411"/>
  <c r="G166" i="411"/>
  <c r="E166" i="411"/>
  <c r="D166" i="411"/>
  <c r="C166" i="411"/>
  <c r="G165" i="411"/>
  <c r="E165" i="411"/>
  <c r="D165" i="411"/>
  <c r="C165" i="411"/>
  <c r="G164" i="411"/>
  <c r="E164" i="411"/>
  <c r="D164" i="411"/>
  <c r="C164" i="411"/>
  <c r="G163" i="411"/>
  <c r="E163" i="411"/>
  <c r="D163" i="411"/>
  <c r="C163" i="411"/>
  <c r="G162" i="411"/>
  <c r="E162" i="411"/>
  <c r="D162" i="411"/>
  <c r="C162" i="411"/>
  <c r="G161" i="411"/>
  <c r="E161" i="411"/>
  <c r="D161" i="411"/>
  <c r="C161" i="411"/>
  <c r="G160" i="411"/>
  <c r="E160" i="411"/>
  <c r="D160" i="411"/>
  <c r="C160" i="411"/>
  <c r="G159" i="411"/>
  <c r="E159" i="411"/>
  <c r="D159" i="411"/>
  <c r="C159" i="411"/>
  <c r="G158" i="411"/>
  <c r="E158" i="411"/>
  <c r="D158" i="411"/>
  <c r="C158" i="411"/>
  <c r="G157" i="411"/>
  <c r="E157" i="411"/>
  <c r="D157" i="411"/>
  <c r="C157" i="411"/>
  <c r="G156" i="411"/>
  <c r="E156" i="411"/>
  <c r="D156" i="411"/>
  <c r="C156" i="411"/>
  <c r="G155" i="411"/>
  <c r="E155" i="411"/>
  <c r="D155" i="411"/>
  <c r="C155" i="411"/>
  <c r="G154" i="411"/>
  <c r="E154" i="411"/>
  <c r="D154" i="411"/>
  <c r="C154" i="411"/>
  <c r="G153" i="411"/>
  <c r="E153" i="411"/>
  <c r="D153" i="411"/>
  <c r="C153" i="411"/>
  <c r="G152" i="411"/>
  <c r="E152" i="411"/>
  <c r="D152" i="411"/>
  <c r="C152" i="411"/>
  <c r="G151" i="411"/>
  <c r="E151" i="411"/>
  <c r="D151" i="411"/>
  <c r="C151" i="411"/>
  <c r="G150" i="411"/>
  <c r="F150" i="411"/>
  <c r="E150" i="411"/>
  <c r="D150" i="411"/>
  <c r="C150" i="411"/>
  <c r="B150" i="411"/>
  <c r="G149" i="411"/>
  <c r="E149" i="411"/>
  <c r="D149" i="411"/>
  <c r="C149" i="411"/>
  <c r="G148" i="411"/>
  <c r="E148" i="411"/>
  <c r="D148" i="411"/>
  <c r="C148" i="411"/>
  <c r="G147" i="411"/>
  <c r="E147" i="411"/>
  <c r="D147" i="411"/>
  <c r="C147" i="411"/>
  <c r="G146" i="411"/>
  <c r="E146" i="411"/>
  <c r="D146" i="411"/>
  <c r="C146" i="411"/>
  <c r="G145" i="411"/>
  <c r="E145" i="411"/>
  <c r="D145" i="411"/>
  <c r="C145" i="411"/>
  <c r="G144" i="411"/>
  <c r="E144" i="411"/>
  <c r="D144" i="411"/>
  <c r="C144" i="411"/>
  <c r="G143" i="411"/>
  <c r="E143" i="411"/>
  <c r="D143" i="411"/>
  <c r="C143" i="411"/>
  <c r="G142" i="411"/>
  <c r="E142" i="411"/>
  <c r="D142" i="411"/>
  <c r="C142" i="411"/>
  <c r="G141" i="411"/>
  <c r="E141" i="411"/>
  <c r="D141" i="411"/>
  <c r="C141" i="411"/>
  <c r="G140" i="411"/>
  <c r="E140" i="411"/>
  <c r="D140" i="411"/>
  <c r="C140" i="411"/>
  <c r="G139" i="411"/>
  <c r="E139" i="411"/>
  <c r="D139" i="411"/>
  <c r="C139" i="411"/>
  <c r="G138" i="411"/>
  <c r="E138" i="411"/>
  <c r="D138" i="411"/>
  <c r="C138" i="411"/>
  <c r="G137" i="411"/>
  <c r="E137" i="411"/>
  <c r="D137" i="411"/>
  <c r="C137" i="411"/>
  <c r="G136" i="411"/>
  <c r="E136" i="411"/>
  <c r="D136" i="411"/>
  <c r="C136" i="411"/>
  <c r="G135" i="411"/>
  <c r="E135" i="411"/>
  <c r="D135" i="411"/>
  <c r="C135" i="411"/>
  <c r="G134" i="411"/>
  <c r="E134" i="411"/>
  <c r="D134" i="411"/>
  <c r="C134" i="411"/>
  <c r="G133" i="411"/>
  <c r="E133" i="411"/>
  <c r="D133" i="411"/>
  <c r="C133" i="411"/>
  <c r="G132" i="411"/>
  <c r="E132" i="411"/>
  <c r="D132" i="411"/>
  <c r="C132" i="411"/>
  <c r="G131" i="411"/>
  <c r="E131" i="411"/>
  <c r="D131" i="411"/>
  <c r="C131" i="411"/>
  <c r="G130" i="411"/>
  <c r="E130" i="411"/>
  <c r="D130" i="411"/>
  <c r="C130" i="411"/>
  <c r="G129" i="411"/>
  <c r="E129" i="411"/>
  <c r="D129" i="411"/>
  <c r="C129" i="411"/>
  <c r="G128" i="411"/>
  <c r="E128" i="411"/>
  <c r="D128" i="411"/>
  <c r="C128" i="411"/>
  <c r="G127" i="411"/>
  <c r="E127" i="411"/>
  <c r="D127" i="411"/>
  <c r="C127" i="411"/>
  <c r="G126" i="411"/>
  <c r="F126" i="411"/>
  <c r="E126" i="411"/>
  <c r="D126" i="411"/>
  <c r="C126" i="411"/>
  <c r="B126" i="411"/>
  <c r="D125" i="411"/>
  <c r="G122" i="411"/>
  <c r="F122" i="411"/>
  <c r="E122" i="411"/>
  <c r="D122" i="411"/>
  <c r="G121" i="411"/>
  <c r="E121" i="411"/>
  <c r="D121" i="411"/>
  <c r="C121" i="411"/>
  <c r="G120" i="411"/>
  <c r="E120" i="411"/>
  <c r="D120" i="411"/>
  <c r="C120" i="411"/>
  <c r="G119" i="411"/>
  <c r="E119" i="411"/>
  <c r="D119" i="411"/>
  <c r="C119" i="411"/>
  <c r="G118" i="411"/>
  <c r="E118" i="411"/>
  <c r="D118" i="411"/>
  <c r="C118" i="411"/>
  <c r="G117" i="411"/>
  <c r="E117" i="411"/>
  <c r="D117" i="411"/>
  <c r="C117" i="411"/>
  <c r="G116" i="411"/>
  <c r="E116" i="411"/>
  <c r="D116" i="411"/>
  <c r="C116" i="411"/>
  <c r="G115" i="411"/>
  <c r="E115" i="411"/>
  <c r="D115" i="411"/>
  <c r="C115" i="411"/>
  <c r="G114" i="411"/>
  <c r="E114" i="411"/>
  <c r="D114" i="411"/>
  <c r="C114" i="411"/>
  <c r="G113" i="411"/>
  <c r="E113" i="411"/>
  <c r="D113" i="411"/>
  <c r="C113" i="411"/>
  <c r="G112" i="411"/>
  <c r="E112" i="411"/>
  <c r="D112" i="411"/>
  <c r="C112" i="411"/>
  <c r="G111" i="411"/>
  <c r="E111" i="411"/>
  <c r="D111" i="411"/>
  <c r="C111" i="411"/>
  <c r="G110" i="411"/>
  <c r="E110" i="411"/>
  <c r="D110" i="411"/>
  <c r="C110" i="411"/>
  <c r="G109" i="411"/>
  <c r="E109" i="411"/>
  <c r="D109" i="411"/>
  <c r="C109" i="411"/>
  <c r="G108" i="411"/>
  <c r="E108" i="411"/>
  <c r="D108" i="411"/>
  <c r="C108" i="411"/>
  <c r="G107" i="411"/>
  <c r="E107" i="411"/>
  <c r="D107" i="411"/>
  <c r="C107" i="411"/>
  <c r="G106" i="411"/>
  <c r="E106" i="411"/>
  <c r="D106" i="411"/>
  <c r="C106" i="411"/>
  <c r="G105" i="411"/>
  <c r="E105" i="411"/>
  <c r="D105" i="411"/>
  <c r="C105" i="411"/>
  <c r="G104" i="411"/>
  <c r="E104" i="411"/>
  <c r="D104" i="411"/>
  <c r="C104" i="411"/>
  <c r="G103" i="411"/>
  <c r="E103" i="411"/>
  <c r="D103" i="411"/>
  <c r="C103" i="411"/>
  <c r="G102" i="411"/>
  <c r="E102" i="411"/>
  <c r="D102" i="411"/>
  <c r="C102" i="411"/>
  <c r="G101" i="411"/>
  <c r="E101" i="411"/>
  <c r="D101" i="411"/>
  <c r="C101" i="411"/>
  <c r="G100" i="411"/>
  <c r="E100" i="411"/>
  <c r="D100" i="411"/>
  <c r="C100" i="411"/>
  <c r="G99" i="411"/>
  <c r="E99" i="411"/>
  <c r="D99" i="411"/>
  <c r="C99" i="411"/>
  <c r="G98" i="411"/>
  <c r="F98" i="411"/>
  <c r="E98" i="411"/>
  <c r="D98" i="411"/>
  <c r="C98" i="411"/>
  <c r="B98" i="411"/>
  <c r="G97" i="411"/>
  <c r="E97" i="411"/>
  <c r="D97" i="411"/>
  <c r="C97" i="411"/>
  <c r="G96" i="411"/>
  <c r="E96" i="411"/>
  <c r="D96" i="411"/>
  <c r="C96" i="411"/>
  <c r="G95" i="411"/>
  <c r="E95" i="411"/>
  <c r="D95" i="411"/>
  <c r="C95" i="411"/>
  <c r="G94" i="411"/>
  <c r="E94" i="411"/>
  <c r="D94" i="411"/>
  <c r="C94" i="411"/>
  <c r="G93" i="411"/>
  <c r="E93" i="411"/>
  <c r="D93" i="411"/>
  <c r="C93" i="411"/>
  <c r="G92" i="411"/>
  <c r="E92" i="411"/>
  <c r="D92" i="411"/>
  <c r="C92" i="411"/>
  <c r="G91" i="411"/>
  <c r="E91" i="411"/>
  <c r="D91" i="411"/>
  <c r="C91" i="411"/>
  <c r="G90" i="411"/>
  <c r="E90" i="411"/>
  <c r="D90" i="411"/>
  <c r="C90" i="411"/>
  <c r="G89" i="411"/>
  <c r="E89" i="411"/>
  <c r="D89" i="411"/>
  <c r="C89" i="411"/>
  <c r="G88" i="411"/>
  <c r="E88" i="411"/>
  <c r="D88" i="411"/>
  <c r="C88" i="411"/>
  <c r="G87" i="411"/>
  <c r="E87" i="411"/>
  <c r="D87" i="411"/>
  <c r="C87" i="411"/>
  <c r="G86" i="411"/>
  <c r="E86" i="411"/>
  <c r="D86" i="411"/>
  <c r="C86" i="411"/>
  <c r="G85" i="411"/>
  <c r="E85" i="411"/>
  <c r="D85" i="411"/>
  <c r="C85" i="411"/>
  <c r="G84" i="411"/>
  <c r="E84" i="411"/>
  <c r="D84" i="411"/>
  <c r="C84" i="411"/>
  <c r="G83" i="411"/>
  <c r="E83" i="411"/>
  <c r="D83" i="411"/>
  <c r="C83" i="411"/>
  <c r="G82" i="411"/>
  <c r="E82" i="411"/>
  <c r="D82" i="411"/>
  <c r="C82" i="411"/>
  <c r="G81" i="411"/>
  <c r="E81" i="411"/>
  <c r="D81" i="411"/>
  <c r="C81" i="411"/>
  <c r="G80" i="411"/>
  <c r="E80" i="411"/>
  <c r="D80" i="411"/>
  <c r="C80" i="411"/>
  <c r="G79" i="411"/>
  <c r="E79" i="411"/>
  <c r="D79" i="411"/>
  <c r="C79" i="411"/>
  <c r="G78" i="411"/>
  <c r="E78" i="411"/>
  <c r="D78" i="411"/>
  <c r="C78" i="411"/>
  <c r="G77" i="411"/>
  <c r="E77" i="411"/>
  <c r="D77" i="411"/>
  <c r="C77" i="411"/>
  <c r="G76" i="411"/>
  <c r="E76" i="411"/>
  <c r="D76" i="411"/>
  <c r="C76" i="411"/>
  <c r="G75" i="411"/>
  <c r="E75" i="411"/>
  <c r="D75" i="411"/>
  <c r="C75" i="411"/>
  <c r="G74" i="411"/>
  <c r="F74" i="411"/>
  <c r="E74" i="411"/>
  <c r="D74" i="411"/>
  <c r="C74" i="411"/>
  <c r="B74" i="411"/>
  <c r="F73" i="411"/>
  <c r="E73" i="411"/>
  <c r="D73" i="411"/>
  <c r="G72" i="411"/>
  <c r="E72" i="411"/>
  <c r="D72" i="411"/>
  <c r="G71" i="411"/>
  <c r="E71" i="411"/>
  <c r="D71" i="411"/>
  <c r="G70" i="411"/>
  <c r="E70" i="411"/>
  <c r="D70" i="411"/>
  <c r="G69" i="411"/>
  <c r="E69" i="411"/>
  <c r="D69" i="411"/>
  <c r="G68" i="411"/>
  <c r="E68" i="411"/>
  <c r="D68" i="411"/>
  <c r="G67" i="411"/>
  <c r="E67" i="411"/>
  <c r="D67" i="411"/>
  <c r="G66" i="411"/>
  <c r="E66" i="411"/>
  <c r="D66" i="411"/>
  <c r="G65" i="411"/>
  <c r="E65" i="411"/>
  <c r="D65" i="411"/>
  <c r="G64" i="411"/>
  <c r="E64" i="411"/>
  <c r="D64" i="411"/>
  <c r="G63" i="411"/>
  <c r="E63" i="411"/>
  <c r="D63" i="411"/>
  <c r="G62" i="411"/>
  <c r="E62" i="411"/>
  <c r="D62" i="411"/>
  <c r="G61" i="411"/>
  <c r="E61" i="411"/>
  <c r="D61" i="411"/>
  <c r="G60" i="411"/>
  <c r="E60" i="411"/>
  <c r="D60" i="411"/>
  <c r="G59" i="411"/>
  <c r="E59" i="411"/>
  <c r="D59" i="411"/>
  <c r="G58" i="411"/>
  <c r="E58" i="411"/>
  <c r="D58" i="411"/>
  <c r="G57" i="411"/>
  <c r="E57" i="411"/>
  <c r="D57" i="411"/>
  <c r="G56" i="411"/>
  <c r="E56" i="411"/>
  <c r="D56" i="411"/>
  <c r="G55" i="411"/>
  <c r="E55" i="411"/>
  <c r="D55" i="411"/>
  <c r="AL54" i="411"/>
  <c r="AK54" i="411"/>
  <c r="AJ54" i="411"/>
  <c r="AI54" i="411"/>
  <c r="AH54" i="411"/>
  <c r="AG54" i="411"/>
  <c r="AF54" i="411"/>
  <c r="AE54" i="411"/>
  <c r="AD54" i="411"/>
  <c r="AC54" i="411"/>
  <c r="AB54" i="411"/>
  <c r="AA54" i="411"/>
  <c r="Z54" i="411"/>
  <c r="Y54" i="411"/>
  <c r="X54" i="411"/>
  <c r="W54" i="411"/>
  <c r="V54" i="411"/>
  <c r="U54" i="411"/>
  <c r="T54" i="411"/>
  <c r="S54" i="411"/>
  <c r="R54" i="411"/>
  <c r="Q54" i="411"/>
  <c r="P54" i="411"/>
  <c r="O54" i="411"/>
  <c r="N54" i="411"/>
  <c r="M54" i="411"/>
  <c r="L54" i="411"/>
  <c r="G54" i="411"/>
  <c r="E54" i="411"/>
  <c r="D54" i="411"/>
  <c r="AL53" i="411"/>
  <c r="AJ53" i="411"/>
  <c r="AI53" i="411"/>
  <c r="AA53" i="411"/>
  <c r="S53" i="411"/>
  <c r="G53" i="411"/>
  <c r="E53" i="411"/>
  <c r="D53" i="411"/>
  <c r="AL52" i="411"/>
  <c r="AK52" i="411"/>
  <c r="AJ52" i="411"/>
  <c r="AI52" i="411"/>
  <c r="AA52" i="411"/>
  <c r="S52" i="411"/>
  <c r="G52" i="411"/>
  <c r="E52" i="411"/>
  <c r="D52" i="411"/>
  <c r="AL51" i="411"/>
  <c r="AJ51" i="411"/>
  <c r="AI51" i="411"/>
  <c r="AA51" i="411"/>
  <c r="S51" i="411"/>
  <c r="G51" i="411"/>
  <c r="E51" i="411"/>
  <c r="D51" i="411"/>
  <c r="AL50" i="411"/>
  <c r="AK50" i="411"/>
  <c r="AJ50" i="411"/>
  <c r="AI50" i="411"/>
  <c r="AA50" i="411"/>
  <c r="S50" i="411"/>
  <c r="G50" i="411"/>
  <c r="E50" i="411"/>
  <c r="D50" i="411"/>
  <c r="AL49" i="411"/>
  <c r="AJ49" i="411"/>
  <c r="AI49" i="411"/>
  <c r="AA49" i="411"/>
  <c r="S49" i="411"/>
  <c r="G49" i="411"/>
  <c r="F49" i="411"/>
  <c r="E49" i="411"/>
  <c r="D49" i="411"/>
  <c r="AL48" i="411"/>
  <c r="AK48" i="411"/>
  <c r="AJ48" i="411"/>
  <c r="AI48" i="411"/>
  <c r="AA48" i="411"/>
  <c r="S48" i="411"/>
  <c r="G48" i="411"/>
  <c r="E48" i="411"/>
  <c r="D48" i="411"/>
  <c r="AL47" i="411"/>
  <c r="AJ47" i="411"/>
  <c r="AI47" i="411"/>
  <c r="AA47" i="411"/>
  <c r="S47" i="411"/>
  <c r="G47" i="411"/>
  <c r="E47" i="411"/>
  <c r="D47" i="411"/>
  <c r="AL46" i="411"/>
  <c r="AK46" i="411"/>
  <c r="AJ46" i="411"/>
  <c r="AI46" i="411"/>
  <c r="AA46" i="411"/>
  <c r="S46" i="411"/>
  <c r="G46" i="411"/>
  <c r="E46" i="411"/>
  <c r="D46" i="411"/>
  <c r="AL45" i="411"/>
  <c r="AJ45" i="411"/>
  <c r="AI45" i="411"/>
  <c r="AA45" i="411"/>
  <c r="S45" i="411"/>
  <c r="G45" i="411"/>
  <c r="E45" i="411"/>
  <c r="D45" i="411"/>
  <c r="AL44" i="411"/>
  <c r="AK44" i="411"/>
  <c r="AJ44" i="411"/>
  <c r="AI44" i="411"/>
  <c r="AA44" i="411"/>
  <c r="S44" i="411"/>
  <c r="G44" i="411"/>
  <c r="E44" i="411"/>
  <c r="D44" i="411"/>
  <c r="AL43" i="411"/>
  <c r="AJ43" i="411"/>
  <c r="AI43" i="411"/>
  <c r="AA43" i="411"/>
  <c r="S43" i="411"/>
  <c r="G43" i="411"/>
  <c r="E43" i="411"/>
  <c r="D43" i="411"/>
  <c r="AL42" i="411"/>
  <c r="AK42" i="411"/>
  <c r="AJ42" i="411"/>
  <c r="AI42" i="411"/>
  <c r="AA42" i="411"/>
  <c r="S42" i="411"/>
  <c r="G42" i="411"/>
  <c r="E42" i="411"/>
  <c r="D42" i="411"/>
  <c r="AL41" i="411"/>
  <c r="AJ41" i="411"/>
  <c r="AI41" i="411"/>
  <c r="AA41" i="411"/>
  <c r="S41" i="411"/>
  <c r="G41" i="411"/>
  <c r="E41" i="411"/>
  <c r="D41" i="411"/>
  <c r="AL40" i="411"/>
  <c r="AK40" i="411"/>
  <c r="AJ40" i="411"/>
  <c r="AI40" i="411"/>
  <c r="AA40" i="411"/>
  <c r="S40" i="411"/>
  <c r="G40" i="411"/>
  <c r="E40" i="411"/>
  <c r="D40" i="411"/>
  <c r="AL39" i="411"/>
  <c r="AJ39" i="411"/>
  <c r="AI39" i="411"/>
  <c r="AA39" i="411"/>
  <c r="S39" i="411"/>
  <c r="G39" i="411"/>
  <c r="E39" i="411"/>
  <c r="D39" i="411"/>
  <c r="AL38" i="411"/>
  <c r="AK38" i="411"/>
  <c r="AJ38" i="411"/>
  <c r="AI38" i="411"/>
  <c r="AA38" i="411"/>
  <c r="S38" i="411"/>
  <c r="G38" i="411"/>
  <c r="E38" i="411"/>
  <c r="D38" i="411"/>
  <c r="AL37" i="411"/>
  <c r="AJ37" i="411"/>
  <c r="AI37" i="411"/>
  <c r="AA37" i="411"/>
  <c r="S37" i="411"/>
  <c r="G37" i="411"/>
  <c r="E37" i="411"/>
  <c r="D37" i="411"/>
  <c r="AL36" i="411"/>
  <c r="AK36" i="411"/>
  <c r="AJ36" i="411"/>
  <c r="AI36" i="411"/>
  <c r="AA36" i="411"/>
  <c r="S36" i="411"/>
  <c r="G36" i="411"/>
  <c r="E36" i="411"/>
  <c r="D36" i="411"/>
  <c r="AL35" i="411"/>
  <c r="AJ35" i="411"/>
  <c r="AI35" i="411"/>
  <c r="AA35" i="411"/>
  <c r="S35" i="411"/>
  <c r="G35" i="411"/>
  <c r="E35" i="411"/>
  <c r="D35" i="411"/>
  <c r="AL34" i="411"/>
  <c r="AK34" i="411"/>
  <c r="AJ34" i="411"/>
  <c r="AI34" i="411"/>
  <c r="AA34" i="411"/>
  <c r="S34" i="411"/>
  <c r="G34" i="411"/>
  <c r="E34" i="411"/>
  <c r="D34" i="411"/>
  <c r="AL33" i="411"/>
  <c r="AJ33" i="411"/>
  <c r="AI33" i="411"/>
  <c r="AA33" i="411"/>
  <c r="S33" i="411"/>
  <c r="G33" i="411"/>
  <c r="E33" i="411"/>
  <c r="D33" i="411"/>
  <c r="AL32" i="411"/>
  <c r="AK32" i="411"/>
  <c r="AJ32" i="411"/>
  <c r="AI32" i="411"/>
  <c r="AA32" i="411"/>
  <c r="S32" i="411"/>
  <c r="G32" i="411"/>
  <c r="E32" i="411"/>
  <c r="D32" i="411"/>
  <c r="AL31" i="411"/>
  <c r="AJ31" i="411"/>
  <c r="AI31" i="411"/>
  <c r="AA31" i="411"/>
  <c r="S31" i="411"/>
  <c r="G31" i="411"/>
  <c r="E31" i="411"/>
  <c r="D31" i="411"/>
  <c r="AL30" i="411"/>
  <c r="AK30" i="411"/>
  <c r="AJ30" i="411"/>
  <c r="AI30" i="411"/>
  <c r="AA30" i="411"/>
  <c r="S30" i="411"/>
  <c r="G30" i="411"/>
  <c r="E30" i="411"/>
  <c r="D30" i="411"/>
  <c r="AJ29" i="411"/>
  <c r="AH29" i="411"/>
  <c r="AF29" i="411"/>
  <c r="AD29" i="411"/>
  <c r="AB29" i="411"/>
  <c r="Z29" i="411"/>
  <c r="X29" i="411"/>
  <c r="V29" i="411"/>
  <c r="T29" i="411"/>
  <c r="R29" i="411"/>
  <c r="P29" i="411"/>
  <c r="N29" i="411"/>
  <c r="L29" i="411"/>
  <c r="G29" i="411"/>
  <c r="E29" i="411"/>
  <c r="D29" i="411"/>
  <c r="AL28" i="411"/>
  <c r="AK28" i="411"/>
  <c r="AJ28" i="411"/>
  <c r="AI28" i="411"/>
  <c r="AH28" i="411"/>
  <c r="AG28" i="411"/>
  <c r="AF28" i="411"/>
  <c r="AE28" i="411"/>
  <c r="AD28" i="411"/>
  <c r="AC28" i="411"/>
  <c r="AB28" i="411"/>
  <c r="AA28" i="411"/>
  <c r="Z28" i="411"/>
  <c r="Y28" i="411"/>
  <c r="X28" i="411"/>
  <c r="W28" i="411"/>
  <c r="V28" i="411"/>
  <c r="U28" i="411"/>
  <c r="T28" i="411"/>
  <c r="S28" i="411"/>
  <c r="R28" i="411"/>
  <c r="Q28" i="411"/>
  <c r="P28" i="411"/>
  <c r="O28" i="411"/>
  <c r="N28" i="411"/>
  <c r="M28" i="411"/>
  <c r="L28" i="411"/>
  <c r="G28" i="411"/>
  <c r="E28" i="411"/>
  <c r="D28" i="411"/>
  <c r="AL27" i="411"/>
  <c r="AJ27" i="411"/>
  <c r="AI27" i="411"/>
  <c r="AA27" i="411"/>
  <c r="S27" i="411"/>
  <c r="G27" i="411"/>
  <c r="E27" i="411"/>
  <c r="D27" i="411"/>
  <c r="AL26" i="411"/>
  <c r="AK26" i="411"/>
  <c r="AJ26" i="411"/>
  <c r="AI26" i="411"/>
  <c r="AA26" i="411"/>
  <c r="S26" i="411"/>
  <c r="G26" i="411"/>
  <c r="E26" i="411"/>
  <c r="D26" i="411"/>
  <c r="AL25" i="411"/>
  <c r="AJ25" i="411"/>
  <c r="AI25" i="411"/>
  <c r="AA25" i="411"/>
  <c r="S25" i="411"/>
  <c r="G25" i="411"/>
  <c r="F25" i="411"/>
  <c r="E25" i="411"/>
  <c r="D25" i="411"/>
  <c r="AL24" i="411"/>
  <c r="AK24" i="411"/>
  <c r="AJ24" i="411"/>
  <c r="AI24" i="411"/>
  <c r="AA24" i="411"/>
  <c r="S24" i="411"/>
  <c r="AL23" i="411"/>
  <c r="AJ23" i="411"/>
  <c r="AI23" i="411"/>
  <c r="AA23" i="411"/>
  <c r="S23" i="411"/>
  <c r="AL22" i="411"/>
  <c r="AK22" i="411"/>
  <c r="AJ22" i="411"/>
  <c r="AI22" i="411"/>
  <c r="AA22" i="411"/>
  <c r="S22" i="411"/>
  <c r="AL21" i="411"/>
  <c r="AJ21" i="411"/>
  <c r="AI21" i="411"/>
  <c r="AA21" i="411"/>
  <c r="S21" i="411"/>
  <c r="AL20" i="411"/>
  <c r="AK20" i="411"/>
  <c r="AJ20" i="411"/>
  <c r="AI20" i="411"/>
  <c r="AA20" i="411"/>
  <c r="S20" i="411"/>
  <c r="AL19" i="411"/>
  <c r="AJ19" i="411"/>
  <c r="AI19" i="411"/>
  <c r="AA19" i="411"/>
  <c r="S19" i="411"/>
  <c r="AL18" i="411"/>
  <c r="AK18" i="411"/>
  <c r="AJ18" i="411"/>
  <c r="AI18" i="411"/>
  <c r="AA18" i="411"/>
  <c r="S18" i="411"/>
  <c r="AL17" i="411"/>
  <c r="AJ17" i="411"/>
  <c r="AI17" i="411"/>
  <c r="AA17" i="411"/>
  <c r="S17" i="411"/>
  <c r="AL16" i="411"/>
  <c r="AK16" i="411"/>
  <c r="AJ16" i="411"/>
  <c r="AI16" i="411"/>
  <c r="AA16" i="411"/>
  <c r="S16" i="411"/>
  <c r="AL15" i="411"/>
  <c r="AJ15" i="411"/>
  <c r="AI15" i="411"/>
  <c r="AA15" i="411"/>
  <c r="S15" i="411"/>
  <c r="AL14" i="411"/>
  <c r="AK14" i="411"/>
  <c r="AJ14" i="411"/>
  <c r="AI14" i="411"/>
  <c r="AA14" i="411"/>
  <c r="S14" i="411"/>
  <c r="AL13" i="411"/>
  <c r="AJ13" i="411"/>
  <c r="AI13" i="411"/>
  <c r="AA13" i="411"/>
  <c r="S13" i="411"/>
  <c r="AL12" i="411"/>
  <c r="AK12" i="411"/>
  <c r="AJ12" i="411"/>
  <c r="AI12" i="411"/>
  <c r="AA12" i="411"/>
  <c r="S12" i="411"/>
  <c r="AL11" i="411"/>
  <c r="AJ11" i="411"/>
  <c r="AI11" i="411"/>
  <c r="AA11" i="411"/>
  <c r="S11" i="411"/>
  <c r="AL10" i="411"/>
  <c r="AK10" i="411"/>
  <c r="AJ10" i="411"/>
  <c r="AI10" i="411"/>
  <c r="AA10" i="411"/>
  <c r="S10" i="411"/>
  <c r="AL9" i="411"/>
  <c r="AJ9" i="411"/>
  <c r="AI9" i="411"/>
  <c r="AA9" i="411"/>
  <c r="S9" i="411"/>
  <c r="AL8" i="411"/>
  <c r="AK8" i="411"/>
  <c r="AJ8" i="411"/>
  <c r="AI8" i="411"/>
  <c r="AA8" i="411"/>
  <c r="S8" i="411"/>
  <c r="AL7" i="411"/>
  <c r="AJ7" i="411"/>
  <c r="AI7" i="411"/>
  <c r="AA7" i="411"/>
  <c r="S7" i="411"/>
  <c r="AL6" i="411"/>
  <c r="AK6" i="411"/>
  <c r="AJ6" i="411"/>
  <c r="AI6" i="411"/>
  <c r="AA6" i="411"/>
  <c r="S6" i="411"/>
  <c r="AL5" i="411"/>
  <c r="AJ5" i="411"/>
  <c r="AI5" i="411"/>
  <c r="AA5" i="411"/>
  <c r="S5" i="411"/>
  <c r="AL4" i="411"/>
  <c r="AK4" i="411"/>
  <c r="AJ4" i="411"/>
  <c r="AI4" i="411"/>
  <c r="AA4" i="411"/>
  <c r="S4" i="411"/>
  <c r="G537" i="410"/>
  <c r="D537" i="410"/>
  <c r="G534" i="410"/>
  <c r="D534" i="410"/>
  <c r="I528" i="410"/>
  <c r="I527" i="410"/>
  <c r="N526" i="410"/>
  <c r="H526" i="410"/>
  <c r="G526" i="410"/>
  <c r="F526" i="410"/>
  <c r="E526" i="410"/>
  <c r="D526" i="410"/>
  <c r="N525" i="410"/>
  <c r="I525" i="410"/>
  <c r="G525" i="410"/>
  <c r="F525" i="410"/>
  <c r="E525" i="410"/>
  <c r="D525" i="410"/>
  <c r="C525" i="410"/>
  <c r="N524" i="410"/>
  <c r="I524" i="410"/>
  <c r="G524" i="410"/>
  <c r="F524" i="410"/>
  <c r="E524" i="410"/>
  <c r="D524" i="410"/>
  <c r="C524" i="410"/>
  <c r="N523" i="410"/>
  <c r="I523" i="410"/>
  <c r="G523" i="410"/>
  <c r="F523" i="410"/>
  <c r="E523" i="410"/>
  <c r="D523" i="410"/>
  <c r="C523" i="410"/>
  <c r="N522" i="410"/>
  <c r="I522" i="410"/>
  <c r="G522" i="410"/>
  <c r="F522" i="410"/>
  <c r="E522" i="410"/>
  <c r="D522" i="410"/>
  <c r="C522" i="410"/>
  <c r="N521" i="410"/>
  <c r="I521" i="410"/>
  <c r="G521" i="410"/>
  <c r="F521" i="410"/>
  <c r="E521" i="410"/>
  <c r="D521" i="410"/>
  <c r="C521" i="410"/>
  <c r="N520" i="410"/>
  <c r="I520" i="410"/>
  <c r="G520" i="410"/>
  <c r="F520" i="410"/>
  <c r="E520" i="410"/>
  <c r="D520" i="410"/>
  <c r="C520" i="410"/>
  <c r="N519" i="410"/>
  <c r="I519" i="410"/>
  <c r="G519" i="410"/>
  <c r="F519" i="410"/>
  <c r="E519" i="410"/>
  <c r="D519" i="410"/>
  <c r="C519" i="410"/>
  <c r="N518" i="410"/>
  <c r="I518" i="410"/>
  <c r="G518" i="410"/>
  <c r="F518" i="410"/>
  <c r="E518" i="410"/>
  <c r="D518" i="410"/>
  <c r="C518" i="410"/>
  <c r="N517" i="410"/>
  <c r="I517" i="410"/>
  <c r="G517" i="410"/>
  <c r="F517" i="410"/>
  <c r="E517" i="410"/>
  <c r="D517" i="410"/>
  <c r="C517" i="410"/>
  <c r="N516" i="410"/>
  <c r="I516" i="410"/>
  <c r="G516" i="410"/>
  <c r="F516" i="410"/>
  <c r="E516" i="410"/>
  <c r="D516" i="410"/>
  <c r="C516" i="410"/>
  <c r="I515" i="410"/>
  <c r="G515" i="410"/>
  <c r="F515" i="410"/>
  <c r="E515" i="410"/>
  <c r="D515" i="410"/>
  <c r="C515" i="410"/>
  <c r="I514" i="410"/>
  <c r="G514" i="410"/>
  <c r="F514" i="410"/>
  <c r="E514" i="410"/>
  <c r="D514" i="410"/>
  <c r="C514" i="410"/>
  <c r="I513" i="410"/>
  <c r="G513" i="410"/>
  <c r="F513" i="410"/>
  <c r="E513" i="410"/>
  <c r="D513" i="410"/>
  <c r="C513" i="410"/>
  <c r="I512" i="410"/>
  <c r="G512" i="410"/>
  <c r="F512" i="410"/>
  <c r="E512" i="410"/>
  <c r="D512" i="410"/>
  <c r="C512" i="410"/>
  <c r="I511" i="410"/>
  <c r="G511" i="410"/>
  <c r="F511" i="410"/>
  <c r="E511" i="410"/>
  <c r="D511" i="410"/>
  <c r="C511" i="410"/>
  <c r="I510" i="410"/>
  <c r="G510" i="410"/>
  <c r="F510" i="410"/>
  <c r="E510" i="410"/>
  <c r="D510" i="410"/>
  <c r="C510" i="410"/>
  <c r="I509" i="410"/>
  <c r="G509" i="410"/>
  <c r="F509" i="410"/>
  <c r="E509" i="410"/>
  <c r="D509" i="410"/>
  <c r="C509" i="410"/>
  <c r="I508" i="410"/>
  <c r="G508" i="410"/>
  <c r="F508" i="410"/>
  <c r="E508" i="410"/>
  <c r="D508" i="410"/>
  <c r="C508" i="410"/>
  <c r="I507" i="410"/>
  <c r="G507" i="410"/>
  <c r="F507" i="410"/>
  <c r="E507" i="410"/>
  <c r="D507" i="410"/>
  <c r="C507" i="410"/>
  <c r="I506" i="410"/>
  <c r="G506" i="410"/>
  <c r="F506" i="410"/>
  <c r="E506" i="410"/>
  <c r="D506" i="410"/>
  <c r="C506" i="410"/>
  <c r="I505" i="410"/>
  <c r="G505" i="410"/>
  <c r="F505" i="410"/>
  <c r="E505" i="410"/>
  <c r="D505" i="410"/>
  <c r="C505" i="410"/>
  <c r="I504" i="410"/>
  <c r="G504" i="410"/>
  <c r="F504" i="410"/>
  <c r="E504" i="410"/>
  <c r="D504" i="410"/>
  <c r="C504" i="410"/>
  <c r="I503" i="410"/>
  <c r="G503" i="410"/>
  <c r="F503" i="410"/>
  <c r="E503" i="410"/>
  <c r="D503" i="410"/>
  <c r="C503" i="410"/>
  <c r="N502" i="410"/>
  <c r="I502" i="410"/>
  <c r="H502" i="410"/>
  <c r="G502" i="410"/>
  <c r="F502" i="410"/>
  <c r="E502" i="410"/>
  <c r="D502" i="410"/>
  <c r="C502" i="410"/>
  <c r="B502" i="410"/>
  <c r="N501" i="410"/>
  <c r="I501" i="410"/>
  <c r="G501" i="410"/>
  <c r="F501" i="410"/>
  <c r="E501" i="410"/>
  <c r="D501" i="410"/>
  <c r="C501" i="410"/>
  <c r="N500" i="410"/>
  <c r="I500" i="410"/>
  <c r="G500" i="410"/>
  <c r="F500" i="410"/>
  <c r="E500" i="410"/>
  <c r="D500" i="410"/>
  <c r="C500" i="410"/>
  <c r="N499" i="410"/>
  <c r="I499" i="410"/>
  <c r="G499" i="410"/>
  <c r="F499" i="410"/>
  <c r="E499" i="410"/>
  <c r="D499" i="410"/>
  <c r="C499" i="410"/>
  <c r="N498" i="410"/>
  <c r="I498" i="410"/>
  <c r="G498" i="410"/>
  <c r="F498" i="410"/>
  <c r="E498" i="410"/>
  <c r="D498" i="410"/>
  <c r="C498" i="410"/>
  <c r="N497" i="410"/>
  <c r="I497" i="410"/>
  <c r="G497" i="410"/>
  <c r="F497" i="410"/>
  <c r="E497" i="410"/>
  <c r="D497" i="410"/>
  <c r="C497" i="410"/>
  <c r="N496" i="410"/>
  <c r="I496" i="410"/>
  <c r="G496" i="410"/>
  <c r="F496" i="410"/>
  <c r="E496" i="410"/>
  <c r="D496" i="410"/>
  <c r="C496" i="410"/>
  <c r="N495" i="410"/>
  <c r="I495" i="410"/>
  <c r="G495" i="410"/>
  <c r="F495" i="410"/>
  <c r="E495" i="410"/>
  <c r="D495" i="410"/>
  <c r="C495" i="410"/>
  <c r="N494" i="410"/>
  <c r="I494" i="410"/>
  <c r="G494" i="410"/>
  <c r="F494" i="410"/>
  <c r="E494" i="410"/>
  <c r="D494" i="410"/>
  <c r="C494" i="410"/>
  <c r="N493" i="410"/>
  <c r="I493" i="410"/>
  <c r="G493" i="410"/>
  <c r="F493" i="410"/>
  <c r="E493" i="410"/>
  <c r="D493" i="410"/>
  <c r="C493" i="410"/>
  <c r="N492" i="410"/>
  <c r="I492" i="410"/>
  <c r="G492" i="410"/>
  <c r="F492" i="410"/>
  <c r="E492" i="410"/>
  <c r="D492" i="410"/>
  <c r="C492" i="410"/>
  <c r="N491" i="410"/>
  <c r="I491" i="410"/>
  <c r="G491" i="410"/>
  <c r="F491" i="410"/>
  <c r="E491" i="410"/>
  <c r="D491" i="410"/>
  <c r="C491" i="410"/>
  <c r="N490" i="410"/>
  <c r="I490" i="410"/>
  <c r="G490" i="410"/>
  <c r="F490" i="410"/>
  <c r="E490" i="410"/>
  <c r="D490" i="410"/>
  <c r="C490" i="410"/>
  <c r="N489" i="410"/>
  <c r="I489" i="410"/>
  <c r="G489" i="410"/>
  <c r="F489" i="410"/>
  <c r="E489" i="410"/>
  <c r="D489" i="410"/>
  <c r="C489" i="410"/>
  <c r="N488" i="410"/>
  <c r="I488" i="410"/>
  <c r="G488" i="410"/>
  <c r="F488" i="410"/>
  <c r="E488" i="410"/>
  <c r="D488" i="410"/>
  <c r="C488" i="410"/>
  <c r="N487" i="410"/>
  <c r="I487" i="410"/>
  <c r="G487" i="410"/>
  <c r="F487" i="410"/>
  <c r="E487" i="410"/>
  <c r="D487" i="410"/>
  <c r="C487" i="410"/>
  <c r="N486" i="410"/>
  <c r="I486" i="410"/>
  <c r="G486" i="410"/>
  <c r="F486" i="410"/>
  <c r="E486" i="410"/>
  <c r="D486" i="410"/>
  <c r="C486" i="410"/>
  <c r="N485" i="410"/>
  <c r="I485" i="410"/>
  <c r="G485" i="410"/>
  <c r="F485" i="410"/>
  <c r="E485" i="410"/>
  <c r="D485" i="410"/>
  <c r="C485" i="410"/>
  <c r="N484" i="410"/>
  <c r="I484" i="410"/>
  <c r="G484" i="410"/>
  <c r="F484" i="410"/>
  <c r="E484" i="410"/>
  <c r="D484" i="410"/>
  <c r="C484" i="410"/>
  <c r="N483" i="410"/>
  <c r="I483" i="410"/>
  <c r="G483" i="410"/>
  <c r="F483" i="410"/>
  <c r="E483" i="410"/>
  <c r="D483" i="410"/>
  <c r="C483" i="410"/>
  <c r="N482" i="410"/>
  <c r="I482" i="410"/>
  <c r="G482" i="410"/>
  <c r="F482" i="410"/>
  <c r="E482" i="410"/>
  <c r="D482" i="410"/>
  <c r="C482" i="410"/>
  <c r="N481" i="410"/>
  <c r="I481" i="410"/>
  <c r="G481" i="410"/>
  <c r="F481" i="410"/>
  <c r="E481" i="410"/>
  <c r="D481" i="410"/>
  <c r="C481" i="410"/>
  <c r="N480" i="410"/>
  <c r="I480" i="410"/>
  <c r="G480" i="410"/>
  <c r="F480" i="410"/>
  <c r="E480" i="410"/>
  <c r="D480" i="410"/>
  <c r="C480" i="410"/>
  <c r="N479" i="410"/>
  <c r="I479" i="410"/>
  <c r="G479" i="410"/>
  <c r="F479" i="410"/>
  <c r="E479" i="410"/>
  <c r="D479" i="410"/>
  <c r="C479" i="410"/>
  <c r="N478" i="410"/>
  <c r="I478" i="410"/>
  <c r="H478" i="410"/>
  <c r="G478" i="410"/>
  <c r="F478" i="410"/>
  <c r="E478" i="410"/>
  <c r="D478" i="410"/>
  <c r="C478" i="410"/>
  <c r="B478" i="410"/>
  <c r="N477" i="410"/>
  <c r="H477" i="410"/>
  <c r="G477" i="410"/>
  <c r="F477" i="410"/>
  <c r="E477" i="410"/>
  <c r="D477" i="410"/>
  <c r="N476" i="410"/>
  <c r="I476" i="410"/>
  <c r="G476" i="410"/>
  <c r="F476" i="410"/>
  <c r="E476" i="410"/>
  <c r="D476" i="410"/>
  <c r="C476" i="410"/>
  <c r="N475" i="410"/>
  <c r="I475" i="410"/>
  <c r="G475" i="410"/>
  <c r="F475" i="410"/>
  <c r="E475" i="410"/>
  <c r="D475" i="410"/>
  <c r="C475" i="410"/>
  <c r="N474" i="410"/>
  <c r="I474" i="410"/>
  <c r="G474" i="410"/>
  <c r="F474" i="410"/>
  <c r="E474" i="410"/>
  <c r="D474" i="410"/>
  <c r="C474" i="410"/>
  <c r="N473" i="410"/>
  <c r="I473" i="410"/>
  <c r="G473" i="410"/>
  <c r="F473" i="410"/>
  <c r="E473" i="410"/>
  <c r="D473" i="410"/>
  <c r="C473" i="410"/>
  <c r="N472" i="410"/>
  <c r="I472" i="410"/>
  <c r="G472" i="410"/>
  <c r="F472" i="410"/>
  <c r="E472" i="410"/>
  <c r="D472" i="410"/>
  <c r="C472" i="410"/>
  <c r="N471" i="410"/>
  <c r="I471" i="410"/>
  <c r="G471" i="410"/>
  <c r="F471" i="410"/>
  <c r="E471" i="410"/>
  <c r="D471" i="410"/>
  <c r="C471" i="410"/>
  <c r="N470" i="410"/>
  <c r="I470" i="410"/>
  <c r="G470" i="410"/>
  <c r="F470" i="410"/>
  <c r="E470" i="410"/>
  <c r="D470" i="410"/>
  <c r="C470" i="410"/>
  <c r="N469" i="410"/>
  <c r="I469" i="410"/>
  <c r="G469" i="410"/>
  <c r="F469" i="410"/>
  <c r="E469" i="410"/>
  <c r="D469" i="410"/>
  <c r="C469" i="410"/>
  <c r="I468" i="410"/>
  <c r="G468" i="410"/>
  <c r="F468" i="410"/>
  <c r="E468" i="410"/>
  <c r="D468" i="410"/>
  <c r="C468" i="410"/>
  <c r="I467" i="410"/>
  <c r="G467" i="410"/>
  <c r="F467" i="410"/>
  <c r="E467" i="410"/>
  <c r="D467" i="410"/>
  <c r="C467" i="410"/>
  <c r="I466" i="410"/>
  <c r="G466" i="410"/>
  <c r="F466" i="410"/>
  <c r="E466" i="410"/>
  <c r="D466" i="410"/>
  <c r="C466" i="410"/>
  <c r="I465" i="410"/>
  <c r="G465" i="410"/>
  <c r="F465" i="410"/>
  <c r="E465" i="410"/>
  <c r="D465" i="410"/>
  <c r="C465" i="410"/>
  <c r="I464" i="410"/>
  <c r="G464" i="410"/>
  <c r="F464" i="410"/>
  <c r="E464" i="410"/>
  <c r="D464" i="410"/>
  <c r="C464" i="410"/>
  <c r="I463" i="410"/>
  <c r="G463" i="410"/>
  <c r="F463" i="410"/>
  <c r="E463" i="410"/>
  <c r="D463" i="410"/>
  <c r="C463" i="410"/>
  <c r="I462" i="410"/>
  <c r="G462" i="410"/>
  <c r="F462" i="410"/>
  <c r="E462" i="410"/>
  <c r="D462" i="410"/>
  <c r="C462" i="410"/>
  <c r="I461" i="410"/>
  <c r="G461" i="410"/>
  <c r="F461" i="410"/>
  <c r="E461" i="410"/>
  <c r="D461" i="410"/>
  <c r="C461" i="410"/>
  <c r="I460" i="410"/>
  <c r="G460" i="410"/>
  <c r="F460" i="410"/>
  <c r="E460" i="410"/>
  <c r="D460" i="410"/>
  <c r="C460" i="410"/>
  <c r="I459" i="410"/>
  <c r="G459" i="410"/>
  <c r="F459" i="410"/>
  <c r="E459" i="410"/>
  <c r="D459" i="410"/>
  <c r="C459" i="410"/>
  <c r="I458" i="410"/>
  <c r="G458" i="410"/>
  <c r="F458" i="410"/>
  <c r="E458" i="410"/>
  <c r="D458" i="410"/>
  <c r="C458" i="410"/>
  <c r="I457" i="410"/>
  <c r="G457" i="410"/>
  <c r="F457" i="410"/>
  <c r="E457" i="410"/>
  <c r="D457" i="410"/>
  <c r="C457" i="410"/>
  <c r="I456" i="410"/>
  <c r="G456" i="410"/>
  <c r="F456" i="410"/>
  <c r="E456" i="410"/>
  <c r="D456" i="410"/>
  <c r="C456" i="410"/>
  <c r="I455" i="410"/>
  <c r="G455" i="410"/>
  <c r="F455" i="410"/>
  <c r="E455" i="410"/>
  <c r="D455" i="410"/>
  <c r="C455" i="410"/>
  <c r="I454" i="410"/>
  <c r="G454" i="410"/>
  <c r="F454" i="410"/>
  <c r="E454" i="410"/>
  <c r="D454" i="410"/>
  <c r="C454" i="410"/>
  <c r="N453" i="410"/>
  <c r="I453" i="410"/>
  <c r="H453" i="410"/>
  <c r="G453" i="410"/>
  <c r="F453" i="410"/>
  <c r="E453" i="410"/>
  <c r="D453" i="410"/>
  <c r="C453" i="410"/>
  <c r="B453" i="410"/>
  <c r="N452" i="410"/>
  <c r="I452" i="410"/>
  <c r="G452" i="410"/>
  <c r="F452" i="410"/>
  <c r="E452" i="410"/>
  <c r="D452" i="410"/>
  <c r="C452" i="410"/>
  <c r="N451" i="410"/>
  <c r="I451" i="410"/>
  <c r="G451" i="410"/>
  <c r="F451" i="410"/>
  <c r="E451" i="410"/>
  <c r="D451" i="410"/>
  <c r="C451" i="410"/>
  <c r="N450" i="410"/>
  <c r="I450" i="410"/>
  <c r="G450" i="410"/>
  <c r="F450" i="410"/>
  <c r="E450" i="410"/>
  <c r="D450" i="410"/>
  <c r="C450" i="410"/>
  <c r="N449" i="410"/>
  <c r="I449" i="410"/>
  <c r="G449" i="410"/>
  <c r="F449" i="410"/>
  <c r="E449" i="410"/>
  <c r="D449" i="410"/>
  <c r="C449" i="410"/>
  <c r="N448" i="410"/>
  <c r="I448" i="410"/>
  <c r="G448" i="410"/>
  <c r="F448" i="410"/>
  <c r="E448" i="410"/>
  <c r="D448" i="410"/>
  <c r="C448" i="410"/>
  <c r="N447" i="410"/>
  <c r="I447" i="410"/>
  <c r="G447" i="410"/>
  <c r="F447" i="410"/>
  <c r="E447" i="410"/>
  <c r="D447" i="410"/>
  <c r="C447" i="410"/>
  <c r="N446" i="410"/>
  <c r="I446" i="410"/>
  <c r="G446" i="410"/>
  <c r="F446" i="410"/>
  <c r="E446" i="410"/>
  <c r="D446" i="410"/>
  <c r="C446" i="410"/>
  <c r="N445" i="410"/>
  <c r="I445" i="410"/>
  <c r="G445" i="410"/>
  <c r="F445" i="410"/>
  <c r="E445" i="410"/>
  <c r="D445" i="410"/>
  <c r="C445" i="410"/>
  <c r="N444" i="410"/>
  <c r="I444" i="410"/>
  <c r="G444" i="410"/>
  <c r="F444" i="410"/>
  <c r="E444" i="410"/>
  <c r="D444" i="410"/>
  <c r="C444" i="410"/>
  <c r="N443" i="410"/>
  <c r="I443" i="410"/>
  <c r="G443" i="410"/>
  <c r="F443" i="410"/>
  <c r="E443" i="410"/>
  <c r="D443" i="410"/>
  <c r="C443" i="410"/>
  <c r="N442" i="410"/>
  <c r="I442" i="410"/>
  <c r="G442" i="410"/>
  <c r="F442" i="410"/>
  <c r="E442" i="410"/>
  <c r="D442" i="410"/>
  <c r="C442" i="410"/>
  <c r="N441" i="410"/>
  <c r="I441" i="410"/>
  <c r="G441" i="410"/>
  <c r="F441" i="410"/>
  <c r="E441" i="410"/>
  <c r="D441" i="410"/>
  <c r="C441" i="410"/>
  <c r="N440" i="410"/>
  <c r="I440" i="410"/>
  <c r="G440" i="410"/>
  <c r="F440" i="410"/>
  <c r="E440" i="410"/>
  <c r="D440" i="410"/>
  <c r="C440" i="410"/>
  <c r="N439" i="410"/>
  <c r="I439" i="410"/>
  <c r="G439" i="410"/>
  <c r="F439" i="410"/>
  <c r="E439" i="410"/>
  <c r="D439" i="410"/>
  <c r="C439" i="410"/>
  <c r="N438" i="410"/>
  <c r="I438" i="410"/>
  <c r="G438" i="410"/>
  <c r="F438" i="410"/>
  <c r="E438" i="410"/>
  <c r="D438" i="410"/>
  <c r="C438" i="410"/>
  <c r="N437" i="410"/>
  <c r="I437" i="410"/>
  <c r="G437" i="410"/>
  <c r="F437" i="410"/>
  <c r="E437" i="410"/>
  <c r="D437" i="410"/>
  <c r="C437" i="410"/>
  <c r="N436" i="410"/>
  <c r="I436" i="410"/>
  <c r="G436" i="410"/>
  <c r="F436" i="410"/>
  <c r="E436" i="410"/>
  <c r="D436" i="410"/>
  <c r="C436" i="410"/>
  <c r="N435" i="410"/>
  <c r="I435" i="410"/>
  <c r="G435" i="410"/>
  <c r="F435" i="410"/>
  <c r="E435" i="410"/>
  <c r="D435" i="410"/>
  <c r="C435" i="410"/>
  <c r="N434" i="410"/>
  <c r="I434" i="410"/>
  <c r="G434" i="410"/>
  <c r="F434" i="410"/>
  <c r="E434" i="410"/>
  <c r="D434" i="410"/>
  <c r="C434" i="410"/>
  <c r="N433" i="410"/>
  <c r="I433" i="410"/>
  <c r="G433" i="410"/>
  <c r="F433" i="410"/>
  <c r="E433" i="410"/>
  <c r="D433" i="410"/>
  <c r="C433" i="410"/>
  <c r="N432" i="410"/>
  <c r="I432" i="410"/>
  <c r="G432" i="410"/>
  <c r="F432" i="410"/>
  <c r="E432" i="410"/>
  <c r="D432" i="410"/>
  <c r="C432" i="410"/>
  <c r="N431" i="410"/>
  <c r="I431" i="410"/>
  <c r="G431" i="410"/>
  <c r="F431" i="410"/>
  <c r="E431" i="410"/>
  <c r="D431" i="410"/>
  <c r="C431" i="410"/>
  <c r="N430" i="410"/>
  <c r="I430" i="410"/>
  <c r="G430" i="410"/>
  <c r="F430" i="410"/>
  <c r="E430" i="410"/>
  <c r="D430" i="410"/>
  <c r="C430" i="410"/>
  <c r="N429" i="410"/>
  <c r="I429" i="410"/>
  <c r="H429" i="410"/>
  <c r="G429" i="410"/>
  <c r="F429" i="410"/>
  <c r="E429" i="410"/>
  <c r="D429" i="410"/>
  <c r="C429" i="410"/>
  <c r="B429" i="410"/>
  <c r="D428" i="410"/>
  <c r="I425" i="410"/>
  <c r="H425" i="410"/>
  <c r="G425" i="410"/>
  <c r="F425" i="410"/>
  <c r="E425" i="410"/>
  <c r="D425" i="410"/>
  <c r="I424" i="410"/>
  <c r="G424" i="410"/>
  <c r="F424" i="410"/>
  <c r="E424" i="410"/>
  <c r="D424" i="410"/>
  <c r="C424" i="410"/>
  <c r="I423" i="410"/>
  <c r="G423" i="410"/>
  <c r="F423" i="410"/>
  <c r="E423" i="410"/>
  <c r="D423" i="410"/>
  <c r="C423" i="410"/>
  <c r="I422" i="410"/>
  <c r="G422" i="410"/>
  <c r="F422" i="410"/>
  <c r="E422" i="410"/>
  <c r="D422" i="410"/>
  <c r="C422" i="410"/>
  <c r="I421" i="410"/>
  <c r="G421" i="410"/>
  <c r="F421" i="410"/>
  <c r="E421" i="410"/>
  <c r="D421" i="410"/>
  <c r="C421" i="410"/>
  <c r="I420" i="410"/>
  <c r="G420" i="410"/>
  <c r="F420" i="410"/>
  <c r="E420" i="410"/>
  <c r="D420" i="410"/>
  <c r="C420" i="410"/>
  <c r="I419" i="410"/>
  <c r="G419" i="410"/>
  <c r="F419" i="410"/>
  <c r="E419" i="410"/>
  <c r="D419" i="410"/>
  <c r="C419" i="410"/>
  <c r="I418" i="410"/>
  <c r="G418" i="410"/>
  <c r="F418" i="410"/>
  <c r="E418" i="410"/>
  <c r="D418" i="410"/>
  <c r="C418" i="410"/>
  <c r="I417" i="410"/>
  <c r="G417" i="410"/>
  <c r="F417" i="410"/>
  <c r="E417" i="410"/>
  <c r="D417" i="410"/>
  <c r="C417" i="410"/>
  <c r="I416" i="410"/>
  <c r="G416" i="410"/>
  <c r="F416" i="410"/>
  <c r="E416" i="410"/>
  <c r="D416" i="410"/>
  <c r="C416" i="410"/>
  <c r="I415" i="410"/>
  <c r="G415" i="410"/>
  <c r="F415" i="410"/>
  <c r="E415" i="410"/>
  <c r="D415" i="410"/>
  <c r="C415" i="410"/>
  <c r="I414" i="410"/>
  <c r="G414" i="410"/>
  <c r="F414" i="410"/>
  <c r="E414" i="410"/>
  <c r="D414" i="410"/>
  <c r="C414" i="410"/>
  <c r="I413" i="410"/>
  <c r="G413" i="410"/>
  <c r="F413" i="410"/>
  <c r="E413" i="410"/>
  <c r="D413" i="410"/>
  <c r="C413" i="410"/>
  <c r="I412" i="410"/>
  <c r="G412" i="410"/>
  <c r="F412" i="410"/>
  <c r="E412" i="410"/>
  <c r="D412" i="410"/>
  <c r="C412" i="410"/>
  <c r="I411" i="410"/>
  <c r="G411" i="410"/>
  <c r="F411" i="410"/>
  <c r="E411" i="410"/>
  <c r="D411" i="410"/>
  <c r="C411" i="410"/>
  <c r="I410" i="410"/>
  <c r="G410" i="410"/>
  <c r="F410" i="410"/>
  <c r="E410" i="410"/>
  <c r="D410" i="410"/>
  <c r="C410" i="410"/>
  <c r="I409" i="410"/>
  <c r="G409" i="410"/>
  <c r="F409" i="410"/>
  <c r="E409" i="410"/>
  <c r="D409" i="410"/>
  <c r="C409" i="410"/>
  <c r="I408" i="410"/>
  <c r="G408" i="410"/>
  <c r="F408" i="410"/>
  <c r="E408" i="410"/>
  <c r="D408" i="410"/>
  <c r="C408" i="410"/>
  <c r="I407" i="410"/>
  <c r="G407" i="410"/>
  <c r="F407" i="410"/>
  <c r="E407" i="410"/>
  <c r="D407" i="410"/>
  <c r="C407" i="410"/>
  <c r="I406" i="410"/>
  <c r="G406" i="410"/>
  <c r="F406" i="410"/>
  <c r="E406" i="410"/>
  <c r="D406" i="410"/>
  <c r="C406" i="410"/>
  <c r="I405" i="410"/>
  <c r="G405" i="410"/>
  <c r="F405" i="410"/>
  <c r="E405" i="410"/>
  <c r="D405" i="410"/>
  <c r="C405" i="410"/>
  <c r="I404" i="410"/>
  <c r="G404" i="410"/>
  <c r="F404" i="410"/>
  <c r="E404" i="410"/>
  <c r="D404" i="410"/>
  <c r="C404" i="410"/>
  <c r="I403" i="410"/>
  <c r="G403" i="410"/>
  <c r="F403" i="410"/>
  <c r="E403" i="410"/>
  <c r="D403" i="410"/>
  <c r="C403" i="410"/>
  <c r="I402" i="410"/>
  <c r="G402" i="410"/>
  <c r="F402" i="410"/>
  <c r="E402" i="410"/>
  <c r="D402" i="410"/>
  <c r="C402" i="410"/>
  <c r="I401" i="410"/>
  <c r="H401" i="410"/>
  <c r="G401" i="410"/>
  <c r="F401" i="410"/>
  <c r="E401" i="410"/>
  <c r="D401" i="410"/>
  <c r="C401" i="410"/>
  <c r="B401" i="410"/>
  <c r="I400" i="410"/>
  <c r="G400" i="410"/>
  <c r="F400" i="410"/>
  <c r="E400" i="410"/>
  <c r="D400" i="410"/>
  <c r="C400" i="410"/>
  <c r="I399" i="410"/>
  <c r="G399" i="410"/>
  <c r="F399" i="410"/>
  <c r="E399" i="410"/>
  <c r="D399" i="410"/>
  <c r="C399" i="410"/>
  <c r="I398" i="410"/>
  <c r="G398" i="410"/>
  <c r="F398" i="410"/>
  <c r="E398" i="410"/>
  <c r="D398" i="410"/>
  <c r="C398" i="410"/>
  <c r="I397" i="410"/>
  <c r="G397" i="410"/>
  <c r="F397" i="410"/>
  <c r="E397" i="410"/>
  <c r="D397" i="410"/>
  <c r="C397" i="410"/>
  <c r="I396" i="410"/>
  <c r="G396" i="410"/>
  <c r="F396" i="410"/>
  <c r="E396" i="410"/>
  <c r="D396" i="410"/>
  <c r="C396" i="410"/>
  <c r="I395" i="410"/>
  <c r="G395" i="410"/>
  <c r="F395" i="410"/>
  <c r="E395" i="410"/>
  <c r="D395" i="410"/>
  <c r="C395" i="410"/>
  <c r="I394" i="410"/>
  <c r="G394" i="410"/>
  <c r="F394" i="410"/>
  <c r="E394" i="410"/>
  <c r="D394" i="410"/>
  <c r="C394" i="410"/>
  <c r="I393" i="410"/>
  <c r="G393" i="410"/>
  <c r="F393" i="410"/>
  <c r="E393" i="410"/>
  <c r="D393" i="410"/>
  <c r="C393" i="410"/>
  <c r="I392" i="410"/>
  <c r="G392" i="410"/>
  <c r="F392" i="410"/>
  <c r="E392" i="410"/>
  <c r="D392" i="410"/>
  <c r="C392" i="410"/>
  <c r="I391" i="410"/>
  <c r="G391" i="410"/>
  <c r="F391" i="410"/>
  <c r="E391" i="410"/>
  <c r="D391" i="410"/>
  <c r="C391" i="410"/>
  <c r="I390" i="410"/>
  <c r="G390" i="410"/>
  <c r="F390" i="410"/>
  <c r="E390" i="410"/>
  <c r="D390" i="410"/>
  <c r="C390" i="410"/>
  <c r="I389" i="410"/>
  <c r="G389" i="410"/>
  <c r="F389" i="410"/>
  <c r="E389" i="410"/>
  <c r="D389" i="410"/>
  <c r="C389" i="410"/>
  <c r="I388" i="410"/>
  <c r="G388" i="410"/>
  <c r="F388" i="410"/>
  <c r="E388" i="410"/>
  <c r="D388" i="410"/>
  <c r="C388" i="410"/>
  <c r="I387" i="410"/>
  <c r="G387" i="410"/>
  <c r="F387" i="410"/>
  <c r="E387" i="410"/>
  <c r="D387" i="410"/>
  <c r="C387" i="410"/>
  <c r="I386" i="410"/>
  <c r="G386" i="410"/>
  <c r="F386" i="410"/>
  <c r="E386" i="410"/>
  <c r="D386" i="410"/>
  <c r="C386" i="410"/>
  <c r="I385" i="410"/>
  <c r="G385" i="410"/>
  <c r="F385" i="410"/>
  <c r="E385" i="410"/>
  <c r="D385" i="410"/>
  <c r="C385" i="410"/>
  <c r="I384" i="410"/>
  <c r="G384" i="410"/>
  <c r="F384" i="410"/>
  <c r="E384" i="410"/>
  <c r="D384" i="410"/>
  <c r="C384" i="410"/>
  <c r="I383" i="410"/>
  <c r="G383" i="410"/>
  <c r="F383" i="410"/>
  <c r="E383" i="410"/>
  <c r="D383" i="410"/>
  <c r="C383" i="410"/>
  <c r="I382" i="410"/>
  <c r="G382" i="410"/>
  <c r="F382" i="410"/>
  <c r="E382" i="410"/>
  <c r="D382" i="410"/>
  <c r="C382" i="410"/>
  <c r="I381" i="410"/>
  <c r="G381" i="410"/>
  <c r="F381" i="410"/>
  <c r="E381" i="410"/>
  <c r="D381" i="410"/>
  <c r="C381" i="410"/>
  <c r="I380" i="410"/>
  <c r="G380" i="410"/>
  <c r="F380" i="410"/>
  <c r="E380" i="410"/>
  <c r="D380" i="410"/>
  <c r="C380" i="410"/>
  <c r="I379" i="410"/>
  <c r="G379" i="410"/>
  <c r="F379" i="410"/>
  <c r="E379" i="410"/>
  <c r="D379" i="410"/>
  <c r="C379" i="410"/>
  <c r="I378" i="410"/>
  <c r="G378" i="410"/>
  <c r="F378" i="410"/>
  <c r="E378" i="410"/>
  <c r="D378" i="410"/>
  <c r="C378" i="410"/>
  <c r="I377" i="410"/>
  <c r="H377" i="410"/>
  <c r="G377" i="410"/>
  <c r="F377" i="410"/>
  <c r="E377" i="410"/>
  <c r="D377" i="410"/>
  <c r="C377" i="410"/>
  <c r="B377" i="410"/>
  <c r="H376" i="410"/>
  <c r="G376" i="410"/>
  <c r="F376" i="410"/>
  <c r="E376" i="410"/>
  <c r="D376" i="410"/>
  <c r="I375" i="410"/>
  <c r="G375" i="410"/>
  <c r="F375" i="410"/>
  <c r="E375" i="410"/>
  <c r="D375" i="410"/>
  <c r="C375" i="410"/>
  <c r="I374" i="410"/>
  <c r="G374" i="410"/>
  <c r="F374" i="410"/>
  <c r="E374" i="410"/>
  <c r="D374" i="410"/>
  <c r="C374" i="410"/>
  <c r="I373" i="410"/>
  <c r="G373" i="410"/>
  <c r="F373" i="410"/>
  <c r="E373" i="410"/>
  <c r="D373" i="410"/>
  <c r="C373" i="410"/>
  <c r="I372" i="410"/>
  <c r="G372" i="410"/>
  <c r="F372" i="410"/>
  <c r="E372" i="410"/>
  <c r="D372" i="410"/>
  <c r="C372" i="410"/>
  <c r="I371" i="410"/>
  <c r="G371" i="410"/>
  <c r="F371" i="410"/>
  <c r="E371" i="410"/>
  <c r="D371" i="410"/>
  <c r="C371" i="410"/>
  <c r="I370" i="410"/>
  <c r="G370" i="410"/>
  <c r="F370" i="410"/>
  <c r="E370" i="410"/>
  <c r="D370" i="410"/>
  <c r="C370" i="410"/>
  <c r="I369" i="410"/>
  <c r="G369" i="410"/>
  <c r="F369" i="410"/>
  <c r="E369" i="410"/>
  <c r="D369" i="410"/>
  <c r="C369" i="410"/>
  <c r="I368" i="410"/>
  <c r="G368" i="410"/>
  <c r="F368" i="410"/>
  <c r="E368" i="410"/>
  <c r="D368" i="410"/>
  <c r="C368" i="410"/>
  <c r="I367" i="410"/>
  <c r="G367" i="410"/>
  <c r="F367" i="410"/>
  <c r="E367" i="410"/>
  <c r="D367" i="410"/>
  <c r="C367" i="410"/>
  <c r="I366" i="410"/>
  <c r="G366" i="410"/>
  <c r="F366" i="410"/>
  <c r="E366" i="410"/>
  <c r="D366" i="410"/>
  <c r="C366" i="410"/>
  <c r="I365" i="410"/>
  <c r="G365" i="410"/>
  <c r="F365" i="410"/>
  <c r="E365" i="410"/>
  <c r="D365" i="410"/>
  <c r="C365" i="410"/>
  <c r="I364" i="410"/>
  <c r="G364" i="410"/>
  <c r="F364" i="410"/>
  <c r="E364" i="410"/>
  <c r="D364" i="410"/>
  <c r="C364" i="410"/>
  <c r="I363" i="410"/>
  <c r="G363" i="410"/>
  <c r="F363" i="410"/>
  <c r="E363" i="410"/>
  <c r="D363" i="410"/>
  <c r="C363" i="410"/>
  <c r="I362" i="410"/>
  <c r="G362" i="410"/>
  <c r="F362" i="410"/>
  <c r="E362" i="410"/>
  <c r="D362" i="410"/>
  <c r="C362" i="410"/>
  <c r="I361" i="410"/>
  <c r="G361" i="410"/>
  <c r="F361" i="410"/>
  <c r="E361" i="410"/>
  <c r="D361" i="410"/>
  <c r="C361" i="410"/>
  <c r="I360" i="410"/>
  <c r="G360" i="410"/>
  <c r="F360" i="410"/>
  <c r="E360" i="410"/>
  <c r="D360" i="410"/>
  <c r="C360" i="410"/>
  <c r="I359" i="410"/>
  <c r="G359" i="410"/>
  <c r="F359" i="410"/>
  <c r="E359" i="410"/>
  <c r="D359" i="410"/>
  <c r="C359" i="410"/>
  <c r="I358" i="410"/>
  <c r="G358" i="410"/>
  <c r="F358" i="410"/>
  <c r="E358" i="410"/>
  <c r="D358" i="410"/>
  <c r="C358" i="410"/>
  <c r="I357" i="410"/>
  <c r="G357" i="410"/>
  <c r="F357" i="410"/>
  <c r="E357" i="410"/>
  <c r="D357" i="410"/>
  <c r="C357" i="410"/>
  <c r="I356" i="410"/>
  <c r="G356" i="410"/>
  <c r="F356" i="410"/>
  <c r="E356" i="410"/>
  <c r="D356" i="410"/>
  <c r="C356" i="410"/>
  <c r="I355" i="410"/>
  <c r="G355" i="410"/>
  <c r="F355" i="410"/>
  <c r="E355" i="410"/>
  <c r="D355" i="410"/>
  <c r="C355" i="410"/>
  <c r="I354" i="410"/>
  <c r="G354" i="410"/>
  <c r="F354" i="410"/>
  <c r="E354" i="410"/>
  <c r="D354" i="410"/>
  <c r="C354" i="410"/>
  <c r="I353" i="410"/>
  <c r="G353" i="410"/>
  <c r="F353" i="410"/>
  <c r="E353" i="410"/>
  <c r="D353" i="410"/>
  <c r="C353" i="410"/>
  <c r="I352" i="410"/>
  <c r="H352" i="410"/>
  <c r="G352" i="410"/>
  <c r="F352" i="410"/>
  <c r="E352" i="410"/>
  <c r="D352" i="410"/>
  <c r="C352" i="410"/>
  <c r="B352" i="410"/>
  <c r="I351" i="410"/>
  <c r="G351" i="410"/>
  <c r="F351" i="410"/>
  <c r="E351" i="410"/>
  <c r="D351" i="410"/>
  <c r="C351" i="410"/>
  <c r="I350" i="410"/>
  <c r="G350" i="410"/>
  <c r="F350" i="410"/>
  <c r="E350" i="410"/>
  <c r="D350" i="410"/>
  <c r="C350" i="410"/>
  <c r="I349" i="410"/>
  <c r="G349" i="410"/>
  <c r="F349" i="410"/>
  <c r="E349" i="410"/>
  <c r="D349" i="410"/>
  <c r="C349" i="410"/>
  <c r="I348" i="410"/>
  <c r="G348" i="410"/>
  <c r="F348" i="410"/>
  <c r="E348" i="410"/>
  <c r="D348" i="410"/>
  <c r="C348" i="410"/>
  <c r="I347" i="410"/>
  <c r="G347" i="410"/>
  <c r="F347" i="410"/>
  <c r="E347" i="410"/>
  <c r="D347" i="410"/>
  <c r="C347" i="410"/>
  <c r="I346" i="410"/>
  <c r="G346" i="410"/>
  <c r="F346" i="410"/>
  <c r="E346" i="410"/>
  <c r="D346" i="410"/>
  <c r="C346" i="410"/>
  <c r="I345" i="410"/>
  <c r="G345" i="410"/>
  <c r="F345" i="410"/>
  <c r="E345" i="410"/>
  <c r="D345" i="410"/>
  <c r="C345" i="410"/>
  <c r="I344" i="410"/>
  <c r="G344" i="410"/>
  <c r="F344" i="410"/>
  <c r="E344" i="410"/>
  <c r="D344" i="410"/>
  <c r="C344" i="410"/>
  <c r="I343" i="410"/>
  <c r="G343" i="410"/>
  <c r="F343" i="410"/>
  <c r="E343" i="410"/>
  <c r="D343" i="410"/>
  <c r="C343" i="410"/>
  <c r="I342" i="410"/>
  <c r="G342" i="410"/>
  <c r="F342" i="410"/>
  <c r="E342" i="410"/>
  <c r="D342" i="410"/>
  <c r="C342" i="410"/>
  <c r="I341" i="410"/>
  <c r="G341" i="410"/>
  <c r="F341" i="410"/>
  <c r="E341" i="410"/>
  <c r="D341" i="410"/>
  <c r="C341" i="410"/>
  <c r="I340" i="410"/>
  <c r="G340" i="410"/>
  <c r="F340" i="410"/>
  <c r="E340" i="410"/>
  <c r="D340" i="410"/>
  <c r="C340" i="410"/>
  <c r="I339" i="410"/>
  <c r="G339" i="410"/>
  <c r="F339" i="410"/>
  <c r="E339" i="410"/>
  <c r="D339" i="410"/>
  <c r="C339" i="410"/>
  <c r="I338" i="410"/>
  <c r="G338" i="410"/>
  <c r="F338" i="410"/>
  <c r="E338" i="410"/>
  <c r="D338" i="410"/>
  <c r="C338" i="410"/>
  <c r="I337" i="410"/>
  <c r="G337" i="410"/>
  <c r="F337" i="410"/>
  <c r="E337" i="410"/>
  <c r="D337" i="410"/>
  <c r="C337" i="410"/>
  <c r="I336" i="410"/>
  <c r="G336" i="410"/>
  <c r="F336" i="410"/>
  <c r="E336" i="410"/>
  <c r="D336" i="410"/>
  <c r="C336" i="410"/>
  <c r="I335" i="410"/>
  <c r="G335" i="410"/>
  <c r="F335" i="410"/>
  <c r="E335" i="410"/>
  <c r="D335" i="410"/>
  <c r="C335" i="410"/>
  <c r="I334" i="410"/>
  <c r="G334" i="410"/>
  <c r="F334" i="410"/>
  <c r="E334" i="410"/>
  <c r="D334" i="410"/>
  <c r="C334" i="410"/>
  <c r="I333" i="410"/>
  <c r="G333" i="410"/>
  <c r="F333" i="410"/>
  <c r="E333" i="410"/>
  <c r="D333" i="410"/>
  <c r="C333" i="410"/>
  <c r="I332" i="410"/>
  <c r="G332" i="410"/>
  <c r="F332" i="410"/>
  <c r="E332" i="410"/>
  <c r="D332" i="410"/>
  <c r="C332" i="410"/>
  <c r="I331" i="410"/>
  <c r="G331" i="410"/>
  <c r="F331" i="410"/>
  <c r="E331" i="410"/>
  <c r="D331" i="410"/>
  <c r="C331" i="410"/>
  <c r="I330" i="410"/>
  <c r="G330" i="410"/>
  <c r="F330" i="410"/>
  <c r="E330" i="410"/>
  <c r="D330" i="410"/>
  <c r="C330" i="410"/>
  <c r="I329" i="410"/>
  <c r="G329" i="410"/>
  <c r="F329" i="410"/>
  <c r="E329" i="410"/>
  <c r="D329" i="410"/>
  <c r="C329" i="410"/>
  <c r="I328" i="410"/>
  <c r="H328" i="410"/>
  <c r="G328" i="410"/>
  <c r="F328" i="410"/>
  <c r="E328" i="410"/>
  <c r="D328" i="410"/>
  <c r="C328" i="410"/>
  <c r="B328" i="410"/>
  <c r="D327" i="410"/>
  <c r="I324" i="410"/>
  <c r="H324" i="410"/>
  <c r="G324" i="410"/>
  <c r="F324" i="410"/>
  <c r="E324" i="410"/>
  <c r="D324" i="410"/>
  <c r="I323" i="410"/>
  <c r="G323" i="410"/>
  <c r="F323" i="410"/>
  <c r="E323" i="410"/>
  <c r="D323" i="410"/>
  <c r="C323" i="410"/>
  <c r="I322" i="410"/>
  <c r="G322" i="410"/>
  <c r="F322" i="410"/>
  <c r="E322" i="410"/>
  <c r="D322" i="410"/>
  <c r="C322" i="410"/>
  <c r="I321" i="410"/>
  <c r="G321" i="410"/>
  <c r="F321" i="410"/>
  <c r="E321" i="410"/>
  <c r="D321" i="410"/>
  <c r="C321" i="410"/>
  <c r="I320" i="410"/>
  <c r="G320" i="410"/>
  <c r="F320" i="410"/>
  <c r="E320" i="410"/>
  <c r="D320" i="410"/>
  <c r="C320" i="410"/>
  <c r="I319" i="410"/>
  <c r="G319" i="410"/>
  <c r="F319" i="410"/>
  <c r="E319" i="410"/>
  <c r="D319" i="410"/>
  <c r="C319" i="410"/>
  <c r="I318" i="410"/>
  <c r="G318" i="410"/>
  <c r="F318" i="410"/>
  <c r="E318" i="410"/>
  <c r="D318" i="410"/>
  <c r="C318" i="410"/>
  <c r="I317" i="410"/>
  <c r="G317" i="410"/>
  <c r="F317" i="410"/>
  <c r="E317" i="410"/>
  <c r="D317" i="410"/>
  <c r="C317" i="410"/>
  <c r="I316" i="410"/>
  <c r="G316" i="410"/>
  <c r="F316" i="410"/>
  <c r="E316" i="410"/>
  <c r="D316" i="410"/>
  <c r="C316" i="410"/>
  <c r="I315" i="410"/>
  <c r="G315" i="410"/>
  <c r="F315" i="410"/>
  <c r="E315" i="410"/>
  <c r="D315" i="410"/>
  <c r="C315" i="410"/>
  <c r="I314" i="410"/>
  <c r="G314" i="410"/>
  <c r="F314" i="410"/>
  <c r="E314" i="410"/>
  <c r="D314" i="410"/>
  <c r="C314" i="410"/>
  <c r="I313" i="410"/>
  <c r="G313" i="410"/>
  <c r="F313" i="410"/>
  <c r="E313" i="410"/>
  <c r="D313" i="410"/>
  <c r="C313" i="410"/>
  <c r="I312" i="410"/>
  <c r="G312" i="410"/>
  <c r="F312" i="410"/>
  <c r="E312" i="410"/>
  <c r="D312" i="410"/>
  <c r="C312" i="410"/>
  <c r="I311" i="410"/>
  <c r="G311" i="410"/>
  <c r="F311" i="410"/>
  <c r="E311" i="410"/>
  <c r="D311" i="410"/>
  <c r="C311" i="410"/>
  <c r="I310" i="410"/>
  <c r="G310" i="410"/>
  <c r="F310" i="410"/>
  <c r="E310" i="410"/>
  <c r="D310" i="410"/>
  <c r="C310" i="410"/>
  <c r="I309" i="410"/>
  <c r="G309" i="410"/>
  <c r="F309" i="410"/>
  <c r="E309" i="410"/>
  <c r="D309" i="410"/>
  <c r="C309" i="410"/>
  <c r="I308" i="410"/>
  <c r="G308" i="410"/>
  <c r="F308" i="410"/>
  <c r="E308" i="410"/>
  <c r="D308" i="410"/>
  <c r="C308" i="410"/>
  <c r="I307" i="410"/>
  <c r="G307" i="410"/>
  <c r="F307" i="410"/>
  <c r="E307" i="410"/>
  <c r="D307" i="410"/>
  <c r="C307" i="410"/>
  <c r="I306" i="410"/>
  <c r="G306" i="410"/>
  <c r="F306" i="410"/>
  <c r="E306" i="410"/>
  <c r="D306" i="410"/>
  <c r="C306" i="410"/>
  <c r="I305" i="410"/>
  <c r="G305" i="410"/>
  <c r="F305" i="410"/>
  <c r="E305" i="410"/>
  <c r="D305" i="410"/>
  <c r="C305" i="410"/>
  <c r="I304" i="410"/>
  <c r="G304" i="410"/>
  <c r="F304" i="410"/>
  <c r="E304" i="410"/>
  <c r="D304" i="410"/>
  <c r="C304" i="410"/>
  <c r="I303" i="410"/>
  <c r="G303" i="410"/>
  <c r="F303" i="410"/>
  <c r="E303" i="410"/>
  <c r="D303" i="410"/>
  <c r="C303" i="410"/>
  <c r="I302" i="410"/>
  <c r="G302" i="410"/>
  <c r="F302" i="410"/>
  <c r="E302" i="410"/>
  <c r="D302" i="410"/>
  <c r="C302" i="410"/>
  <c r="I301" i="410"/>
  <c r="G301" i="410"/>
  <c r="F301" i="410"/>
  <c r="E301" i="410"/>
  <c r="D301" i="410"/>
  <c r="C301" i="410"/>
  <c r="I300" i="410"/>
  <c r="H300" i="410"/>
  <c r="G300" i="410"/>
  <c r="F300" i="410"/>
  <c r="E300" i="410"/>
  <c r="D300" i="410"/>
  <c r="C300" i="410"/>
  <c r="B300" i="410"/>
  <c r="I299" i="410"/>
  <c r="G299" i="410"/>
  <c r="F299" i="410"/>
  <c r="E299" i="410"/>
  <c r="D299" i="410"/>
  <c r="C299" i="410"/>
  <c r="I298" i="410"/>
  <c r="G298" i="410"/>
  <c r="F298" i="410"/>
  <c r="E298" i="410"/>
  <c r="D298" i="410"/>
  <c r="C298" i="410"/>
  <c r="I297" i="410"/>
  <c r="G297" i="410"/>
  <c r="F297" i="410"/>
  <c r="E297" i="410"/>
  <c r="D297" i="410"/>
  <c r="C297" i="410"/>
  <c r="I296" i="410"/>
  <c r="G296" i="410"/>
  <c r="F296" i="410"/>
  <c r="E296" i="410"/>
  <c r="D296" i="410"/>
  <c r="C296" i="410"/>
  <c r="I295" i="410"/>
  <c r="G295" i="410"/>
  <c r="F295" i="410"/>
  <c r="E295" i="410"/>
  <c r="D295" i="410"/>
  <c r="C295" i="410"/>
  <c r="I294" i="410"/>
  <c r="G294" i="410"/>
  <c r="F294" i="410"/>
  <c r="E294" i="410"/>
  <c r="D294" i="410"/>
  <c r="C294" i="410"/>
  <c r="I293" i="410"/>
  <c r="G293" i="410"/>
  <c r="F293" i="410"/>
  <c r="E293" i="410"/>
  <c r="D293" i="410"/>
  <c r="C293" i="410"/>
  <c r="I292" i="410"/>
  <c r="G292" i="410"/>
  <c r="F292" i="410"/>
  <c r="E292" i="410"/>
  <c r="D292" i="410"/>
  <c r="C292" i="410"/>
  <c r="I291" i="410"/>
  <c r="G291" i="410"/>
  <c r="F291" i="410"/>
  <c r="E291" i="410"/>
  <c r="D291" i="410"/>
  <c r="C291" i="410"/>
  <c r="I290" i="410"/>
  <c r="G290" i="410"/>
  <c r="F290" i="410"/>
  <c r="E290" i="410"/>
  <c r="D290" i="410"/>
  <c r="C290" i="410"/>
  <c r="I289" i="410"/>
  <c r="G289" i="410"/>
  <c r="F289" i="410"/>
  <c r="E289" i="410"/>
  <c r="D289" i="410"/>
  <c r="C289" i="410"/>
  <c r="I288" i="410"/>
  <c r="G288" i="410"/>
  <c r="F288" i="410"/>
  <c r="E288" i="410"/>
  <c r="D288" i="410"/>
  <c r="C288" i="410"/>
  <c r="I287" i="410"/>
  <c r="G287" i="410"/>
  <c r="F287" i="410"/>
  <c r="E287" i="410"/>
  <c r="D287" i="410"/>
  <c r="C287" i="410"/>
  <c r="I286" i="410"/>
  <c r="G286" i="410"/>
  <c r="F286" i="410"/>
  <c r="E286" i="410"/>
  <c r="D286" i="410"/>
  <c r="C286" i="410"/>
  <c r="I285" i="410"/>
  <c r="G285" i="410"/>
  <c r="F285" i="410"/>
  <c r="E285" i="410"/>
  <c r="D285" i="410"/>
  <c r="C285" i="410"/>
  <c r="I284" i="410"/>
  <c r="G284" i="410"/>
  <c r="F284" i="410"/>
  <c r="E284" i="410"/>
  <c r="D284" i="410"/>
  <c r="C284" i="410"/>
  <c r="I283" i="410"/>
  <c r="G283" i="410"/>
  <c r="F283" i="410"/>
  <c r="E283" i="410"/>
  <c r="D283" i="410"/>
  <c r="C283" i="410"/>
  <c r="I282" i="410"/>
  <c r="G282" i="410"/>
  <c r="F282" i="410"/>
  <c r="E282" i="410"/>
  <c r="D282" i="410"/>
  <c r="C282" i="410"/>
  <c r="I281" i="410"/>
  <c r="G281" i="410"/>
  <c r="F281" i="410"/>
  <c r="E281" i="410"/>
  <c r="D281" i="410"/>
  <c r="C281" i="410"/>
  <c r="I280" i="410"/>
  <c r="G280" i="410"/>
  <c r="F280" i="410"/>
  <c r="E280" i="410"/>
  <c r="D280" i="410"/>
  <c r="C280" i="410"/>
  <c r="I279" i="410"/>
  <c r="G279" i="410"/>
  <c r="F279" i="410"/>
  <c r="E279" i="410"/>
  <c r="D279" i="410"/>
  <c r="C279" i="410"/>
  <c r="I278" i="410"/>
  <c r="G278" i="410"/>
  <c r="F278" i="410"/>
  <c r="E278" i="410"/>
  <c r="D278" i="410"/>
  <c r="C278" i="410"/>
  <c r="I277" i="410"/>
  <c r="G277" i="410"/>
  <c r="F277" i="410"/>
  <c r="E277" i="410"/>
  <c r="D277" i="410"/>
  <c r="C277" i="410"/>
  <c r="I276" i="410"/>
  <c r="H276" i="410"/>
  <c r="G276" i="410"/>
  <c r="F276" i="410"/>
  <c r="E276" i="410"/>
  <c r="D276" i="410"/>
  <c r="C276" i="410"/>
  <c r="B276" i="410"/>
  <c r="H275" i="410"/>
  <c r="G275" i="410"/>
  <c r="F275" i="410"/>
  <c r="E275" i="410"/>
  <c r="D275" i="410"/>
  <c r="I274" i="410"/>
  <c r="G274" i="410"/>
  <c r="F274" i="410"/>
  <c r="E274" i="410"/>
  <c r="D274" i="410"/>
  <c r="C274" i="410"/>
  <c r="I273" i="410"/>
  <c r="G273" i="410"/>
  <c r="F273" i="410"/>
  <c r="E273" i="410"/>
  <c r="D273" i="410"/>
  <c r="C273" i="410"/>
  <c r="I272" i="410"/>
  <c r="G272" i="410"/>
  <c r="F272" i="410"/>
  <c r="E272" i="410"/>
  <c r="D272" i="410"/>
  <c r="C272" i="410"/>
  <c r="I271" i="410"/>
  <c r="G271" i="410"/>
  <c r="F271" i="410"/>
  <c r="E271" i="410"/>
  <c r="D271" i="410"/>
  <c r="C271" i="410"/>
  <c r="I270" i="410"/>
  <c r="G270" i="410"/>
  <c r="F270" i="410"/>
  <c r="E270" i="410"/>
  <c r="D270" i="410"/>
  <c r="C270" i="410"/>
  <c r="I269" i="410"/>
  <c r="G269" i="410"/>
  <c r="F269" i="410"/>
  <c r="E269" i="410"/>
  <c r="D269" i="410"/>
  <c r="C269" i="410"/>
  <c r="I268" i="410"/>
  <c r="G268" i="410"/>
  <c r="F268" i="410"/>
  <c r="E268" i="410"/>
  <c r="D268" i="410"/>
  <c r="C268" i="410"/>
  <c r="I267" i="410"/>
  <c r="G267" i="410"/>
  <c r="F267" i="410"/>
  <c r="E267" i="410"/>
  <c r="D267" i="410"/>
  <c r="C267" i="410"/>
  <c r="I266" i="410"/>
  <c r="G266" i="410"/>
  <c r="F266" i="410"/>
  <c r="E266" i="410"/>
  <c r="D266" i="410"/>
  <c r="C266" i="410"/>
  <c r="I265" i="410"/>
  <c r="G265" i="410"/>
  <c r="F265" i="410"/>
  <c r="E265" i="410"/>
  <c r="D265" i="410"/>
  <c r="C265" i="410"/>
  <c r="I264" i="410"/>
  <c r="G264" i="410"/>
  <c r="F264" i="410"/>
  <c r="E264" i="410"/>
  <c r="D264" i="410"/>
  <c r="C264" i="410"/>
  <c r="I263" i="410"/>
  <c r="G263" i="410"/>
  <c r="F263" i="410"/>
  <c r="E263" i="410"/>
  <c r="D263" i="410"/>
  <c r="C263" i="410"/>
  <c r="I262" i="410"/>
  <c r="G262" i="410"/>
  <c r="F262" i="410"/>
  <c r="E262" i="410"/>
  <c r="D262" i="410"/>
  <c r="C262" i="410"/>
  <c r="I261" i="410"/>
  <c r="G261" i="410"/>
  <c r="F261" i="410"/>
  <c r="E261" i="410"/>
  <c r="D261" i="410"/>
  <c r="C261" i="410"/>
  <c r="I260" i="410"/>
  <c r="G260" i="410"/>
  <c r="F260" i="410"/>
  <c r="E260" i="410"/>
  <c r="D260" i="410"/>
  <c r="C260" i="410"/>
  <c r="I259" i="410"/>
  <c r="G259" i="410"/>
  <c r="F259" i="410"/>
  <c r="E259" i="410"/>
  <c r="D259" i="410"/>
  <c r="C259" i="410"/>
  <c r="I258" i="410"/>
  <c r="G258" i="410"/>
  <c r="F258" i="410"/>
  <c r="E258" i="410"/>
  <c r="D258" i="410"/>
  <c r="C258" i="410"/>
  <c r="I257" i="410"/>
  <c r="G257" i="410"/>
  <c r="F257" i="410"/>
  <c r="E257" i="410"/>
  <c r="D257" i="410"/>
  <c r="C257" i="410"/>
  <c r="I256" i="410"/>
  <c r="G256" i="410"/>
  <c r="F256" i="410"/>
  <c r="E256" i="410"/>
  <c r="D256" i="410"/>
  <c r="C256" i="410"/>
  <c r="I255" i="410"/>
  <c r="G255" i="410"/>
  <c r="F255" i="410"/>
  <c r="E255" i="410"/>
  <c r="D255" i="410"/>
  <c r="C255" i="410"/>
  <c r="I254" i="410"/>
  <c r="G254" i="410"/>
  <c r="F254" i="410"/>
  <c r="E254" i="410"/>
  <c r="D254" i="410"/>
  <c r="C254" i="410"/>
  <c r="I253" i="410"/>
  <c r="G253" i="410"/>
  <c r="F253" i="410"/>
  <c r="E253" i="410"/>
  <c r="D253" i="410"/>
  <c r="C253" i="410"/>
  <c r="I252" i="410"/>
  <c r="G252" i="410"/>
  <c r="F252" i="410"/>
  <c r="E252" i="410"/>
  <c r="D252" i="410"/>
  <c r="C252" i="410"/>
  <c r="I251" i="410"/>
  <c r="H251" i="410"/>
  <c r="G251" i="410"/>
  <c r="F251" i="410"/>
  <c r="E251" i="410"/>
  <c r="D251" i="410"/>
  <c r="C251" i="410"/>
  <c r="B251" i="410"/>
  <c r="I250" i="410"/>
  <c r="G250" i="410"/>
  <c r="F250" i="410"/>
  <c r="E250" i="410"/>
  <c r="D250" i="410"/>
  <c r="C250" i="410"/>
  <c r="I249" i="410"/>
  <c r="G249" i="410"/>
  <c r="F249" i="410"/>
  <c r="E249" i="410"/>
  <c r="D249" i="410"/>
  <c r="C249" i="410"/>
  <c r="I248" i="410"/>
  <c r="G248" i="410"/>
  <c r="F248" i="410"/>
  <c r="E248" i="410"/>
  <c r="D248" i="410"/>
  <c r="C248" i="410"/>
  <c r="I247" i="410"/>
  <c r="G247" i="410"/>
  <c r="F247" i="410"/>
  <c r="E247" i="410"/>
  <c r="D247" i="410"/>
  <c r="C247" i="410"/>
  <c r="I246" i="410"/>
  <c r="G246" i="410"/>
  <c r="F246" i="410"/>
  <c r="E246" i="410"/>
  <c r="D246" i="410"/>
  <c r="C246" i="410"/>
  <c r="I245" i="410"/>
  <c r="G245" i="410"/>
  <c r="F245" i="410"/>
  <c r="E245" i="410"/>
  <c r="D245" i="410"/>
  <c r="C245" i="410"/>
  <c r="I244" i="410"/>
  <c r="G244" i="410"/>
  <c r="F244" i="410"/>
  <c r="E244" i="410"/>
  <c r="D244" i="410"/>
  <c r="C244" i="410"/>
  <c r="I243" i="410"/>
  <c r="G243" i="410"/>
  <c r="F243" i="410"/>
  <c r="E243" i="410"/>
  <c r="D243" i="410"/>
  <c r="C243" i="410"/>
  <c r="I242" i="410"/>
  <c r="G242" i="410"/>
  <c r="F242" i="410"/>
  <c r="E242" i="410"/>
  <c r="D242" i="410"/>
  <c r="C242" i="410"/>
  <c r="I241" i="410"/>
  <c r="G241" i="410"/>
  <c r="F241" i="410"/>
  <c r="E241" i="410"/>
  <c r="D241" i="410"/>
  <c r="C241" i="410"/>
  <c r="I240" i="410"/>
  <c r="G240" i="410"/>
  <c r="F240" i="410"/>
  <c r="E240" i="410"/>
  <c r="D240" i="410"/>
  <c r="C240" i="410"/>
  <c r="I239" i="410"/>
  <c r="G239" i="410"/>
  <c r="F239" i="410"/>
  <c r="E239" i="410"/>
  <c r="D239" i="410"/>
  <c r="C239" i="410"/>
  <c r="I238" i="410"/>
  <c r="G238" i="410"/>
  <c r="F238" i="410"/>
  <c r="E238" i="410"/>
  <c r="D238" i="410"/>
  <c r="C238" i="410"/>
  <c r="I237" i="410"/>
  <c r="G237" i="410"/>
  <c r="F237" i="410"/>
  <c r="E237" i="410"/>
  <c r="D237" i="410"/>
  <c r="C237" i="410"/>
  <c r="I236" i="410"/>
  <c r="G236" i="410"/>
  <c r="F236" i="410"/>
  <c r="E236" i="410"/>
  <c r="D236" i="410"/>
  <c r="C236" i="410"/>
  <c r="I235" i="410"/>
  <c r="G235" i="410"/>
  <c r="F235" i="410"/>
  <c r="E235" i="410"/>
  <c r="D235" i="410"/>
  <c r="C235" i="410"/>
  <c r="I234" i="410"/>
  <c r="G234" i="410"/>
  <c r="F234" i="410"/>
  <c r="E234" i="410"/>
  <c r="D234" i="410"/>
  <c r="C234" i="410"/>
  <c r="I233" i="410"/>
  <c r="G233" i="410"/>
  <c r="F233" i="410"/>
  <c r="E233" i="410"/>
  <c r="D233" i="410"/>
  <c r="C233" i="410"/>
  <c r="I232" i="410"/>
  <c r="G232" i="410"/>
  <c r="F232" i="410"/>
  <c r="E232" i="410"/>
  <c r="D232" i="410"/>
  <c r="C232" i="410"/>
  <c r="I231" i="410"/>
  <c r="G231" i="410"/>
  <c r="F231" i="410"/>
  <c r="E231" i="410"/>
  <c r="D231" i="410"/>
  <c r="C231" i="410"/>
  <c r="I230" i="410"/>
  <c r="G230" i="410"/>
  <c r="F230" i="410"/>
  <c r="E230" i="410"/>
  <c r="D230" i="410"/>
  <c r="C230" i="410"/>
  <c r="I229" i="410"/>
  <c r="G229" i="410"/>
  <c r="F229" i="410"/>
  <c r="E229" i="410"/>
  <c r="D229" i="410"/>
  <c r="C229" i="410"/>
  <c r="I228" i="410"/>
  <c r="G228" i="410"/>
  <c r="F228" i="410"/>
  <c r="E228" i="410"/>
  <c r="D228" i="410"/>
  <c r="C228" i="410"/>
  <c r="I227" i="410"/>
  <c r="H227" i="410"/>
  <c r="G227" i="410"/>
  <c r="F227" i="410"/>
  <c r="E227" i="410"/>
  <c r="D227" i="410"/>
  <c r="C227" i="410"/>
  <c r="B227" i="410"/>
  <c r="D226" i="410"/>
  <c r="I223" i="410"/>
  <c r="H223" i="410"/>
  <c r="G223" i="410"/>
  <c r="F223" i="410"/>
  <c r="E223" i="410"/>
  <c r="D223" i="410"/>
  <c r="I222" i="410"/>
  <c r="G222" i="410"/>
  <c r="F222" i="410"/>
  <c r="E222" i="410"/>
  <c r="D222" i="410"/>
  <c r="C222" i="410"/>
  <c r="I221" i="410"/>
  <c r="G221" i="410"/>
  <c r="F221" i="410"/>
  <c r="E221" i="410"/>
  <c r="D221" i="410"/>
  <c r="C221" i="410"/>
  <c r="I220" i="410"/>
  <c r="G220" i="410"/>
  <c r="F220" i="410"/>
  <c r="E220" i="410"/>
  <c r="D220" i="410"/>
  <c r="C220" i="410"/>
  <c r="I219" i="410"/>
  <c r="G219" i="410"/>
  <c r="F219" i="410"/>
  <c r="E219" i="410"/>
  <c r="D219" i="410"/>
  <c r="C219" i="410"/>
  <c r="I218" i="410"/>
  <c r="G218" i="410"/>
  <c r="F218" i="410"/>
  <c r="E218" i="410"/>
  <c r="D218" i="410"/>
  <c r="C218" i="410"/>
  <c r="I217" i="410"/>
  <c r="G217" i="410"/>
  <c r="F217" i="410"/>
  <c r="E217" i="410"/>
  <c r="D217" i="410"/>
  <c r="C217" i="410"/>
  <c r="I216" i="410"/>
  <c r="G216" i="410"/>
  <c r="F216" i="410"/>
  <c r="E216" i="410"/>
  <c r="D216" i="410"/>
  <c r="C216" i="410"/>
  <c r="I215" i="410"/>
  <c r="G215" i="410"/>
  <c r="F215" i="410"/>
  <c r="E215" i="410"/>
  <c r="D215" i="410"/>
  <c r="C215" i="410"/>
  <c r="I214" i="410"/>
  <c r="G214" i="410"/>
  <c r="F214" i="410"/>
  <c r="E214" i="410"/>
  <c r="D214" i="410"/>
  <c r="C214" i="410"/>
  <c r="I213" i="410"/>
  <c r="G213" i="410"/>
  <c r="F213" i="410"/>
  <c r="E213" i="410"/>
  <c r="D213" i="410"/>
  <c r="C213" i="410"/>
  <c r="I212" i="410"/>
  <c r="G212" i="410"/>
  <c r="F212" i="410"/>
  <c r="E212" i="410"/>
  <c r="D212" i="410"/>
  <c r="C212" i="410"/>
  <c r="I211" i="410"/>
  <c r="G211" i="410"/>
  <c r="F211" i="410"/>
  <c r="E211" i="410"/>
  <c r="D211" i="410"/>
  <c r="C211" i="410"/>
  <c r="I210" i="410"/>
  <c r="G210" i="410"/>
  <c r="F210" i="410"/>
  <c r="E210" i="410"/>
  <c r="D210" i="410"/>
  <c r="C210" i="410"/>
  <c r="I209" i="410"/>
  <c r="G209" i="410"/>
  <c r="F209" i="410"/>
  <c r="E209" i="410"/>
  <c r="D209" i="410"/>
  <c r="C209" i="410"/>
  <c r="I208" i="410"/>
  <c r="G208" i="410"/>
  <c r="F208" i="410"/>
  <c r="E208" i="410"/>
  <c r="D208" i="410"/>
  <c r="C208" i="410"/>
  <c r="I207" i="410"/>
  <c r="G207" i="410"/>
  <c r="F207" i="410"/>
  <c r="E207" i="410"/>
  <c r="D207" i="410"/>
  <c r="C207" i="410"/>
  <c r="I206" i="410"/>
  <c r="G206" i="410"/>
  <c r="F206" i="410"/>
  <c r="E206" i="410"/>
  <c r="D206" i="410"/>
  <c r="C206" i="410"/>
  <c r="I205" i="410"/>
  <c r="G205" i="410"/>
  <c r="F205" i="410"/>
  <c r="E205" i="410"/>
  <c r="D205" i="410"/>
  <c r="C205" i="410"/>
  <c r="I204" i="410"/>
  <c r="G204" i="410"/>
  <c r="F204" i="410"/>
  <c r="E204" i="410"/>
  <c r="D204" i="410"/>
  <c r="C204" i="410"/>
  <c r="I203" i="410"/>
  <c r="G203" i="410"/>
  <c r="F203" i="410"/>
  <c r="E203" i="410"/>
  <c r="D203" i="410"/>
  <c r="C203" i="410"/>
  <c r="I202" i="410"/>
  <c r="G202" i="410"/>
  <c r="F202" i="410"/>
  <c r="E202" i="410"/>
  <c r="D202" i="410"/>
  <c r="C202" i="410"/>
  <c r="I201" i="410"/>
  <c r="G201" i="410"/>
  <c r="F201" i="410"/>
  <c r="E201" i="410"/>
  <c r="D201" i="410"/>
  <c r="C201" i="410"/>
  <c r="I200" i="410"/>
  <c r="G200" i="410"/>
  <c r="F200" i="410"/>
  <c r="E200" i="410"/>
  <c r="D200" i="410"/>
  <c r="C200" i="410"/>
  <c r="I199" i="410"/>
  <c r="H199" i="410"/>
  <c r="G199" i="410"/>
  <c r="F199" i="410"/>
  <c r="E199" i="410"/>
  <c r="D199" i="410"/>
  <c r="C199" i="410"/>
  <c r="B199" i="410"/>
  <c r="I198" i="410"/>
  <c r="G198" i="410"/>
  <c r="F198" i="410"/>
  <c r="E198" i="410"/>
  <c r="D198" i="410"/>
  <c r="C198" i="410"/>
  <c r="I197" i="410"/>
  <c r="G197" i="410"/>
  <c r="F197" i="410"/>
  <c r="E197" i="410"/>
  <c r="D197" i="410"/>
  <c r="C197" i="410"/>
  <c r="I196" i="410"/>
  <c r="G196" i="410"/>
  <c r="F196" i="410"/>
  <c r="E196" i="410"/>
  <c r="D196" i="410"/>
  <c r="C196" i="410"/>
  <c r="I195" i="410"/>
  <c r="G195" i="410"/>
  <c r="F195" i="410"/>
  <c r="E195" i="410"/>
  <c r="D195" i="410"/>
  <c r="C195" i="410"/>
  <c r="I194" i="410"/>
  <c r="G194" i="410"/>
  <c r="F194" i="410"/>
  <c r="E194" i="410"/>
  <c r="D194" i="410"/>
  <c r="C194" i="410"/>
  <c r="I193" i="410"/>
  <c r="G193" i="410"/>
  <c r="F193" i="410"/>
  <c r="E193" i="410"/>
  <c r="D193" i="410"/>
  <c r="C193" i="410"/>
  <c r="I192" i="410"/>
  <c r="G192" i="410"/>
  <c r="F192" i="410"/>
  <c r="E192" i="410"/>
  <c r="D192" i="410"/>
  <c r="C192" i="410"/>
  <c r="I191" i="410"/>
  <c r="G191" i="410"/>
  <c r="F191" i="410"/>
  <c r="E191" i="410"/>
  <c r="D191" i="410"/>
  <c r="C191" i="410"/>
  <c r="I190" i="410"/>
  <c r="G190" i="410"/>
  <c r="F190" i="410"/>
  <c r="E190" i="410"/>
  <c r="D190" i="410"/>
  <c r="C190" i="410"/>
  <c r="I189" i="410"/>
  <c r="G189" i="410"/>
  <c r="F189" i="410"/>
  <c r="E189" i="410"/>
  <c r="D189" i="410"/>
  <c r="C189" i="410"/>
  <c r="I188" i="410"/>
  <c r="G188" i="410"/>
  <c r="F188" i="410"/>
  <c r="E188" i="410"/>
  <c r="D188" i="410"/>
  <c r="C188" i="410"/>
  <c r="I187" i="410"/>
  <c r="G187" i="410"/>
  <c r="F187" i="410"/>
  <c r="E187" i="410"/>
  <c r="D187" i="410"/>
  <c r="C187" i="410"/>
  <c r="I186" i="410"/>
  <c r="G186" i="410"/>
  <c r="F186" i="410"/>
  <c r="E186" i="410"/>
  <c r="D186" i="410"/>
  <c r="C186" i="410"/>
  <c r="I185" i="410"/>
  <c r="G185" i="410"/>
  <c r="F185" i="410"/>
  <c r="E185" i="410"/>
  <c r="D185" i="410"/>
  <c r="C185" i="410"/>
  <c r="I184" i="410"/>
  <c r="G184" i="410"/>
  <c r="F184" i="410"/>
  <c r="E184" i="410"/>
  <c r="D184" i="410"/>
  <c r="C184" i="410"/>
  <c r="I183" i="410"/>
  <c r="G183" i="410"/>
  <c r="F183" i="410"/>
  <c r="E183" i="410"/>
  <c r="D183" i="410"/>
  <c r="C183" i="410"/>
  <c r="I182" i="410"/>
  <c r="G182" i="410"/>
  <c r="F182" i="410"/>
  <c r="E182" i="410"/>
  <c r="D182" i="410"/>
  <c r="C182" i="410"/>
  <c r="I181" i="410"/>
  <c r="G181" i="410"/>
  <c r="F181" i="410"/>
  <c r="E181" i="410"/>
  <c r="D181" i="410"/>
  <c r="C181" i="410"/>
  <c r="I180" i="410"/>
  <c r="G180" i="410"/>
  <c r="F180" i="410"/>
  <c r="E180" i="410"/>
  <c r="D180" i="410"/>
  <c r="C180" i="410"/>
  <c r="I179" i="410"/>
  <c r="G179" i="410"/>
  <c r="F179" i="410"/>
  <c r="E179" i="410"/>
  <c r="D179" i="410"/>
  <c r="C179" i="410"/>
  <c r="I178" i="410"/>
  <c r="G178" i="410"/>
  <c r="F178" i="410"/>
  <c r="E178" i="410"/>
  <c r="D178" i="410"/>
  <c r="C178" i="410"/>
  <c r="I177" i="410"/>
  <c r="G177" i="410"/>
  <c r="F177" i="410"/>
  <c r="E177" i="410"/>
  <c r="D177" i="410"/>
  <c r="C177" i="410"/>
  <c r="I176" i="410"/>
  <c r="G176" i="410"/>
  <c r="F176" i="410"/>
  <c r="E176" i="410"/>
  <c r="D176" i="410"/>
  <c r="C176" i="410"/>
  <c r="I175" i="410"/>
  <c r="H175" i="410"/>
  <c r="G175" i="410"/>
  <c r="F175" i="410"/>
  <c r="E175" i="410"/>
  <c r="D175" i="410"/>
  <c r="C175" i="410"/>
  <c r="B175" i="410"/>
  <c r="H174" i="410"/>
  <c r="G174" i="410"/>
  <c r="F174" i="410"/>
  <c r="E174" i="410"/>
  <c r="D174" i="410"/>
  <c r="I173" i="410"/>
  <c r="G173" i="410"/>
  <c r="F173" i="410"/>
  <c r="E173" i="410"/>
  <c r="D173" i="410"/>
  <c r="C173" i="410"/>
  <c r="I172" i="410"/>
  <c r="G172" i="410"/>
  <c r="F172" i="410"/>
  <c r="E172" i="410"/>
  <c r="D172" i="410"/>
  <c r="C172" i="410"/>
  <c r="I171" i="410"/>
  <c r="G171" i="410"/>
  <c r="F171" i="410"/>
  <c r="E171" i="410"/>
  <c r="D171" i="410"/>
  <c r="C171" i="410"/>
  <c r="I170" i="410"/>
  <c r="G170" i="410"/>
  <c r="F170" i="410"/>
  <c r="E170" i="410"/>
  <c r="D170" i="410"/>
  <c r="C170" i="410"/>
  <c r="I169" i="410"/>
  <c r="G169" i="410"/>
  <c r="F169" i="410"/>
  <c r="E169" i="410"/>
  <c r="D169" i="410"/>
  <c r="C169" i="410"/>
  <c r="I168" i="410"/>
  <c r="G168" i="410"/>
  <c r="F168" i="410"/>
  <c r="E168" i="410"/>
  <c r="D168" i="410"/>
  <c r="C168" i="410"/>
  <c r="I167" i="410"/>
  <c r="G167" i="410"/>
  <c r="F167" i="410"/>
  <c r="E167" i="410"/>
  <c r="D167" i="410"/>
  <c r="C167" i="410"/>
  <c r="I166" i="410"/>
  <c r="G166" i="410"/>
  <c r="F166" i="410"/>
  <c r="E166" i="410"/>
  <c r="D166" i="410"/>
  <c r="C166" i="410"/>
  <c r="I165" i="410"/>
  <c r="G165" i="410"/>
  <c r="F165" i="410"/>
  <c r="E165" i="410"/>
  <c r="D165" i="410"/>
  <c r="C165" i="410"/>
  <c r="I164" i="410"/>
  <c r="G164" i="410"/>
  <c r="F164" i="410"/>
  <c r="E164" i="410"/>
  <c r="D164" i="410"/>
  <c r="C164" i="410"/>
  <c r="I163" i="410"/>
  <c r="G163" i="410"/>
  <c r="F163" i="410"/>
  <c r="E163" i="410"/>
  <c r="D163" i="410"/>
  <c r="C163" i="410"/>
  <c r="I162" i="410"/>
  <c r="G162" i="410"/>
  <c r="F162" i="410"/>
  <c r="E162" i="410"/>
  <c r="D162" i="410"/>
  <c r="C162" i="410"/>
  <c r="I161" i="410"/>
  <c r="G161" i="410"/>
  <c r="F161" i="410"/>
  <c r="E161" i="410"/>
  <c r="D161" i="410"/>
  <c r="C161" i="410"/>
  <c r="I160" i="410"/>
  <c r="G160" i="410"/>
  <c r="F160" i="410"/>
  <c r="E160" i="410"/>
  <c r="D160" i="410"/>
  <c r="C160" i="410"/>
  <c r="I159" i="410"/>
  <c r="G159" i="410"/>
  <c r="F159" i="410"/>
  <c r="E159" i="410"/>
  <c r="D159" i="410"/>
  <c r="C159" i="410"/>
  <c r="I158" i="410"/>
  <c r="G158" i="410"/>
  <c r="F158" i="410"/>
  <c r="E158" i="410"/>
  <c r="D158" i="410"/>
  <c r="C158" i="410"/>
  <c r="I157" i="410"/>
  <c r="G157" i="410"/>
  <c r="F157" i="410"/>
  <c r="E157" i="410"/>
  <c r="D157" i="410"/>
  <c r="C157" i="410"/>
  <c r="I156" i="410"/>
  <c r="G156" i="410"/>
  <c r="F156" i="410"/>
  <c r="E156" i="410"/>
  <c r="D156" i="410"/>
  <c r="C156" i="410"/>
  <c r="I155" i="410"/>
  <c r="G155" i="410"/>
  <c r="F155" i="410"/>
  <c r="E155" i="410"/>
  <c r="D155" i="410"/>
  <c r="C155" i="410"/>
  <c r="I154" i="410"/>
  <c r="G154" i="410"/>
  <c r="F154" i="410"/>
  <c r="E154" i="410"/>
  <c r="D154" i="410"/>
  <c r="C154" i="410"/>
  <c r="I153" i="410"/>
  <c r="G153" i="410"/>
  <c r="F153" i="410"/>
  <c r="E153" i="410"/>
  <c r="D153" i="410"/>
  <c r="C153" i="410"/>
  <c r="I152" i="410"/>
  <c r="G152" i="410"/>
  <c r="F152" i="410"/>
  <c r="E152" i="410"/>
  <c r="D152" i="410"/>
  <c r="C152" i="410"/>
  <c r="I151" i="410"/>
  <c r="G151" i="410"/>
  <c r="F151" i="410"/>
  <c r="E151" i="410"/>
  <c r="D151" i="410"/>
  <c r="C151" i="410"/>
  <c r="I150" i="410"/>
  <c r="H150" i="410"/>
  <c r="G150" i="410"/>
  <c r="F150" i="410"/>
  <c r="E150" i="410"/>
  <c r="D150" i="410"/>
  <c r="C150" i="410"/>
  <c r="B150" i="410"/>
  <c r="I149" i="410"/>
  <c r="G149" i="410"/>
  <c r="F149" i="410"/>
  <c r="E149" i="410"/>
  <c r="D149" i="410"/>
  <c r="C149" i="410"/>
  <c r="I148" i="410"/>
  <c r="G148" i="410"/>
  <c r="F148" i="410"/>
  <c r="E148" i="410"/>
  <c r="D148" i="410"/>
  <c r="C148" i="410"/>
  <c r="I147" i="410"/>
  <c r="G147" i="410"/>
  <c r="F147" i="410"/>
  <c r="E147" i="410"/>
  <c r="D147" i="410"/>
  <c r="C147" i="410"/>
  <c r="I146" i="410"/>
  <c r="G146" i="410"/>
  <c r="F146" i="410"/>
  <c r="E146" i="410"/>
  <c r="D146" i="410"/>
  <c r="C146" i="410"/>
  <c r="I145" i="410"/>
  <c r="G145" i="410"/>
  <c r="F145" i="410"/>
  <c r="E145" i="410"/>
  <c r="D145" i="410"/>
  <c r="C145" i="410"/>
  <c r="I144" i="410"/>
  <c r="G144" i="410"/>
  <c r="F144" i="410"/>
  <c r="E144" i="410"/>
  <c r="D144" i="410"/>
  <c r="C144" i="410"/>
  <c r="I143" i="410"/>
  <c r="G143" i="410"/>
  <c r="F143" i="410"/>
  <c r="E143" i="410"/>
  <c r="D143" i="410"/>
  <c r="C143" i="410"/>
  <c r="I142" i="410"/>
  <c r="G142" i="410"/>
  <c r="F142" i="410"/>
  <c r="E142" i="410"/>
  <c r="D142" i="410"/>
  <c r="C142" i="410"/>
  <c r="I141" i="410"/>
  <c r="G141" i="410"/>
  <c r="F141" i="410"/>
  <c r="E141" i="410"/>
  <c r="D141" i="410"/>
  <c r="C141" i="410"/>
  <c r="I140" i="410"/>
  <c r="G140" i="410"/>
  <c r="F140" i="410"/>
  <c r="E140" i="410"/>
  <c r="D140" i="410"/>
  <c r="C140" i="410"/>
  <c r="I139" i="410"/>
  <c r="G139" i="410"/>
  <c r="F139" i="410"/>
  <c r="E139" i="410"/>
  <c r="D139" i="410"/>
  <c r="C139" i="410"/>
  <c r="I138" i="410"/>
  <c r="G138" i="410"/>
  <c r="F138" i="410"/>
  <c r="E138" i="410"/>
  <c r="D138" i="410"/>
  <c r="C138" i="410"/>
  <c r="I137" i="410"/>
  <c r="G137" i="410"/>
  <c r="F137" i="410"/>
  <c r="E137" i="410"/>
  <c r="D137" i="410"/>
  <c r="C137" i="410"/>
  <c r="I136" i="410"/>
  <c r="G136" i="410"/>
  <c r="F136" i="410"/>
  <c r="E136" i="410"/>
  <c r="D136" i="410"/>
  <c r="C136" i="410"/>
  <c r="I135" i="410"/>
  <c r="G135" i="410"/>
  <c r="F135" i="410"/>
  <c r="E135" i="410"/>
  <c r="D135" i="410"/>
  <c r="C135" i="410"/>
  <c r="I134" i="410"/>
  <c r="G134" i="410"/>
  <c r="F134" i="410"/>
  <c r="E134" i="410"/>
  <c r="D134" i="410"/>
  <c r="C134" i="410"/>
  <c r="I133" i="410"/>
  <c r="G133" i="410"/>
  <c r="F133" i="410"/>
  <c r="E133" i="410"/>
  <c r="D133" i="410"/>
  <c r="C133" i="410"/>
  <c r="I132" i="410"/>
  <c r="G132" i="410"/>
  <c r="F132" i="410"/>
  <c r="E132" i="410"/>
  <c r="D132" i="410"/>
  <c r="C132" i="410"/>
  <c r="I131" i="410"/>
  <c r="G131" i="410"/>
  <c r="F131" i="410"/>
  <c r="E131" i="410"/>
  <c r="D131" i="410"/>
  <c r="C131" i="410"/>
  <c r="I130" i="410"/>
  <c r="G130" i="410"/>
  <c r="F130" i="410"/>
  <c r="E130" i="410"/>
  <c r="D130" i="410"/>
  <c r="C130" i="410"/>
  <c r="I129" i="410"/>
  <c r="G129" i="410"/>
  <c r="F129" i="410"/>
  <c r="E129" i="410"/>
  <c r="D129" i="410"/>
  <c r="C129" i="410"/>
  <c r="I128" i="410"/>
  <c r="G128" i="410"/>
  <c r="F128" i="410"/>
  <c r="E128" i="410"/>
  <c r="D128" i="410"/>
  <c r="C128" i="410"/>
  <c r="I127" i="410"/>
  <c r="G127" i="410"/>
  <c r="F127" i="410"/>
  <c r="E127" i="410"/>
  <c r="D127" i="410"/>
  <c r="C127" i="410"/>
  <c r="I126" i="410"/>
  <c r="H126" i="410"/>
  <c r="G126" i="410"/>
  <c r="F126" i="410"/>
  <c r="E126" i="410"/>
  <c r="D126" i="410"/>
  <c r="C126" i="410"/>
  <c r="B126" i="410"/>
  <c r="D125" i="410"/>
  <c r="I122" i="410"/>
  <c r="H122" i="410"/>
  <c r="G122" i="410"/>
  <c r="F122" i="410"/>
  <c r="E122" i="410"/>
  <c r="D122" i="410"/>
  <c r="I121" i="410"/>
  <c r="G121" i="410"/>
  <c r="F121" i="410"/>
  <c r="E121" i="410"/>
  <c r="D121" i="410"/>
  <c r="C121" i="410"/>
  <c r="I120" i="410"/>
  <c r="G120" i="410"/>
  <c r="F120" i="410"/>
  <c r="E120" i="410"/>
  <c r="D120" i="410"/>
  <c r="C120" i="410"/>
  <c r="I119" i="410"/>
  <c r="G119" i="410"/>
  <c r="F119" i="410"/>
  <c r="E119" i="410"/>
  <c r="D119" i="410"/>
  <c r="C119" i="410"/>
  <c r="I118" i="410"/>
  <c r="G118" i="410"/>
  <c r="F118" i="410"/>
  <c r="E118" i="410"/>
  <c r="D118" i="410"/>
  <c r="C118" i="410"/>
  <c r="I117" i="410"/>
  <c r="G117" i="410"/>
  <c r="F117" i="410"/>
  <c r="E117" i="410"/>
  <c r="D117" i="410"/>
  <c r="C117" i="410"/>
  <c r="I116" i="410"/>
  <c r="G116" i="410"/>
  <c r="F116" i="410"/>
  <c r="E116" i="410"/>
  <c r="D116" i="410"/>
  <c r="C116" i="410"/>
  <c r="I115" i="410"/>
  <c r="G115" i="410"/>
  <c r="F115" i="410"/>
  <c r="E115" i="410"/>
  <c r="D115" i="410"/>
  <c r="C115" i="410"/>
  <c r="I114" i="410"/>
  <c r="G114" i="410"/>
  <c r="F114" i="410"/>
  <c r="E114" i="410"/>
  <c r="D114" i="410"/>
  <c r="C114" i="410"/>
  <c r="I113" i="410"/>
  <c r="G113" i="410"/>
  <c r="F113" i="410"/>
  <c r="E113" i="410"/>
  <c r="D113" i="410"/>
  <c r="C113" i="410"/>
  <c r="I112" i="410"/>
  <c r="G112" i="410"/>
  <c r="F112" i="410"/>
  <c r="E112" i="410"/>
  <c r="D112" i="410"/>
  <c r="C112" i="410"/>
  <c r="I111" i="410"/>
  <c r="G111" i="410"/>
  <c r="F111" i="410"/>
  <c r="E111" i="410"/>
  <c r="D111" i="410"/>
  <c r="C111" i="410"/>
  <c r="I110" i="410"/>
  <c r="G110" i="410"/>
  <c r="F110" i="410"/>
  <c r="E110" i="410"/>
  <c r="D110" i="410"/>
  <c r="C110" i="410"/>
  <c r="I109" i="410"/>
  <c r="G109" i="410"/>
  <c r="F109" i="410"/>
  <c r="E109" i="410"/>
  <c r="D109" i="410"/>
  <c r="C109" i="410"/>
  <c r="I108" i="410"/>
  <c r="G108" i="410"/>
  <c r="F108" i="410"/>
  <c r="E108" i="410"/>
  <c r="D108" i="410"/>
  <c r="C108" i="410"/>
  <c r="I107" i="410"/>
  <c r="G107" i="410"/>
  <c r="F107" i="410"/>
  <c r="E107" i="410"/>
  <c r="D107" i="410"/>
  <c r="C107" i="410"/>
  <c r="I106" i="410"/>
  <c r="G106" i="410"/>
  <c r="F106" i="410"/>
  <c r="E106" i="410"/>
  <c r="D106" i="410"/>
  <c r="C106" i="410"/>
  <c r="I105" i="410"/>
  <c r="G105" i="410"/>
  <c r="F105" i="410"/>
  <c r="E105" i="410"/>
  <c r="D105" i="410"/>
  <c r="C105" i="410"/>
  <c r="I104" i="410"/>
  <c r="G104" i="410"/>
  <c r="F104" i="410"/>
  <c r="E104" i="410"/>
  <c r="D104" i="410"/>
  <c r="C104" i="410"/>
  <c r="I103" i="410"/>
  <c r="G103" i="410"/>
  <c r="F103" i="410"/>
  <c r="E103" i="410"/>
  <c r="D103" i="410"/>
  <c r="C103" i="410"/>
  <c r="I102" i="410"/>
  <c r="G102" i="410"/>
  <c r="F102" i="410"/>
  <c r="E102" i="410"/>
  <c r="D102" i="410"/>
  <c r="C102" i="410"/>
  <c r="I101" i="410"/>
  <c r="G101" i="410"/>
  <c r="F101" i="410"/>
  <c r="E101" i="410"/>
  <c r="D101" i="410"/>
  <c r="C101" i="410"/>
  <c r="I100" i="410"/>
  <c r="G100" i="410"/>
  <c r="F100" i="410"/>
  <c r="E100" i="410"/>
  <c r="D100" i="410"/>
  <c r="C100" i="410"/>
  <c r="I99" i="410"/>
  <c r="G99" i="410"/>
  <c r="F99" i="410"/>
  <c r="E99" i="410"/>
  <c r="D99" i="410"/>
  <c r="C99" i="410"/>
  <c r="I98" i="410"/>
  <c r="H98" i="410"/>
  <c r="G98" i="410"/>
  <c r="F98" i="410"/>
  <c r="E98" i="410"/>
  <c r="D98" i="410"/>
  <c r="C98" i="410"/>
  <c r="B98" i="410"/>
  <c r="I97" i="410"/>
  <c r="G97" i="410"/>
  <c r="F97" i="410"/>
  <c r="E97" i="410"/>
  <c r="D97" i="410"/>
  <c r="C97" i="410"/>
  <c r="I96" i="410"/>
  <c r="G96" i="410"/>
  <c r="F96" i="410"/>
  <c r="E96" i="410"/>
  <c r="D96" i="410"/>
  <c r="C96" i="410"/>
  <c r="I95" i="410"/>
  <c r="G95" i="410"/>
  <c r="F95" i="410"/>
  <c r="E95" i="410"/>
  <c r="D95" i="410"/>
  <c r="C95" i="410"/>
  <c r="I94" i="410"/>
  <c r="G94" i="410"/>
  <c r="F94" i="410"/>
  <c r="E94" i="410"/>
  <c r="D94" i="410"/>
  <c r="C94" i="410"/>
  <c r="I93" i="410"/>
  <c r="G93" i="410"/>
  <c r="F93" i="410"/>
  <c r="E93" i="410"/>
  <c r="D93" i="410"/>
  <c r="C93" i="410"/>
  <c r="I92" i="410"/>
  <c r="G92" i="410"/>
  <c r="F92" i="410"/>
  <c r="E92" i="410"/>
  <c r="D92" i="410"/>
  <c r="C92" i="410"/>
  <c r="I91" i="410"/>
  <c r="G91" i="410"/>
  <c r="F91" i="410"/>
  <c r="E91" i="410"/>
  <c r="D91" i="410"/>
  <c r="C91" i="410"/>
  <c r="I90" i="410"/>
  <c r="G90" i="410"/>
  <c r="F90" i="410"/>
  <c r="E90" i="410"/>
  <c r="D90" i="410"/>
  <c r="C90" i="410"/>
  <c r="I89" i="410"/>
  <c r="G89" i="410"/>
  <c r="F89" i="410"/>
  <c r="E89" i="410"/>
  <c r="D89" i="410"/>
  <c r="C89" i="410"/>
  <c r="I88" i="410"/>
  <c r="G88" i="410"/>
  <c r="F88" i="410"/>
  <c r="E88" i="410"/>
  <c r="D88" i="410"/>
  <c r="C88" i="410"/>
  <c r="I87" i="410"/>
  <c r="G87" i="410"/>
  <c r="F87" i="410"/>
  <c r="E87" i="410"/>
  <c r="D87" i="410"/>
  <c r="C87" i="410"/>
  <c r="I86" i="410"/>
  <c r="G86" i="410"/>
  <c r="F86" i="410"/>
  <c r="E86" i="410"/>
  <c r="D86" i="410"/>
  <c r="C86" i="410"/>
  <c r="I85" i="410"/>
  <c r="G85" i="410"/>
  <c r="F85" i="410"/>
  <c r="E85" i="410"/>
  <c r="D85" i="410"/>
  <c r="C85" i="410"/>
  <c r="I84" i="410"/>
  <c r="G84" i="410"/>
  <c r="F84" i="410"/>
  <c r="E84" i="410"/>
  <c r="D84" i="410"/>
  <c r="C84" i="410"/>
  <c r="I83" i="410"/>
  <c r="G83" i="410"/>
  <c r="F83" i="410"/>
  <c r="E83" i="410"/>
  <c r="D83" i="410"/>
  <c r="C83" i="410"/>
  <c r="I82" i="410"/>
  <c r="G82" i="410"/>
  <c r="F82" i="410"/>
  <c r="E82" i="410"/>
  <c r="D82" i="410"/>
  <c r="C82" i="410"/>
  <c r="I81" i="410"/>
  <c r="G81" i="410"/>
  <c r="F81" i="410"/>
  <c r="E81" i="410"/>
  <c r="D81" i="410"/>
  <c r="C81" i="410"/>
  <c r="I80" i="410"/>
  <c r="G80" i="410"/>
  <c r="F80" i="410"/>
  <c r="E80" i="410"/>
  <c r="D80" i="410"/>
  <c r="C80" i="410"/>
  <c r="I79" i="410"/>
  <c r="G79" i="410"/>
  <c r="F79" i="410"/>
  <c r="E79" i="410"/>
  <c r="D79" i="410"/>
  <c r="C79" i="410"/>
  <c r="I78" i="410"/>
  <c r="G78" i="410"/>
  <c r="F78" i="410"/>
  <c r="E78" i="410"/>
  <c r="D78" i="410"/>
  <c r="C78" i="410"/>
  <c r="I77" i="410"/>
  <c r="G77" i="410"/>
  <c r="F77" i="410"/>
  <c r="E77" i="410"/>
  <c r="D77" i="410"/>
  <c r="C77" i="410"/>
  <c r="I76" i="410"/>
  <c r="G76" i="410"/>
  <c r="F76" i="410"/>
  <c r="E76" i="410"/>
  <c r="D76" i="410"/>
  <c r="C76" i="410"/>
  <c r="I75" i="410"/>
  <c r="G75" i="410"/>
  <c r="F75" i="410"/>
  <c r="E75" i="410"/>
  <c r="D75" i="410"/>
  <c r="C75" i="410"/>
  <c r="I74" i="410"/>
  <c r="H74" i="410"/>
  <c r="G74" i="410"/>
  <c r="F74" i="410"/>
  <c r="E74" i="410"/>
  <c r="D74" i="410"/>
  <c r="C74" i="410"/>
  <c r="B74" i="410"/>
  <c r="H73" i="410"/>
  <c r="G73" i="410"/>
  <c r="F73" i="410"/>
  <c r="E73" i="410"/>
  <c r="D73" i="410"/>
  <c r="I72" i="410"/>
  <c r="G72" i="410"/>
  <c r="F72" i="410"/>
  <c r="E72" i="410"/>
  <c r="D72" i="410"/>
  <c r="I71" i="410"/>
  <c r="G71" i="410"/>
  <c r="F71" i="410"/>
  <c r="E71" i="410"/>
  <c r="D71" i="410"/>
  <c r="I70" i="410"/>
  <c r="G70" i="410"/>
  <c r="F70" i="410"/>
  <c r="E70" i="410"/>
  <c r="D70" i="410"/>
  <c r="I69" i="410"/>
  <c r="G69" i="410"/>
  <c r="F69" i="410"/>
  <c r="E69" i="410"/>
  <c r="D69" i="410"/>
  <c r="I68" i="410"/>
  <c r="G68" i="410"/>
  <c r="F68" i="410"/>
  <c r="E68" i="410"/>
  <c r="D68" i="410"/>
  <c r="I67" i="410"/>
  <c r="G67" i="410"/>
  <c r="F67" i="410"/>
  <c r="E67" i="410"/>
  <c r="D67" i="410"/>
  <c r="I66" i="410"/>
  <c r="G66" i="410"/>
  <c r="F66" i="410"/>
  <c r="E66" i="410"/>
  <c r="D66" i="410"/>
  <c r="I65" i="410"/>
  <c r="G65" i="410"/>
  <c r="F65" i="410"/>
  <c r="E65" i="410"/>
  <c r="D65" i="410"/>
  <c r="I64" i="410"/>
  <c r="G64" i="410"/>
  <c r="F64" i="410"/>
  <c r="E64" i="410"/>
  <c r="D64" i="410"/>
  <c r="I63" i="410"/>
  <c r="G63" i="410"/>
  <c r="F63" i="410"/>
  <c r="E63" i="410"/>
  <c r="D63" i="410"/>
  <c r="I62" i="410"/>
  <c r="G62" i="410"/>
  <c r="F62" i="410"/>
  <c r="E62" i="410"/>
  <c r="D62" i="410"/>
  <c r="I61" i="410"/>
  <c r="G61" i="410"/>
  <c r="F61" i="410"/>
  <c r="E61" i="410"/>
  <c r="D61" i="410"/>
  <c r="I60" i="410"/>
  <c r="G60" i="410"/>
  <c r="F60" i="410"/>
  <c r="E60" i="410"/>
  <c r="D60" i="410"/>
  <c r="I59" i="410"/>
  <c r="G59" i="410"/>
  <c r="F59" i="410"/>
  <c r="E59" i="410"/>
  <c r="D59" i="410"/>
  <c r="I58" i="410"/>
  <c r="G58" i="410"/>
  <c r="F58" i="410"/>
  <c r="E58" i="410"/>
  <c r="D58" i="410"/>
  <c r="I57" i="410"/>
  <c r="G57" i="410"/>
  <c r="F57" i="410"/>
  <c r="E57" i="410"/>
  <c r="D57" i="410"/>
  <c r="I56" i="410"/>
  <c r="G56" i="410"/>
  <c r="F56" i="410"/>
  <c r="E56" i="410"/>
  <c r="D56" i="410"/>
  <c r="I55" i="410"/>
  <c r="G55" i="410"/>
  <c r="F55" i="410"/>
  <c r="E55" i="410"/>
  <c r="D55" i="410"/>
  <c r="AN54" i="410"/>
  <c r="AM54" i="410"/>
  <c r="AL54" i="410"/>
  <c r="AK54" i="410"/>
  <c r="AJ54" i="410"/>
  <c r="AI54" i="410"/>
  <c r="AH54" i="410"/>
  <c r="AG54" i="410"/>
  <c r="AF54" i="410"/>
  <c r="AE54" i="410"/>
  <c r="AD54" i="410"/>
  <c r="AC54" i="410"/>
  <c r="AB54" i="410"/>
  <c r="AA54" i="410"/>
  <c r="Z54" i="410"/>
  <c r="Y54" i="410"/>
  <c r="X54" i="410"/>
  <c r="W54" i="410"/>
  <c r="V54" i="410"/>
  <c r="U54" i="410"/>
  <c r="T54" i="410"/>
  <c r="S54" i="410"/>
  <c r="R54" i="410"/>
  <c r="Q54" i="410"/>
  <c r="P54" i="410"/>
  <c r="O54" i="410"/>
  <c r="N54" i="410"/>
  <c r="I54" i="410"/>
  <c r="G54" i="410"/>
  <c r="F54" i="410"/>
  <c r="E54" i="410"/>
  <c r="D54" i="410"/>
  <c r="AN53" i="410"/>
  <c r="AL53" i="410"/>
  <c r="AK53" i="410"/>
  <c r="AC53" i="410"/>
  <c r="U53" i="410"/>
  <c r="I53" i="410"/>
  <c r="G53" i="410"/>
  <c r="F53" i="410"/>
  <c r="E53" i="410"/>
  <c r="D53" i="410"/>
  <c r="AN52" i="410"/>
  <c r="AM52" i="410"/>
  <c r="AL52" i="410"/>
  <c r="AK52" i="410"/>
  <c r="AC52" i="410"/>
  <c r="U52" i="410"/>
  <c r="I52" i="410"/>
  <c r="G52" i="410"/>
  <c r="F52" i="410"/>
  <c r="E52" i="410"/>
  <c r="D52" i="410"/>
  <c r="AN51" i="410"/>
  <c r="AL51" i="410"/>
  <c r="AK51" i="410"/>
  <c r="AC51" i="410"/>
  <c r="U51" i="410"/>
  <c r="I51" i="410"/>
  <c r="G51" i="410"/>
  <c r="F51" i="410"/>
  <c r="E51" i="410"/>
  <c r="D51" i="410"/>
  <c r="AN50" i="410"/>
  <c r="AM50" i="410"/>
  <c r="AL50" i="410"/>
  <c r="AK50" i="410"/>
  <c r="AC50" i="410"/>
  <c r="U50" i="410"/>
  <c r="I50" i="410"/>
  <c r="G50" i="410"/>
  <c r="F50" i="410"/>
  <c r="E50" i="410"/>
  <c r="D50" i="410"/>
  <c r="AN49" i="410"/>
  <c r="AL49" i="410"/>
  <c r="AK49" i="410"/>
  <c r="AC49" i="410"/>
  <c r="U49" i="410"/>
  <c r="I49" i="410"/>
  <c r="H49" i="410"/>
  <c r="G49" i="410"/>
  <c r="F49" i="410"/>
  <c r="E49" i="410"/>
  <c r="D49" i="410"/>
  <c r="AN48" i="410"/>
  <c r="AM48" i="410"/>
  <c r="AL48" i="410"/>
  <c r="AK48" i="410"/>
  <c r="AC48" i="410"/>
  <c r="U48" i="410"/>
  <c r="I48" i="410"/>
  <c r="G48" i="410"/>
  <c r="F48" i="410"/>
  <c r="E48" i="410"/>
  <c r="D48" i="410"/>
  <c r="AN47" i="410"/>
  <c r="AL47" i="410"/>
  <c r="AK47" i="410"/>
  <c r="AC47" i="410"/>
  <c r="U47" i="410"/>
  <c r="I47" i="410"/>
  <c r="G47" i="410"/>
  <c r="F47" i="410"/>
  <c r="E47" i="410"/>
  <c r="D47" i="410"/>
  <c r="AN46" i="410"/>
  <c r="AM46" i="410"/>
  <c r="AL46" i="410"/>
  <c r="AK46" i="410"/>
  <c r="AC46" i="410"/>
  <c r="U46" i="410"/>
  <c r="I46" i="410"/>
  <c r="G46" i="410"/>
  <c r="F46" i="410"/>
  <c r="E46" i="410"/>
  <c r="D46" i="410"/>
  <c r="AN45" i="410"/>
  <c r="AL45" i="410"/>
  <c r="AK45" i="410"/>
  <c r="AC45" i="410"/>
  <c r="U45" i="410"/>
  <c r="I45" i="410"/>
  <c r="G45" i="410"/>
  <c r="F45" i="410"/>
  <c r="E45" i="410"/>
  <c r="D45" i="410"/>
  <c r="AN44" i="410"/>
  <c r="AM44" i="410"/>
  <c r="AL44" i="410"/>
  <c r="AK44" i="410"/>
  <c r="AC44" i="410"/>
  <c r="U44" i="410"/>
  <c r="I44" i="410"/>
  <c r="G44" i="410"/>
  <c r="F44" i="410"/>
  <c r="E44" i="410"/>
  <c r="D44" i="410"/>
  <c r="AN43" i="410"/>
  <c r="AL43" i="410"/>
  <c r="AK43" i="410"/>
  <c r="AC43" i="410"/>
  <c r="U43" i="410"/>
  <c r="I43" i="410"/>
  <c r="G43" i="410"/>
  <c r="F43" i="410"/>
  <c r="E43" i="410"/>
  <c r="D43" i="410"/>
  <c r="AN42" i="410"/>
  <c r="AM42" i="410"/>
  <c r="AL42" i="410"/>
  <c r="AK42" i="410"/>
  <c r="AC42" i="410"/>
  <c r="U42" i="410"/>
  <c r="I42" i="410"/>
  <c r="G42" i="410"/>
  <c r="F42" i="410"/>
  <c r="E42" i="410"/>
  <c r="D42" i="410"/>
  <c r="AN41" i="410"/>
  <c r="AL41" i="410"/>
  <c r="AK41" i="410"/>
  <c r="AC41" i="410"/>
  <c r="U41" i="410"/>
  <c r="I41" i="410"/>
  <c r="G41" i="410"/>
  <c r="F41" i="410"/>
  <c r="E41" i="410"/>
  <c r="D41" i="410"/>
  <c r="AN40" i="410"/>
  <c r="AM40" i="410"/>
  <c r="AL40" i="410"/>
  <c r="AK40" i="410"/>
  <c r="AC40" i="410"/>
  <c r="U40" i="410"/>
  <c r="I40" i="410"/>
  <c r="G40" i="410"/>
  <c r="F40" i="410"/>
  <c r="E40" i="410"/>
  <c r="D40" i="410"/>
  <c r="AN39" i="410"/>
  <c r="AL39" i="410"/>
  <c r="AK39" i="410"/>
  <c r="AC39" i="410"/>
  <c r="U39" i="410"/>
  <c r="I39" i="410"/>
  <c r="G39" i="410"/>
  <c r="F39" i="410"/>
  <c r="E39" i="410"/>
  <c r="D39" i="410"/>
  <c r="AN38" i="410"/>
  <c r="AM38" i="410"/>
  <c r="AL38" i="410"/>
  <c r="AK38" i="410"/>
  <c r="AC38" i="410"/>
  <c r="U38" i="410"/>
  <c r="I38" i="410"/>
  <c r="G38" i="410"/>
  <c r="F38" i="410"/>
  <c r="E38" i="410"/>
  <c r="D38" i="410"/>
  <c r="AN37" i="410"/>
  <c r="AL37" i="410"/>
  <c r="AK37" i="410"/>
  <c r="AC37" i="410"/>
  <c r="U37" i="410"/>
  <c r="I37" i="410"/>
  <c r="G37" i="410"/>
  <c r="F37" i="410"/>
  <c r="E37" i="410"/>
  <c r="D37" i="410"/>
  <c r="AN36" i="410"/>
  <c r="AM36" i="410"/>
  <c r="AL36" i="410"/>
  <c r="AK36" i="410"/>
  <c r="AC36" i="410"/>
  <c r="U36" i="410"/>
  <c r="I36" i="410"/>
  <c r="G36" i="410"/>
  <c r="F36" i="410"/>
  <c r="E36" i="410"/>
  <c r="D36" i="410"/>
  <c r="AN35" i="410"/>
  <c r="AL35" i="410"/>
  <c r="AK35" i="410"/>
  <c r="AC35" i="410"/>
  <c r="U35" i="410"/>
  <c r="I35" i="410"/>
  <c r="G35" i="410"/>
  <c r="F35" i="410"/>
  <c r="E35" i="410"/>
  <c r="D35" i="410"/>
  <c r="AN34" i="410"/>
  <c r="AM34" i="410"/>
  <c r="AL34" i="410"/>
  <c r="AK34" i="410"/>
  <c r="AC34" i="410"/>
  <c r="U34" i="410"/>
  <c r="I34" i="410"/>
  <c r="G34" i="410"/>
  <c r="F34" i="410"/>
  <c r="E34" i="410"/>
  <c r="D34" i="410"/>
  <c r="AN33" i="410"/>
  <c r="AL33" i="410"/>
  <c r="AK33" i="410"/>
  <c r="AC33" i="410"/>
  <c r="U33" i="410"/>
  <c r="I33" i="410"/>
  <c r="G33" i="410"/>
  <c r="F33" i="410"/>
  <c r="E33" i="410"/>
  <c r="D33" i="410"/>
  <c r="AN32" i="410"/>
  <c r="AM32" i="410"/>
  <c r="AL32" i="410"/>
  <c r="AK32" i="410"/>
  <c r="AC32" i="410"/>
  <c r="U32" i="410"/>
  <c r="I32" i="410"/>
  <c r="G32" i="410"/>
  <c r="F32" i="410"/>
  <c r="E32" i="410"/>
  <c r="D32" i="410"/>
  <c r="AN31" i="410"/>
  <c r="AL31" i="410"/>
  <c r="AK31" i="410"/>
  <c r="AC31" i="410"/>
  <c r="U31" i="410"/>
  <c r="I31" i="410"/>
  <c r="G31" i="410"/>
  <c r="F31" i="410"/>
  <c r="E31" i="410"/>
  <c r="D31" i="410"/>
  <c r="AN30" i="410"/>
  <c r="AM30" i="410"/>
  <c r="AL30" i="410"/>
  <c r="AK30" i="410"/>
  <c r="AC30" i="410"/>
  <c r="U30" i="410"/>
  <c r="I30" i="410"/>
  <c r="G30" i="410"/>
  <c r="F30" i="410"/>
  <c r="E30" i="410"/>
  <c r="D30" i="410"/>
  <c r="AL29" i="410"/>
  <c r="AJ29" i="410"/>
  <c r="AH29" i="410"/>
  <c r="AF29" i="410"/>
  <c r="AD29" i="410"/>
  <c r="AB29" i="410"/>
  <c r="Z29" i="410"/>
  <c r="X29" i="410"/>
  <c r="V29" i="410"/>
  <c r="T29" i="410"/>
  <c r="R29" i="410"/>
  <c r="P29" i="410"/>
  <c r="N29" i="410"/>
  <c r="I29" i="410"/>
  <c r="G29" i="410"/>
  <c r="F29" i="410"/>
  <c r="E29" i="410"/>
  <c r="D29" i="410"/>
  <c r="AN28" i="410"/>
  <c r="AM28" i="410"/>
  <c r="AL28" i="410"/>
  <c r="AK28" i="410"/>
  <c r="AJ28" i="410"/>
  <c r="AI28" i="410"/>
  <c r="AH28" i="410"/>
  <c r="AG28" i="410"/>
  <c r="AF28" i="410"/>
  <c r="AE28" i="410"/>
  <c r="AD28" i="410"/>
  <c r="AC28" i="410"/>
  <c r="AB28" i="410"/>
  <c r="AA28" i="410"/>
  <c r="Z28" i="410"/>
  <c r="Y28" i="410"/>
  <c r="X28" i="410"/>
  <c r="W28" i="410"/>
  <c r="V28" i="410"/>
  <c r="U28" i="410"/>
  <c r="T28" i="410"/>
  <c r="S28" i="410"/>
  <c r="R28" i="410"/>
  <c r="Q28" i="410"/>
  <c r="P28" i="410"/>
  <c r="O28" i="410"/>
  <c r="N28" i="410"/>
  <c r="I28" i="410"/>
  <c r="G28" i="410"/>
  <c r="F28" i="410"/>
  <c r="E28" i="410"/>
  <c r="D28" i="410"/>
  <c r="AN27" i="410"/>
  <c r="AL27" i="410"/>
  <c r="AK27" i="410"/>
  <c r="AC27" i="410"/>
  <c r="U27" i="410"/>
  <c r="I27" i="410"/>
  <c r="G27" i="410"/>
  <c r="F27" i="410"/>
  <c r="E27" i="410"/>
  <c r="D27" i="410"/>
  <c r="AN26" i="410"/>
  <c r="AM26" i="410"/>
  <c r="AL26" i="410"/>
  <c r="AK26" i="410"/>
  <c r="AC26" i="410"/>
  <c r="U26" i="410"/>
  <c r="I26" i="410"/>
  <c r="G26" i="410"/>
  <c r="F26" i="410"/>
  <c r="E26" i="410"/>
  <c r="D26" i="410"/>
  <c r="AN25" i="410"/>
  <c r="AL25" i="410"/>
  <c r="AK25" i="410"/>
  <c r="AC25" i="410"/>
  <c r="U25" i="410"/>
  <c r="I25" i="410"/>
  <c r="H25" i="410"/>
  <c r="G25" i="410"/>
  <c r="F25" i="410"/>
  <c r="E25" i="410"/>
  <c r="D25" i="410"/>
  <c r="AN24" i="410"/>
  <c r="AM24" i="410"/>
  <c r="AL24" i="410"/>
  <c r="AK24" i="410"/>
  <c r="AC24" i="410"/>
  <c r="U24" i="410"/>
  <c r="AN23" i="410"/>
  <c r="AL23" i="410"/>
  <c r="AK23" i="410"/>
  <c r="AC23" i="410"/>
  <c r="U23" i="410"/>
  <c r="AN22" i="410"/>
  <c r="AM22" i="410"/>
  <c r="AL22" i="410"/>
  <c r="AK22" i="410"/>
  <c r="AC22" i="410"/>
  <c r="U22" i="410"/>
  <c r="AN21" i="410"/>
  <c r="AL21" i="410"/>
  <c r="AK21" i="410"/>
  <c r="AC21" i="410"/>
  <c r="U21" i="410"/>
  <c r="AN20" i="410"/>
  <c r="AM20" i="410"/>
  <c r="AL20" i="410"/>
  <c r="AK20" i="410"/>
  <c r="AC20" i="410"/>
  <c r="U20" i="410"/>
  <c r="AN19" i="410"/>
  <c r="AL19" i="410"/>
  <c r="AK19" i="410"/>
  <c r="AC19" i="410"/>
  <c r="U19" i="410"/>
  <c r="AN18" i="410"/>
  <c r="AM18" i="410"/>
  <c r="AL18" i="410"/>
  <c r="AK18" i="410"/>
  <c r="AC18" i="410"/>
  <c r="U18" i="410"/>
  <c r="AN17" i="410"/>
  <c r="AL17" i="410"/>
  <c r="AK17" i="410"/>
  <c r="AC17" i="410"/>
  <c r="U17" i="410"/>
  <c r="AN16" i="410"/>
  <c r="AM16" i="410"/>
  <c r="AL16" i="410"/>
  <c r="AK16" i="410"/>
  <c r="AC16" i="410"/>
  <c r="U16" i="410"/>
  <c r="AN15" i="410"/>
  <c r="AL15" i="410"/>
  <c r="AK15" i="410"/>
  <c r="AC15" i="410"/>
  <c r="U15" i="410"/>
  <c r="AN14" i="410"/>
  <c r="AM14" i="410"/>
  <c r="AL14" i="410"/>
  <c r="AK14" i="410"/>
  <c r="AC14" i="410"/>
  <c r="U14" i="410"/>
  <c r="AN13" i="410"/>
  <c r="AL13" i="410"/>
  <c r="AK13" i="410"/>
  <c r="AC13" i="410"/>
  <c r="U13" i="410"/>
  <c r="AN12" i="410"/>
  <c r="AM12" i="410"/>
  <c r="AL12" i="410"/>
  <c r="AK12" i="410"/>
  <c r="AC12" i="410"/>
  <c r="U12" i="410"/>
  <c r="AN11" i="410"/>
  <c r="AL11" i="410"/>
  <c r="AK11" i="410"/>
  <c r="AC11" i="410"/>
  <c r="U11" i="410"/>
  <c r="AN10" i="410"/>
  <c r="AM10" i="410"/>
  <c r="AL10" i="410"/>
  <c r="AK10" i="410"/>
  <c r="AC10" i="410"/>
  <c r="U10" i="410"/>
  <c r="AN9" i="410"/>
  <c r="AL9" i="410"/>
  <c r="AK9" i="410"/>
  <c r="AC9" i="410"/>
  <c r="U9" i="410"/>
  <c r="AN8" i="410"/>
  <c r="AM8" i="410"/>
  <c r="AL8" i="410"/>
  <c r="AK8" i="410"/>
  <c r="AC8" i="410"/>
  <c r="U8" i="410"/>
  <c r="AN7" i="410"/>
  <c r="AL7" i="410"/>
  <c r="AK7" i="410"/>
  <c r="AC7" i="410"/>
  <c r="U7" i="410"/>
  <c r="AN6" i="410"/>
  <c r="AM6" i="410"/>
  <c r="AL6" i="410"/>
  <c r="AK6" i="410"/>
  <c r="AC6" i="410"/>
  <c r="U6" i="410"/>
  <c r="AN5" i="410"/>
  <c r="AL5" i="410"/>
  <c r="AK5" i="410"/>
  <c r="AC5" i="410"/>
  <c r="U5" i="410"/>
  <c r="AN4" i="410"/>
  <c r="AM4" i="410"/>
  <c r="AL4" i="410"/>
  <c r="AK4" i="410"/>
  <c r="AC4" i="410"/>
  <c r="U4" i="410"/>
  <c r="G537" i="409"/>
  <c r="D537" i="409"/>
  <c r="G534" i="409"/>
  <c r="D534" i="409"/>
  <c r="I528" i="409"/>
  <c r="I527" i="409"/>
  <c r="N526" i="409"/>
  <c r="H526" i="409"/>
  <c r="G526" i="409"/>
  <c r="F526" i="409"/>
  <c r="E526" i="409"/>
  <c r="D526" i="409"/>
  <c r="N525" i="409"/>
  <c r="I525" i="409"/>
  <c r="G525" i="409"/>
  <c r="F525" i="409"/>
  <c r="E525" i="409"/>
  <c r="D525" i="409"/>
  <c r="C525" i="409"/>
  <c r="N524" i="409"/>
  <c r="I524" i="409"/>
  <c r="G524" i="409"/>
  <c r="F524" i="409"/>
  <c r="E524" i="409"/>
  <c r="D524" i="409"/>
  <c r="C524" i="409"/>
  <c r="N523" i="409"/>
  <c r="I523" i="409"/>
  <c r="G523" i="409"/>
  <c r="F523" i="409"/>
  <c r="E523" i="409"/>
  <c r="D523" i="409"/>
  <c r="C523" i="409"/>
  <c r="N522" i="409"/>
  <c r="I522" i="409"/>
  <c r="G522" i="409"/>
  <c r="F522" i="409"/>
  <c r="E522" i="409"/>
  <c r="D522" i="409"/>
  <c r="C522" i="409"/>
  <c r="N521" i="409"/>
  <c r="I521" i="409"/>
  <c r="G521" i="409"/>
  <c r="F521" i="409"/>
  <c r="E521" i="409"/>
  <c r="D521" i="409"/>
  <c r="C521" i="409"/>
  <c r="N520" i="409"/>
  <c r="I520" i="409"/>
  <c r="G520" i="409"/>
  <c r="F520" i="409"/>
  <c r="E520" i="409"/>
  <c r="D520" i="409"/>
  <c r="C520" i="409"/>
  <c r="N519" i="409"/>
  <c r="I519" i="409"/>
  <c r="G519" i="409"/>
  <c r="F519" i="409"/>
  <c r="E519" i="409"/>
  <c r="D519" i="409"/>
  <c r="C519" i="409"/>
  <c r="N518" i="409"/>
  <c r="I518" i="409"/>
  <c r="G518" i="409"/>
  <c r="F518" i="409"/>
  <c r="E518" i="409"/>
  <c r="D518" i="409"/>
  <c r="C518" i="409"/>
  <c r="N517" i="409"/>
  <c r="I517" i="409"/>
  <c r="G517" i="409"/>
  <c r="F517" i="409"/>
  <c r="E517" i="409"/>
  <c r="D517" i="409"/>
  <c r="C517" i="409"/>
  <c r="N516" i="409"/>
  <c r="I516" i="409"/>
  <c r="G516" i="409"/>
  <c r="F516" i="409"/>
  <c r="E516" i="409"/>
  <c r="D516" i="409"/>
  <c r="C516" i="409"/>
  <c r="I515" i="409"/>
  <c r="G515" i="409"/>
  <c r="F515" i="409"/>
  <c r="E515" i="409"/>
  <c r="D515" i="409"/>
  <c r="C515" i="409"/>
  <c r="I514" i="409"/>
  <c r="G514" i="409"/>
  <c r="F514" i="409"/>
  <c r="E514" i="409"/>
  <c r="D514" i="409"/>
  <c r="C514" i="409"/>
  <c r="I513" i="409"/>
  <c r="G513" i="409"/>
  <c r="F513" i="409"/>
  <c r="E513" i="409"/>
  <c r="D513" i="409"/>
  <c r="C513" i="409"/>
  <c r="I512" i="409"/>
  <c r="G512" i="409"/>
  <c r="F512" i="409"/>
  <c r="E512" i="409"/>
  <c r="D512" i="409"/>
  <c r="C512" i="409"/>
  <c r="I511" i="409"/>
  <c r="G511" i="409"/>
  <c r="F511" i="409"/>
  <c r="E511" i="409"/>
  <c r="D511" i="409"/>
  <c r="C511" i="409"/>
  <c r="I510" i="409"/>
  <c r="G510" i="409"/>
  <c r="F510" i="409"/>
  <c r="E510" i="409"/>
  <c r="D510" i="409"/>
  <c r="C510" i="409"/>
  <c r="I509" i="409"/>
  <c r="G509" i="409"/>
  <c r="F509" i="409"/>
  <c r="E509" i="409"/>
  <c r="D509" i="409"/>
  <c r="C509" i="409"/>
  <c r="I508" i="409"/>
  <c r="G508" i="409"/>
  <c r="F508" i="409"/>
  <c r="E508" i="409"/>
  <c r="D508" i="409"/>
  <c r="C508" i="409"/>
  <c r="I507" i="409"/>
  <c r="G507" i="409"/>
  <c r="F507" i="409"/>
  <c r="E507" i="409"/>
  <c r="D507" i="409"/>
  <c r="C507" i="409"/>
  <c r="I506" i="409"/>
  <c r="G506" i="409"/>
  <c r="F506" i="409"/>
  <c r="E506" i="409"/>
  <c r="D506" i="409"/>
  <c r="C506" i="409"/>
  <c r="I505" i="409"/>
  <c r="G505" i="409"/>
  <c r="F505" i="409"/>
  <c r="E505" i="409"/>
  <c r="D505" i="409"/>
  <c r="C505" i="409"/>
  <c r="I504" i="409"/>
  <c r="G504" i="409"/>
  <c r="F504" i="409"/>
  <c r="E504" i="409"/>
  <c r="D504" i="409"/>
  <c r="C504" i="409"/>
  <c r="I503" i="409"/>
  <c r="G503" i="409"/>
  <c r="F503" i="409"/>
  <c r="E503" i="409"/>
  <c r="D503" i="409"/>
  <c r="C503" i="409"/>
  <c r="N502" i="409"/>
  <c r="I502" i="409"/>
  <c r="H502" i="409"/>
  <c r="G502" i="409"/>
  <c r="F502" i="409"/>
  <c r="E502" i="409"/>
  <c r="D502" i="409"/>
  <c r="C502" i="409"/>
  <c r="B502" i="409"/>
  <c r="N501" i="409"/>
  <c r="I501" i="409"/>
  <c r="G501" i="409"/>
  <c r="F501" i="409"/>
  <c r="E501" i="409"/>
  <c r="D501" i="409"/>
  <c r="C501" i="409"/>
  <c r="N500" i="409"/>
  <c r="I500" i="409"/>
  <c r="G500" i="409"/>
  <c r="F500" i="409"/>
  <c r="E500" i="409"/>
  <c r="D500" i="409"/>
  <c r="C500" i="409"/>
  <c r="N499" i="409"/>
  <c r="I499" i="409"/>
  <c r="G499" i="409"/>
  <c r="F499" i="409"/>
  <c r="E499" i="409"/>
  <c r="D499" i="409"/>
  <c r="C499" i="409"/>
  <c r="N498" i="409"/>
  <c r="I498" i="409"/>
  <c r="G498" i="409"/>
  <c r="F498" i="409"/>
  <c r="E498" i="409"/>
  <c r="D498" i="409"/>
  <c r="C498" i="409"/>
  <c r="N497" i="409"/>
  <c r="I497" i="409"/>
  <c r="G497" i="409"/>
  <c r="F497" i="409"/>
  <c r="E497" i="409"/>
  <c r="D497" i="409"/>
  <c r="C497" i="409"/>
  <c r="N496" i="409"/>
  <c r="I496" i="409"/>
  <c r="G496" i="409"/>
  <c r="F496" i="409"/>
  <c r="E496" i="409"/>
  <c r="D496" i="409"/>
  <c r="C496" i="409"/>
  <c r="N495" i="409"/>
  <c r="I495" i="409"/>
  <c r="G495" i="409"/>
  <c r="F495" i="409"/>
  <c r="E495" i="409"/>
  <c r="D495" i="409"/>
  <c r="C495" i="409"/>
  <c r="N494" i="409"/>
  <c r="I494" i="409"/>
  <c r="G494" i="409"/>
  <c r="F494" i="409"/>
  <c r="E494" i="409"/>
  <c r="D494" i="409"/>
  <c r="C494" i="409"/>
  <c r="N493" i="409"/>
  <c r="I493" i="409"/>
  <c r="G493" i="409"/>
  <c r="F493" i="409"/>
  <c r="E493" i="409"/>
  <c r="D493" i="409"/>
  <c r="C493" i="409"/>
  <c r="N492" i="409"/>
  <c r="I492" i="409"/>
  <c r="G492" i="409"/>
  <c r="F492" i="409"/>
  <c r="E492" i="409"/>
  <c r="D492" i="409"/>
  <c r="C492" i="409"/>
  <c r="N491" i="409"/>
  <c r="I491" i="409"/>
  <c r="G491" i="409"/>
  <c r="F491" i="409"/>
  <c r="E491" i="409"/>
  <c r="D491" i="409"/>
  <c r="C491" i="409"/>
  <c r="N490" i="409"/>
  <c r="I490" i="409"/>
  <c r="G490" i="409"/>
  <c r="F490" i="409"/>
  <c r="E490" i="409"/>
  <c r="D490" i="409"/>
  <c r="C490" i="409"/>
  <c r="N489" i="409"/>
  <c r="I489" i="409"/>
  <c r="G489" i="409"/>
  <c r="F489" i="409"/>
  <c r="E489" i="409"/>
  <c r="D489" i="409"/>
  <c r="C489" i="409"/>
  <c r="N488" i="409"/>
  <c r="I488" i="409"/>
  <c r="G488" i="409"/>
  <c r="F488" i="409"/>
  <c r="E488" i="409"/>
  <c r="D488" i="409"/>
  <c r="C488" i="409"/>
  <c r="N487" i="409"/>
  <c r="I487" i="409"/>
  <c r="G487" i="409"/>
  <c r="F487" i="409"/>
  <c r="E487" i="409"/>
  <c r="D487" i="409"/>
  <c r="C487" i="409"/>
  <c r="N486" i="409"/>
  <c r="I486" i="409"/>
  <c r="G486" i="409"/>
  <c r="F486" i="409"/>
  <c r="E486" i="409"/>
  <c r="D486" i="409"/>
  <c r="C486" i="409"/>
  <c r="N485" i="409"/>
  <c r="I485" i="409"/>
  <c r="G485" i="409"/>
  <c r="F485" i="409"/>
  <c r="E485" i="409"/>
  <c r="D485" i="409"/>
  <c r="C485" i="409"/>
  <c r="N484" i="409"/>
  <c r="I484" i="409"/>
  <c r="G484" i="409"/>
  <c r="F484" i="409"/>
  <c r="E484" i="409"/>
  <c r="D484" i="409"/>
  <c r="C484" i="409"/>
  <c r="N483" i="409"/>
  <c r="I483" i="409"/>
  <c r="G483" i="409"/>
  <c r="F483" i="409"/>
  <c r="E483" i="409"/>
  <c r="D483" i="409"/>
  <c r="C483" i="409"/>
  <c r="N482" i="409"/>
  <c r="I482" i="409"/>
  <c r="G482" i="409"/>
  <c r="F482" i="409"/>
  <c r="E482" i="409"/>
  <c r="D482" i="409"/>
  <c r="C482" i="409"/>
  <c r="N481" i="409"/>
  <c r="I481" i="409"/>
  <c r="G481" i="409"/>
  <c r="F481" i="409"/>
  <c r="E481" i="409"/>
  <c r="D481" i="409"/>
  <c r="C481" i="409"/>
  <c r="N480" i="409"/>
  <c r="I480" i="409"/>
  <c r="G480" i="409"/>
  <c r="F480" i="409"/>
  <c r="E480" i="409"/>
  <c r="D480" i="409"/>
  <c r="C480" i="409"/>
  <c r="N479" i="409"/>
  <c r="I479" i="409"/>
  <c r="G479" i="409"/>
  <c r="F479" i="409"/>
  <c r="E479" i="409"/>
  <c r="D479" i="409"/>
  <c r="C479" i="409"/>
  <c r="N478" i="409"/>
  <c r="I478" i="409"/>
  <c r="H478" i="409"/>
  <c r="G478" i="409"/>
  <c r="F478" i="409"/>
  <c r="E478" i="409"/>
  <c r="D478" i="409"/>
  <c r="C478" i="409"/>
  <c r="B478" i="409"/>
  <c r="N477" i="409"/>
  <c r="H477" i="409"/>
  <c r="G477" i="409"/>
  <c r="F477" i="409"/>
  <c r="E477" i="409"/>
  <c r="D477" i="409"/>
  <c r="N476" i="409"/>
  <c r="I476" i="409"/>
  <c r="G476" i="409"/>
  <c r="F476" i="409"/>
  <c r="E476" i="409"/>
  <c r="D476" i="409"/>
  <c r="C476" i="409"/>
  <c r="N475" i="409"/>
  <c r="I475" i="409"/>
  <c r="G475" i="409"/>
  <c r="F475" i="409"/>
  <c r="E475" i="409"/>
  <c r="D475" i="409"/>
  <c r="C475" i="409"/>
  <c r="N474" i="409"/>
  <c r="I474" i="409"/>
  <c r="G474" i="409"/>
  <c r="F474" i="409"/>
  <c r="E474" i="409"/>
  <c r="D474" i="409"/>
  <c r="C474" i="409"/>
  <c r="N473" i="409"/>
  <c r="I473" i="409"/>
  <c r="G473" i="409"/>
  <c r="F473" i="409"/>
  <c r="E473" i="409"/>
  <c r="D473" i="409"/>
  <c r="C473" i="409"/>
  <c r="N472" i="409"/>
  <c r="I472" i="409"/>
  <c r="G472" i="409"/>
  <c r="F472" i="409"/>
  <c r="E472" i="409"/>
  <c r="D472" i="409"/>
  <c r="C472" i="409"/>
  <c r="N471" i="409"/>
  <c r="I471" i="409"/>
  <c r="G471" i="409"/>
  <c r="F471" i="409"/>
  <c r="E471" i="409"/>
  <c r="D471" i="409"/>
  <c r="C471" i="409"/>
  <c r="N470" i="409"/>
  <c r="I470" i="409"/>
  <c r="G470" i="409"/>
  <c r="F470" i="409"/>
  <c r="E470" i="409"/>
  <c r="D470" i="409"/>
  <c r="C470" i="409"/>
  <c r="N469" i="409"/>
  <c r="I469" i="409"/>
  <c r="G469" i="409"/>
  <c r="F469" i="409"/>
  <c r="E469" i="409"/>
  <c r="D469" i="409"/>
  <c r="C469" i="409"/>
  <c r="I468" i="409"/>
  <c r="G468" i="409"/>
  <c r="F468" i="409"/>
  <c r="E468" i="409"/>
  <c r="D468" i="409"/>
  <c r="C468" i="409"/>
  <c r="I467" i="409"/>
  <c r="G467" i="409"/>
  <c r="F467" i="409"/>
  <c r="E467" i="409"/>
  <c r="D467" i="409"/>
  <c r="C467" i="409"/>
  <c r="I466" i="409"/>
  <c r="G466" i="409"/>
  <c r="F466" i="409"/>
  <c r="E466" i="409"/>
  <c r="D466" i="409"/>
  <c r="C466" i="409"/>
  <c r="I465" i="409"/>
  <c r="G465" i="409"/>
  <c r="F465" i="409"/>
  <c r="E465" i="409"/>
  <c r="D465" i="409"/>
  <c r="C465" i="409"/>
  <c r="I464" i="409"/>
  <c r="G464" i="409"/>
  <c r="F464" i="409"/>
  <c r="E464" i="409"/>
  <c r="D464" i="409"/>
  <c r="C464" i="409"/>
  <c r="I463" i="409"/>
  <c r="G463" i="409"/>
  <c r="F463" i="409"/>
  <c r="E463" i="409"/>
  <c r="D463" i="409"/>
  <c r="C463" i="409"/>
  <c r="I462" i="409"/>
  <c r="G462" i="409"/>
  <c r="F462" i="409"/>
  <c r="E462" i="409"/>
  <c r="D462" i="409"/>
  <c r="C462" i="409"/>
  <c r="I461" i="409"/>
  <c r="G461" i="409"/>
  <c r="F461" i="409"/>
  <c r="E461" i="409"/>
  <c r="D461" i="409"/>
  <c r="C461" i="409"/>
  <c r="I460" i="409"/>
  <c r="G460" i="409"/>
  <c r="F460" i="409"/>
  <c r="E460" i="409"/>
  <c r="D460" i="409"/>
  <c r="C460" i="409"/>
  <c r="I459" i="409"/>
  <c r="G459" i="409"/>
  <c r="F459" i="409"/>
  <c r="E459" i="409"/>
  <c r="D459" i="409"/>
  <c r="C459" i="409"/>
  <c r="I458" i="409"/>
  <c r="G458" i="409"/>
  <c r="F458" i="409"/>
  <c r="E458" i="409"/>
  <c r="D458" i="409"/>
  <c r="C458" i="409"/>
  <c r="I457" i="409"/>
  <c r="G457" i="409"/>
  <c r="F457" i="409"/>
  <c r="E457" i="409"/>
  <c r="D457" i="409"/>
  <c r="C457" i="409"/>
  <c r="I456" i="409"/>
  <c r="G456" i="409"/>
  <c r="F456" i="409"/>
  <c r="E456" i="409"/>
  <c r="D456" i="409"/>
  <c r="C456" i="409"/>
  <c r="I455" i="409"/>
  <c r="G455" i="409"/>
  <c r="F455" i="409"/>
  <c r="E455" i="409"/>
  <c r="D455" i="409"/>
  <c r="C455" i="409"/>
  <c r="I454" i="409"/>
  <c r="G454" i="409"/>
  <c r="F454" i="409"/>
  <c r="E454" i="409"/>
  <c r="D454" i="409"/>
  <c r="C454" i="409"/>
  <c r="N453" i="409"/>
  <c r="I453" i="409"/>
  <c r="H453" i="409"/>
  <c r="G453" i="409"/>
  <c r="F453" i="409"/>
  <c r="E453" i="409"/>
  <c r="D453" i="409"/>
  <c r="C453" i="409"/>
  <c r="B453" i="409"/>
  <c r="N452" i="409"/>
  <c r="I452" i="409"/>
  <c r="G452" i="409"/>
  <c r="F452" i="409"/>
  <c r="E452" i="409"/>
  <c r="D452" i="409"/>
  <c r="C452" i="409"/>
  <c r="N451" i="409"/>
  <c r="I451" i="409"/>
  <c r="G451" i="409"/>
  <c r="F451" i="409"/>
  <c r="E451" i="409"/>
  <c r="D451" i="409"/>
  <c r="C451" i="409"/>
  <c r="N450" i="409"/>
  <c r="I450" i="409"/>
  <c r="G450" i="409"/>
  <c r="F450" i="409"/>
  <c r="E450" i="409"/>
  <c r="D450" i="409"/>
  <c r="C450" i="409"/>
  <c r="N449" i="409"/>
  <c r="I449" i="409"/>
  <c r="G449" i="409"/>
  <c r="F449" i="409"/>
  <c r="E449" i="409"/>
  <c r="D449" i="409"/>
  <c r="C449" i="409"/>
  <c r="N448" i="409"/>
  <c r="I448" i="409"/>
  <c r="G448" i="409"/>
  <c r="F448" i="409"/>
  <c r="E448" i="409"/>
  <c r="D448" i="409"/>
  <c r="C448" i="409"/>
  <c r="N447" i="409"/>
  <c r="I447" i="409"/>
  <c r="G447" i="409"/>
  <c r="F447" i="409"/>
  <c r="E447" i="409"/>
  <c r="D447" i="409"/>
  <c r="C447" i="409"/>
  <c r="N446" i="409"/>
  <c r="I446" i="409"/>
  <c r="G446" i="409"/>
  <c r="F446" i="409"/>
  <c r="E446" i="409"/>
  <c r="D446" i="409"/>
  <c r="C446" i="409"/>
  <c r="N445" i="409"/>
  <c r="I445" i="409"/>
  <c r="G445" i="409"/>
  <c r="F445" i="409"/>
  <c r="E445" i="409"/>
  <c r="D445" i="409"/>
  <c r="C445" i="409"/>
  <c r="N444" i="409"/>
  <c r="I444" i="409"/>
  <c r="G444" i="409"/>
  <c r="F444" i="409"/>
  <c r="E444" i="409"/>
  <c r="D444" i="409"/>
  <c r="C444" i="409"/>
  <c r="N443" i="409"/>
  <c r="I443" i="409"/>
  <c r="G443" i="409"/>
  <c r="F443" i="409"/>
  <c r="E443" i="409"/>
  <c r="D443" i="409"/>
  <c r="C443" i="409"/>
  <c r="N442" i="409"/>
  <c r="I442" i="409"/>
  <c r="G442" i="409"/>
  <c r="F442" i="409"/>
  <c r="E442" i="409"/>
  <c r="D442" i="409"/>
  <c r="C442" i="409"/>
  <c r="N441" i="409"/>
  <c r="I441" i="409"/>
  <c r="G441" i="409"/>
  <c r="F441" i="409"/>
  <c r="E441" i="409"/>
  <c r="D441" i="409"/>
  <c r="C441" i="409"/>
  <c r="N440" i="409"/>
  <c r="I440" i="409"/>
  <c r="G440" i="409"/>
  <c r="F440" i="409"/>
  <c r="E440" i="409"/>
  <c r="D440" i="409"/>
  <c r="C440" i="409"/>
  <c r="N439" i="409"/>
  <c r="I439" i="409"/>
  <c r="G439" i="409"/>
  <c r="F439" i="409"/>
  <c r="E439" i="409"/>
  <c r="D439" i="409"/>
  <c r="C439" i="409"/>
  <c r="N438" i="409"/>
  <c r="I438" i="409"/>
  <c r="G438" i="409"/>
  <c r="F438" i="409"/>
  <c r="E438" i="409"/>
  <c r="D438" i="409"/>
  <c r="C438" i="409"/>
  <c r="N437" i="409"/>
  <c r="I437" i="409"/>
  <c r="G437" i="409"/>
  <c r="F437" i="409"/>
  <c r="E437" i="409"/>
  <c r="D437" i="409"/>
  <c r="C437" i="409"/>
  <c r="N436" i="409"/>
  <c r="I436" i="409"/>
  <c r="G436" i="409"/>
  <c r="F436" i="409"/>
  <c r="E436" i="409"/>
  <c r="D436" i="409"/>
  <c r="C436" i="409"/>
  <c r="N435" i="409"/>
  <c r="I435" i="409"/>
  <c r="G435" i="409"/>
  <c r="F435" i="409"/>
  <c r="E435" i="409"/>
  <c r="D435" i="409"/>
  <c r="C435" i="409"/>
  <c r="N434" i="409"/>
  <c r="I434" i="409"/>
  <c r="G434" i="409"/>
  <c r="F434" i="409"/>
  <c r="E434" i="409"/>
  <c r="D434" i="409"/>
  <c r="C434" i="409"/>
  <c r="N433" i="409"/>
  <c r="I433" i="409"/>
  <c r="G433" i="409"/>
  <c r="F433" i="409"/>
  <c r="E433" i="409"/>
  <c r="D433" i="409"/>
  <c r="C433" i="409"/>
  <c r="N432" i="409"/>
  <c r="I432" i="409"/>
  <c r="G432" i="409"/>
  <c r="F432" i="409"/>
  <c r="E432" i="409"/>
  <c r="D432" i="409"/>
  <c r="C432" i="409"/>
  <c r="N431" i="409"/>
  <c r="I431" i="409"/>
  <c r="G431" i="409"/>
  <c r="F431" i="409"/>
  <c r="E431" i="409"/>
  <c r="D431" i="409"/>
  <c r="C431" i="409"/>
  <c r="N430" i="409"/>
  <c r="I430" i="409"/>
  <c r="G430" i="409"/>
  <c r="F430" i="409"/>
  <c r="E430" i="409"/>
  <c r="D430" i="409"/>
  <c r="C430" i="409"/>
  <c r="N429" i="409"/>
  <c r="I429" i="409"/>
  <c r="H429" i="409"/>
  <c r="G429" i="409"/>
  <c r="F429" i="409"/>
  <c r="E429" i="409"/>
  <c r="D429" i="409"/>
  <c r="C429" i="409"/>
  <c r="B429" i="409"/>
  <c r="D428" i="409"/>
  <c r="I425" i="409"/>
  <c r="H425" i="409"/>
  <c r="G425" i="409"/>
  <c r="F425" i="409"/>
  <c r="E425" i="409"/>
  <c r="D425" i="409"/>
  <c r="I424" i="409"/>
  <c r="G424" i="409"/>
  <c r="F424" i="409"/>
  <c r="E424" i="409"/>
  <c r="D424" i="409"/>
  <c r="C424" i="409"/>
  <c r="I423" i="409"/>
  <c r="G423" i="409"/>
  <c r="F423" i="409"/>
  <c r="E423" i="409"/>
  <c r="D423" i="409"/>
  <c r="C423" i="409"/>
  <c r="I422" i="409"/>
  <c r="G422" i="409"/>
  <c r="F422" i="409"/>
  <c r="E422" i="409"/>
  <c r="D422" i="409"/>
  <c r="C422" i="409"/>
  <c r="I421" i="409"/>
  <c r="G421" i="409"/>
  <c r="F421" i="409"/>
  <c r="E421" i="409"/>
  <c r="D421" i="409"/>
  <c r="C421" i="409"/>
  <c r="I420" i="409"/>
  <c r="G420" i="409"/>
  <c r="F420" i="409"/>
  <c r="E420" i="409"/>
  <c r="D420" i="409"/>
  <c r="C420" i="409"/>
  <c r="I419" i="409"/>
  <c r="G419" i="409"/>
  <c r="F419" i="409"/>
  <c r="E419" i="409"/>
  <c r="D419" i="409"/>
  <c r="C419" i="409"/>
  <c r="I418" i="409"/>
  <c r="G418" i="409"/>
  <c r="F418" i="409"/>
  <c r="E418" i="409"/>
  <c r="D418" i="409"/>
  <c r="C418" i="409"/>
  <c r="I417" i="409"/>
  <c r="G417" i="409"/>
  <c r="F417" i="409"/>
  <c r="E417" i="409"/>
  <c r="D417" i="409"/>
  <c r="C417" i="409"/>
  <c r="I416" i="409"/>
  <c r="G416" i="409"/>
  <c r="F416" i="409"/>
  <c r="E416" i="409"/>
  <c r="D416" i="409"/>
  <c r="C416" i="409"/>
  <c r="I415" i="409"/>
  <c r="G415" i="409"/>
  <c r="F415" i="409"/>
  <c r="E415" i="409"/>
  <c r="D415" i="409"/>
  <c r="C415" i="409"/>
  <c r="I414" i="409"/>
  <c r="G414" i="409"/>
  <c r="F414" i="409"/>
  <c r="E414" i="409"/>
  <c r="D414" i="409"/>
  <c r="C414" i="409"/>
  <c r="I413" i="409"/>
  <c r="G413" i="409"/>
  <c r="F413" i="409"/>
  <c r="E413" i="409"/>
  <c r="D413" i="409"/>
  <c r="C413" i="409"/>
  <c r="I412" i="409"/>
  <c r="G412" i="409"/>
  <c r="F412" i="409"/>
  <c r="E412" i="409"/>
  <c r="D412" i="409"/>
  <c r="C412" i="409"/>
  <c r="I411" i="409"/>
  <c r="G411" i="409"/>
  <c r="F411" i="409"/>
  <c r="E411" i="409"/>
  <c r="D411" i="409"/>
  <c r="C411" i="409"/>
  <c r="I410" i="409"/>
  <c r="G410" i="409"/>
  <c r="F410" i="409"/>
  <c r="E410" i="409"/>
  <c r="D410" i="409"/>
  <c r="C410" i="409"/>
  <c r="I409" i="409"/>
  <c r="G409" i="409"/>
  <c r="F409" i="409"/>
  <c r="E409" i="409"/>
  <c r="D409" i="409"/>
  <c r="C409" i="409"/>
  <c r="I408" i="409"/>
  <c r="G408" i="409"/>
  <c r="F408" i="409"/>
  <c r="E408" i="409"/>
  <c r="D408" i="409"/>
  <c r="C408" i="409"/>
  <c r="I407" i="409"/>
  <c r="G407" i="409"/>
  <c r="F407" i="409"/>
  <c r="E407" i="409"/>
  <c r="D407" i="409"/>
  <c r="C407" i="409"/>
  <c r="I406" i="409"/>
  <c r="G406" i="409"/>
  <c r="F406" i="409"/>
  <c r="E406" i="409"/>
  <c r="D406" i="409"/>
  <c r="C406" i="409"/>
  <c r="I405" i="409"/>
  <c r="G405" i="409"/>
  <c r="F405" i="409"/>
  <c r="E405" i="409"/>
  <c r="D405" i="409"/>
  <c r="C405" i="409"/>
  <c r="I404" i="409"/>
  <c r="G404" i="409"/>
  <c r="F404" i="409"/>
  <c r="E404" i="409"/>
  <c r="D404" i="409"/>
  <c r="C404" i="409"/>
  <c r="I403" i="409"/>
  <c r="G403" i="409"/>
  <c r="F403" i="409"/>
  <c r="E403" i="409"/>
  <c r="D403" i="409"/>
  <c r="C403" i="409"/>
  <c r="I402" i="409"/>
  <c r="G402" i="409"/>
  <c r="F402" i="409"/>
  <c r="E402" i="409"/>
  <c r="D402" i="409"/>
  <c r="C402" i="409"/>
  <c r="I401" i="409"/>
  <c r="H401" i="409"/>
  <c r="G401" i="409"/>
  <c r="F401" i="409"/>
  <c r="E401" i="409"/>
  <c r="D401" i="409"/>
  <c r="C401" i="409"/>
  <c r="B401" i="409"/>
  <c r="I400" i="409"/>
  <c r="G400" i="409"/>
  <c r="F400" i="409"/>
  <c r="E400" i="409"/>
  <c r="D400" i="409"/>
  <c r="C400" i="409"/>
  <c r="I399" i="409"/>
  <c r="G399" i="409"/>
  <c r="F399" i="409"/>
  <c r="E399" i="409"/>
  <c r="D399" i="409"/>
  <c r="C399" i="409"/>
  <c r="I398" i="409"/>
  <c r="G398" i="409"/>
  <c r="F398" i="409"/>
  <c r="E398" i="409"/>
  <c r="D398" i="409"/>
  <c r="C398" i="409"/>
  <c r="I397" i="409"/>
  <c r="G397" i="409"/>
  <c r="F397" i="409"/>
  <c r="E397" i="409"/>
  <c r="D397" i="409"/>
  <c r="C397" i="409"/>
  <c r="I396" i="409"/>
  <c r="G396" i="409"/>
  <c r="F396" i="409"/>
  <c r="E396" i="409"/>
  <c r="D396" i="409"/>
  <c r="C396" i="409"/>
  <c r="I395" i="409"/>
  <c r="G395" i="409"/>
  <c r="F395" i="409"/>
  <c r="E395" i="409"/>
  <c r="D395" i="409"/>
  <c r="C395" i="409"/>
  <c r="I394" i="409"/>
  <c r="G394" i="409"/>
  <c r="F394" i="409"/>
  <c r="E394" i="409"/>
  <c r="D394" i="409"/>
  <c r="C394" i="409"/>
  <c r="I393" i="409"/>
  <c r="G393" i="409"/>
  <c r="F393" i="409"/>
  <c r="E393" i="409"/>
  <c r="D393" i="409"/>
  <c r="C393" i="409"/>
  <c r="I392" i="409"/>
  <c r="G392" i="409"/>
  <c r="F392" i="409"/>
  <c r="E392" i="409"/>
  <c r="D392" i="409"/>
  <c r="C392" i="409"/>
  <c r="I391" i="409"/>
  <c r="G391" i="409"/>
  <c r="F391" i="409"/>
  <c r="E391" i="409"/>
  <c r="D391" i="409"/>
  <c r="C391" i="409"/>
  <c r="I390" i="409"/>
  <c r="G390" i="409"/>
  <c r="F390" i="409"/>
  <c r="E390" i="409"/>
  <c r="D390" i="409"/>
  <c r="C390" i="409"/>
  <c r="I389" i="409"/>
  <c r="G389" i="409"/>
  <c r="F389" i="409"/>
  <c r="E389" i="409"/>
  <c r="D389" i="409"/>
  <c r="C389" i="409"/>
  <c r="I388" i="409"/>
  <c r="G388" i="409"/>
  <c r="F388" i="409"/>
  <c r="E388" i="409"/>
  <c r="D388" i="409"/>
  <c r="C388" i="409"/>
  <c r="I387" i="409"/>
  <c r="G387" i="409"/>
  <c r="F387" i="409"/>
  <c r="E387" i="409"/>
  <c r="D387" i="409"/>
  <c r="C387" i="409"/>
  <c r="I386" i="409"/>
  <c r="G386" i="409"/>
  <c r="F386" i="409"/>
  <c r="E386" i="409"/>
  <c r="D386" i="409"/>
  <c r="C386" i="409"/>
  <c r="I385" i="409"/>
  <c r="G385" i="409"/>
  <c r="F385" i="409"/>
  <c r="E385" i="409"/>
  <c r="D385" i="409"/>
  <c r="C385" i="409"/>
  <c r="I384" i="409"/>
  <c r="G384" i="409"/>
  <c r="F384" i="409"/>
  <c r="E384" i="409"/>
  <c r="D384" i="409"/>
  <c r="C384" i="409"/>
  <c r="I383" i="409"/>
  <c r="G383" i="409"/>
  <c r="F383" i="409"/>
  <c r="E383" i="409"/>
  <c r="D383" i="409"/>
  <c r="C383" i="409"/>
  <c r="I382" i="409"/>
  <c r="G382" i="409"/>
  <c r="F382" i="409"/>
  <c r="E382" i="409"/>
  <c r="D382" i="409"/>
  <c r="C382" i="409"/>
  <c r="I381" i="409"/>
  <c r="G381" i="409"/>
  <c r="F381" i="409"/>
  <c r="E381" i="409"/>
  <c r="D381" i="409"/>
  <c r="C381" i="409"/>
  <c r="I380" i="409"/>
  <c r="G380" i="409"/>
  <c r="F380" i="409"/>
  <c r="E380" i="409"/>
  <c r="D380" i="409"/>
  <c r="C380" i="409"/>
  <c r="I379" i="409"/>
  <c r="G379" i="409"/>
  <c r="F379" i="409"/>
  <c r="E379" i="409"/>
  <c r="D379" i="409"/>
  <c r="C379" i="409"/>
  <c r="I378" i="409"/>
  <c r="G378" i="409"/>
  <c r="F378" i="409"/>
  <c r="E378" i="409"/>
  <c r="D378" i="409"/>
  <c r="C378" i="409"/>
  <c r="I377" i="409"/>
  <c r="H377" i="409"/>
  <c r="G377" i="409"/>
  <c r="F377" i="409"/>
  <c r="E377" i="409"/>
  <c r="D377" i="409"/>
  <c r="C377" i="409"/>
  <c r="B377" i="409"/>
  <c r="H376" i="409"/>
  <c r="G376" i="409"/>
  <c r="F376" i="409"/>
  <c r="E376" i="409"/>
  <c r="D376" i="409"/>
  <c r="I375" i="409"/>
  <c r="G375" i="409"/>
  <c r="F375" i="409"/>
  <c r="E375" i="409"/>
  <c r="D375" i="409"/>
  <c r="C375" i="409"/>
  <c r="I374" i="409"/>
  <c r="G374" i="409"/>
  <c r="F374" i="409"/>
  <c r="E374" i="409"/>
  <c r="D374" i="409"/>
  <c r="C374" i="409"/>
  <c r="I373" i="409"/>
  <c r="G373" i="409"/>
  <c r="F373" i="409"/>
  <c r="E373" i="409"/>
  <c r="D373" i="409"/>
  <c r="C373" i="409"/>
  <c r="I372" i="409"/>
  <c r="G372" i="409"/>
  <c r="F372" i="409"/>
  <c r="E372" i="409"/>
  <c r="D372" i="409"/>
  <c r="C372" i="409"/>
  <c r="I371" i="409"/>
  <c r="G371" i="409"/>
  <c r="F371" i="409"/>
  <c r="E371" i="409"/>
  <c r="D371" i="409"/>
  <c r="C371" i="409"/>
  <c r="I370" i="409"/>
  <c r="G370" i="409"/>
  <c r="F370" i="409"/>
  <c r="E370" i="409"/>
  <c r="D370" i="409"/>
  <c r="C370" i="409"/>
  <c r="I369" i="409"/>
  <c r="G369" i="409"/>
  <c r="F369" i="409"/>
  <c r="E369" i="409"/>
  <c r="D369" i="409"/>
  <c r="C369" i="409"/>
  <c r="I368" i="409"/>
  <c r="G368" i="409"/>
  <c r="F368" i="409"/>
  <c r="E368" i="409"/>
  <c r="D368" i="409"/>
  <c r="C368" i="409"/>
  <c r="I367" i="409"/>
  <c r="G367" i="409"/>
  <c r="F367" i="409"/>
  <c r="E367" i="409"/>
  <c r="D367" i="409"/>
  <c r="C367" i="409"/>
  <c r="I366" i="409"/>
  <c r="G366" i="409"/>
  <c r="F366" i="409"/>
  <c r="E366" i="409"/>
  <c r="D366" i="409"/>
  <c r="C366" i="409"/>
  <c r="I365" i="409"/>
  <c r="G365" i="409"/>
  <c r="F365" i="409"/>
  <c r="E365" i="409"/>
  <c r="D365" i="409"/>
  <c r="C365" i="409"/>
  <c r="I364" i="409"/>
  <c r="G364" i="409"/>
  <c r="F364" i="409"/>
  <c r="E364" i="409"/>
  <c r="D364" i="409"/>
  <c r="C364" i="409"/>
  <c r="I363" i="409"/>
  <c r="G363" i="409"/>
  <c r="F363" i="409"/>
  <c r="E363" i="409"/>
  <c r="D363" i="409"/>
  <c r="C363" i="409"/>
  <c r="I362" i="409"/>
  <c r="G362" i="409"/>
  <c r="F362" i="409"/>
  <c r="E362" i="409"/>
  <c r="D362" i="409"/>
  <c r="C362" i="409"/>
  <c r="I361" i="409"/>
  <c r="G361" i="409"/>
  <c r="F361" i="409"/>
  <c r="E361" i="409"/>
  <c r="D361" i="409"/>
  <c r="C361" i="409"/>
  <c r="I360" i="409"/>
  <c r="G360" i="409"/>
  <c r="F360" i="409"/>
  <c r="E360" i="409"/>
  <c r="D360" i="409"/>
  <c r="C360" i="409"/>
  <c r="I359" i="409"/>
  <c r="G359" i="409"/>
  <c r="F359" i="409"/>
  <c r="E359" i="409"/>
  <c r="D359" i="409"/>
  <c r="C359" i="409"/>
  <c r="I358" i="409"/>
  <c r="G358" i="409"/>
  <c r="F358" i="409"/>
  <c r="E358" i="409"/>
  <c r="D358" i="409"/>
  <c r="C358" i="409"/>
  <c r="I357" i="409"/>
  <c r="G357" i="409"/>
  <c r="F357" i="409"/>
  <c r="E357" i="409"/>
  <c r="D357" i="409"/>
  <c r="C357" i="409"/>
  <c r="I356" i="409"/>
  <c r="G356" i="409"/>
  <c r="F356" i="409"/>
  <c r="E356" i="409"/>
  <c r="D356" i="409"/>
  <c r="C356" i="409"/>
  <c r="I355" i="409"/>
  <c r="G355" i="409"/>
  <c r="F355" i="409"/>
  <c r="E355" i="409"/>
  <c r="D355" i="409"/>
  <c r="C355" i="409"/>
  <c r="I354" i="409"/>
  <c r="G354" i="409"/>
  <c r="F354" i="409"/>
  <c r="E354" i="409"/>
  <c r="D354" i="409"/>
  <c r="C354" i="409"/>
  <c r="I353" i="409"/>
  <c r="G353" i="409"/>
  <c r="F353" i="409"/>
  <c r="E353" i="409"/>
  <c r="D353" i="409"/>
  <c r="C353" i="409"/>
  <c r="I352" i="409"/>
  <c r="H352" i="409"/>
  <c r="G352" i="409"/>
  <c r="F352" i="409"/>
  <c r="E352" i="409"/>
  <c r="D352" i="409"/>
  <c r="C352" i="409"/>
  <c r="B352" i="409"/>
  <c r="I351" i="409"/>
  <c r="G351" i="409"/>
  <c r="F351" i="409"/>
  <c r="E351" i="409"/>
  <c r="D351" i="409"/>
  <c r="C351" i="409"/>
  <c r="I350" i="409"/>
  <c r="G350" i="409"/>
  <c r="F350" i="409"/>
  <c r="E350" i="409"/>
  <c r="D350" i="409"/>
  <c r="C350" i="409"/>
  <c r="I349" i="409"/>
  <c r="G349" i="409"/>
  <c r="F349" i="409"/>
  <c r="E349" i="409"/>
  <c r="D349" i="409"/>
  <c r="C349" i="409"/>
  <c r="I348" i="409"/>
  <c r="G348" i="409"/>
  <c r="F348" i="409"/>
  <c r="E348" i="409"/>
  <c r="D348" i="409"/>
  <c r="C348" i="409"/>
  <c r="I347" i="409"/>
  <c r="G347" i="409"/>
  <c r="F347" i="409"/>
  <c r="E347" i="409"/>
  <c r="D347" i="409"/>
  <c r="C347" i="409"/>
  <c r="I346" i="409"/>
  <c r="G346" i="409"/>
  <c r="F346" i="409"/>
  <c r="E346" i="409"/>
  <c r="D346" i="409"/>
  <c r="C346" i="409"/>
  <c r="I345" i="409"/>
  <c r="G345" i="409"/>
  <c r="F345" i="409"/>
  <c r="E345" i="409"/>
  <c r="D345" i="409"/>
  <c r="C345" i="409"/>
  <c r="I344" i="409"/>
  <c r="G344" i="409"/>
  <c r="F344" i="409"/>
  <c r="E344" i="409"/>
  <c r="D344" i="409"/>
  <c r="C344" i="409"/>
  <c r="I343" i="409"/>
  <c r="G343" i="409"/>
  <c r="F343" i="409"/>
  <c r="E343" i="409"/>
  <c r="D343" i="409"/>
  <c r="C343" i="409"/>
  <c r="I342" i="409"/>
  <c r="G342" i="409"/>
  <c r="F342" i="409"/>
  <c r="E342" i="409"/>
  <c r="D342" i="409"/>
  <c r="C342" i="409"/>
  <c r="I341" i="409"/>
  <c r="G341" i="409"/>
  <c r="F341" i="409"/>
  <c r="E341" i="409"/>
  <c r="D341" i="409"/>
  <c r="C341" i="409"/>
  <c r="I340" i="409"/>
  <c r="G340" i="409"/>
  <c r="F340" i="409"/>
  <c r="E340" i="409"/>
  <c r="D340" i="409"/>
  <c r="C340" i="409"/>
  <c r="I339" i="409"/>
  <c r="G339" i="409"/>
  <c r="F339" i="409"/>
  <c r="E339" i="409"/>
  <c r="D339" i="409"/>
  <c r="C339" i="409"/>
  <c r="I338" i="409"/>
  <c r="G338" i="409"/>
  <c r="F338" i="409"/>
  <c r="E338" i="409"/>
  <c r="D338" i="409"/>
  <c r="C338" i="409"/>
  <c r="I337" i="409"/>
  <c r="G337" i="409"/>
  <c r="F337" i="409"/>
  <c r="E337" i="409"/>
  <c r="D337" i="409"/>
  <c r="C337" i="409"/>
  <c r="I336" i="409"/>
  <c r="G336" i="409"/>
  <c r="F336" i="409"/>
  <c r="E336" i="409"/>
  <c r="D336" i="409"/>
  <c r="C336" i="409"/>
  <c r="I335" i="409"/>
  <c r="G335" i="409"/>
  <c r="F335" i="409"/>
  <c r="E335" i="409"/>
  <c r="D335" i="409"/>
  <c r="C335" i="409"/>
  <c r="I334" i="409"/>
  <c r="G334" i="409"/>
  <c r="F334" i="409"/>
  <c r="E334" i="409"/>
  <c r="D334" i="409"/>
  <c r="C334" i="409"/>
  <c r="I333" i="409"/>
  <c r="G333" i="409"/>
  <c r="F333" i="409"/>
  <c r="E333" i="409"/>
  <c r="D333" i="409"/>
  <c r="C333" i="409"/>
  <c r="I332" i="409"/>
  <c r="G332" i="409"/>
  <c r="F332" i="409"/>
  <c r="E332" i="409"/>
  <c r="D332" i="409"/>
  <c r="C332" i="409"/>
  <c r="I331" i="409"/>
  <c r="G331" i="409"/>
  <c r="F331" i="409"/>
  <c r="E331" i="409"/>
  <c r="D331" i="409"/>
  <c r="C331" i="409"/>
  <c r="I330" i="409"/>
  <c r="G330" i="409"/>
  <c r="F330" i="409"/>
  <c r="E330" i="409"/>
  <c r="D330" i="409"/>
  <c r="C330" i="409"/>
  <c r="I329" i="409"/>
  <c r="G329" i="409"/>
  <c r="F329" i="409"/>
  <c r="E329" i="409"/>
  <c r="D329" i="409"/>
  <c r="C329" i="409"/>
  <c r="I328" i="409"/>
  <c r="H328" i="409"/>
  <c r="G328" i="409"/>
  <c r="F328" i="409"/>
  <c r="E328" i="409"/>
  <c r="D328" i="409"/>
  <c r="C328" i="409"/>
  <c r="B328" i="409"/>
  <c r="D327" i="409"/>
  <c r="I324" i="409"/>
  <c r="H324" i="409"/>
  <c r="G324" i="409"/>
  <c r="F324" i="409"/>
  <c r="E324" i="409"/>
  <c r="D324" i="409"/>
  <c r="I323" i="409"/>
  <c r="G323" i="409"/>
  <c r="F323" i="409"/>
  <c r="E323" i="409"/>
  <c r="D323" i="409"/>
  <c r="C323" i="409"/>
  <c r="I322" i="409"/>
  <c r="G322" i="409"/>
  <c r="F322" i="409"/>
  <c r="E322" i="409"/>
  <c r="D322" i="409"/>
  <c r="C322" i="409"/>
  <c r="I321" i="409"/>
  <c r="G321" i="409"/>
  <c r="F321" i="409"/>
  <c r="E321" i="409"/>
  <c r="D321" i="409"/>
  <c r="C321" i="409"/>
  <c r="I320" i="409"/>
  <c r="G320" i="409"/>
  <c r="F320" i="409"/>
  <c r="E320" i="409"/>
  <c r="D320" i="409"/>
  <c r="C320" i="409"/>
  <c r="I319" i="409"/>
  <c r="G319" i="409"/>
  <c r="F319" i="409"/>
  <c r="E319" i="409"/>
  <c r="D319" i="409"/>
  <c r="C319" i="409"/>
  <c r="I318" i="409"/>
  <c r="G318" i="409"/>
  <c r="F318" i="409"/>
  <c r="E318" i="409"/>
  <c r="D318" i="409"/>
  <c r="C318" i="409"/>
  <c r="I317" i="409"/>
  <c r="G317" i="409"/>
  <c r="F317" i="409"/>
  <c r="E317" i="409"/>
  <c r="D317" i="409"/>
  <c r="C317" i="409"/>
  <c r="I316" i="409"/>
  <c r="G316" i="409"/>
  <c r="F316" i="409"/>
  <c r="E316" i="409"/>
  <c r="D316" i="409"/>
  <c r="C316" i="409"/>
  <c r="I315" i="409"/>
  <c r="G315" i="409"/>
  <c r="F315" i="409"/>
  <c r="E315" i="409"/>
  <c r="D315" i="409"/>
  <c r="C315" i="409"/>
  <c r="I314" i="409"/>
  <c r="G314" i="409"/>
  <c r="F314" i="409"/>
  <c r="E314" i="409"/>
  <c r="D314" i="409"/>
  <c r="C314" i="409"/>
  <c r="I313" i="409"/>
  <c r="G313" i="409"/>
  <c r="F313" i="409"/>
  <c r="E313" i="409"/>
  <c r="D313" i="409"/>
  <c r="C313" i="409"/>
  <c r="I312" i="409"/>
  <c r="G312" i="409"/>
  <c r="F312" i="409"/>
  <c r="E312" i="409"/>
  <c r="D312" i="409"/>
  <c r="C312" i="409"/>
  <c r="I311" i="409"/>
  <c r="G311" i="409"/>
  <c r="F311" i="409"/>
  <c r="E311" i="409"/>
  <c r="D311" i="409"/>
  <c r="C311" i="409"/>
  <c r="I310" i="409"/>
  <c r="G310" i="409"/>
  <c r="F310" i="409"/>
  <c r="E310" i="409"/>
  <c r="D310" i="409"/>
  <c r="C310" i="409"/>
  <c r="I309" i="409"/>
  <c r="G309" i="409"/>
  <c r="F309" i="409"/>
  <c r="E309" i="409"/>
  <c r="D309" i="409"/>
  <c r="C309" i="409"/>
  <c r="I308" i="409"/>
  <c r="G308" i="409"/>
  <c r="F308" i="409"/>
  <c r="E308" i="409"/>
  <c r="D308" i="409"/>
  <c r="C308" i="409"/>
  <c r="I307" i="409"/>
  <c r="G307" i="409"/>
  <c r="F307" i="409"/>
  <c r="E307" i="409"/>
  <c r="D307" i="409"/>
  <c r="C307" i="409"/>
  <c r="I306" i="409"/>
  <c r="G306" i="409"/>
  <c r="F306" i="409"/>
  <c r="E306" i="409"/>
  <c r="D306" i="409"/>
  <c r="C306" i="409"/>
  <c r="I305" i="409"/>
  <c r="G305" i="409"/>
  <c r="F305" i="409"/>
  <c r="E305" i="409"/>
  <c r="D305" i="409"/>
  <c r="C305" i="409"/>
  <c r="I304" i="409"/>
  <c r="G304" i="409"/>
  <c r="F304" i="409"/>
  <c r="E304" i="409"/>
  <c r="D304" i="409"/>
  <c r="C304" i="409"/>
  <c r="I303" i="409"/>
  <c r="G303" i="409"/>
  <c r="F303" i="409"/>
  <c r="E303" i="409"/>
  <c r="D303" i="409"/>
  <c r="C303" i="409"/>
  <c r="I302" i="409"/>
  <c r="G302" i="409"/>
  <c r="F302" i="409"/>
  <c r="E302" i="409"/>
  <c r="D302" i="409"/>
  <c r="C302" i="409"/>
  <c r="I301" i="409"/>
  <c r="G301" i="409"/>
  <c r="F301" i="409"/>
  <c r="E301" i="409"/>
  <c r="D301" i="409"/>
  <c r="C301" i="409"/>
  <c r="I300" i="409"/>
  <c r="H300" i="409"/>
  <c r="G300" i="409"/>
  <c r="F300" i="409"/>
  <c r="E300" i="409"/>
  <c r="D300" i="409"/>
  <c r="C300" i="409"/>
  <c r="B300" i="409"/>
  <c r="I299" i="409"/>
  <c r="G299" i="409"/>
  <c r="F299" i="409"/>
  <c r="E299" i="409"/>
  <c r="D299" i="409"/>
  <c r="C299" i="409"/>
  <c r="I298" i="409"/>
  <c r="G298" i="409"/>
  <c r="F298" i="409"/>
  <c r="E298" i="409"/>
  <c r="D298" i="409"/>
  <c r="C298" i="409"/>
  <c r="I297" i="409"/>
  <c r="G297" i="409"/>
  <c r="F297" i="409"/>
  <c r="E297" i="409"/>
  <c r="D297" i="409"/>
  <c r="C297" i="409"/>
  <c r="I296" i="409"/>
  <c r="G296" i="409"/>
  <c r="F296" i="409"/>
  <c r="E296" i="409"/>
  <c r="D296" i="409"/>
  <c r="C296" i="409"/>
  <c r="I295" i="409"/>
  <c r="G295" i="409"/>
  <c r="F295" i="409"/>
  <c r="E295" i="409"/>
  <c r="D295" i="409"/>
  <c r="C295" i="409"/>
  <c r="I294" i="409"/>
  <c r="G294" i="409"/>
  <c r="F294" i="409"/>
  <c r="E294" i="409"/>
  <c r="D294" i="409"/>
  <c r="C294" i="409"/>
  <c r="I293" i="409"/>
  <c r="G293" i="409"/>
  <c r="F293" i="409"/>
  <c r="E293" i="409"/>
  <c r="D293" i="409"/>
  <c r="C293" i="409"/>
  <c r="I292" i="409"/>
  <c r="G292" i="409"/>
  <c r="F292" i="409"/>
  <c r="E292" i="409"/>
  <c r="D292" i="409"/>
  <c r="C292" i="409"/>
  <c r="I291" i="409"/>
  <c r="G291" i="409"/>
  <c r="F291" i="409"/>
  <c r="E291" i="409"/>
  <c r="D291" i="409"/>
  <c r="C291" i="409"/>
  <c r="I290" i="409"/>
  <c r="G290" i="409"/>
  <c r="F290" i="409"/>
  <c r="E290" i="409"/>
  <c r="D290" i="409"/>
  <c r="C290" i="409"/>
  <c r="I289" i="409"/>
  <c r="G289" i="409"/>
  <c r="F289" i="409"/>
  <c r="E289" i="409"/>
  <c r="D289" i="409"/>
  <c r="C289" i="409"/>
  <c r="I288" i="409"/>
  <c r="G288" i="409"/>
  <c r="F288" i="409"/>
  <c r="E288" i="409"/>
  <c r="D288" i="409"/>
  <c r="C288" i="409"/>
  <c r="I287" i="409"/>
  <c r="G287" i="409"/>
  <c r="F287" i="409"/>
  <c r="E287" i="409"/>
  <c r="D287" i="409"/>
  <c r="C287" i="409"/>
  <c r="I286" i="409"/>
  <c r="G286" i="409"/>
  <c r="F286" i="409"/>
  <c r="E286" i="409"/>
  <c r="D286" i="409"/>
  <c r="C286" i="409"/>
  <c r="I285" i="409"/>
  <c r="G285" i="409"/>
  <c r="F285" i="409"/>
  <c r="E285" i="409"/>
  <c r="D285" i="409"/>
  <c r="C285" i="409"/>
  <c r="I284" i="409"/>
  <c r="G284" i="409"/>
  <c r="F284" i="409"/>
  <c r="E284" i="409"/>
  <c r="D284" i="409"/>
  <c r="C284" i="409"/>
  <c r="I283" i="409"/>
  <c r="G283" i="409"/>
  <c r="F283" i="409"/>
  <c r="E283" i="409"/>
  <c r="D283" i="409"/>
  <c r="C283" i="409"/>
  <c r="I282" i="409"/>
  <c r="G282" i="409"/>
  <c r="F282" i="409"/>
  <c r="E282" i="409"/>
  <c r="D282" i="409"/>
  <c r="C282" i="409"/>
  <c r="I281" i="409"/>
  <c r="G281" i="409"/>
  <c r="F281" i="409"/>
  <c r="E281" i="409"/>
  <c r="D281" i="409"/>
  <c r="C281" i="409"/>
  <c r="I280" i="409"/>
  <c r="G280" i="409"/>
  <c r="F280" i="409"/>
  <c r="E280" i="409"/>
  <c r="D280" i="409"/>
  <c r="C280" i="409"/>
  <c r="I279" i="409"/>
  <c r="G279" i="409"/>
  <c r="F279" i="409"/>
  <c r="E279" i="409"/>
  <c r="D279" i="409"/>
  <c r="C279" i="409"/>
  <c r="I278" i="409"/>
  <c r="G278" i="409"/>
  <c r="F278" i="409"/>
  <c r="E278" i="409"/>
  <c r="D278" i="409"/>
  <c r="C278" i="409"/>
  <c r="I277" i="409"/>
  <c r="G277" i="409"/>
  <c r="F277" i="409"/>
  <c r="E277" i="409"/>
  <c r="D277" i="409"/>
  <c r="C277" i="409"/>
  <c r="I276" i="409"/>
  <c r="H276" i="409"/>
  <c r="G276" i="409"/>
  <c r="F276" i="409"/>
  <c r="E276" i="409"/>
  <c r="D276" i="409"/>
  <c r="C276" i="409"/>
  <c r="B276" i="409"/>
  <c r="H275" i="409"/>
  <c r="G275" i="409"/>
  <c r="F275" i="409"/>
  <c r="E275" i="409"/>
  <c r="D275" i="409"/>
  <c r="I274" i="409"/>
  <c r="G274" i="409"/>
  <c r="F274" i="409"/>
  <c r="E274" i="409"/>
  <c r="D274" i="409"/>
  <c r="C274" i="409"/>
  <c r="I273" i="409"/>
  <c r="G273" i="409"/>
  <c r="F273" i="409"/>
  <c r="E273" i="409"/>
  <c r="D273" i="409"/>
  <c r="C273" i="409"/>
  <c r="I272" i="409"/>
  <c r="G272" i="409"/>
  <c r="F272" i="409"/>
  <c r="E272" i="409"/>
  <c r="D272" i="409"/>
  <c r="C272" i="409"/>
  <c r="I271" i="409"/>
  <c r="G271" i="409"/>
  <c r="F271" i="409"/>
  <c r="E271" i="409"/>
  <c r="D271" i="409"/>
  <c r="C271" i="409"/>
  <c r="I270" i="409"/>
  <c r="G270" i="409"/>
  <c r="F270" i="409"/>
  <c r="E270" i="409"/>
  <c r="D270" i="409"/>
  <c r="C270" i="409"/>
  <c r="I269" i="409"/>
  <c r="G269" i="409"/>
  <c r="F269" i="409"/>
  <c r="E269" i="409"/>
  <c r="D269" i="409"/>
  <c r="C269" i="409"/>
  <c r="I268" i="409"/>
  <c r="G268" i="409"/>
  <c r="F268" i="409"/>
  <c r="E268" i="409"/>
  <c r="D268" i="409"/>
  <c r="C268" i="409"/>
  <c r="I267" i="409"/>
  <c r="G267" i="409"/>
  <c r="F267" i="409"/>
  <c r="E267" i="409"/>
  <c r="D267" i="409"/>
  <c r="C267" i="409"/>
  <c r="I266" i="409"/>
  <c r="G266" i="409"/>
  <c r="F266" i="409"/>
  <c r="E266" i="409"/>
  <c r="D266" i="409"/>
  <c r="C266" i="409"/>
  <c r="I265" i="409"/>
  <c r="G265" i="409"/>
  <c r="F265" i="409"/>
  <c r="E265" i="409"/>
  <c r="D265" i="409"/>
  <c r="C265" i="409"/>
  <c r="I264" i="409"/>
  <c r="G264" i="409"/>
  <c r="F264" i="409"/>
  <c r="E264" i="409"/>
  <c r="D264" i="409"/>
  <c r="C264" i="409"/>
  <c r="I263" i="409"/>
  <c r="G263" i="409"/>
  <c r="F263" i="409"/>
  <c r="E263" i="409"/>
  <c r="D263" i="409"/>
  <c r="C263" i="409"/>
  <c r="I262" i="409"/>
  <c r="G262" i="409"/>
  <c r="F262" i="409"/>
  <c r="E262" i="409"/>
  <c r="D262" i="409"/>
  <c r="C262" i="409"/>
  <c r="I261" i="409"/>
  <c r="G261" i="409"/>
  <c r="F261" i="409"/>
  <c r="E261" i="409"/>
  <c r="D261" i="409"/>
  <c r="C261" i="409"/>
  <c r="I260" i="409"/>
  <c r="G260" i="409"/>
  <c r="F260" i="409"/>
  <c r="E260" i="409"/>
  <c r="D260" i="409"/>
  <c r="C260" i="409"/>
  <c r="I259" i="409"/>
  <c r="G259" i="409"/>
  <c r="F259" i="409"/>
  <c r="E259" i="409"/>
  <c r="D259" i="409"/>
  <c r="C259" i="409"/>
  <c r="I258" i="409"/>
  <c r="G258" i="409"/>
  <c r="F258" i="409"/>
  <c r="E258" i="409"/>
  <c r="D258" i="409"/>
  <c r="C258" i="409"/>
  <c r="I257" i="409"/>
  <c r="G257" i="409"/>
  <c r="F257" i="409"/>
  <c r="E257" i="409"/>
  <c r="D257" i="409"/>
  <c r="C257" i="409"/>
  <c r="I256" i="409"/>
  <c r="G256" i="409"/>
  <c r="F256" i="409"/>
  <c r="E256" i="409"/>
  <c r="D256" i="409"/>
  <c r="C256" i="409"/>
  <c r="I255" i="409"/>
  <c r="G255" i="409"/>
  <c r="F255" i="409"/>
  <c r="E255" i="409"/>
  <c r="D255" i="409"/>
  <c r="C255" i="409"/>
  <c r="I254" i="409"/>
  <c r="G254" i="409"/>
  <c r="F254" i="409"/>
  <c r="E254" i="409"/>
  <c r="D254" i="409"/>
  <c r="C254" i="409"/>
  <c r="I253" i="409"/>
  <c r="G253" i="409"/>
  <c r="F253" i="409"/>
  <c r="E253" i="409"/>
  <c r="D253" i="409"/>
  <c r="C253" i="409"/>
  <c r="I252" i="409"/>
  <c r="G252" i="409"/>
  <c r="F252" i="409"/>
  <c r="E252" i="409"/>
  <c r="D252" i="409"/>
  <c r="C252" i="409"/>
  <c r="I251" i="409"/>
  <c r="H251" i="409"/>
  <c r="G251" i="409"/>
  <c r="F251" i="409"/>
  <c r="E251" i="409"/>
  <c r="D251" i="409"/>
  <c r="C251" i="409"/>
  <c r="B251" i="409"/>
  <c r="I250" i="409"/>
  <c r="G250" i="409"/>
  <c r="F250" i="409"/>
  <c r="E250" i="409"/>
  <c r="D250" i="409"/>
  <c r="C250" i="409"/>
  <c r="I249" i="409"/>
  <c r="G249" i="409"/>
  <c r="F249" i="409"/>
  <c r="E249" i="409"/>
  <c r="D249" i="409"/>
  <c r="C249" i="409"/>
  <c r="I248" i="409"/>
  <c r="G248" i="409"/>
  <c r="F248" i="409"/>
  <c r="E248" i="409"/>
  <c r="D248" i="409"/>
  <c r="C248" i="409"/>
  <c r="I247" i="409"/>
  <c r="G247" i="409"/>
  <c r="F247" i="409"/>
  <c r="E247" i="409"/>
  <c r="D247" i="409"/>
  <c r="C247" i="409"/>
  <c r="I246" i="409"/>
  <c r="G246" i="409"/>
  <c r="F246" i="409"/>
  <c r="E246" i="409"/>
  <c r="D246" i="409"/>
  <c r="C246" i="409"/>
  <c r="I245" i="409"/>
  <c r="G245" i="409"/>
  <c r="F245" i="409"/>
  <c r="E245" i="409"/>
  <c r="D245" i="409"/>
  <c r="C245" i="409"/>
  <c r="I244" i="409"/>
  <c r="G244" i="409"/>
  <c r="F244" i="409"/>
  <c r="E244" i="409"/>
  <c r="D244" i="409"/>
  <c r="C244" i="409"/>
  <c r="I243" i="409"/>
  <c r="G243" i="409"/>
  <c r="F243" i="409"/>
  <c r="E243" i="409"/>
  <c r="D243" i="409"/>
  <c r="C243" i="409"/>
  <c r="I242" i="409"/>
  <c r="G242" i="409"/>
  <c r="F242" i="409"/>
  <c r="E242" i="409"/>
  <c r="D242" i="409"/>
  <c r="C242" i="409"/>
  <c r="I241" i="409"/>
  <c r="G241" i="409"/>
  <c r="F241" i="409"/>
  <c r="E241" i="409"/>
  <c r="D241" i="409"/>
  <c r="C241" i="409"/>
  <c r="I240" i="409"/>
  <c r="G240" i="409"/>
  <c r="F240" i="409"/>
  <c r="E240" i="409"/>
  <c r="D240" i="409"/>
  <c r="C240" i="409"/>
  <c r="I239" i="409"/>
  <c r="G239" i="409"/>
  <c r="F239" i="409"/>
  <c r="E239" i="409"/>
  <c r="D239" i="409"/>
  <c r="C239" i="409"/>
  <c r="I238" i="409"/>
  <c r="G238" i="409"/>
  <c r="F238" i="409"/>
  <c r="E238" i="409"/>
  <c r="D238" i="409"/>
  <c r="C238" i="409"/>
  <c r="I237" i="409"/>
  <c r="G237" i="409"/>
  <c r="F237" i="409"/>
  <c r="E237" i="409"/>
  <c r="D237" i="409"/>
  <c r="C237" i="409"/>
  <c r="I236" i="409"/>
  <c r="G236" i="409"/>
  <c r="F236" i="409"/>
  <c r="E236" i="409"/>
  <c r="D236" i="409"/>
  <c r="C236" i="409"/>
  <c r="I235" i="409"/>
  <c r="G235" i="409"/>
  <c r="F235" i="409"/>
  <c r="E235" i="409"/>
  <c r="D235" i="409"/>
  <c r="C235" i="409"/>
  <c r="I234" i="409"/>
  <c r="G234" i="409"/>
  <c r="F234" i="409"/>
  <c r="E234" i="409"/>
  <c r="D234" i="409"/>
  <c r="C234" i="409"/>
  <c r="I233" i="409"/>
  <c r="G233" i="409"/>
  <c r="F233" i="409"/>
  <c r="E233" i="409"/>
  <c r="D233" i="409"/>
  <c r="C233" i="409"/>
  <c r="I232" i="409"/>
  <c r="G232" i="409"/>
  <c r="F232" i="409"/>
  <c r="E232" i="409"/>
  <c r="D232" i="409"/>
  <c r="C232" i="409"/>
  <c r="I231" i="409"/>
  <c r="G231" i="409"/>
  <c r="F231" i="409"/>
  <c r="E231" i="409"/>
  <c r="D231" i="409"/>
  <c r="C231" i="409"/>
  <c r="I230" i="409"/>
  <c r="G230" i="409"/>
  <c r="F230" i="409"/>
  <c r="E230" i="409"/>
  <c r="D230" i="409"/>
  <c r="C230" i="409"/>
  <c r="I229" i="409"/>
  <c r="G229" i="409"/>
  <c r="F229" i="409"/>
  <c r="E229" i="409"/>
  <c r="D229" i="409"/>
  <c r="C229" i="409"/>
  <c r="I228" i="409"/>
  <c r="G228" i="409"/>
  <c r="F228" i="409"/>
  <c r="E228" i="409"/>
  <c r="D228" i="409"/>
  <c r="C228" i="409"/>
  <c r="I227" i="409"/>
  <c r="H227" i="409"/>
  <c r="G227" i="409"/>
  <c r="F227" i="409"/>
  <c r="E227" i="409"/>
  <c r="D227" i="409"/>
  <c r="C227" i="409"/>
  <c r="B227" i="409"/>
  <c r="D226" i="409"/>
  <c r="I223" i="409"/>
  <c r="H223" i="409"/>
  <c r="G223" i="409"/>
  <c r="F223" i="409"/>
  <c r="E223" i="409"/>
  <c r="D223" i="409"/>
  <c r="I222" i="409"/>
  <c r="G222" i="409"/>
  <c r="F222" i="409"/>
  <c r="E222" i="409"/>
  <c r="D222" i="409"/>
  <c r="C222" i="409"/>
  <c r="I221" i="409"/>
  <c r="G221" i="409"/>
  <c r="F221" i="409"/>
  <c r="E221" i="409"/>
  <c r="D221" i="409"/>
  <c r="C221" i="409"/>
  <c r="I220" i="409"/>
  <c r="G220" i="409"/>
  <c r="F220" i="409"/>
  <c r="E220" i="409"/>
  <c r="D220" i="409"/>
  <c r="C220" i="409"/>
  <c r="I219" i="409"/>
  <c r="G219" i="409"/>
  <c r="F219" i="409"/>
  <c r="E219" i="409"/>
  <c r="D219" i="409"/>
  <c r="C219" i="409"/>
  <c r="I218" i="409"/>
  <c r="G218" i="409"/>
  <c r="F218" i="409"/>
  <c r="E218" i="409"/>
  <c r="D218" i="409"/>
  <c r="C218" i="409"/>
  <c r="I217" i="409"/>
  <c r="G217" i="409"/>
  <c r="F217" i="409"/>
  <c r="E217" i="409"/>
  <c r="D217" i="409"/>
  <c r="C217" i="409"/>
  <c r="I216" i="409"/>
  <c r="G216" i="409"/>
  <c r="F216" i="409"/>
  <c r="E216" i="409"/>
  <c r="D216" i="409"/>
  <c r="C216" i="409"/>
  <c r="I215" i="409"/>
  <c r="G215" i="409"/>
  <c r="F215" i="409"/>
  <c r="E215" i="409"/>
  <c r="D215" i="409"/>
  <c r="C215" i="409"/>
  <c r="I214" i="409"/>
  <c r="G214" i="409"/>
  <c r="F214" i="409"/>
  <c r="E214" i="409"/>
  <c r="D214" i="409"/>
  <c r="C214" i="409"/>
  <c r="I213" i="409"/>
  <c r="G213" i="409"/>
  <c r="F213" i="409"/>
  <c r="E213" i="409"/>
  <c r="D213" i="409"/>
  <c r="C213" i="409"/>
  <c r="I212" i="409"/>
  <c r="G212" i="409"/>
  <c r="F212" i="409"/>
  <c r="E212" i="409"/>
  <c r="D212" i="409"/>
  <c r="C212" i="409"/>
  <c r="I211" i="409"/>
  <c r="G211" i="409"/>
  <c r="F211" i="409"/>
  <c r="E211" i="409"/>
  <c r="D211" i="409"/>
  <c r="C211" i="409"/>
  <c r="I210" i="409"/>
  <c r="G210" i="409"/>
  <c r="F210" i="409"/>
  <c r="E210" i="409"/>
  <c r="D210" i="409"/>
  <c r="C210" i="409"/>
  <c r="I209" i="409"/>
  <c r="G209" i="409"/>
  <c r="F209" i="409"/>
  <c r="E209" i="409"/>
  <c r="D209" i="409"/>
  <c r="C209" i="409"/>
  <c r="I208" i="409"/>
  <c r="G208" i="409"/>
  <c r="F208" i="409"/>
  <c r="E208" i="409"/>
  <c r="D208" i="409"/>
  <c r="C208" i="409"/>
  <c r="I207" i="409"/>
  <c r="G207" i="409"/>
  <c r="F207" i="409"/>
  <c r="E207" i="409"/>
  <c r="D207" i="409"/>
  <c r="C207" i="409"/>
  <c r="I206" i="409"/>
  <c r="G206" i="409"/>
  <c r="F206" i="409"/>
  <c r="E206" i="409"/>
  <c r="D206" i="409"/>
  <c r="C206" i="409"/>
  <c r="I205" i="409"/>
  <c r="G205" i="409"/>
  <c r="F205" i="409"/>
  <c r="E205" i="409"/>
  <c r="D205" i="409"/>
  <c r="C205" i="409"/>
  <c r="I204" i="409"/>
  <c r="G204" i="409"/>
  <c r="F204" i="409"/>
  <c r="E204" i="409"/>
  <c r="D204" i="409"/>
  <c r="C204" i="409"/>
  <c r="I203" i="409"/>
  <c r="G203" i="409"/>
  <c r="F203" i="409"/>
  <c r="E203" i="409"/>
  <c r="D203" i="409"/>
  <c r="C203" i="409"/>
  <c r="I202" i="409"/>
  <c r="G202" i="409"/>
  <c r="F202" i="409"/>
  <c r="E202" i="409"/>
  <c r="D202" i="409"/>
  <c r="C202" i="409"/>
  <c r="I201" i="409"/>
  <c r="G201" i="409"/>
  <c r="F201" i="409"/>
  <c r="E201" i="409"/>
  <c r="D201" i="409"/>
  <c r="C201" i="409"/>
  <c r="I200" i="409"/>
  <c r="G200" i="409"/>
  <c r="F200" i="409"/>
  <c r="E200" i="409"/>
  <c r="D200" i="409"/>
  <c r="C200" i="409"/>
  <c r="I199" i="409"/>
  <c r="H199" i="409"/>
  <c r="G199" i="409"/>
  <c r="F199" i="409"/>
  <c r="E199" i="409"/>
  <c r="D199" i="409"/>
  <c r="C199" i="409"/>
  <c r="B199" i="409"/>
  <c r="I198" i="409"/>
  <c r="G198" i="409"/>
  <c r="F198" i="409"/>
  <c r="E198" i="409"/>
  <c r="D198" i="409"/>
  <c r="C198" i="409"/>
  <c r="I197" i="409"/>
  <c r="G197" i="409"/>
  <c r="F197" i="409"/>
  <c r="E197" i="409"/>
  <c r="D197" i="409"/>
  <c r="C197" i="409"/>
  <c r="I196" i="409"/>
  <c r="G196" i="409"/>
  <c r="F196" i="409"/>
  <c r="E196" i="409"/>
  <c r="D196" i="409"/>
  <c r="C196" i="409"/>
  <c r="I195" i="409"/>
  <c r="G195" i="409"/>
  <c r="F195" i="409"/>
  <c r="E195" i="409"/>
  <c r="D195" i="409"/>
  <c r="C195" i="409"/>
  <c r="I194" i="409"/>
  <c r="G194" i="409"/>
  <c r="F194" i="409"/>
  <c r="E194" i="409"/>
  <c r="D194" i="409"/>
  <c r="C194" i="409"/>
  <c r="I193" i="409"/>
  <c r="G193" i="409"/>
  <c r="F193" i="409"/>
  <c r="E193" i="409"/>
  <c r="D193" i="409"/>
  <c r="C193" i="409"/>
  <c r="I192" i="409"/>
  <c r="G192" i="409"/>
  <c r="F192" i="409"/>
  <c r="E192" i="409"/>
  <c r="D192" i="409"/>
  <c r="C192" i="409"/>
  <c r="I191" i="409"/>
  <c r="G191" i="409"/>
  <c r="F191" i="409"/>
  <c r="E191" i="409"/>
  <c r="D191" i="409"/>
  <c r="C191" i="409"/>
  <c r="I190" i="409"/>
  <c r="G190" i="409"/>
  <c r="F190" i="409"/>
  <c r="E190" i="409"/>
  <c r="D190" i="409"/>
  <c r="C190" i="409"/>
  <c r="I189" i="409"/>
  <c r="G189" i="409"/>
  <c r="F189" i="409"/>
  <c r="E189" i="409"/>
  <c r="D189" i="409"/>
  <c r="C189" i="409"/>
  <c r="I188" i="409"/>
  <c r="G188" i="409"/>
  <c r="F188" i="409"/>
  <c r="E188" i="409"/>
  <c r="D188" i="409"/>
  <c r="C188" i="409"/>
  <c r="I187" i="409"/>
  <c r="G187" i="409"/>
  <c r="F187" i="409"/>
  <c r="E187" i="409"/>
  <c r="D187" i="409"/>
  <c r="C187" i="409"/>
  <c r="I186" i="409"/>
  <c r="G186" i="409"/>
  <c r="F186" i="409"/>
  <c r="E186" i="409"/>
  <c r="D186" i="409"/>
  <c r="C186" i="409"/>
  <c r="I185" i="409"/>
  <c r="G185" i="409"/>
  <c r="F185" i="409"/>
  <c r="E185" i="409"/>
  <c r="D185" i="409"/>
  <c r="C185" i="409"/>
  <c r="I184" i="409"/>
  <c r="G184" i="409"/>
  <c r="F184" i="409"/>
  <c r="E184" i="409"/>
  <c r="D184" i="409"/>
  <c r="C184" i="409"/>
  <c r="I183" i="409"/>
  <c r="G183" i="409"/>
  <c r="F183" i="409"/>
  <c r="E183" i="409"/>
  <c r="D183" i="409"/>
  <c r="C183" i="409"/>
  <c r="I182" i="409"/>
  <c r="G182" i="409"/>
  <c r="F182" i="409"/>
  <c r="E182" i="409"/>
  <c r="D182" i="409"/>
  <c r="C182" i="409"/>
  <c r="I181" i="409"/>
  <c r="G181" i="409"/>
  <c r="F181" i="409"/>
  <c r="E181" i="409"/>
  <c r="D181" i="409"/>
  <c r="C181" i="409"/>
  <c r="I180" i="409"/>
  <c r="G180" i="409"/>
  <c r="F180" i="409"/>
  <c r="E180" i="409"/>
  <c r="D180" i="409"/>
  <c r="C180" i="409"/>
  <c r="I179" i="409"/>
  <c r="G179" i="409"/>
  <c r="F179" i="409"/>
  <c r="E179" i="409"/>
  <c r="D179" i="409"/>
  <c r="C179" i="409"/>
  <c r="I178" i="409"/>
  <c r="G178" i="409"/>
  <c r="F178" i="409"/>
  <c r="E178" i="409"/>
  <c r="D178" i="409"/>
  <c r="C178" i="409"/>
  <c r="I177" i="409"/>
  <c r="G177" i="409"/>
  <c r="F177" i="409"/>
  <c r="E177" i="409"/>
  <c r="D177" i="409"/>
  <c r="C177" i="409"/>
  <c r="I176" i="409"/>
  <c r="G176" i="409"/>
  <c r="F176" i="409"/>
  <c r="E176" i="409"/>
  <c r="D176" i="409"/>
  <c r="C176" i="409"/>
  <c r="I175" i="409"/>
  <c r="H175" i="409"/>
  <c r="G175" i="409"/>
  <c r="F175" i="409"/>
  <c r="E175" i="409"/>
  <c r="D175" i="409"/>
  <c r="C175" i="409"/>
  <c r="B175" i="409"/>
  <c r="H174" i="409"/>
  <c r="G174" i="409"/>
  <c r="F174" i="409"/>
  <c r="E174" i="409"/>
  <c r="D174" i="409"/>
  <c r="I173" i="409"/>
  <c r="G173" i="409"/>
  <c r="F173" i="409"/>
  <c r="E173" i="409"/>
  <c r="D173" i="409"/>
  <c r="C173" i="409"/>
  <c r="I172" i="409"/>
  <c r="G172" i="409"/>
  <c r="F172" i="409"/>
  <c r="E172" i="409"/>
  <c r="D172" i="409"/>
  <c r="C172" i="409"/>
  <c r="I171" i="409"/>
  <c r="G171" i="409"/>
  <c r="F171" i="409"/>
  <c r="E171" i="409"/>
  <c r="D171" i="409"/>
  <c r="C171" i="409"/>
  <c r="I170" i="409"/>
  <c r="G170" i="409"/>
  <c r="F170" i="409"/>
  <c r="E170" i="409"/>
  <c r="D170" i="409"/>
  <c r="C170" i="409"/>
  <c r="I169" i="409"/>
  <c r="G169" i="409"/>
  <c r="F169" i="409"/>
  <c r="E169" i="409"/>
  <c r="D169" i="409"/>
  <c r="C169" i="409"/>
  <c r="I168" i="409"/>
  <c r="G168" i="409"/>
  <c r="F168" i="409"/>
  <c r="E168" i="409"/>
  <c r="D168" i="409"/>
  <c r="C168" i="409"/>
  <c r="I167" i="409"/>
  <c r="G167" i="409"/>
  <c r="F167" i="409"/>
  <c r="E167" i="409"/>
  <c r="D167" i="409"/>
  <c r="C167" i="409"/>
  <c r="I166" i="409"/>
  <c r="G166" i="409"/>
  <c r="F166" i="409"/>
  <c r="E166" i="409"/>
  <c r="D166" i="409"/>
  <c r="C166" i="409"/>
  <c r="I165" i="409"/>
  <c r="G165" i="409"/>
  <c r="F165" i="409"/>
  <c r="E165" i="409"/>
  <c r="D165" i="409"/>
  <c r="C165" i="409"/>
  <c r="I164" i="409"/>
  <c r="G164" i="409"/>
  <c r="F164" i="409"/>
  <c r="E164" i="409"/>
  <c r="D164" i="409"/>
  <c r="C164" i="409"/>
  <c r="I163" i="409"/>
  <c r="G163" i="409"/>
  <c r="F163" i="409"/>
  <c r="E163" i="409"/>
  <c r="D163" i="409"/>
  <c r="C163" i="409"/>
  <c r="I162" i="409"/>
  <c r="G162" i="409"/>
  <c r="F162" i="409"/>
  <c r="E162" i="409"/>
  <c r="D162" i="409"/>
  <c r="C162" i="409"/>
  <c r="I161" i="409"/>
  <c r="G161" i="409"/>
  <c r="F161" i="409"/>
  <c r="E161" i="409"/>
  <c r="D161" i="409"/>
  <c r="C161" i="409"/>
  <c r="I160" i="409"/>
  <c r="G160" i="409"/>
  <c r="F160" i="409"/>
  <c r="E160" i="409"/>
  <c r="D160" i="409"/>
  <c r="C160" i="409"/>
  <c r="I159" i="409"/>
  <c r="G159" i="409"/>
  <c r="F159" i="409"/>
  <c r="E159" i="409"/>
  <c r="D159" i="409"/>
  <c r="C159" i="409"/>
  <c r="I158" i="409"/>
  <c r="G158" i="409"/>
  <c r="F158" i="409"/>
  <c r="E158" i="409"/>
  <c r="D158" i="409"/>
  <c r="C158" i="409"/>
  <c r="I157" i="409"/>
  <c r="G157" i="409"/>
  <c r="F157" i="409"/>
  <c r="E157" i="409"/>
  <c r="D157" i="409"/>
  <c r="C157" i="409"/>
  <c r="I156" i="409"/>
  <c r="G156" i="409"/>
  <c r="F156" i="409"/>
  <c r="E156" i="409"/>
  <c r="D156" i="409"/>
  <c r="C156" i="409"/>
  <c r="I155" i="409"/>
  <c r="G155" i="409"/>
  <c r="F155" i="409"/>
  <c r="E155" i="409"/>
  <c r="D155" i="409"/>
  <c r="C155" i="409"/>
  <c r="I154" i="409"/>
  <c r="G154" i="409"/>
  <c r="F154" i="409"/>
  <c r="E154" i="409"/>
  <c r="D154" i="409"/>
  <c r="C154" i="409"/>
  <c r="I153" i="409"/>
  <c r="G153" i="409"/>
  <c r="F153" i="409"/>
  <c r="E153" i="409"/>
  <c r="D153" i="409"/>
  <c r="C153" i="409"/>
  <c r="I152" i="409"/>
  <c r="G152" i="409"/>
  <c r="F152" i="409"/>
  <c r="E152" i="409"/>
  <c r="D152" i="409"/>
  <c r="C152" i="409"/>
  <c r="I151" i="409"/>
  <c r="G151" i="409"/>
  <c r="F151" i="409"/>
  <c r="E151" i="409"/>
  <c r="D151" i="409"/>
  <c r="C151" i="409"/>
  <c r="I150" i="409"/>
  <c r="H150" i="409"/>
  <c r="G150" i="409"/>
  <c r="F150" i="409"/>
  <c r="E150" i="409"/>
  <c r="D150" i="409"/>
  <c r="C150" i="409"/>
  <c r="B150" i="409"/>
  <c r="I149" i="409"/>
  <c r="G149" i="409"/>
  <c r="F149" i="409"/>
  <c r="E149" i="409"/>
  <c r="D149" i="409"/>
  <c r="C149" i="409"/>
  <c r="I148" i="409"/>
  <c r="G148" i="409"/>
  <c r="F148" i="409"/>
  <c r="E148" i="409"/>
  <c r="D148" i="409"/>
  <c r="C148" i="409"/>
  <c r="I147" i="409"/>
  <c r="G147" i="409"/>
  <c r="F147" i="409"/>
  <c r="E147" i="409"/>
  <c r="D147" i="409"/>
  <c r="C147" i="409"/>
  <c r="I146" i="409"/>
  <c r="G146" i="409"/>
  <c r="F146" i="409"/>
  <c r="E146" i="409"/>
  <c r="D146" i="409"/>
  <c r="C146" i="409"/>
  <c r="I145" i="409"/>
  <c r="G145" i="409"/>
  <c r="F145" i="409"/>
  <c r="E145" i="409"/>
  <c r="D145" i="409"/>
  <c r="C145" i="409"/>
  <c r="I144" i="409"/>
  <c r="G144" i="409"/>
  <c r="F144" i="409"/>
  <c r="E144" i="409"/>
  <c r="D144" i="409"/>
  <c r="C144" i="409"/>
  <c r="I143" i="409"/>
  <c r="G143" i="409"/>
  <c r="F143" i="409"/>
  <c r="E143" i="409"/>
  <c r="D143" i="409"/>
  <c r="C143" i="409"/>
  <c r="I142" i="409"/>
  <c r="G142" i="409"/>
  <c r="F142" i="409"/>
  <c r="E142" i="409"/>
  <c r="D142" i="409"/>
  <c r="C142" i="409"/>
  <c r="I141" i="409"/>
  <c r="G141" i="409"/>
  <c r="F141" i="409"/>
  <c r="E141" i="409"/>
  <c r="D141" i="409"/>
  <c r="C141" i="409"/>
  <c r="I140" i="409"/>
  <c r="G140" i="409"/>
  <c r="F140" i="409"/>
  <c r="E140" i="409"/>
  <c r="D140" i="409"/>
  <c r="C140" i="409"/>
  <c r="I139" i="409"/>
  <c r="G139" i="409"/>
  <c r="F139" i="409"/>
  <c r="E139" i="409"/>
  <c r="D139" i="409"/>
  <c r="C139" i="409"/>
  <c r="I138" i="409"/>
  <c r="G138" i="409"/>
  <c r="F138" i="409"/>
  <c r="E138" i="409"/>
  <c r="D138" i="409"/>
  <c r="C138" i="409"/>
  <c r="I137" i="409"/>
  <c r="G137" i="409"/>
  <c r="F137" i="409"/>
  <c r="E137" i="409"/>
  <c r="D137" i="409"/>
  <c r="C137" i="409"/>
  <c r="I136" i="409"/>
  <c r="G136" i="409"/>
  <c r="F136" i="409"/>
  <c r="E136" i="409"/>
  <c r="D136" i="409"/>
  <c r="C136" i="409"/>
  <c r="I135" i="409"/>
  <c r="G135" i="409"/>
  <c r="F135" i="409"/>
  <c r="E135" i="409"/>
  <c r="D135" i="409"/>
  <c r="C135" i="409"/>
  <c r="I134" i="409"/>
  <c r="G134" i="409"/>
  <c r="F134" i="409"/>
  <c r="E134" i="409"/>
  <c r="D134" i="409"/>
  <c r="C134" i="409"/>
  <c r="I133" i="409"/>
  <c r="G133" i="409"/>
  <c r="F133" i="409"/>
  <c r="E133" i="409"/>
  <c r="D133" i="409"/>
  <c r="C133" i="409"/>
  <c r="I132" i="409"/>
  <c r="G132" i="409"/>
  <c r="F132" i="409"/>
  <c r="E132" i="409"/>
  <c r="D132" i="409"/>
  <c r="C132" i="409"/>
  <c r="I131" i="409"/>
  <c r="G131" i="409"/>
  <c r="F131" i="409"/>
  <c r="E131" i="409"/>
  <c r="D131" i="409"/>
  <c r="C131" i="409"/>
  <c r="I130" i="409"/>
  <c r="G130" i="409"/>
  <c r="F130" i="409"/>
  <c r="E130" i="409"/>
  <c r="D130" i="409"/>
  <c r="C130" i="409"/>
  <c r="I129" i="409"/>
  <c r="G129" i="409"/>
  <c r="F129" i="409"/>
  <c r="E129" i="409"/>
  <c r="D129" i="409"/>
  <c r="C129" i="409"/>
  <c r="I128" i="409"/>
  <c r="G128" i="409"/>
  <c r="F128" i="409"/>
  <c r="E128" i="409"/>
  <c r="D128" i="409"/>
  <c r="C128" i="409"/>
  <c r="I127" i="409"/>
  <c r="G127" i="409"/>
  <c r="F127" i="409"/>
  <c r="E127" i="409"/>
  <c r="D127" i="409"/>
  <c r="C127" i="409"/>
  <c r="I126" i="409"/>
  <c r="H126" i="409"/>
  <c r="G126" i="409"/>
  <c r="F126" i="409"/>
  <c r="E126" i="409"/>
  <c r="D126" i="409"/>
  <c r="C126" i="409"/>
  <c r="B126" i="409"/>
  <c r="D125" i="409"/>
  <c r="I122" i="409"/>
  <c r="H122" i="409"/>
  <c r="G122" i="409"/>
  <c r="F122" i="409"/>
  <c r="E122" i="409"/>
  <c r="D122" i="409"/>
  <c r="I121" i="409"/>
  <c r="G121" i="409"/>
  <c r="F121" i="409"/>
  <c r="E121" i="409"/>
  <c r="D121" i="409"/>
  <c r="C121" i="409"/>
  <c r="I120" i="409"/>
  <c r="G120" i="409"/>
  <c r="F120" i="409"/>
  <c r="E120" i="409"/>
  <c r="D120" i="409"/>
  <c r="C120" i="409"/>
  <c r="I119" i="409"/>
  <c r="G119" i="409"/>
  <c r="F119" i="409"/>
  <c r="E119" i="409"/>
  <c r="D119" i="409"/>
  <c r="C119" i="409"/>
  <c r="I118" i="409"/>
  <c r="G118" i="409"/>
  <c r="F118" i="409"/>
  <c r="E118" i="409"/>
  <c r="D118" i="409"/>
  <c r="C118" i="409"/>
  <c r="I117" i="409"/>
  <c r="G117" i="409"/>
  <c r="F117" i="409"/>
  <c r="E117" i="409"/>
  <c r="D117" i="409"/>
  <c r="C117" i="409"/>
  <c r="I116" i="409"/>
  <c r="G116" i="409"/>
  <c r="F116" i="409"/>
  <c r="E116" i="409"/>
  <c r="D116" i="409"/>
  <c r="C116" i="409"/>
  <c r="I115" i="409"/>
  <c r="G115" i="409"/>
  <c r="F115" i="409"/>
  <c r="E115" i="409"/>
  <c r="D115" i="409"/>
  <c r="C115" i="409"/>
  <c r="I114" i="409"/>
  <c r="G114" i="409"/>
  <c r="F114" i="409"/>
  <c r="E114" i="409"/>
  <c r="D114" i="409"/>
  <c r="C114" i="409"/>
  <c r="I113" i="409"/>
  <c r="G113" i="409"/>
  <c r="F113" i="409"/>
  <c r="E113" i="409"/>
  <c r="D113" i="409"/>
  <c r="C113" i="409"/>
  <c r="I112" i="409"/>
  <c r="G112" i="409"/>
  <c r="F112" i="409"/>
  <c r="E112" i="409"/>
  <c r="D112" i="409"/>
  <c r="C112" i="409"/>
  <c r="I111" i="409"/>
  <c r="G111" i="409"/>
  <c r="F111" i="409"/>
  <c r="E111" i="409"/>
  <c r="D111" i="409"/>
  <c r="C111" i="409"/>
  <c r="I110" i="409"/>
  <c r="G110" i="409"/>
  <c r="F110" i="409"/>
  <c r="E110" i="409"/>
  <c r="D110" i="409"/>
  <c r="C110" i="409"/>
  <c r="I109" i="409"/>
  <c r="G109" i="409"/>
  <c r="F109" i="409"/>
  <c r="E109" i="409"/>
  <c r="D109" i="409"/>
  <c r="C109" i="409"/>
  <c r="I108" i="409"/>
  <c r="G108" i="409"/>
  <c r="F108" i="409"/>
  <c r="E108" i="409"/>
  <c r="D108" i="409"/>
  <c r="C108" i="409"/>
  <c r="I107" i="409"/>
  <c r="G107" i="409"/>
  <c r="F107" i="409"/>
  <c r="E107" i="409"/>
  <c r="D107" i="409"/>
  <c r="C107" i="409"/>
  <c r="I106" i="409"/>
  <c r="G106" i="409"/>
  <c r="F106" i="409"/>
  <c r="E106" i="409"/>
  <c r="D106" i="409"/>
  <c r="C106" i="409"/>
  <c r="I105" i="409"/>
  <c r="G105" i="409"/>
  <c r="F105" i="409"/>
  <c r="E105" i="409"/>
  <c r="D105" i="409"/>
  <c r="C105" i="409"/>
  <c r="I104" i="409"/>
  <c r="G104" i="409"/>
  <c r="F104" i="409"/>
  <c r="E104" i="409"/>
  <c r="D104" i="409"/>
  <c r="C104" i="409"/>
  <c r="I103" i="409"/>
  <c r="G103" i="409"/>
  <c r="F103" i="409"/>
  <c r="E103" i="409"/>
  <c r="D103" i="409"/>
  <c r="C103" i="409"/>
  <c r="I102" i="409"/>
  <c r="G102" i="409"/>
  <c r="F102" i="409"/>
  <c r="E102" i="409"/>
  <c r="D102" i="409"/>
  <c r="C102" i="409"/>
  <c r="I101" i="409"/>
  <c r="G101" i="409"/>
  <c r="F101" i="409"/>
  <c r="E101" i="409"/>
  <c r="D101" i="409"/>
  <c r="C101" i="409"/>
  <c r="I100" i="409"/>
  <c r="G100" i="409"/>
  <c r="F100" i="409"/>
  <c r="E100" i="409"/>
  <c r="D100" i="409"/>
  <c r="C100" i="409"/>
  <c r="I99" i="409"/>
  <c r="G99" i="409"/>
  <c r="F99" i="409"/>
  <c r="E99" i="409"/>
  <c r="D99" i="409"/>
  <c r="C99" i="409"/>
  <c r="I98" i="409"/>
  <c r="H98" i="409"/>
  <c r="G98" i="409"/>
  <c r="F98" i="409"/>
  <c r="E98" i="409"/>
  <c r="D98" i="409"/>
  <c r="C98" i="409"/>
  <c r="B98" i="409"/>
  <c r="I97" i="409"/>
  <c r="G97" i="409"/>
  <c r="F97" i="409"/>
  <c r="E97" i="409"/>
  <c r="D97" i="409"/>
  <c r="C97" i="409"/>
  <c r="I96" i="409"/>
  <c r="G96" i="409"/>
  <c r="F96" i="409"/>
  <c r="E96" i="409"/>
  <c r="D96" i="409"/>
  <c r="C96" i="409"/>
  <c r="I95" i="409"/>
  <c r="G95" i="409"/>
  <c r="F95" i="409"/>
  <c r="E95" i="409"/>
  <c r="D95" i="409"/>
  <c r="C95" i="409"/>
  <c r="I94" i="409"/>
  <c r="G94" i="409"/>
  <c r="F94" i="409"/>
  <c r="E94" i="409"/>
  <c r="D94" i="409"/>
  <c r="C94" i="409"/>
  <c r="I93" i="409"/>
  <c r="G93" i="409"/>
  <c r="F93" i="409"/>
  <c r="E93" i="409"/>
  <c r="D93" i="409"/>
  <c r="C93" i="409"/>
  <c r="I92" i="409"/>
  <c r="G92" i="409"/>
  <c r="F92" i="409"/>
  <c r="E92" i="409"/>
  <c r="D92" i="409"/>
  <c r="C92" i="409"/>
  <c r="I91" i="409"/>
  <c r="G91" i="409"/>
  <c r="F91" i="409"/>
  <c r="E91" i="409"/>
  <c r="D91" i="409"/>
  <c r="C91" i="409"/>
  <c r="I90" i="409"/>
  <c r="G90" i="409"/>
  <c r="F90" i="409"/>
  <c r="E90" i="409"/>
  <c r="D90" i="409"/>
  <c r="C90" i="409"/>
  <c r="I89" i="409"/>
  <c r="G89" i="409"/>
  <c r="F89" i="409"/>
  <c r="E89" i="409"/>
  <c r="D89" i="409"/>
  <c r="C89" i="409"/>
  <c r="I88" i="409"/>
  <c r="G88" i="409"/>
  <c r="F88" i="409"/>
  <c r="E88" i="409"/>
  <c r="D88" i="409"/>
  <c r="C88" i="409"/>
  <c r="I87" i="409"/>
  <c r="G87" i="409"/>
  <c r="F87" i="409"/>
  <c r="E87" i="409"/>
  <c r="D87" i="409"/>
  <c r="C87" i="409"/>
  <c r="I86" i="409"/>
  <c r="G86" i="409"/>
  <c r="F86" i="409"/>
  <c r="E86" i="409"/>
  <c r="D86" i="409"/>
  <c r="C86" i="409"/>
  <c r="I85" i="409"/>
  <c r="G85" i="409"/>
  <c r="F85" i="409"/>
  <c r="E85" i="409"/>
  <c r="D85" i="409"/>
  <c r="C85" i="409"/>
  <c r="I84" i="409"/>
  <c r="G84" i="409"/>
  <c r="F84" i="409"/>
  <c r="E84" i="409"/>
  <c r="D84" i="409"/>
  <c r="C84" i="409"/>
  <c r="I83" i="409"/>
  <c r="G83" i="409"/>
  <c r="F83" i="409"/>
  <c r="E83" i="409"/>
  <c r="D83" i="409"/>
  <c r="C83" i="409"/>
  <c r="I82" i="409"/>
  <c r="G82" i="409"/>
  <c r="F82" i="409"/>
  <c r="E82" i="409"/>
  <c r="D82" i="409"/>
  <c r="C82" i="409"/>
  <c r="I81" i="409"/>
  <c r="G81" i="409"/>
  <c r="F81" i="409"/>
  <c r="E81" i="409"/>
  <c r="D81" i="409"/>
  <c r="C81" i="409"/>
  <c r="I80" i="409"/>
  <c r="G80" i="409"/>
  <c r="F80" i="409"/>
  <c r="E80" i="409"/>
  <c r="D80" i="409"/>
  <c r="C80" i="409"/>
  <c r="I79" i="409"/>
  <c r="G79" i="409"/>
  <c r="F79" i="409"/>
  <c r="E79" i="409"/>
  <c r="D79" i="409"/>
  <c r="C79" i="409"/>
  <c r="I78" i="409"/>
  <c r="G78" i="409"/>
  <c r="F78" i="409"/>
  <c r="E78" i="409"/>
  <c r="D78" i="409"/>
  <c r="C78" i="409"/>
  <c r="I77" i="409"/>
  <c r="G77" i="409"/>
  <c r="F77" i="409"/>
  <c r="E77" i="409"/>
  <c r="D77" i="409"/>
  <c r="C77" i="409"/>
  <c r="I76" i="409"/>
  <c r="G76" i="409"/>
  <c r="F76" i="409"/>
  <c r="E76" i="409"/>
  <c r="D76" i="409"/>
  <c r="C76" i="409"/>
  <c r="I75" i="409"/>
  <c r="G75" i="409"/>
  <c r="F75" i="409"/>
  <c r="E75" i="409"/>
  <c r="D75" i="409"/>
  <c r="C75" i="409"/>
  <c r="I74" i="409"/>
  <c r="H74" i="409"/>
  <c r="G74" i="409"/>
  <c r="F74" i="409"/>
  <c r="E74" i="409"/>
  <c r="D74" i="409"/>
  <c r="C74" i="409"/>
  <c r="B74" i="409"/>
  <c r="H73" i="409"/>
  <c r="G73" i="409"/>
  <c r="F73" i="409"/>
  <c r="E73" i="409"/>
  <c r="D73" i="409"/>
  <c r="I72" i="409"/>
  <c r="G72" i="409"/>
  <c r="F72" i="409"/>
  <c r="E72" i="409"/>
  <c r="D72" i="409"/>
  <c r="I71" i="409"/>
  <c r="G71" i="409"/>
  <c r="F71" i="409"/>
  <c r="E71" i="409"/>
  <c r="D71" i="409"/>
  <c r="I70" i="409"/>
  <c r="G70" i="409"/>
  <c r="F70" i="409"/>
  <c r="E70" i="409"/>
  <c r="D70" i="409"/>
  <c r="I69" i="409"/>
  <c r="G69" i="409"/>
  <c r="F69" i="409"/>
  <c r="E69" i="409"/>
  <c r="D69" i="409"/>
  <c r="I68" i="409"/>
  <c r="G68" i="409"/>
  <c r="F68" i="409"/>
  <c r="E68" i="409"/>
  <c r="D68" i="409"/>
  <c r="I67" i="409"/>
  <c r="G67" i="409"/>
  <c r="F67" i="409"/>
  <c r="E67" i="409"/>
  <c r="D67" i="409"/>
  <c r="I66" i="409"/>
  <c r="G66" i="409"/>
  <c r="F66" i="409"/>
  <c r="E66" i="409"/>
  <c r="D66" i="409"/>
  <c r="I65" i="409"/>
  <c r="G65" i="409"/>
  <c r="F65" i="409"/>
  <c r="E65" i="409"/>
  <c r="D65" i="409"/>
  <c r="I64" i="409"/>
  <c r="G64" i="409"/>
  <c r="F64" i="409"/>
  <c r="E64" i="409"/>
  <c r="D64" i="409"/>
  <c r="I63" i="409"/>
  <c r="G63" i="409"/>
  <c r="F63" i="409"/>
  <c r="E63" i="409"/>
  <c r="D63" i="409"/>
  <c r="I62" i="409"/>
  <c r="G62" i="409"/>
  <c r="F62" i="409"/>
  <c r="E62" i="409"/>
  <c r="D62" i="409"/>
  <c r="I61" i="409"/>
  <c r="G61" i="409"/>
  <c r="F61" i="409"/>
  <c r="E61" i="409"/>
  <c r="D61" i="409"/>
  <c r="I60" i="409"/>
  <c r="G60" i="409"/>
  <c r="F60" i="409"/>
  <c r="E60" i="409"/>
  <c r="D60" i="409"/>
  <c r="I59" i="409"/>
  <c r="G59" i="409"/>
  <c r="F59" i="409"/>
  <c r="E59" i="409"/>
  <c r="D59" i="409"/>
  <c r="I58" i="409"/>
  <c r="G58" i="409"/>
  <c r="F58" i="409"/>
  <c r="E58" i="409"/>
  <c r="D58" i="409"/>
  <c r="I57" i="409"/>
  <c r="G57" i="409"/>
  <c r="F57" i="409"/>
  <c r="E57" i="409"/>
  <c r="D57" i="409"/>
  <c r="I56" i="409"/>
  <c r="G56" i="409"/>
  <c r="F56" i="409"/>
  <c r="E56" i="409"/>
  <c r="D56" i="409"/>
  <c r="AM55" i="409"/>
  <c r="AL55" i="409"/>
  <c r="AJ55" i="409"/>
  <c r="AI55" i="409"/>
  <c r="AH55" i="409"/>
  <c r="AG55" i="409"/>
  <c r="AF55" i="409"/>
  <c r="AE55" i="409"/>
  <c r="AD55" i="409"/>
  <c r="AB55" i="409"/>
  <c r="AA55" i="409"/>
  <c r="Z55" i="409"/>
  <c r="Y55" i="409"/>
  <c r="X55" i="409"/>
  <c r="W55" i="409"/>
  <c r="V55" i="409"/>
  <c r="T55" i="409"/>
  <c r="S55" i="409"/>
  <c r="R55" i="409"/>
  <c r="Q55" i="409"/>
  <c r="P55" i="409"/>
  <c r="O55" i="409"/>
  <c r="N55" i="409"/>
  <c r="I55" i="409"/>
  <c r="G55" i="409"/>
  <c r="F55" i="409"/>
  <c r="E55" i="409"/>
  <c r="D55" i="409"/>
  <c r="AN54" i="409"/>
  <c r="AM54" i="409"/>
  <c r="AL54" i="409"/>
  <c r="AK54" i="409"/>
  <c r="AJ54" i="409"/>
  <c r="AI54" i="409"/>
  <c r="AH54" i="409"/>
  <c r="AG54" i="409"/>
  <c r="AF54" i="409"/>
  <c r="AE54" i="409"/>
  <c r="AD54" i="409"/>
  <c r="AC54" i="409"/>
  <c r="AB54" i="409"/>
  <c r="AA54" i="409"/>
  <c r="Z54" i="409"/>
  <c r="Y54" i="409"/>
  <c r="X54" i="409"/>
  <c r="W54" i="409"/>
  <c r="V54" i="409"/>
  <c r="U54" i="409"/>
  <c r="T54" i="409"/>
  <c r="S54" i="409"/>
  <c r="R54" i="409"/>
  <c r="Q54" i="409"/>
  <c r="P54" i="409"/>
  <c r="O54" i="409"/>
  <c r="N54" i="409"/>
  <c r="I54" i="409"/>
  <c r="G54" i="409"/>
  <c r="F54" i="409"/>
  <c r="E54" i="409"/>
  <c r="D54" i="409"/>
  <c r="AN53" i="409"/>
  <c r="AL53" i="409"/>
  <c r="AK53" i="409"/>
  <c r="AC53" i="409"/>
  <c r="U53" i="409"/>
  <c r="I53" i="409"/>
  <c r="G53" i="409"/>
  <c r="F53" i="409"/>
  <c r="E53" i="409"/>
  <c r="D53" i="409"/>
  <c r="AN52" i="409"/>
  <c r="AM52" i="409"/>
  <c r="AL52" i="409"/>
  <c r="AK52" i="409"/>
  <c r="AC52" i="409"/>
  <c r="U52" i="409"/>
  <c r="I52" i="409"/>
  <c r="G52" i="409"/>
  <c r="F52" i="409"/>
  <c r="E52" i="409"/>
  <c r="D52" i="409"/>
  <c r="AN51" i="409"/>
  <c r="AL51" i="409"/>
  <c r="AK51" i="409"/>
  <c r="AC51" i="409"/>
  <c r="U51" i="409"/>
  <c r="I51" i="409"/>
  <c r="G51" i="409"/>
  <c r="F51" i="409"/>
  <c r="E51" i="409"/>
  <c r="D51" i="409"/>
  <c r="AN50" i="409"/>
  <c r="AM50" i="409"/>
  <c r="AL50" i="409"/>
  <c r="AK50" i="409"/>
  <c r="AC50" i="409"/>
  <c r="U50" i="409"/>
  <c r="I50" i="409"/>
  <c r="G50" i="409"/>
  <c r="F50" i="409"/>
  <c r="E50" i="409"/>
  <c r="D50" i="409"/>
  <c r="AN49" i="409"/>
  <c r="AL49" i="409"/>
  <c r="AK49" i="409"/>
  <c r="AC49" i="409"/>
  <c r="U49" i="409"/>
  <c r="I49" i="409"/>
  <c r="H49" i="409"/>
  <c r="G49" i="409"/>
  <c r="F49" i="409"/>
  <c r="E49" i="409"/>
  <c r="D49" i="409"/>
  <c r="AN48" i="409"/>
  <c r="AM48" i="409"/>
  <c r="AL48" i="409"/>
  <c r="AK48" i="409"/>
  <c r="AC48" i="409"/>
  <c r="U48" i="409"/>
  <c r="I48" i="409"/>
  <c r="G48" i="409"/>
  <c r="F48" i="409"/>
  <c r="E48" i="409"/>
  <c r="D48" i="409"/>
  <c r="AN47" i="409"/>
  <c r="AL47" i="409"/>
  <c r="AK47" i="409"/>
  <c r="AC47" i="409"/>
  <c r="U47" i="409"/>
  <c r="I47" i="409"/>
  <c r="G47" i="409"/>
  <c r="F47" i="409"/>
  <c r="E47" i="409"/>
  <c r="D47" i="409"/>
  <c r="AN46" i="409"/>
  <c r="AM46" i="409"/>
  <c r="AL46" i="409"/>
  <c r="AK46" i="409"/>
  <c r="AC46" i="409"/>
  <c r="U46" i="409"/>
  <c r="I46" i="409"/>
  <c r="G46" i="409"/>
  <c r="F46" i="409"/>
  <c r="E46" i="409"/>
  <c r="D46" i="409"/>
  <c r="AN45" i="409"/>
  <c r="AL45" i="409"/>
  <c r="AK45" i="409"/>
  <c r="AC45" i="409"/>
  <c r="U45" i="409"/>
  <c r="I45" i="409"/>
  <c r="G45" i="409"/>
  <c r="F45" i="409"/>
  <c r="E45" i="409"/>
  <c r="D45" i="409"/>
  <c r="AN44" i="409"/>
  <c r="AM44" i="409"/>
  <c r="AL44" i="409"/>
  <c r="AK44" i="409"/>
  <c r="AC44" i="409"/>
  <c r="U44" i="409"/>
  <c r="I44" i="409"/>
  <c r="G44" i="409"/>
  <c r="F44" i="409"/>
  <c r="E44" i="409"/>
  <c r="D44" i="409"/>
  <c r="AN43" i="409"/>
  <c r="AL43" i="409"/>
  <c r="AK43" i="409"/>
  <c r="AC43" i="409"/>
  <c r="U43" i="409"/>
  <c r="I43" i="409"/>
  <c r="G43" i="409"/>
  <c r="F43" i="409"/>
  <c r="E43" i="409"/>
  <c r="D43" i="409"/>
  <c r="AN42" i="409"/>
  <c r="AM42" i="409"/>
  <c r="AL42" i="409"/>
  <c r="AK42" i="409"/>
  <c r="AC42" i="409"/>
  <c r="U42" i="409"/>
  <c r="I42" i="409"/>
  <c r="G42" i="409"/>
  <c r="F42" i="409"/>
  <c r="E42" i="409"/>
  <c r="D42" i="409"/>
  <c r="AN41" i="409"/>
  <c r="AL41" i="409"/>
  <c r="AK41" i="409"/>
  <c r="AC41" i="409"/>
  <c r="U41" i="409"/>
  <c r="I41" i="409"/>
  <c r="G41" i="409"/>
  <c r="F41" i="409"/>
  <c r="E41" i="409"/>
  <c r="D41" i="409"/>
  <c r="AN40" i="409"/>
  <c r="AM40" i="409"/>
  <c r="AL40" i="409"/>
  <c r="AK40" i="409"/>
  <c r="AC40" i="409"/>
  <c r="U40" i="409"/>
  <c r="I40" i="409"/>
  <c r="G40" i="409"/>
  <c r="F40" i="409"/>
  <c r="E40" i="409"/>
  <c r="D40" i="409"/>
  <c r="AN39" i="409"/>
  <c r="AL39" i="409"/>
  <c r="AK39" i="409"/>
  <c r="AC39" i="409"/>
  <c r="U39" i="409"/>
  <c r="I39" i="409"/>
  <c r="G39" i="409"/>
  <c r="F39" i="409"/>
  <c r="E39" i="409"/>
  <c r="D39" i="409"/>
  <c r="AN38" i="409"/>
  <c r="AM38" i="409"/>
  <c r="AL38" i="409"/>
  <c r="AK38" i="409"/>
  <c r="AC38" i="409"/>
  <c r="U38" i="409"/>
  <c r="I38" i="409"/>
  <c r="G38" i="409"/>
  <c r="F38" i="409"/>
  <c r="E38" i="409"/>
  <c r="D38" i="409"/>
  <c r="AN37" i="409"/>
  <c r="AL37" i="409"/>
  <c r="AK37" i="409"/>
  <c r="AC37" i="409"/>
  <c r="U37" i="409"/>
  <c r="I37" i="409"/>
  <c r="G37" i="409"/>
  <c r="F37" i="409"/>
  <c r="E37" i="409"/>
  <c r="D37" i="409"/>
  <c r="AN36" i="409"/>
  <c r="AM36" i="409"/>
  <c r="AL36" i="409"/>
  <c r="AK36" i="409"/>
  <c r="AC36" i="409"/>
  <c r="U36" i="409"/>
  <c r="I36" i="409"/>
  <c r="G36" i="409"/>
  <c r="F36" i="409"/>
  <c r="E36" i="409"/>
  <c r="D36" i="409"/>
  <c r="AN35" i="409"/>
  <c r="AL35" i="409"/>
  <c r="AK35" i="409"/>
  <c r="AC35" i="409"/>
  <c r="U35" i="409"/>
  <c r="I35" i="409"/>
  <c r="G35" i="409"/>
  <c r="F35" i="409"/>
  <c r="E35" i="409"/>
  <c r="D35" i="409"/>
  <c r="AN34" i="409"/>
  <c r="AM34" i="409"/>
  <c r="AL34" i="409"/>
  <c r="AK34" i="409"/>
  <c r="AC34" i="409"/>
  <c r="U34" i="409"/>
  <c r="I34" i="409"/>
  <c r="G34" i="409"/>
  <c r="F34" i="409"/>
  <c r="E34" i="409"/>
  <c r="D34" i="409"/>
  <c r="AN33" i="409"/>
  <c r="AL33" i="409"/>
  <c r="AK33" i="409"/>
  <c r="AC33" i="409"/>
  <c r="U33" i="409"/>
  <c r="I33" i="409"/>
  <c r="G33" i="409"/>
  <c r="F33" i="409"/>
  <c r="E33" i="409"/>
  <c r="D33" i="409"/>
  <c r="AN32" i="409"/>
  <c r="AM32" i="409"/>
  <c r="AL32" i="409"/>
  <c r="AK32" i="409"/>
  <c r="AC32" i="409"/>
  <c r="U32" i="409"/>
  <c r="I32" i="409"/>
  <c r="G32" i="409"/>
  <c r="F32" i="409"/>
  <c r="E32" i="409"/>
  <c r="D32" i="409"/>
  <c r="AN31" i="409"/>
  <c r="AL31" i="409"/>
  <c r="AK31" i="409"/>
  <c r="AC31" i="409"/>
  <c r="U31" i="409"/>
  <c r="I31" i="409"/>
  <c r="G31" i="409"/>
  <c r="F31" i="409"/>
  <c r="E31" i="409"/>
  <c r="D31" i="409"/>
  <c r="AN30" i="409"/>
  <c r="AM30" i="409"/>
  <c r="AL30" i="409"/>
  <c r="AK30" i="409"/>
  <c r="AC30" i="409"/>
  <c r="U30" i="409"/>
  <c r="I30" i="409"/>
  <c r="G30" i="409"/>
  <c r="F30" i="409"/>
  <c r="E30" i="409"/>
  <c r="D30" i="409"/>
  <c r="AM29" i="409"/>
  <c r="AL29" i="409"/>
  <c r="AJ29" i="409"/>
  <c r="AH29" i="409"/>
  <c r="AF29" i="409"/>
  <c r="AD29" i="409"/>
  <c r="AB29" i="409"/>
  <c r="Z29" i="409"/>
  <c r="X29" i="409"/>
  <c r="V29" i="409"/>
  <c r="T29" i="409"/>
  <c r="R29" i="409"/>
  <c r="P29" i="409"/>
  <c r="N29" i="409"/>
  <c r="I29" i="409"/>
  <c r="G29" i="409"/>
  <c r="F29" i="409"/>
  <c r="E29" i="409"/>
  <c r="D29" i="409"/>
  <c r="AN28" i="409"/>
  <c r="AM28" i="409"/>
  <c r="AL28" i="409"/>
  <c r="AK28" i="409"/>
  <c r="AJ28" i="409"/>
  <c r="AI28" i="409"/>
  <c r="AH28" i="409"/>
  <c r="AG28" i="409"/>
  <c r="AF28" i="409"/>
  <c r="AE28" i="409"/>
  <c r="AD28" i="409"/>
  <c r="AC28" i="409"/>
  <c r="AB28" i="409"/>
  <c r="AA28" i="409"/>
  <c r="Z28" i="409"/>
  <c r="Y28" i="409"/>
  <c r="X28" i="409"/>
  <c r="W28" i="409"/>
  <c r="V28" i="409"/>
  <c r="U28" i="409"/>
  <c r="T28" i="409"/>
  <c r="S28" i="409"/>
  <c r="R28" i="409"/>
  <c r="Q28" i="409"/>
  <c r="P28" i="409"/>
  <c r="O28" i="409"/>
  <c r="N28" i="409"/>
  <c r="I28" i="409"/>
  <c r="G28" i="409"/>
  <c r="F28" i="409"/>
  <c r="E28" i="409"/>
  <c r="D28" i="409"/>
  <c r="AN27" i="409"/>
  <c r="AL27" i="409"/>
  <c r="AK27" i="409"/>
  <c r="AC27" i="409"/>
  <c r="U27" i="409"/>
  <c r="I27" i="409"/>
  <c r="G27" i="409"/>
  <c r="F27" i="409"/>
  <c r="E27" i="409"/>
  <c r="D27" i="409"/>
  <c r="AN26" i="409"/>
  <c r="AM26" i="409"/>
  <c r="AL26" i="409"/>
  <c r="AK26" i="409"/>
  <c r="AC26" i="409"/>
  <c r="U26" i="409"/>
  <c r="I26" i="409"/>
  <c r="G26" i="409"/>
  <c r="F26" i="409"/>
  <c r="E26" i="409"/>
  <c r="D26" i="409"/>
  <c r="AN25" i="409"/>
  <c r="AL25" i="409"/>
  <c r="AK25" i="409"/>
  <c r="AC25" i="409"/>
  <c r="U25" i="409"/>
  <c r="I25" i="409"/>
  <c r="H25" i="409"/>
  <c r="G25" i="409"/>
  <c r="F25" i="409"/>
  <c r="E25" i="409"/>
  <c r="D25" i="409"/>
  <c r="AN24" i="409"/>
  <c r="AM24" i="409"/>
  <c r="AL24" i="409"/>
  <c r="AK24" i="409"/>
  <c r="AC24" i="409"/>
  <c r="U24" i="409"/>
  <c r="AN23" i="409"/>
  <c r="AL23" i="409"/>
  <c r="AK23" i="409"/>
  <c r="AC23" i="409"/>
  <c r="U23" i="409"/>
  <c r="AN22" i="409"/>
  <c r="AM22" i="409"/>
  <c r="AL22" i="409"/>
  <c r="AK22" i="409"/>
  <c r="AC22" i="409"/>
  <c r="U22" i="409"/>
  <c r="AN21" i="409"/>
  <c r="AL21" i="409"/>
  <c r="AK21" i="409"/>
  <c r="AC21" i="409"/>
  <c r="U21" i="409"/>
  <c r="AN20" i="409"/>
  <c r="AM20" i="409"/>
  <c r="AL20" i="409"/>
  <c r="AK20" i="409"/>
  <c r="AC20" i="409"/>
  <c r="U20" i="409"/>
  <c r="AN19" i="409"/>
  <c r="AL19" i="409"/>
  <c r="AK19" i="409"/>
  <c r="AC19" i="409"/>
  <c r="U19" i="409"/>
  <c r="AN18" i="409"/>
  <c r="AM18" i="409"/>
  <c r="AL18" i="409"/>
  <c r="AK18" i="409"/>
  <c r="AC18" i="409"/>
  <c r="U18" i="409"/>
  <c r="AN17" i="409"/>
  <c r="AL17" i="409"/>
  <c r="AK17" i="409"/>
  <c r="AC17" i="409"/>
  <c r="U17" i="409"/>
  <c r="AN16" i="409"/>
  <c r="AM16" i="409"/>
  <c r="AL16" i="409"/>
  <c r="AK16" i="409"/>
  <c r="AC16" i="409"/>
  <c r="U16" i="409"/>
  <c r="AN15" i="409"/>
  <c r="AL15" i="409"/>
  <c r="AK15" i="409"/>
  <c r="AC15" i="409"/>
  <c r="U15" i="409"/>
  <c r="AN14" i="409"/>
  <c r="AM14" i="409"/>
  <c r="AL14" i="409"/>
  <c r="AK14" i="409"/>
  <c r="AC14" i="409"/>
  <c r="U14" i="409"/>
  <c r="AN13" i="409"/>
  <c r="AL13" i="409"/>
  <c r="AK13" i="409"/>
  <c r="AC13" i="409"/>
  <c r="U13" i="409"/>
  <c r="AN12" i="409"/>
  <c r="AM12" i="409"/>
  <c r="AL12" i="409"/>
  <c r="AK12" i="409"/>
  <c r="AC12" i="409"/>
  <c r="U12" i="409"/>
  <c r="AN11" i="409"/>
  <c r="AL11" i="409"/>
  <c r="AK11" i="409"/>
  <c r="AC11" i="409"/>
  <c r="U11" i="409"/>
  <c r="AN10" i="409"/>
  <c r="AM10" i="409"/>
  <c r="AL10" i="409"/>
  <c r="AK10" i="409"/>
  <c r="AC10" i="409"/>
  <c r="U10" i="409"/>
  <c r="AN9" i="409"/>
  <c r="AL9" i="409"/>
  <c r="AK9" i="409"/>
  <c r="AC9" i="409"/>
  <c r="U9" i="409"/>
  <c r="AN8" i="409"/>
  <c r="AM8" i="409"/>
  <c r="AL8" i="409"/>
  <c r="AK8" i="409"/>
  <c r="AC8" i="409"/>
  <c r="U8" i="409"/>
  <c r="AN7" i="409"/>
  <c r="AL7" i="409"/>
  <c r="AK7" i="409"/>
  <c r="AC7" i="409"/>
  <c r="U7" i="409"/>
  <c r="AN6" i="409"/>
  <c r="AM6" i="409"/>
  <c r="AL6" i="409"/>
  <c r="AK6" i="409"/>
  <c r="AC6" i="409"/>
  <c r="U6" i="409"/>
  <c r="AN5" i="409"/>
  <c r="AL5" i="409"/>
  <c r="AK5" i="409"/>
  <c r="AC5" i="409"/>
  <c r="U5" i="409"/>
  <c r="AN4" i="409"/>
  <c r="AM4" i="409"/>
  <c r="AL4" i="409"/>
  <c r="AK4" i="409"/>
  <c r="AC4" i="409"/>
  <c r="U4" i="409"/>
  <c r="E537" i="408"/>
  <c r="D537" i="408"/>
  <c r="E534" i="408"/>
  <c r="D534" i="408"/>
  <c r="G528" i="408"/>
  <c r="G527" i="408"/>
  <c r="L526" i="408"/>
  <c r="F526" i="408"/>
  <c r="E526" i="408"/>
  <c r="D526" i="408"/>
  <c r="L525" i="408"/>
  <c r="G525" i="408"/>
  <c r="E525" i="408"/>
  <c r="D525" i="408"/>
  <c r="C525" i="408"/>
  <c r="L524" i="408"/>
  <c r="G524" i="408"/>
  <c r="E524" i="408"/>
  <c r="D524" i="408"/>
  <c r="C524" i="408"/>
  <c r="L523" i="408"/>
  <c r="G523" i="408"/>
  <c r="E523" i="408"/>
  <c r="D523" i="408"/>
  <c r="C523" i="408"/>
  <c r="L522" i="408"/>
  <c r="G522" i="408"/>
  <c r="E522" i="408"/>
  <c r="D522" i="408"/>
  <c r="C522" i="408"/>
  <c r="L521" i="408"/>
  <c r="G521" i="408"/>
  <c r="E521" i="408"/>
  <c r="D521" i="408"/>
  <c r="C521" i="408"/>
  <c r="L520" i="408"/>
  <c r="G520" i="408"/>
  <c r="E520" i="408"/>
  <c r="D520" i="408"/>
  <c r="C520" i="408"/>
  <c r="L519" i="408"/>
  <c r="G519" i="408"/>
  <c r="E519" i="408"/>
  <c r="D519" i="408"/>
  <c r="C519" i="408"/>
  <c r="L518" i="408"/>
  <c r="G518" i="408"/>
  <c r="E518" i="408"/>
  <c r="D518" i="408"/>
  <c r="C518" i="408"/>
  <c r="L517" i="408"/>
  <c r="G517" i="408"/>
  <c r="E517" i="408"/>
  <c r="D517" i="408"/>
  <c r="C517" i="408"/>
  <c r="L516" i="408"/>
  <c r="G516" i="408"/>
  <c r="E516" i="408"/>
  <c r="D516" i="408"/>
  <c r="C516" i="408"/>
  <c r="G515" i="408"/>
  <c r="E515" i="408"/>
  <c r="D515" i="408"/>
  <c r="C515" i="408"/>
  <c r="G514" i="408"/>
  <c r="E514" i="408"/>
  <c r="D514" i="408"/>
  <c r="C514" i="408"/>
  <c r="G513" i="408"/>
  <c r="E513" i="408"/>
  <c r="D513" i="408"/>
  <c r="C513" i="408"/>
  <c r="G512" i="408"/>
  <c r="E512" i="408"/>
  <c r="D512" i="408"/>
  <c r="C512" i="408"/>
  <c r="G511" i="408"/>
  <c r="E511" i="408"/>
  <c r="D511" i="408"/>
  <c r="C511" i="408"/>
  <c r="G510" i="408"/>
  <c r="E510" i="408"/>
  <c r="D510" i="408"/>
  <c r="C510" i="408"/>
  <c r="G509" i="408"/>
  <c r="E509" i="408"/>
  <c r="D509" i="408"/>
  <c r="C509" i="408"/>
  <c r="G508" i="408"/>
  <c r="E508" i="408"/>
  <c r="D508" i="408"/>
  <c r="C508" i="408"/>
  <c r="G507" i="408"/>
  <c r="E507" i="408"/>
  <c r="D507" i="408"/>
  <c r="C507" i="408"/>
  <c r="G506" i="408"/>
  <c r="E506" i="408"/>
  <c r="D506" i="408"/>
  <c r="C506" i="408"/>
  <c r="G505" i="408"/>
  <c r="E505" i="408"/>
  <c r="D505" i="408"/>
  <c r="C505" i="408"/>
  <c r="G504" i="408"/>
  <c r="E504" i="408"/>
  <c r="D504" i="408"/>
  <c r="C504" i="408"/>
  <c r="G503" i="408"/>
  <c r="E503" i="408"/>
  <c r="D503" i="408"/>
  <c r="C503" i="408"/>
  <c r="L502" i="408"/>
  <c r="G502" i="408"/>
  <c r="F502" i="408"/>
  <c r="E502" i="408"/>
  <c r="D502" i="408"/>
  <c r="C502" i="408"/>
  <c r="B502" i="408"/>
  <c r="L501" i="408"/>
  <c r="G501" i="408"/>
  <c r="E501" i="408"/>
  <c r="D501" i="408"/>
  <c r="C501" i="408"/>
  <c r="L500" i="408"/>
  <c r="G500" i="408"/>
  <c r="E500" i="408"/>
  <c r="D500" i="408"/>
  <c r="C500" i="408"/>
  <c r="L499" i="408"/>
  <c r="G499" i="408"/>
  <c r="E499" i="408"/>
  <c r="D499" i="408"/>
  <c r="C499" i="408"/>
  <c r="L498" i="408"/>
  <c r="G498" i="408"/>
  <c r="E498" i="408"/>
  <c r="D498" i="408"/>
  <c r="C498" i="408"/>
  <c r="L497" i="408"/>
  <c r="G497" i="408"/>
  <c r="E497" i="408"/>
  <c r="D497" i="408"/>
  <c r="C497" i="408"/>
  <c r="L496" i="408"/>
  <c r="G496" i="408"/>
  <c r="E496" i="408"/>
  <c r="D496" i="408"/>
  <c r="C496" i="408"/>
  <c r="L495" i="408"/>
  <c r="G495" i="408"/>
  <c r="E495" i="408"/>
  <c r="D495" i="408"/>
  <c r="C495" i="408"/>
  <c r="L494" i="408"/>
  <c r="G494" i="408"/>
  <c r="E494" i="408"/>
  <c r="D494" i="408"/>
  <c r="C494" i="408"/>
  <c r="L493" i="408"/>
  <c r="G493" i="408"/>
  <c r="E493" i="408"/>
  <c r="D493" i="408"/>
  <c r="C493" i="408"/>
  <c r="L492" i="408"/>
  <c r="G492" i="408"/>
  <c r="E492" i="408"/>
  <c r="D492" i="408"/>
  <c r="C492" i="408"/>
  <c r="L491" i="408"/>
  <c r="G491" i="408"/>
  <c r="E491" i="408"/>
  <c r="D491" i="408"/>
  <c r="C491" i="408"/>
  <c r="L490" i="408"/>
  <c r="G490" i="408"/>
  <c r="E490" i="408"/>
  <c r="D490" i="408"/>
  <c r="C490" i="408"/>
  <c r="L489" i="408"/>
  <c r="G489" i="408"/>
  <c r="E489" i="408"/>
  <c r="D489" i="408"/>
  <c r="C489" i="408"/>
  <c r="L488" i="408"/>
  <c r="G488" i="408"/>
  <c r="E488" i="408"/>
  <c r="D488" i="408"/>
  <c r="C488" i="408"/>
  <c r="L487" i="408"/>
  <c r="G487" i="408"/>
  <c r="E487" i="408"/>
  <c r="D487" i="408"/>
  <c r="C487" i="408"/>
  <c r="L486" i="408"/>
  <c r="G486" i="408"/>
  <c r="E486" i="408"/>
  <c r="D486" i="408"/>
  <c r="C486" i="408"/>
  <c r="L485" i="408"/>
  <c r="G485" i="408"/>
  <c r="E485" i="408"/>
  <c r="D485" i="408"/>
  <c r="C485" i="408"/>
  <c r="L484" i="408"/>
  <c r="G484" i="408"/>
  <c r="E484" i="408"/>
  <c r="D484" i="408"/>
  <c r="C484" i="408"/>
  <c r="L483" i="408"/>
  <c r="G483" i="408"/>
  <c r="E483" i="408"/>
  <c r="D483" i="408"/>
  <c r="C483" i="408"/>
  <c r="L482" i="408"/>
  <c r="G482" i="408"/>
  <c r="E482" i="408"/>
  <c r="D482" i="408"/>
  <c r="C482" i="408"/>
  <c r="L481" i="408"/>
  <c r="G481" i="408"/>
  <c r="E481" i="408"/>
  <c r="D481" i="408"/>
  <c r="C481" i="408"/>
  <c r="L480" i="408"/>
  <c r="G480" i="408"/>
  <c r="E480" i="408"/>
  <c r="D480" i="408"/>
  <c r="C480" i="408"/>
  <c r="L479" i="408"/>
  <c r="G479" i="408"/>
  <c r="E479" i="408"/>
  <c r="D479" i="408"/>
  <c r="C479" i="408"/>
  <c r="L478" i="408"/>
  <c r="G478" i="408"/>
  <c r="F478" i="408"/>
  <c r="E478" i="408"/>
  <c r="D478" i="408"/>
  <c r="C478" i="408"/>
  <c r="B478" i="408"/>
  <c r="L477" i="408"/>
  <c r="F477" i="408"/>
  <c r="E477" i="408"/>
  <c r="D477" i="408"/>
  <c r="L476" i="408"/>
  <c r="G476" i="408"/>
  <c r="E476" i="408"/>
  <c r="D476" i="408"/>
  <c r="C476" i="408"/>
  <c r="L475" i="408"/>
  <c r="G475" i="408"/>
  <c r="E475" i="408"/>
  <c r="D475" i="408"/>
  <c r="C475" i="408"/>
  <c r="L474" i="408"/>
  <c r="G474" i="408"/>
  <c r="E474" i="408"/>
  <c r="D474" i="408"/>
  <c r="C474" i="408"/>
  <c r="L473" i="408"/>
  <c r="G473" i="408"/>
  <c r="E473" i="408"/>
  <c r="D473" i="408"/>
  <c r="C473" i="408"/>
  <c r="L472" i="408"/>
  <c r="G472" i="408"/>
  <c r="E472" i="408"/>
  <c r="D472" i="408"/>
  <c r="C472" i="408"/>
  <c r="L471" i="408"/>
  <c r="G471" i="408"/>
  <c r="E471" i="408"/>
  <c r="D471" i="408"/>
  <c r="C471" i="408"/>
  <c r="L470" i="408"/>
  <c r="G470" i="408"/>
  <c r="E470" i="408"/>
  <c r="D470" i="408"/>
  <c r="C470" i="408"/>
  <c r="L469" i="408"/>
  <c r="G469" i="408"/>
  <c r="E469" i="408"/>
  <c r="D469" i="408"/>
  <c r="C469" i="408"/>
  <c r="G468" i="408"/>
  <c r="E468" i="408"/>
  <c r="D468" i="408"/>
  <c r="C468" i="408"/>
  <c r="G467" i="408"/>
  <c r="E467" i="408"/>
  <c r="D467" i="408"/>
  <c r="C467" i="408"/>
  <c r="G466" i="408"/>
  <c r="E466" i="408"/>
  <c r="D466" i="408"/>
  <c r="C466" i="408"/>
  <c r="G465" i="408"/>
  <c r="E465" i="408"/>
  <c r="D465" i="408"/>
  <c r="C465" i="408"/>
  <c r="G464" i="408"/>
  <c r="E464" i="408"/>
  <c r="D464" i="408"/>
  <c r="C464" i="408"/>
  <c r="G463" i="408"/>
  <c r="E463" i="408"/>
  <c r="D463" i="408"/>
  <c r="C463" i="408"/>
  <c r="G462" i="408"/>
  <c r="E462" i="408"/>
  <c r="D462" i="408"/>
  <c r="C462" i="408"/>
  <c r="G461" i="408"/>
  <c r="E461" i="408"/>
  <c r="D461" i="408"/>
  <c r="C461" i="408"/>
  <c r="G460" i="408"/>
  <c r="E460" i="408"/>
  <c r="D460" i="408"/>
  <c r="C460" i="408"/>
  <c r="G459" i="408"/>
  <c r="E459" i="408"/>
  <c r="D459" i="408"/>
  <c r="C459" i="408"/>
  <c r="G458" i="408"/>
  <c r="E458" i="408"/>
  <c r="D458" i="408"/>
  <c r="C458" i="408"/>
  <c r="G457" i="408"/>
  <c r="E457" i="408"/>
  <c r="D457" i="408"/>
  <c r="C457" i="408"/>
  <c r="G456" i="408"/>
  <c r="E456" i="408"/>
  <c r="D456" i="408"/>
  <c r="C456" i="408"/>
  <c r="G455" i="408"/>
  <c r="E455" i="408"/>
  <c r="D455" i="408"/>
  <c r="C455" i="408"/>
  <c r="G454" i="408"/>
  <c r="E454" i="408"/>
  <c r="D454" i="408"/>
  <c r="C454" i="408"/>
  <c r="L453" i="408"/>
  <c r="G453" i="408"/>
  <c r="F453" i="408"/>
  <c r="E453" i="408"/>
  <c r="D453" i="408"/>
  <c r="C453" i="408"/>
  <c r="B453" i="408"/>
  <c r="L452" i="408"/>
  <c r="G452" i="408"/>
  <c r="E452" i="408"/>
  <c r="D452" i="408"/>
  <c r="C452" i="408"/>
  <c r="L451" i="408"/>
  <c r="G451" i="408"/>
  <c r="E451" i="408"/>
  <c r="D451" i="408"/>
  <c r="C451" i="408"/>
  <c r="L450" i="408"/>
  <c r="G450" i="408"/>
  <c r="E450" i="408"/>
  <c r="D450" i="408"/>
  <c r="C450" i="408"/>
  <c r="L449" i="408"/>
  <c r="G449" i="408"/>
  <c r="E449" i="408"/>
  <c r="D449" i="408"/>
  <c r="C449" i="408"/>
  <c r="L448" i="408"/>
  <c r="G448" i="408"/>
  <c r="E448" i="408"/>
  <c r="D448" i="408"/>
  <c r="C448" i="408"/>
  <c r="L447" i="408"/>
  <c r="G447" i="408"/>
  <c r="E447" i="408"/>
  <c r="D447" i="408"/>
  <c r="C447" i="408"/>
  <c r="L446" i="408"/>
  <c r="G446" i="408"/>
  <c r="E446" i="408"/>
  <c r="D446" i="408"/>
  <c r="C446" i="408"/>
  <c r="L445" i="408"/>
  <c r="G445" i="408"/>
  <c r="E445" i="408"/>
  <c r="D445" i="408"/>
  <c r="C445" i="408"/>
  <c r="L444" i="408"/>
  <c r="G444" i="408"/>
  <c r="E444" i="408"/>
  <c r="D444" i="408"/>
  <c r="C444" i="408"/>
  <c r="L443" i="408"/>
  <c r="G443" i="408"/>
  <c r="E443" i="408"/>
  <c r="D443" i="408"/>
  <c r="C443" i="408"/>
  <c r="L442" i="408"/>
  <c r="G442" i="408"/>
  <c r="E442" i="408"/>
  <c r="D442" i="408"/>
  <c r="C442" i="408"/>
  <c r="L441" i="408"/>
  <c r="G441" i="408"/>
  <c r="E441" i="408"/>
  <c r="D441" i="408"/>
  <c r="C441" i="408"/>
  <c r="L440" i="408"/>
  <c r="G440" i="408"/>
  <c r="E440" i="408"/>
  <c r="D440" i="408"/>
  <c r="C440" i="408"/>
  <c r="L439" i="408"/>
  <c r="G439" i="408"/>
  <c r="E439" i="408"/>
  <c r="D439" i="408"/>
  <c r="C439" i="408"/>
  <c r="L438" i="408"/>
  <c r="G438" i="408"/>
  <c r="E438" i="408"/>
  <c r="D438" i="408"/>
  <c r="C438" i="408"/>
  <c r="L437" i="408"/>
  <c r="G437" i="408"/>
  <c r="E437" i="408"/>
  <c r="D437" i="408"/>
  <c r="C437" i="408"/>
  <c r="L436" i="408"/>
  <c r="G436" i="408"/>
  <c r="E436" i="408"/>
  <c r="D436" i="408"/>
  <c r="C436" i="408"/>
  <c r="L435" i="408"/>
  <c r="G435" i="408"/>
  <c r="E435" i="408"/>
  <c r="D435" i="408"/>
  <c r="C435" i="408"/>
  <c r="L434" i="408"/>
  <c r="G434" i="408"/>
  <c r="E434" i="408"/>
  <c r="D434" i="408"/>
  <c r="C434" i="408"/>
  <c r="L433" i="408"/>
  <c r="G433" i="408"/>
  <c r="E433" i="408"/>
  <c r="D433" i="408"/>
  <c r="C433" i="408"/>
  <c r="L432" i="408"/>
  <c r="G432" i="408"/>
  <c r="E432" i="408"/>
  <c r="D432" i="408"/>
  <c r="C432" i="408"/>
  <c r="L431" i="408"/>
  <c r="G431" i="408"/>
  <c r="E431" i="408"/>
  <c r="D431" i="408"/>
  <c r="C431" i="408"/>
  <c r="L430" i="408"/>
  <c r="G430" i="408"/>
  <c r="E430" i="408"/>
  <c r="D430" i="408"/>
  <c r="C430" i="408"/>
  <c r="L429" i="408"/>
  <c r="G429" i="408"/>
  <c r="F429" i="408"/>
  <c r="E429" i="408"/>
  <c r="D429" i="408"/>
  <c r="C429" i="408"/>
  <c r="B429" i="408"/>
  <c r="D428" i="408"/>
  <c r="G425" i="408"/>
  <c r="F425" i="408"/>
  <c r="E425" i="408"/>
  <c r="D425" i="408"/>
  <c r="G424" i="408"/>
  <c r="E424" i="408"/>
  <c r="D424" i="408"/>
  <c r="C424" i="408"/>
  <c r="G423" i="408"/>
  <c r="E423" i="408"/>
  <c r="D423" i="408"/>
  <c r="C423" i="408"/>
  <c r="G422" i="408"/>
  <c r="E422" i="408"/>
  <c r="D422" i="408"/>
  <c r="C422" i="408"/>
  <c r="G421" i="408"/>
  <c r="E421" i="408"/>
  <c r="D421" i="408"/>
  <c r="C421" i="408"/>
  <c r="G420" i="408"/>
  <c r="E420" i="408"/>
  <c r="D420" i="408"/>
  <c r="C420" i="408"/>
  <c r="G419" i="408"/>
  <c r="E419" i="408"/>
  <c r="D419" i="408"/>
  <c r="C419" i="408"/>
  <c r="G418" i="408"/>
  <c r="E418" i="408"/>
  <c r="D418" i="408"/>
  <c r="C418" i="408"/>
  <c r="G417" i="408"/>
  <c r="E417" i="408"/>
  <c r="D417" i="408"/>
  <c r="C417" i="408"/>
  <c r="G416" i="408"/>
  <c r="E416" i="408"/>
  <c r="D416" i="408"/>
  <c r="C416" i="408"/>
  <c r="G415" i="408"/>
  <c r="E415" i="408"/>
  <c r="D415" i="408"/>
  <c r="C415" i="408"/>
  <c r="G414" i="408"/>
  <c r="E414" i="408"/>
  <c r="D414" i="408"/>
  <c r="C414" i="408"/>
  <c r="G413" i="408"/>
  <c r="E413" i="408"/>
  <c r="D413" i="408"/>
  <c r="C413" i="408"/>
  <c r="G412" i="408"/>
  <c r="E412" i="408"/>
  <c r="D412" i="408"/>
  <c r="C412" i="408"/>
  <c r="G411" i="408"/>
  <c r="E411" i="408"/>
  <c r="D411" i="408"/>
  <c r="C411" i="408"/>
  <c r="G410" i="408"/>
  <c r="E410" i="408"/>
  <c r="D410" i="408"/>
  <c r="C410" i="408"/>
  <c r="G409" i="408"/>
  <c r="E409" i="408"/>
  <c r="D409" i="408"/>
  <c r="C409" i="408"/>
  <c r="G408" i="408"/>
  <c r="E408" i="408"/>
  <c r="D408" i="408"/>
  <c r="C408" i="408"/>
  <c r="G407" i="408"/>
  <c r="E407" i="408"/>
  <c r="D407" i="408"/>
  <c r="C407" i="408"/>
  <c r="G406" i="408"/>
  <c r="E406" i="408"/>
  <c r="D406" i="408"/>
  <c r="C406" i="408"/>
  <c r="G405" i="408"/>
  <c r="E405" i="408"/>
  <c r="D405" i="408"/>
  <c r="C405" i="408"/>
  <c r="G404" i="408"/>
  <c r="E404" i="408"/>
  <c r="D404" i="408"/>
  <c r="C404" i="408"/>
  <c r="G403" i="408"/>
  <c r="E403" i="408"/>
  <c r="D403" i="408"/>
  <c r="C403" i="408"/>
  <c r="G402" i="408"/>
  <c r="E402" i="408"/>
  <c r="D402" i="408"/>
  <c r="C402" i="408"/>
  <c r="G401" i="408"/>
  <c r="F401" i="408"/>
  <c r="E401" i="408"/>
  <c r="D401" i="408"/>
  <c r="C401" i="408"/>
  <c r="B401" i="408"/>
  <c r="G400" i="408"/>
  <c r="E400" i="408"/>
  <c r="D400" i="408"/>
  <c r="C400" i="408"/>
  <c r="G399" i="408"/>
  <c r="E399" i="408"/>
  <c r="D399" i="408"/>
  <c r="C399" i="408"/>
  <c r="G398" i="408"/>
  <c r="E398" i="408"/>
  <c r="D398" i="408"/>
  <c r="C398" i="408"/>
  <c r="G397" i="408"/>
  <c r="E397" i="408"/>
  <c r="D397" i="408"/>
  <c r="C397" i="408"/>
  <c r="G396" i="408"/>
  <c r="E396" i="408"/>
  <c r="D396" i="408"/>
  <c r="C396" i="408"/>
  <c r="G395" i="408"/>
  <c r="E395" i="408"/>
  <c r="D395" i="408"/>
  <c r="C395" i="408"/>
  <c r="G394" i="408"/>
  <c r="E394" i="408"/>
  <c r="D394" i="408"/>
  <c r="C394" i="408"/>
  <c r="G393" i="408"/>
  <c r="E393" i="408"/>
  <c r="D393" i="408"/>
  <c r="C393" i="408"/>
  <c r="G392" i="408"/>
  <c r="E392" i="408"/>
  <c r="D392" i="408"/>
  <c r="C392" i="408"/>
  <c r="G391" i="408"/>
  <c r="E391" i="408"/>
  <c r="D391" i="408"/>
  <c r="C391" i="408"/>
  <c r="G390" i="408"/>
  <c r="E390" i="408"/>
  <c r="D390" i="408"/>
  <c r="C390" i="408"/>
  <c r="G389" i="408"/>
  <c r="E389" i="408"/>
  <c r="D389" i="408"/>
  <c r="C389" i="408"/>
  <c r="G388" i="408"/>
  <c r="E388" i="408"/>
  <c r="D388" i="408"/>
  <c r="C388" i="408"/>
  <c r="G387" i="408"/>
  <c r="E387" i="408"/>
  <c r="D387" i="408"/>
  <c r="C387" i="408"/>
  <c r="G386" i="408"/>
  <c r="E386" i="408"/>
  <c r="D386" i="408"/>
  <c r="C386" i="408"/>
  <c r="G385" i="408"/>
  <c r="E385" i="408"/>
  <c r="D385" i="408"/>
  <c r="C385" i="408"/>
  <c r="G384" i="408"/>
  <c r="E384" i="408"/>
  <c r="D384" i="408"/>
  <c r="C384" i="408"/>
  <c r="G383" i="408"/>
  <c r="E383" i="408"/>
  <c r="D383" i="408"/>
  <c r="C383" i="408"/>
  <c r="G382" i="408"/>
  <c r="E382" i="408"/>
  <c r="D382" i="408"/>
  <c r="C382" i="408"/>
  <c r="G381" i="408"/>
  <c r="E381" i="408"/>
  <c r="D381" i="408"/>
  <c r="C381" i="408"/>
  <c r="G380" i="408"/>
  <c r="E380" i="408"/>
  <c r="D380" i="408"/>
  <c r="C380" i="408"/>
  <c r="G379" i="408"/>
  <c r="E379" i="408"/>
  <c r="D379" i="408"/>
  <c r="C379" i="408"/>
  <c r="G378" i="408"/>
  <c r="E378" i="408"/>
  <c r="D378" i="408"/>
  <c r="C378" i="408"/>
  <c r="G377" i="408"/>
  <c r="F377" i="408"/>
  <c r="E377" i="408"/>
  <c r="D377" i="408"/>
  <c r="C377" i="408"/>
  <c r="B377" i="408"/>
  <c r="F376" i="408"/>
  <c r="E376" i="408"/>
  <c r="D376" i="408"/>
  <c r="G375" i="408"/>
  <c r="E375" i="408"/>
  <c r="D375" i="408"/>
  <c r="C375" i="408"/>
  <c r="G374" i="408"/>
  <c r="E374" i="408"/>
  <c r="D374" i="408"/>
  <c r="C374" i="408"/>
  <c r="G373" i="408"/>
  <c r="E373" i="408"/>
  <c r="D373" i="408"/>
  <c r="C373" i="408"/>
  <c r="G372" i="408"/>
  <c r="E372" i="408"/>
  <c r="D372" i="408"/>
  <c r="C372" i="408"/>
  <c r="G371" i="408"/>
  <c r="E371" i="408"/>
  <c r="D371" i="408"/>
  <c r="C371" i="408"/>
  <c r="G370" i="408"/>
  <c r="E370" i="408"/>
  <c r="D370" i="408"/>
  <c r="C370" i="408"/>
  <c r="G369" i="408"/>
  <c r="E369" i="408"/>
  <c r="D369" i="408"/>
  <c r="C369" i="408"/>
  <c r="G368" i="408"/>
  <c r="E368" i="408"/>
  <c r="D368" i="408"/>
  <c r="C368" i="408"/>
  <c r="G367" i="408"/>
  <c r="E367" i="408"/>
  <c r="D367" i="408"/>
  <c r="C367" i="408"/>
  <c r="G366" i="408"/>
  <c r="E366" i="408"/>
  <c r="D366" i="408"/>
  <c r="C366" i="408"/>
  <c r="G365" i="408"/>
  <c r="E365" i="408"/>
  <c r="D365" i="408"/>
  <c r="C365" i="408"/>
  <c r="G364" i="408"/>
  <c r="E364" i="408"/>
  <c r="D364" i="408"/>
  <c r="C364" i="408"/>
  <c r="G363" i="408"/>
  <c r="E363" i="408"/>
  <c r="D363" i="408"/>
  <c r="C363" i="408"/>
  <c r="G362" i="408"/>
  <c r="E362" i="408"/>
  <c r="D362" i="408"/>
  <c r="C362" i="408"/>
  <c r="G361" i="408"/>
  <c r="E361" i="408"/>
  <c r="D361" i="408"/>
  <c r="C361" i="408"/>
  <c r="G360" i="408"/>
  <c r="E360" i="408"/>
  <c r="D360" i="408"/>
  <c r="C360" i="408"/>
  <c r="G359" i="408"/>
  <c r="E359" i="408"/>
  <c r="D359" i="408"/>
  <c r="C359" i="408"/>
  <c r="G358" i="408"/>
  <c r="E358" i="408"/>
  <c r="D358" i="408"/>
  <c r="C358" i="408"/>
  <c r="G357" i="408"/>
  <c r="E357" i="408"/>
  <c r="D357" i="408"/>
  <c r="C357" i="408"/>
  <c r="G356" i="408"/>
  <c r="E356" i="408"/>
  <c r="D356" i="408"/>
  <c r="C356" i="408"/>
  <c r="G355" i="408"/>
  <c r="E355" i="408"/>
  <c r="D355" i="408"/>
  <c r="C355" i="408"/>
  <c r="G354" i="408"/>
  <c r="E354" i="408"/>
  <c r="D354" i="408"/>
  <c r="C354" i="408"/>
  <c r="G353" i="408"/>
  <c r="E353" i="408"/>
  <c r="D353" i="408"/>
  <c r="C353" i="408"/>
  <c r="G352" i="408"/>
  <c r="F352" i="408"/>
  <c r="E352" i="408"/>
  <c r="D352" i="408"/>
  <c r="C352" i="408"/>
  <c r="B352" i="408"/>
  <c r="G351" i="408"/>
  <c r="E351" i="408"/>
  <c r="D351" i="408"/>
  <c r="C351" i="408"/>
  <c r="G350" i="408"/>
  <c r="E350" i="408"/>
  <c r="D350" i="408"/>
  <c r="C350" i="408"/>
  <c r="G349" i="408"/>
  <c r="E349" i="408"/>
  <c r="D349" i="408"/>
  <c r="C349" i="408"/>
  <c r="G348" i="408"/>
  <c r="E348" i="408"/>
  <c r="D348" i="408"/>
  <c r="C348" i="408"/>
  <c r="G347" i="408"/>
  <c r="E347" i="408"/>
  <c r="D347" i="408"/>
  <c r="C347" i="408"/>
  <c r="G346" i="408"/>
  <c r="E346" i="408"/>
  <c r="D346" i="408"/>
  <c r="C346" i="408"/>
  <c r="G345" i="408"/>
  <c r="E345" i="408"/>
  <c r="D345" i="408"/>
  <c r="C345" i="408"/>
  <c r="G344" i="408"/>
  <c r="E344" i="408"/>
  <c r="D344" i="408"/>
  <c r="C344" i="408"/>
  <c r="G343" i="408"/>
  <c r="E343" i="408"/>
  <c r="D343" i="408"/>
  <c r="C343" i="408"/>
  <c r="G342" i="408"/>
  <c r="E342" i="408"/>
  <c r="D342" i="408"/>
  <c r="C342" i="408"/>
  <c r="G341" i="408"/>
  <c r="E341" i="408"/>
  <c r="D341" i="408"/>
  <c r="C341" i="408"/>
  <c r="G340" i="408"/>
  <c r="E340" i="408"/>
  <c r="D340" i="408"/>
  <c r="C340" i="408"/>
  <c r="G339" i="408"/>
  <c r="E339" i="408"/>
  <c r="D339" i="408"/>
  <c r="C339" i="408"/>
  <c r="G338" i="408"/>
  <c r="E338" i="408"/>
  <c r="D338" i="408"/>
  <c r="C338" i="408"/>
  <c r="G337" i="408"/>
  <c r="E337" i="408"/>
  <c r="D337" i="408"/>
  <c r="C337" i="408"/>
  <c r="G336" i="408"/>
  <c r="E336" i="408"/>
  <c r="D336" i="408"/>
  <c r="C336" i="408"/>
  <c r="G335" i="408"/>
  <c r="E335" i="408"/>
  <c r="D335" i="408"/>
  <c r="C335" i="408"/>
  <c r="G334" i="408"/>
  <c r="E334" i="408"/>
  <c r="D334" i="408"/>
  <c r="C334" i="408"/>
  <c r="G333" i="408"/>
  <c r="E333" i="408"/>
  <c r="D333" i="408"/>
  <c r="C333" i="408"/>
  <c r="G332" i="408"/>
  <c r="E332" i="408"/>
  <c r="D332" i="408"/>
  <c r="C332" i="408"/>
  <c r="G331" i="408"/>
  <c r="E331" i="408"/>
  <c r="D331" i="408"/>
  <c r="C331" i="408"/>
  <c r="G330" i="408"/>
  <c r="E330" i="408"/>
  <c r="D330" i="408"/>
  <c r="C330" i="408"/>
  <c r="G329" i="408"/>
  <c r="E329" i="408"/>
  <c r="D329" i="408"/>
  <c r="C329" i="408"/>
  <c r="G328" i="408"/>
  <c r="F328" i="408"/>
  <c r="E328" i="408"/>
  <c r="D328" i="408"/>
  <c r="C328" i="408"/>
  <c r="B328" i="408"/>
  <c r="D327" i="408"/>
  <c r="G324" i="408"/>
  <c r="F324" i="408"/>
  <c r="E324" i="408"/>
  <c r="D324" i="408"/>
  <c r="G323" i="408"/>
  <c r="E323" i="408"/>
  <c r="D323" i="408"/>
  <c r="C323" i="408"/>
  <c r="G322" i="408"/>
  <c r="E322" i="408"/>
  <c r="D322" i="408"/>
  <c r="C322" i="408"/>
  <c r="G321" i="408"/>
  <c r="E321" i="408"/>
  <c r="D321" i="408"/>
  <c r="C321" i="408"/>
  <c r="G320" i="408"/>
  <c r="E320" i="408"/>
  <c r="D320" i="408"/>
  <c r="C320" i="408"/>
  <c r="G319" i="408"/>
  <c r="E319" i="408"/>
  <c r="D319" i="408"/>
  <c r="C319" i="408"/>
  <c r="G318" i="408"/>
  <c r="E318" i="408"/>
  <c r="D318" i="408"/>
  <c r="C318" i="408"/>
  <c r="G317" i="408"/>
  <c r="E317" i="408"/>
  <c r="D317" i="408"/>
  <c r="C317" i="408"/>
  <c r="G316" i="408"/>
  <c r="E316" i="408"/>
  <c r="D316" i="408"/>
  <c r="C316" i="408"/>
  <c r="G315" i="408"/>
  <c r="E315" i="408"/>
  <c r="D315" i="408"/>
  <c r="C315" i="408"/>
  <c r="G314" i="408"/>
  <c r="E314" i="408"/>
  <c r="D314" i="408"/>
  <c r="C314" i="408"/>
  <c r="G313" i="408"/>
  <c r="E313" i="408"/>
  <c r="D313" i="408"/>
  <c r="C313" i="408"/>
  <c r="G312" i="408"/>
  <c r="E312" i="408"/>
  <c r="D312" i="408"/>
  <c r="C312" i="408"/>
  <c r="G311" i="408"/>
  <c r="E311" i="408"/>
  <c r="D311" i="408"/>
  <c r="C311" i="408"/>
  <c r="G310" i="408"/>
  <c r="E310" i="408"/>
  <c r="D310" i="408"/>
  <c r="C310" i="408"/>
  <c r="G309" i="408"/>
  <c r="E309" i="408"/>
  <c r="D309" i="408"/>
  <c r="C309" i="408"/>
  <c r="G308" i="408"/>
  <c r="E308" i="408"/>
  <c r="D308" i="408"/>
  <c r="C308" i="408"/>
  <c r="G307" i="408"/>
  <c r="E307" i="408"/>
  <c r="D307" i="408"/>
  <c r="C307" i="408"/>
  <c r="G306" i="408"/>
  <c r="E306" i="408"/>
  <c r="D306" i="408"/>
  <c r="C306" i="408"/>
  <c r="G305" i="408"/>
  <c r="E305" i="408"/>
  <c r="D305" i="408"/>
  <c r="C305" i="408"/>
  <c r="G304" i="408"/>
  <c r="E304" i="408"/>
  <c r="D304" i="408"/>
  <c r="C304" i="408"/>
  <c r="G303" i="408"/>
  <c r="E303" i="408"/>
  <c r="D303" i="408"/>
  <c r="C303" i="408"/>
  <c r="G302" i="408"/>
  <c r="E302" i="408"/>
  <c r="D302" i="408"/>
  <c r="C302" i="408"/>
  <c r="G301" i="408"/>
  <c r="E301" i="408"/>
  <c r="D301" i="408"/>
  <c r="C301" i="408"/>
  <c r="G300" i="408"/>
  <c r="F300" i="408"/>
  <c r="E300" i="408"/>
  <c r="D300" i="408"/>
  <c r="C300" i="408"/>
  <c r="B300" i="408"/>
  <c r="G299" i="408"/>
  <c r="E299" i="408"/>
  <c r="D299" i="408"/>
  <c r="C299" i="408"/>
  <c r="G298" i="408"/>
  <c r="E298" i="408"/>
  <c r="D298" i="408"/>
  <c r="C298" i="408"/>
  <c r="G297" i="408"/>
  <c r="E297" i="408"/>
  <c r="D297" i="408"/>
  <c r="C297" i="408"/>
  <c r="G296" i="408"/>
  <c r="E296" i="408"/>
  <c r="D296" i="408"/>
  <c r="C296" i="408"/>
  <c r="G295" i="408"/>
  <c r="E295" i="408"/>
  <c r="D295" i="408"/>
  <c r="C295" i="408"/>
  <c r="G294" i="408"/>
  <c r="E294" i="408"/>
  <c r="D294" i="408"/>
  <c r="C294" i="408"/>
  <c r="G293" i="408"/>
  <c r="E293" i="408"/>
  <c r="D293" i="408"/>
  <c r="C293" i="408"/>
  <c r="G292" i="408"/>
  <c r="E292" i="408"/>
  <c r="D292" i="408"/>
  <c r="C292" i="408"/>
  <c r="G291" i="408"/>
  <c r="E291" i="408"/>
  <c r="D291" i="408"/>
  <c r="C291" i="408"/>
  <c r="G290" i="408"/>
  <c r="E290" i="408"/>
  <c r="D290" i="408"/>
  <c r="C290" i="408"/>
  <c r="G289" i="408"/>
  <c r="E289" i="408"/>
  <c r="D289" i="408"/>
  <c r="C289" i="408"/>
  <c r="G288" i="408"/>
  <c r="E288" i="408"/>
  <c r="D288" i="408"/>
  <c r="C288" i="408"/>
  <c r="G287" i="408"/>
  <c r="E287" i="408"/>
  <c r="D287" i="408"/>
  <c r="C287" i="408"/>
  <c r="G286" i="408"/>
  <c r="E286" i="408"/>
  <c r="D286" i="408"/>
  <c r="C286" i="408"/>
  <c r="G285" i="408"/>
  <c r="E285" i="408"/>
  <c r="D285" i="408"/>
  <c r="C285" i="408"/>
  <c r="G284" i="408"/>
  <c r="E284" i="408"/>
  <c r="D284" i="408"/>
  <c r="C284" i="408"/>
  <c r="G283" i="408"/>
  <c r="E283" i="408"/>
  <c r="D283" i="408"/>
  <c r="C283" i="408"/>
  <c r="G282" i="408"/>
  <c r="E282" i="408"/>
  <c r="D282" i="408"/>
  <c r="C282" i="408"/>
  <c r="G281" i="408"/>
  <c r="E281" i="408"/>
  <c r="D281" i="408"/>
  <c r="C281" i="408"/>
  <c r="G280" i="408"/>
  <c r="E280" i="408"/>
  <c r="D280" i="408"/>
  <c r="C280" i="408"/>
  <c r="G279" i="408"/>
  <c r="E279" i="408"/>
  <c r="D279" i="408"/>
  <c r="C279" i="408"/>
  <c r="G278" i="408"/>
  <c r="E278" i="408"/>
  <c r="D278" i="408"/>
  <c r="C278" i="408"/>
  <c r="G277" i="408"/>
  <c r="E277" i="408"/>
  <c r="D277" i="408"/>
  <c r="C277" i="408"/>
  <c r="G276" i="408"/>
  <c r="F276" i="408"/>
  <c r="E276" i="408"/>
  <c r="D276" i="408"/>
  <c r="C276" i="408"/>
  <c r="B276" i="408"/>
  <c r="F275" i="408"/>
  <c r="E275" i="408"/>
  <c r="D275" i="408"/>
  <c r="G274" i="408"/>
  <c r="E274" i="408"/>
  <c r="D274" i="408"/>
  <c r="C274" i="408"/>
  <c r="G273" i="408"/>
  <c r="E273" i="408"/>
  <c r="D273" i="408"/>
  <c r="C273" i="408"/>
  <c r="G272" i="408"/>
  <c r="E272" i="408"/>
  <c r="D272" i="408"/>
  <c r="C272" i="408"/>
  <c r="G271" i="408"/>
  <c r="E271" i="408"/>
  <c r="D271" i="408"/>
  <c r="C271" i="408"/>
  <c r="G270" i="408"/>
  <c r="E270" i="408"/>
  <c r="D270" i="408"/>
  <c r="C270" i="408"/>
  <c r="G269" i="408"/>
  <c r="E269" i="408"/>
  <c r="D269" i="408"/>
  <c r="C269" i="408"/>
  <c r="G268" i="408"/>
  <c r="E268" i="408"/>
  <c r="D268" i="408"/>
  <c r="C268" i="408"/>
  <c r="G267" i="408"/>
  <c r="E267" i="408"/>
  <c r="D267" i="408"/>
  <c r="C267" i="408"/>
  <c r="G266" i="408"/>
  <c r="E266" i="408"/>
  <c r="D266" i="408"/>
  <c r="C266" i="408"/>
  <c r="G265" i="408"/>
  <c r="E265" i="408"/>
  <c r="D265" i="408"/>
  <c r="C265" i="408"/>
  <c r="G264" i="408"/>
  <c r="E264" i="408"/>
  <c r="D264" i="408"/>
  <c r="C264" i="408"/>
  <c r="G263" i="408"/>
  <c r="E263" i="408"/>
  <c r="D263" i="408"/>
  <c r="C263" i="408"/>
  <c r="G262" i="408"/>
  <c r="E262" i="408"/>
  <c r="D262" i="408"/>
  <c r="C262" i="408"/>
  <c r="G261" i="408"/>
  <c r="E261" i="408"/>
  <c r="D261" i="408"/>
  <c r="C261" i="408"/>
  <c r="G260" i="408"/>
  <c r="E260" i="408"/>
  <c r="D260" i="408"/>
  <c r="C260" i="408"/>
  <c r="G259" i="408"/>
  <c r="E259" i="408"/>
  <c r="D259" i="408"/>
  <c r="C259" i="408"/>
  <c r="G258" i="408"/>
  <c r="E258" i="408"/>
  <c r="D258" i="408"/>
  <c r="C258" i="408"/>
  <c r="G257" i="408"/>
  <c r="E257" i="408"/>
  <c r="D257" i="408"/>
  <c r="C257" i="408"/>
  <c r="G256" i="408"/>
  <c r="E256" i="408"/>
  <c r="D256" i="408"/>
  <c r="C256" i="408"/>
  <c r="G255" i="408"/>
  <c r="E255" i="408"/>
  <c r="D255" i="408"/>
  <c r="C255" i="408"/>
  <c r="G254" i="408"/>
  <c r="E254" i="408"/>
  <c r="D254" i="408"/>
  <c r="C254" i="408"/>
  <c r="G253" i="408"/>
  <c r="E253" i="408"/>
  <c r="D253" i="408"/>
  <c r="C253" i="408"/>
  <c r="G252" i="408"/>
  <c r="E252" i="408"/>
  <c r="D252" i="408"/>
  <c r="C252" i="408"/>
  <c r="G251" i="408"/>
  <c r="F251" i="408"/>
  <c r="E251" i="408"/>
  <c r="D251" i="408"/>
  <c r="C251" i="408"/>
  <c r="B251" i="408"/>
  <c r="G250" i="408"/>
  <c r="E250" i="408"/>
  <c r="D250" i="408"/>
  <c r="C250" i="408"/>
  <c r="G249" i="408"/>
  <c r="E249" i="408"/>
  <c r="D249" i="408"/>
  <c r="C249" i="408"/>
  <c r="G248" i="408"/>
  <c r="E248" i="408"/>
  <c r="D248" i="408"/>
  <c r="C248" i="408"/>
  <c r="G247" i="408"/>
  <c r="E247" i="408"/>
  <c r="D247" i="408"/>
  <c r="C247" i="408"/>
  <c r="G246" i="408"/>
  <c r="E246" i="408"/>
  <c r="D246" i="408"/>
  <c r="C246" i="408"/>
  <c r="G245" i="408"/>
  <c r="E245" i="408"/>
  <c r="D245" i="408"/>
  <c r="C245" i="408"/>
  <c r="G244" i="408"/>
  <c r="E244" i="408"/>
  <c r="D244" i="408"/>
  <c r="C244" i="408"/>
  <c r="G243" i="408"/>
  <c r="E243" i="408"/>
  <c r="D243" i="408"/>
  <c r="C243" i="408"/>
  <c r="G242" i="408"/>
  <c r="E242" i="408"/>
  <c r="D242" i="408"/>
  <c r="C242" i="408"/>
  <c r="G241" i="408"/>
  <c r="E241" i="408"/>
  <c r="D241" i="408"/>
  <c r="C241" i="408"/>
  <c r="G240" i="408"/>
  <c r="E240" i="408"/>
  <c r="D240" i="408"/>
  <c r="C240" i="408"/>
  <c r="G239" i="408"/>
  <c r="E239" i="408"/>
  <c r="D239" i="408"/>
  <c r="C239" i="408"/>
  <c r="G238" i="408"/>
  <c r="E238" i="408"/>
  <c r="D238" i="408"/>
  <c r="C238" i="408"/>
  <c r="G237" i="408"/>
  <c r="E237" i="408"/>
  <c r="D237" i="408"/>
  <c r="C237" i="408"/>
  <c r="G236" i="408"/>
  <c r="E236" i="408"/>
  <c r="D236" i="408"/>
  <c r="C236" i="408"/>
  <c r="G235" i="408"/>
  <c r="E235" i="408"/>
  <c r="D235" i="408"/>
  <c r="C235" i="408"/>
  <c r="G234" i="408"/>
  <c r="E234" i="408"/>
  <c r="D234" i="408"/>
  <c r="C234" i="408"/>
  <c r="G233" i="408"/>
  <c r="E233" i="408"/>
  <c r="D233" i="408"/>
  <c r="C233" i="408"/>
  <c r="G232" i="408"/>
  <c r="E232" i="408"/>
  <c r="D232" i="408"/>
  <c r="C232" i="408"/>
  <c r="G231" i="408"/>
  <c r="E231" i="408"/>
  <c r="D231" i="408"/>
  <c r="C231" i="408"/>
  <c r="G230" i="408"/>
  <c r="E230" i="408"/>
  <c r="D230" i="408"/>
  <c r="C230" i="408"/>
  <c r="G229" i="408"/>
  <c r="E229" i="408"/>
  <c r="D229" i="408"/>
  <c r="C229" i="408"/>
  <c r="G228" i="408"/>
  <c r="E228" i="408"/>
  <c r="D228" i="408"/>
  <c r="C228" i="408"/>
  <c r="G227" i="408"/>
  <c r="F227" i="408"/>
  <c r="E227" i="408"/>
  <c r="D227" i="408"/>
  <c r="C227" i="408"/>
  <c r="B227" i="408"/>
  <c r="D226" i="408"/>
  <c r="G223" i="408"/>
  <c r="F223" i="408"/>
  <c r="E223" i="408"/>
  <c r="D223" i="408"/>
  <c r="G222" i="408"/>
  <c r="E222" i="408"/>
  <c r="D222" i="408"/>
  <c r="C222" i="408"/>
  <c r="G221" i="408"/>
  <c r="E221" i="408"/>
  <c r="D221" i="408"/>
  <c r="C221" i="408"/>
  <c r="G220" i="408"/>
  <c r="E220" i="408"/>
  <c r="D220" i="408"/>
  <c r="C220" i="408"/>
  <c r="G219" i="408"/>
  <c r="E219" i="408"/>
  <c r="D219" i="408"/>
  <c r="C219" i="408"/>
  <c r="G218" i="408"/>
  <c r="E218" i="408"/>
  <c r="D218" i="408"/>
  <c r="C218" i="408"/>
  <c r="G217" i="408"/>
  <c r="E217" i="408"/>
  <c r="D217" i="408"/>
  <c r="C217" i="408"/>
  <c r="G216" i="408"/>
  <c r="E216" i="408"/>
  <c r="D216" i="408"/>
  <c r="C216" i="408"/>
  <c r="G215" i="408"/>
  <c r="E215" i="408"/>
  <c r="D215" i="408"/>
  <c r="C215" i="408"/>
  <c r="G214" i="408"/>
  <c r="E214" i="408"/>
  <c r="D214" i="408"/>
  <c r="C214" i="408"/>
  <c r="G213" i="408"/>
  <c r="E213" i="408"/>
  <c r="D213" i="408"/>
  <c r="C213" i="408"/>
  <c r="G212" i="408"/>
  <c r="E212" i="408"/>
  <c r="D212" i="408"/>
  <c r="C212" i="408"/>
  <c r="G211" i="408"/>
  <c r="E211" i="408"/>
  <c r="D211" i="408"/>
  <c r="C211" i="408"/>
  <c r="G210" i="408"/>
  <c r="E210" i="408"/>
  <c r="D210" i="408"/>
  <c r="C210" i="408"/>
  <c r="G209" i="408"/>
  <c r="E209" i="408"/>
  <c r="D209" i="408"/>
  <c r="C209" i="408"/>
  <c r="G208" i="408"/>
  <c r="E208" i="408"/>
  <c r="D208" i="408"/>
  <c r="C208" i="408"/>
  <c r="G207" i="408"/>
  <c r="E207" i="408"/>
  <c r="D207" i="408"/>
  <c r="C207" i="408"/>
  <c r="G206" i="408"/>
  <c r="E206" i="408"/>
  <c r="D206" i="408"/>
  <c r="C206" i="408"/>
  <c r="G205" i="408"/>
  <c r="E205" i="408"/>
  <c r="D205" i="408"/>
  <c r="C205" i="408"/>
  <c r="G204" i="408"/>
  <c r="E204" i="408"/>
  <c r="D204" i="408"/>
  <c r="C204" i="408"/>
  <c r="G203" i="408"/>
  <c r="E203" i="408"/>
  <c r="D203" i="408"/>
  <c r="C203" i="408"/>
  <c r="G202" i="408"/>
  <c r="E202" i="408"/>
  <c r="D202" i="408"/>
  <c r="C202" i="408"/>
  <c r="G201" i="408"/>
  <c r="E201" i="408"/>
  <c r="D201" i="408"/>
  <c r="C201" i="408"/>
  <c r="G200" i="408"/>
  <c r="E200" i="408"/>
  <c r="D200" i="408"/>
  <c r="C200" i="408"/>
  <c r="G199" i="408"/>
  <c r="F199" i="408"/>
  <c r="E199" i="408"/>
  <c r="D199" i="408"/>
  <c r="C199" i="408"/>
  <c r="B199" i="408"/>
  <c r="G198" i="408"/>
  <c r="E198" i="408"/>
  <c r="D198" i="408"/>
  <c r="C198" i="408"/>
  <c r="G197" i="408"/>
  <c r="E197" i="408"/>
  <c r="D197" i="408"/>
  <c r="C197" i="408"/>
  <c r="G196" i="408"/>
  <c r="E196" i="408"/>
  <c r="D196" i="408"/>
  <c r="C196" i="408"/>
  <c r="G195" i="408"/>
  <c r="E195" i="408"/>
  <c r="D195" i="408"/>
  <c r="C195" i="408"/>
  <c r="G194" i="408"/>
  <c r="E194" i="408"/>
  <c r="D194" i="408"/>
  <c r="C194" i="408"/>
  <c r="G193" i="408"/>
  <c r="E193" i="408"/>
  <c r="D193" i="408"/>
  <c r="C193" i="408"/>
  <c r="G192" i="408"/>
  <c r="E192" i="408"/>
  <c r="D192" i="408"/>
  <c r="C192" i="408"/>
  <c r="G191" i="408"/>
  <c r="E191" i="408"/>
  <c r="D191" i="408"/>
  <c r="C191" i="408"/>
  <c r="G190" i="408"/>
  <c r="E190" i="408"/>
  <c r="D190" i="408"/>
  <c r="C190" i="408"/>
  <c r="G189" i="408"/>
  <c r="E189" i="408"/>
  <c r="D189" i="408"/>
  <c r="C189" i="408"/>
  <c r="G188" i="408"/>
  <c r="E188" i="408"/>
  <c r="D188" i="408"/>
  <c r="C188" i="408"/>
  <c r="G187" i="408"/>
  <c r="E187" i="408"/>
  <c r="D187" i="408"/>
  <c r="C187" i="408"/>
  <c r="G186" i="408"/>
  <c r="E186" i="408"/>
  <c r="D186" i="408"/>
  <c r="C186" i="408"/>
  <c r="G185" i="408"/>
  <c r="E185" i="408"/>
  <c r="D185" i="408"/>
  <c r="C185" i="408"/>
  <c r="G184" i="408"/>
  <c r="E184" i="408"/>
  <c r="D184" i="408"/>
  <c r="C184" i="408"/>
  <c r="G183" i="408"/>
  <c r="E183" i="408"/>
  <c r="D183" i="408"/>
  <c r="C183" i="408"/>
  <c r="G182" i="408"/>
  <c r="E182" i="408"/>
  <c r="D182" i="408"/>
  <c r="C182" i="408"/>
  <c r="G181" i="408"/>
  <c r="E181" i="408"/>
  <c r="D181" i="408"/>
  <c r="C181" i="408"/>
  <c r="G180" i="408"/>
  <c r="E180" i="408"/>
  <c r="D180" i="408"/>
  <c r="C180" i="408"/>
  <c r="G179" i="408"/>
  <c r="E179" i="408"/>
  <c r="D179" i="408"/>
  <c r="C179" i="408"/>
  <c r="G178" i="408"/>
  <c r="E178" i="408"/>
  <c r="D178" i="408"/>
  <c r="C178" i="408"/>
  <c r="G177" i="408"/>
  <c r="E177" i="408"/>
  <c r="D177" i="408"/>
  <c r="C177" i="408"/>
  <c r="G176" i="408"/>
  <c r="E176" i="408"/>
  <c r="D176" i="408"/>
  <c r="C176" i="408"/>
  <c r="G175" i="408"/>
  <c r="F175" i="408"/>
  <c r="E175" i="408"/>
  <c r="D175" i="408"/>
  <c r="C175" i="408"/>
  <c r="B175" i="408"/>
  <c r="F174" i="408"/>
  <c r="E174" i="408"/>
  <c r="D174" i="408"/>
  <c r="G173" i="408"/>
  <c r="E173" i="408"/>
  <c r="D173" i="408"/>
  <c r="C173" i="408"/>
  <c r="G172" i="408"/>
  <c r="E172" i="408"/>
  <c r="D172" i="408"/>
  <c r="C172" i="408"/>
  <c r="G171" i="408"/>
  <c r="E171" i="408"/>
  <c r="D171" i="408"/>
  <c r="C171" i="408"/>
  <c r="G170" i="408"/>
  <c r="E170" i="408"/>
  <c r="D170" i="408"/>
  <c r="C170" i="408"/>
  <c r="G169" i="408"/>
  <c r="E169" i="408"/>
  <c r="D169" i="408"/>
  <c r="C169" i="408"/>
  <c r="G168" i="408"/>
  <c r="E168" i="408"/>
  <c r="D168" i="408"/>
  <c r="C168" i="408"/>
  <c r="G167" i="408"/>
  <c r="E167" i="408"/>
  <c r="D167" i="408"/>
  <c r="C167" i="408"/>
  <c r="G166" i="408"/>
  <c r="E166" i="408"/>
  <c r="D166" i="408"/>
  <c r="C166" i="408"/>
  <c r="G165" i="408"/>
  <c r="E165" i="408"/>
  <c r="D165" i="408"/>
  <c r="C165" i="408"/>
  <c r="G164" i="408"/>
  <c r="E164" i="408"/>
  <c r="D164" i="408"/>
  <c r="C164" i="408"/>
  <c r="G163" i="408"/>
  <c r="E163" i="408"/>
  <c r="D163" i="408"/>
  <c r="C163" i="408"/>
  <c r="G162" i="408"/>
  <c r="E162" i="408"/>
  <c r="D162" i="408"/>
  <c r="C162" i="408"/>
  <c r="G161" i="408"/>
  <c r="E161" i="408"/>
  <c r="D161" i="408"/>
  <c r="C161" i="408"/>
  <c r="G160" i="408"/>
  <c r="E160" i="408"/>
  <c r="D160" i="408"/>
  <c r="C160" i="408"/>
  <c r="G159" i="408"/>
  <c r="E159" i="408"/>
  <c r="D159" i="408"/>
  <c r="C159" i="408"/>
  <c r="G158" i="408"/>
  <c r="E158" i="408"/>
  <c r="D158" i="408"/>
  <c r="C158" i="408"/>
  <c r="G157" i="408"/>
  <c r="E157" i="408"/>
  <c r="D157" i="408"/>
  <c r="C157" i="408"/>
  <c r="G156" i="408"/>
  <c r="E156" i="408"/>
  <c r="D156" i="408"/>
  <c r="C156" i="408"/>
  <c r="G155" i="408"/>
  <c r="E155" i="408"/>
  <c r="D155" i="408"/>
  <c r="C155" i="408"/>
  <c r="G154" i="408"/>
  <c r="E154" i="408"/>
  <c r="D154" i="408"/>
  <c r="C154" i="408"/>
  <c r="G153" i="408"/>
  <c r="E153" i="408"/>
  <c r="D153" i="408"/>
  <c r="C153" i="408"/>
  <c r="G152" i="408"/>
  <c r="E152" i="408"/>
  <c r="D152" i="408"/>
  <c r="C152" i="408"/>
  <c r="G151" i="408"/>
  <c r="E151" i="408"/>
  <c r="D151" i="408"/>
  <c r="C151" i="408"/>
  <c r="G150" i="408"/>
  <c r="F150" i="408"/>
  <c r="E150" i="408"/>
  <c r="D150" i="408"/>
  <c r="C150" i="408"/>
  <c r="B150" i="408"/>
  <c r="G149" i="408"/>
  <c r="E149" i="408"/>
  <c r="D149" i="408"/>
  <c r="C149" i="408"/>
  <c r="G148" i="408"/>
  <c r="E148" i="408"/>
  <c r="D148" i="408"/>
  <c r="C148" i="408"/>
  <c r="G147" i="408"/>
  <c r="E147" i="408"/>
  <c r="D147" i="408"/>
  <c r="C147" i="408"/>
  <c r="G146" i="408"/>
  <c r="E146" i="408"/>
  <c r="D146" i="408"/>
  <c r="C146" i="408"/>
  <c r="G145" i="408"/>
  <c r="E145" i="408"/>
  <c r="D145" i="408"/>
  <c r="C145" i="408"/>
  <c r="G144" i="408"/>
  <c r="E144" i="408"/>
  <c r="D144" i="408"/>
  <c r="C144" i="408"/>
  <c r="G143" i="408"/>
  <c r="E143" i="408"/>
  <c r="D143" i="408"/>
  <c r="C143" i="408"/>
  <c r="G142" i="408"/>
  <c r="E142" i="408"/>
  <c r="D142" i="408"/>
  <c r="C142" i="408"/>
  <c r="G141" i="408"/>
  <c r="E141" i="408"/>
  <c r="D141" i="408"/>
  <c r="C141" i="408"/>
  <c r="G140" i="408"/>
  <c r="E140" i="408"/>
  <c r="D140" i="408"/>
  <c r="C140" i="408"/>
  <c r="G139" i="408"/>
  <c r="E139" i="408"/>
  <c r="D139" i="408"/>
  <c r="C139" i="408"/>
  <c r="G138" i="408"/>
  <c r="E138" i="408"/>
  <c r="D138" i="408"/>
  <c r="C138" i="408"/>
  <c r="G137" i="408"/>
  <c r="E137" i="408"/>
  <c r="D137" i="408"/>
  <c r="C137" i="408"/>
  <c r="G136" i="408"/>
  <c r="E136" i="408"/>
  <c r="D136" i="408"/>
  <c r="C136" i="408"/>
  <c r="G135" i="408"/>
  <c r="E135" i="408"/>
  <c r="D135" i="408"/>
  <c r="C135" i="408"/>
  <c r="G134" i="408"/>
  <c r="E134" i="408"/>
  <c r="D134" i="408"/>
  <c r="C134" i="408"/>
  <c r="G133" i="408"/>
  <c r="E133" i="408"/>
  <c r="D133" i="408"/>
  <c r="C133" i="408"/>
  <c r="G132" i="408"/>
  <c r="E132" i="408"/>
  <c r="D132" i="408"/>
  <c r="C132" i="408"/>
  <c r="G131" i="408"/>
  <c r="E131" i="408"/>
  <c r="D131" i="408"/>
  <c r="C131" i="408"/>
  <c r="G130" i="408"/>
  <c r="E130" i="408"/>
  <c r="D130" i="408"/>
  <c r="C130" i="408"/>
  <c r="G129" i="408"/>
  <c r="E129" i="408"/>
  <c r="D129" i="408"/>
  <c r="C129" i="408"/>
  <c r="G128" i="408"/>
  <c r="E128" i="408"/>
  <c r="D128" i="408"/>
  <c r="C128" i="408"/>
  <c r="G127" i="408"/>
  <c r="E127" i="408"/>
  <c r="D127" i="408"/>
  <c r="C127" i="408"/>
  <c r="G126" i="408"/>
  <c r="F126" i="408"/>
  <c r="E126" i="408"/>
  <c r="D126" i="408"/>
  <c r="C126" i="408"/>
  <c r="B126" i="408"/>
  <c r="D125" i="408"/>
  <c r="G122" i="408"/>
  <c r="F122" i="408"/>
  <c r="E122" i="408"/>
  <c r="D122" i="408"/>
  <c r="G121" i="408"/>
  <c r="E121" i="408"/>
  <c r="D121" i="408"/>
  <c r="C121" i="408"/>
  <c r="G120" i="408"/>
  <c r="E120" i="408"/>
  <c r="D120" i="408"/>
  <c r="C120" i="408"/>
  <c r="G119" i="408"/>
  <c r="E119" i="408"/>
  <c r="D119" i="408"/>
  <c r="C119" i="408"/>
  <c r="G118" i="408"/>
  <c r="E118" i="408"/>
  <c r="D118" i="408"/>
  <c r="C118" i="408"/>
  <c r="G117" i="408"/>
  <c r="E117" i="408"/>
  <c r="D117" i="408"/>
  <c r="C117" i="408"/>
  <c r="G116" i="408"/>
  <c r="E116" i="408"/>
  <c r="D116" i="408"/>
  <c r="C116" i="408"/>
  <c r="G115" i="408"/>
  <c r="E115" i="408"/>
  <c r="D115" i="408"/>
  <c r="C115" i="408"/>
  <c r="G114" i="408"/>
  <c r="E114" i="408"/>
  <c r="D114" i="408"/>
  <c r="C114" i="408"/>
  <c r="G113" i="408"/>
  <c r="E113" i="408"/>
  <c r="D113" i="408"/>
  <c r="C113" i="408"/>
  <c r="G112" i="408"/>
  <c r="E112" i="408"/>
  <c r="D112" i="408"/>
  <c r="C112" i="408"/>
  <c r="G111" i="408"/>
  <c r="E111" i="408"/>
  <c r="D111" i="408"/>
  <c r="C111" i="408"/>
  <c r="G110" i="408"/>
  <c r="E110" i="408"/>
  <c r="D110" i="408"/>
  <c r="C110" i="408"/>
  <c r="G109" i="408"/>
  <c r="E109" i="408"/>
  <c r="D109" i="408"/>
  <c r="C109" i="408"/>
  <c r="G108" i="408"/>
  <c r="E108" i="408"/>
  <c r="D108" i="408"/>
  <c r="C108" i="408"/>
  <c r="G107" i="408"/>
  <c r="E107" i="408"/>
  <c r="D107" i="408"/>
  <c r="C107" i="408"/>
  <c r="G106" i="408"/>
  <c r="E106" i="408"/>
  <c r="D106" i="408"/>
  <c r="C106" i="408"/>
  <c r="G105" i="408"/>
  <c r="E105" i="408"/>
  <c r="D105" i="408"/>
  <c r="C105" i="408"/>
  <c r="G104" i="408"/>
  <c r="E104" i="408"/>
  <c r="D104" i="408"/>
  <c r="C104" i="408"/>
  <c r="G103" i="408"/>
  <c r="E103" i="408"/>
  <c r="D103" i="408"/>
  <c r="C103" i="408"/>
  <c r="G102" i="408"/>
  <c r="E102" i="408"/>
  <c r="D102" i="408"/>
  <c r="C102" i="408"/>
  <c r="G101" i="408"/>
  <c r="E101" i="408"/>
  <c r="D101" i="408"/>
  <c r="C101" i="408"/>
  <c r="G100" i="408"/>
  <c r="E100" i="408"/>
  <c r="D100" i="408"/>
  <c r="C100" i="408"/>
  <c r="G99" i="408"/>
  <c r="E99" i="408"/>
  <c r="D99" i="408"/>
  <c r="C99" i="408"/>
  <c r="G98" i="408"/>
  <c r="F98" i="408"/>
  <c r="E98" i="408"/>
  <c r="D98" i="408"/>
  <c r="C98" i="408"/>
  <c r="B98" i="408"/>
  <c r="G97" i="408"/>
  <c r="E97" i="408"/>
  <c r="D97" i="408"/>
  <c r="C97" i="408"/>
  <c r="G96" i="408"/>
  <c r="E96" i="408"/>
  <c r="D96" i="408"/>
  <c r="C96" i="408"/>
  <c r="G95" i="408"/>
  <c r="E95" i="408"/>
  <c r="D95" i="408"/>
  <c r="C95" i="408"/>
  <c r="G94" i="408"/>
  <c r="E94" i="408"/>
  <c r="D94" i="408"/>
  <c r="C94" i="408"/>
  <c r="G93" i="408"/>
  <c r="E93" i="408"/>
  <c r="D93" i="408"/>
  <c r="C93" i="408"/>
  <c r="G92" i="408"/>
  <c r="E92" i="408"/>
  <c r="D92" i="408"/>
  <c r="C92" i="408"/>
  <c r="G91" i="408"/>
  <c r="E91" i="408"/>
  <c r="D91" i="408"/>
  <c r="C91" i="408"/>
  <c r="G90" i="408"/>
  <c r="E90" i="408"/>
  <c r="D90" i="408"/>
  <c r="C90" i="408"/>
  <c r="G89" i="408"/>
  <c r="E89" i="408"/>
  <c r="D89" i="408"/>
  <c r="C89" i="408"/>
  <c r="G88" i="408"/>
  <c r="E88" i="408"/>
  <c r="D88" i="408"/>
  <c r="C88" i="408"/>
  <c r="G87" i="408"/>
  <c r="E87" i="408"/>
  <c r="D87" i="408"/>
  <c r="C87" i="408"/>
  <c r="G86" i="408"/>
  <c r="E86" i="408"/>
  <c r="D86" i="408"/>
  <c r="C86" i="408"/>
  <c r="G85" i="408"/>
  <c r="E85" i="408"/>
  <c r="D85" i="408"/>
  <c r="C85" i="408"/>
  <c r="G84" i="408"/>
  <c r="E84" i="408"/>
  <c r="D84" i="408"/>
  <c r="C84" i="408"/>
  <c r="G83" i="408"/>
  <c r="E83" i="408"/>
  <c r="D83" i="408"/>
  <c r="C83" i="408"/>
  <c r="G82" i="408"/>
  <c r="E82" i="408"/>
  <c r="D82" i="408"/>
  <c r="C82" i="408"/>
  <c r="G81" i="408"/>
  <c r="E81" i="408"/>
  <c r="D81" i="408"/>
  <c r="C81" i="408"/>
  <c r="G80" i="408"/>
  <c r="E80" i="408"/>
  <c r="D80" i="408"/>
  <c r="C80" i="408"/>
  <c r="G79" i="408"/>
  <c r="E79" i="408"/>
  <c r="D79" i="408"/>
  <c r="C79" i="408"/>
  <c r="G78" i="408"/>
  <c r="E78" i="408"/>
  <c r="D78" i="408"/>
  <c r="C78" i="408"/>
  <c r="G77" i="408"/>
  <c r="E77" i="408"/>
  <c r="D77" i="408"/>
  <c r="C77" i="408"/>
  <c r="G76" i="408"/>
  <c r="E76" i="408"/>
  <c r="D76" i="408"/>
  <c r="C76" i="408"/>
  <c r="G75" i="408"/>
  <c r="E75" i="408"/>
  <c r="D75" i="408"/>
  <c r="C75" i="408"/>
  <c r="G74" i="408"/>
  <c r="F74" i="408"/>
  <c r="E74" i="408"/>
  <c r="D74" i="408"/>
  <c r="C74" i="408"/>
  <c r="B74" i="408"/>
  <c r="F73" i="408"/>
  <c r="E73" i="408"/>
  <c r="D73" i="408"/>
  <c r="G72" i="408"/>
  <c r="E72" i="408"/>
  <c r="D72" i="408"/>
  <c r="G71" i="408"/>
  <c r="E71" i="408"/>
  <c r="D71" i="408"/>
  <c r="G70" i="408"/>
  <c r="E70" i="408"/>
  <c r="D70" i="408"/>
  <c r="G69" i="408"/>
  <c r="E69" i="408"/>
  <c r="D69" i="408"/>
  <c r="G68" i="408"/>
  <c r="E68" i="408"/>
  <c r="D68" i="408"/>
  <c r="G67" i="408"/>
  <c r="E67" i="408"/>
  <c r="D67" i="408"/>
  <c r="G66" i="408"/>
  <c r="E66" i="408"/>
  <c r="D66" i="408"/>
  <c r="G65" i="408"/>
  <c r="E65" i="408"/>
  <c r="D65" i="408"/>
  <c r="G64" i="408"/>
  <c r="E64" i="408"/>
  <c r="D64" i="408"/>
  <c r="G63" i="408"/>
  <c r="E63" i="408"/>
  <c r="D63" i="408"/>
  <c r="G62" i="408"/>
  <c r="E62" i="408"/>
  <c r="D62" i="408"/>
  <c r="G61" i="408"/>
  <c r="E61" i="408"/>
  <c r="D61" i="408"/>
  <c r="G60" i="408"/>
  <c r="E60" i="408"/>
  <c r="D60" i="408"/>
  <c r="G59" i="408"/>
  <c r="E59" i="408"/>
  <c r="D59" i="408"/>
  <c r="G58" i="408"/>
  <c r="E58" i="408"/>
  <c r="D58" i="408"/>
  <c r="G57" i="408"/>
  <c r="E57" i="408"/>
  <c r="D57" i="408"/>
  <c r="G56" i="408"/>
  <c r="E56" i="408"/>
  <c r="D56" i="408"/>
  <c r="G55" i="408"/>
  <c r="E55" i="408"/>
  <c r="D55" i="408"/>
  <c r="AL54" i="408"/>
  <c r="AK54" i="408"/>
  <c r="AJ54" i="408"/>
  <c r="AI54" i="408"/>
  <c r="AH54" i="408"/>
  <c r="AG54" i="408"/>
  <c r="AF54" i="408"/>
  <c r="AE54" i="408"/>
  <c r="AD54" i="408"/>
  <c r="AC54" i="408"/>
  <c r="AB54" i="408"/>
  <c r="AA54" i="408"/>
  <c r="Z54" i="408"/>
  <c r="Y54" i="408"/>
  <c r="X54" i="408"/>
  <c r="W54" i="408"/>
  <c r="V54" i="408"/>
  <c r="U54" i="408"/>
  <c r="T54" i="408"/>
  <c r="S54" i="408"/>
  <c r="R54" i="408"/>
  <c r="Q54" i="408"/>
  <c r="P54" i="408"/>
  <c r="O54" i="408"/>
  <c r="N54" i="408"/>
  <c r="M54" i="408"/>
  <c r="L54" i="408"/>
  <c r="G54" i="408"/>
  <c r="E54" i="408"/>
  <c r="D54" i="408"/>
  <c r="AL53" i="408"/>
  <c r="AJ53" i="408"/>
  <c r="AI53" i="408"/>
  <c r="AA53" i="408"/>
  <c r="S53" i="408"/>
  <c r="G53" i="408"/>
  <c r="E53" i="408"/>
  <c r="D53" i="408"/>
  <c r="AL52" i="408"/>
  <c r="AK52" i="408"/>
  <c r="AJ52" i="408"/>
  <c r="AI52" i="408"/>
  <c r="AA52" i="408"/>
  <c r="S52" i="408"/>
  <c r="G52" i="408"/>
  <c r="E52" i="408"/>
  <c r="D52" i="408"/>
  <c r="AL51" i="408"/>
  <c r="AJ51" i="408"/>
  <c r="AI51" i="408"/>
  <c r="AA51" i="408"/>
  <c r="S51" i="408"/>
  <c r="G51" i="408"/>
  <c r="E51" i="408"/>
  <c r="D51" i="408"/>
  <c r="AL50" i="408"/>
  <c r="AK50" i="408"/>
  <c r="AJ50" i="408"/>
  <c r="AI50" i="408"/>
  <c r="AA50" i="408"/>
  <c r="S50" i="408"/>
  <c r="G50" i="408"/>
  <c r="E50" i="408"/>
  <c r="D50" i="408"/>
  <c r="AL49" i="408"/>
  <c r="AJ49" i="408"/>
  <c r="AI49" i="408"/>
  <c r="AA49" i="408"/>
  <c r="S49" i="408"/>
  <c r="G49" i="408"/>
  <c r="F49" i="408"/>
  <c r="E49" i="408"/>
  <c r="D49" i="408"/>
  <c r="AL48" i="408"/>
  <c r="AK48" i="408"/>
  <c r="AJ48" i="408"/>
  <c r="AI48" i="408"/>
  <c r="AA48" i="408"/>
  <c r="S48" i="408"/>
  <c r="G48" i="408"/>
  <c r="E48" i="408"/>
  <c r="D48" i="408"/>
  <c r="AL47" i="408"/>
  <c r="AJ47" i="408"/>
  <c r="AI47" i="408"/>
  <c r="AA47" i="408"/>
  <c r="S47" i="408"/>
  <c r="G47" i="408"/>
  <c r="E47" i="408"/>
  <c r="D47" i="408"/>
  <c r="AL46" i="408"/>
  <c r="AK46" i="408"/>
  <c r="AJ46" i="408"/>
  <c r="AI46" i="408"/>
  <c r="AA46" i="408"/>
  <c r="S46" i="408"/>
  <c r="G46" i="408"/>
  <c r="E46" i="408"/>
  <c r="D46" i="408"/>
  <c r="AL45" i="408"/>
  <c r="AJ45" i="408"/>
  <c r="AI45" i="408"/>
  <c r="AA45" i="408"/>
  <c r="S45" i="408"/>
  <c r="G45" i="408"/>
  <c r="E45" i="408"/>
  <c r="D45" i="408"/>
  <c r="AL44" i="408"/>
  <c r="AK44" i="408"/>
  <c r="AJ44" i="408"/>
  <c r="AI44" i="408"/>
  <c r="AA44" i="408"/>
  <c r="S44" i="408"/>
  <c r="G44" i="408"/>
  <c r="E44" i="408"/>
  <c r="D44" i="408"/>
  <c r="AL43" i="408"/>
  <c r="AJ43" i="408"/>
  <c r="AI43" i="408"/>
  <c r="AA43" i="408"/>
  <c r="S43" i="408"/>
  <c r="G43" i="408"/>
  <c r="E43" i="408"/>
  <c r="D43" i="408"/>
  <c r="AL42" i="408"/>
  <c r="AK42" i="408"/>
  <c r="AJ42" i="408"/>
  <c r="AI42" i="408"/>
  <c r="AA42" i="408"/>
  <c r="S42" i="408"/>
  <c r="G42" i="408"/>
  <c r="E42" i="408"/>
  <c r="D42" i="408"/>
  <c r="AL41" i="408"/>
  <c r="AJ41" i="408"/>
  <c r="AI41" i="408"/>
  <c r="AA41" i="408"/>
  <c r="S41" i="408"/>
  <c r="G41" i="408"/>
  <c r="E41" i="408"/>
  <c r="D41" i="408"/>
  <c r="AL40" i="408"/>
  <c r="AK40" i="408"/>
  <c r="AJ40" i="408"/>
  <c r="AI40" i="408"/>
  <c r="AA40" i="408"/>
  <c r="S40" i="408"/>
  <c r="G40" i="408"/>
  <c r="E40" i="408"/>
  <c r="D40" i="408"/>
  <c r="AL39" i="408"/>
  <c r="AJ39" i="408"/>
  <c r="AI39" i="408"/>
  <c r="AA39" i="408"/>
  <c r="S39" i="408"/>
  <c r="G39" i="408"/>
  <c r="E39" i="408"/>
  <c r="D39" i="408"/>
  <c r="AL38" i="408"/>
  <c r="AK38" i="408"/>
  <c r="AJ38" i="408"/>
  <c r="AI38" i="408"/>
  <c r="AA38" i="408"/>
  <c r="S38" i="408"/>
  <c r="G38" i="408"/>
  <c r="E38" i="408"/>
  <c r="D38" i="408"/>
  <c r="AL37" i="408"/>
  <c r="AJ37" i="408"/>
  <c r="AI37" i="408"/>
  <c r="AA37" i="408"/>
  <c r="S37" i="408"/>
  <c r="G37" i="408"/>
  <c r="E37" i="408"/>
  <c r="D37" i="408"/>
  <c r="AL36" i="408"/>
  <c r="AK36" i="408"/>
  <c r="AJ36" i="408"/>
  <c r="AI36" i="408"/>
  <c r="AA36" i="408"/>
  <c r="S36" i="408"/>
  <c r="G36" i="408"/>
  <c r="E36" i="408"/>
  <c r="D36" i="408"/>
  <c r="AL35" i="408"/>
  <c r="AJ35" i="408"/>
  <c r="AI35" i="408"/>
  <c r="AA35" i="408"/>
  <c r="S35" i="408"/>
  <c r="G35" i="408"/>
  <c r="E35" i="408"/>
  <c r="D35" i="408"/>
  <c r="AL34" i="408"/>
  <c r="AK34" i="408"/>
  <c r="AJ34" i="408"/>
  <c r="AI34" i="408"/>
  <c r="AA34" i="408"/>
  <c r="S34" i="408"/>
  <c r="G34" i="408"/>
  <c r="E34" i="408"/>
  <c r="D34" i="408"/>
  <c r="AL33" i="408"/>
  <c r="AJ33" i="408"/>
  <c r="AI33" i="408"/>
  <c r="AA33" i="408"/>
  <c r="S33" i="408"/>
  <c r="G33" i="408"/>
  <c r="E33" i="408"/>
  <c r="D33" i="408"/>
  <c r="AL32" i="408"/>
  <c r="AK32" i="408"/>
  <c r="AJ32" i="408"/>
  <c r="AI32" i="408"/>
  <c r="AA32" i="408"/>
  <c r="S32" i="408"/>
  <c r="G32" i="408"/>
  <c r="E32" i="408"/>
  <c r="D32" i="408"/>
  <c r="AL31" i="408"/>
  <c r="AJ31" i="408"/>
  <c r="AI31" i="408"/>
  <c r="AA31" i="408"/>
  <c r="S31" i="408"/>
  <c r="G31" i="408"/>
  <c r="E31" i="408"/>
  <c r="D31" i="408"/>
  <c r="AL30" i="408"/>
  <c r="AK30" i="408"/>
  <c r="AJ30" i="408"/>
  <c r="AI30" i="408"/>
  <c r="AA30" i="408"/>
  <c r="S30" i="408"/>
  <c r="G30" i="408"/>
  <c r="E30" i="408"/>
  <c r="D30" i="408"/>
  <c r="AJ29" i="408"/>
  <c r="AH29" i="408"/>
  <c r="AF29" i="408"/>
  <c r="AD29" i="408"/>
  <c r="AB29" i="408"/>
  <c r="Z29" i="408"/>
  <c r="X29" i="408"/>
  <c r="V29" i="408"/>
  <c r="T29" i="408"/>
  <c r="R29" i="408"/>
  <c r="P29" i="408"/>
  <c r="N29" i="408"/>
  <c r="L29" i="408"/>
  <c r="G29" i="408"/>
  <c r="E29" i="408"/>
  <c r="D29" i="408"/>
  <c r="AL28" i="408"/>
  <c r="AK28" i="408"/>
  <c r="AJ28" i="408"/>
  <c r="AI28" i="408"/>
  <c r="AH28" i="408"/>
  <c r="AG28" i="408"/>
  <c r="AF28" i="408"/>
  <c r="AE28" i="408"/>
  <c r="AD28" i="408"/>
  <c r="AC28" i="408"/>
  <c r="AB28" i="408"/>
  <c r="AA28" i="408"/>
  <c r="Z28" i="408"/>
  <c r="Y28" i="408"/>
  <c r="X28" i="408"/>
  <c r="W28" i="408"/>
  <c r="V28" i="408"/>
  <c r="U28" i="408"/>
  <c r="T28" i="408"/>
  <c r="S28" i="408"/>
  <c r="R28" i="408"/>
  <c r="Q28" i="408"/>
  <c r="P28" i="408"/>
  <c r="O28" i="408"/>
  <c r="N28" i="408"/>
  <c r="M28" i="408"/>
  <c r="L28" i="408"/>
  <c r="G28" i="408"/>
  <c r="E28" i="408"/>
  <c r="D28" i="408"/>
  <c r="AL27" i="408"/>
  <c r="AJ27" i="408"/>
  <c r="AI27" i="408"/>
  <c r="AA27" i="408"/>
  <c r="S27" i="408"/>
  <c r="G27" i="408"/>
  <c r="E27" i="408"/>
  <c r="D27" i="408"/>
  <c r="AL26" i="408"/>
  <c r="AK26" i="408"/>
  <c r="AJ26" i="408"/>
  <c r="AI26" i="408"/>
  <c r="AA26" i="408"/>
  <c r="S26" i="408"/>
  <c r="G26" i="408"/>
  <c r="E26" i="408"/>
  <c r="D26" i="408"/>
  <c r="AL25" i="408"/>
  <c r="AJ25" i="408"/>
  <c r="AI25" i="408"/>
  <c r="AA25" i="408"/>
  <c r="S25" i="408"/>
  <c r="G25" i="408"/>
  <c r="F25" i="408"/>
  <c r="E25" i="408"/>
  <c r="D25" i="408"/>
  <c r="AL24" i="408"/>
  <c r="AK24" i="408"/>
  <c r="AJ24" i="408"/>
  <c r="AI24" i="408"/>
  <c r="AA24" i="408"/>
  <c r="S24" i="408"/>
  <c r="AL23" i="408"/>
  <c r="AJ23" i="408"/>
  <c r="AI23" i="408"/>
  <c r="AA23" i="408"/>
  <c r="S23" i="408"/>
  <c r="AL22" i="408"/>
  <c r="AK22" i="408"/>
  <c r="AJ22" i="408"/>
  <c r="AI22" i="408"/>
  <c r="AA22" i="408"/>
  <c r="S22" i="408"/>
  <c r="AL21" i="408"/>
  <c r="AJ21" i="408"/>
  <c r="AI21" i="408"/>
  <c r="AA21" i="408"/>
  <c r="S21" i="408"/>
  <c r="AL20" i="408"/>
  <c r="AK20" i="408"/>
  <c r="AJ20" i="408"/>
  <c r="AI20" i="408"/>
  <c r="AA20" i="408"/>
  <c r="S20" i="408"/>
  <c r="AL19" i="408"/>
  <c r="AJ19" i="408"/>
  <c r="AI19" i="408"/>
  <c r="AA19" i="408"/>
  <c r="S19" i="408"/>
  <c r="AL18" i="408"/>
  <c r="AK18" i="408"/>
  <c r="AJ18" i="408"/>
  <c r="AI18" i="408"/>
  <c r="AA18" i="408"/>
  <c r="S18" i="408"/>
  <c r="AL17" i="408"/>
  <c r="AJ17" i="408"/>
  <c r="AI17" i="408"/>
  <c r="AA17" i="408"/>
  <c r="S17" i="408"/>
  <c r="AL16" i="408"/>
  <c r="AK16" i="408"/>
  <c r="AJ16" i="408"/>
  <c r="AI16" i="408"/>
  <c r="AA16" i="408"/>
  <c r="S16" i="408"/>
  <c r="AL15" i="408"/>
  <c r="AJ15" i="408"/>
  <c r="AI15" i="408"/>
  <c r="AA15" i="408"/>
  <c r="S15" i="408"/>
  <c r="AL14" i="408"/>
  <c r="AK14" i="408"/>
  <c r="AJ14" i="408"/>
  <c r="AI14" i="408"/>
  <c r="AA14" i="408"/>
  <c r="S14" i="408"/>
  <c r="AL13" i="408"/>
  <c r="AJ13" i="408"/>
  <c r="AI13" i="408"/>
  <c r="AA13" i="408"/>
  <c r="S13" i="408"/>
  <c r="AL12" i="408"/>
  <c r="AK12" i="408"/>
  <c r="AJ12" i="408"/>
  <c r="AI12" i="408"/>
  <c r="AA12" i="408"/>
  <c r="S12" i="408"/>
  <c r="AL11" i="408"/>
  <c r="AJ11" i="408"/>
  <c r="AI11" i="408"/>
  <c r="AA11" i="408"/>
  <c r="S11" i="408"/>
  <c r="AL10" i="408"/>
  <c r="AK10" i="408"/>
  <c r="AJ10" i="408"/>
  <c r="AI10" i="408"/>
  <c r="AA10" i="408"/>
  <c r="S10" i="408"/>
  <c r="AL9" i="408"/>
  <c r="AJ9" i="408"/>
  <c r="AI9" i="408"/>
  <c r="AA9" i="408"/>
  <c r="S9" i="408"/>
  <c r="AL8" i="408"/>
  <c r="AK8" i="408"/>
  <c r="AJ8" i="408"/>
  <c r="AI8" i="408"/>
  <c r="AA8" i="408"/>
  <c r="S8" i="408"/>
  <c r="AL7" i="408"/>
  <c r="AJ7" i="408"/>
  <c r="AI7" i="408"/>
  <c r="AA7" i="408"/>
  <c r="S7" i="408"/>
  <c r="AL6" i="408"/>
  <c r="AK6" i="408"/>
  <c r="AJ6" i="408"/>
  <c r="AI6" i="408"/>
  <c r="AA6" i="408"/>
  <c r="S6" i="408"/>
  <c r="AL5" i="408"/>
  <c r="AJ5" i="408"/>
  <c r="AI5" i="408"/>
  <c r="AA5" i="408"/>
  <c r="S5" i="408"/>
  <c r="AL4" i="408"/>
  <c r="AK4" i="408"/>
  <c r="AJ4" i="408"/>
  <c r="AI4" i="408"/>
  <c r="AA4" i="408"/>
  <c r="S4" i="408"/>
  <c r="F537" i="407"/>
  <c r="D537" i="407"/>
  <c r="F534" i="407"/>
  <c r="D534" i="407"/>
  <c r="H528" i="407"/>
  <c r="H527" i="407"/>
  <c r="M526" i="407"/>
  <c r="G526" i="407"/>
  <c r="F526" i="407"/>
  <c r="E526" i="407"/>
  <c r="D526" i="407"/>
  <c r="M525" i="407"/>
  <c r="H525" i="407"/>
  <c r="F525" i="407"/>
  <c r="E525" i="407"/>
  <c r="D525" i="407"/>
  <c r="C525" i="407"/>
  <c r="M524" i="407"/>
  <c r="H524" i="407"/>
  <c r="F524" i="407"/>
  <c r="E524" i="407"/>
  <c r="D524" i="407"/>
  <c r="C524" i="407"/>
  <c r="M523" i="407"/>
  <c r="H523" i="407"/>
  <c r="F523" i="407"/>
  <c r="E523" i="407"/>
  <c r="D523" i="407"/>
  <c r="C523" i="407"/>
  <c r="M522" i="407"/>
  <c r="H522" i="407"/>
  <c r="F522" i="407"/>
  <c r="E522" i="407"/>
  <c r="D522" i="407"/>
  <c r="C522" i="407"/>
  <c r="M521" i="407"/>
  <c r="H521" i="407"/>
  <c r="F521" i="407"/>
  <c r="E521" i="407"/>
  <c r="D521" i="407"/>
  <c r="C521" i="407"/>
  <c r="M520" i="407"/>
  <c r="H520" i="407"/>
  <c r="F520" i="407"/>
  <c r="E520" i="407"/>
  <c r="D520" i="407"/>
  <c r="C520" i="407"/>
  <c r="M519" i="407"/>
  <c r="H519" i="407"/>
  <c r="F519" i="407"/>
  <c r="E519" i="407"/>
  <c r="D519" i="407"/>
  <c r="C519" i="407"/>
  <c r="M518" i="407"/>
  <c r="H518" i="407"/>
  <c r="F518" i="407"/>
  <c r="E518" i="407"/>
  <c r="D518" i="407"/>
  <c r="C518" i="407"/>
  <c r="M517" i="407"/>
  <c r="H517" i="407"/>
  <c r="F517" i="407"/>
  <c r="E517" i="407"/>
  <c r="D517" i="407"/>
  <c r="C517" i="407"/>
  <c r="M516" i="407"/>
  <c r="H516" i="407"/>
  <c r="F516" i="407"/>
  <c r="E516" i="407"/>
  <c r="D516" i="407"/>
  <c r="C516" i="407"/>
  <c r="H515" i="407"/>
  <c r="F515" i="407"/>
  <c r="E515" i="407"/>
  <c r="D515" i="407"/>
  <c r="C515" i="407"/>
  <c r="H514" i="407"/>
  <c r="F514" i="407"/>
  <c r="E514" i="407"/>
  <c r="D514" i="407"/>
  <c r="C514" i="407"/>
  <c r="H513" i="407"/>
  <c r="F513" i="407"/>
  <c r="E513" i="407"/>
  <c r="D513" i="407"/>
  <c r="C513" i="407"/>
  <c r="H512" i="407"/>
  <c r="F512" i="407"/>
  <c r="E512" i="407"/>
  <c r="D512" i="407"/>
  <c r="C512" i="407"/>
  <c r="H511" i="407"/>
  <c r="F511" i="407"/>
  <c r="E511" i="407"/>
  <c r="D511" i="407"/>
  <c r="C511" i="407"/>
  <c r="H510" i="407"/>
  <c r="F510" i="407"/>
  <c r="E510" i="407"/>
  <c r="D510" i="407"/>
  <c r="C510" i="407"/>
  <c r="H509" i="407"/>
  <c r="F509" i="407"/>
  <c r="E509" i="407"/>
  <c r="D509" i="407"/>
  <c r="C509" i="407"/>
  <c r="H508" i="407"/>
  <c r="F508" i="407"/>
  <c r="E508" i="407"/>
  <c r="D508" i="407"/>
  <c r="C508" i="407"/>
  <c r="H507" i="407"/>
  <c r="F507" i="407"/>
  <c r="E507" i="407"/>
  <c r="D507" i="407"/>
  <c r="C507" i="407"/>
  <c r="H506" i="407"/>
  <c r="F506" i="407"/>
  <c r="E506" i="407"/>
  <c r="D506" i="407"/>
  <c r="C506" i="407"/>
  <c r="H505" i="407"/>
  <c r="F505" i="407"/>
  <c r="E505" i="407"/>
  <c r="D505" i="407"/>
  <c r="C505" i="407"/>
  <c r="H504" i="407"/>
  <c r="F504" i="407"/>
  <c r="E504" i="407"/>
  <c r="D504" i="407"/>
  <c r="C504" i="407"/>
  <c r="H503" i="407"/>
  <c r="F503" i="407"/>
  <c r="E503" i="407"/>
  <c r="D503" i="407"/>
  <c r="C503" i="407"/>
  <c r="M502" i="407"/>
  <c r="H502" i="407"/>
  <c r="G502" i="407"/>
  <c r="F502" i="407"/>
  <c r="E502" i="407"/>
  <c r="D502" i="407"/>
  <c r="C502" i="407"/>
  <c r="B502" i="407"/>
  <c r="M501" i="407"/>
  <c r="H501" i="407"/>
  <c r="F501" i="407"/>
  <c r="E501" i="407"/>
  <c r="D501" i="407"/>
  <c r="C501" i="407"/>
  <c r="M500" i="407"/>
  <c r="H500" i="407"/>
  <c r="F500" i="407"/>
  <c r="E500" i="407"/>
  <c r="D500" i="407"/>
  <c r="C500" i="407"/>
  <c r="M499" i="407"/>
  <c r="H499" i="407"/>
  <c r="F499" i="407"/>
  <c r="E499" i="407"/>
  <c r="D499" i="407"/>
  <c r="C499" i="407"/>
  <c r="M498" i="407"/>
  <c r="H498" i="407"/>
  <c r="F498" i="407"/>
  <c r="E498" i="407"/>
  <c r="D498" i="407"/>
  <c r="C498" i="407"/>
  <c r="M497" i="407"/>
  <c r="H497" i="407"/>
  <c r="F497" i="407"/>
  <c r="E497" i="407"/>
  <c r="D497" i="407"/>
  <c r="C497" i="407"/>
  <c r="M496" i="407"/>
  <c r="H496" i="407"/>
  <c r="F496" i="407"/>
  <c r="E496" i="407"/>
  <c r="D496" i="407"/>
  <c r="C496" i="407"/>
  <c r="M495" i="407"/>
  <c r="H495" i="407"/>
  <c r="F495" i="407"/>
  <c r="E495" i="407"/>
  <c r="D495" i="407"/>
  <c r="C495" i="407"/>
  <c r="M494" i="407"/>
  <c r="H494" i="407"/>
  <c r="F494" i="407"/>
  <c r="E494" i="407"/>
  <c r="D494" i="407"/>
  <c r="C494" i="407"/>
  <c r="M493" i="407"/>
  <c r="H493" i="407"/>
  <c r="F493" i="407"/>
  <c r="E493" i="407"/>
  <c r="D493" i="407"/>
  <c r="C493" i="407"/>
  <c r="M492" i="407"/>
  <c r="H492" i="407"/>
  <c r="F492" i="407"/>
  <c r="E492" i="407"/>
  <c r="D492" i="407"/>
  <c r="C492" i="407"/>
  <c r="M491" i="407"/>
  <c r="H491" i="407"/>
  <c r="F491" i="407"/>
  <c r="E491" i="407"/>
  <c r="D491" i="407"/>
  <c r="C491" i="407"/>
  <c r="M490" i="407"/>
  <c r="H490" i="407"/>
  <c r="F490" i="407"/>
  <c r="E490" i="407"/>
  <c r="D490" i="407"/>
  <c r="C490" i="407"/>
  <c r="M489" i="407"/>
  <c r="H489" i="407"/>
  <c r="F489" i="407"/>
  <c r="E489" i="407"/>
  <c r="D489" i="407"/>
  <c r="C489" i="407"/>
  <c r="M488" i="407"/>
  <c r="H488" i="407"/>
  <c r="F488" i="407"/>
  <c r="E488" i="407"/>
  <c r="D488" i="407"/>
  <c r="C488" i="407"/>
  <c r="M487" i="407"/>
  <c r="H487" i="407"/>
  <c r="F487" i="407"/>
  <c r="E487" i="407"/>
  <c r="D487" i="407"/>
  <c r="C487" i="407"/>
  <c r="M486" i="407"/>
  <c r="H486" i="407"/>
  <c r="F486" i="407"/>
  <c r="E486" i="407"/>
  <c r="D486" i="407"/>
  <c r="C486" i="407"/>
  <c r="M485" i="407"/>
  <c r="H485" i="407"/>
  <c r="F485" i="407"/>
  <c r="E485" i="407"/>
  <c r="D485" i="407"/>
  <c r="C485" i="407"/>
  <c r="M484" i="407"/>
  <c r="H484" i="407"/>
  <c r="F484" i="407"/>
  <c r="E484" i="407"/>
  <c r="D484" i="407"/>
  <c r="C484" i="407"/>
  <c r="M483" i="407"/>
  <c r="H483" i="407"/>
  <c r="F483" i="407"/>
  <c r="E483" i="407"/>
  <c r="D483" i="407"/>
  <c r="C483" i="407"/>
  <c r="M482" i="407"/>
  <c r="H482" i="407"/>
  <c r="F482" i="407"/>
  <c r="E482" i="407"/>
  <c r="D482" i="407"/>
  <c r="C482" i="407"/>
  <c r="M481" i="407"/>
  <c r="H481" i="407"/>
  <c r="F481" i="407"/>
  <c r="E481" i="407"/>
  <c r="D481" i="407"/>
  <c r="C481" i="407"/>
  <c r="M480" i="407"/>
  <c r="H480" i="407"/>
  <c r="F480" i="407"/>
  <c r="E480" i="407"/>
  <c r="D480" i="407"/>
  <c r="C480" i="407"/>
  <c r="M479" i="407"/>
  <c r="H479" i="407"/>
  <c r="F479" i="407"/>
  <c r="E479" i="407"/>
  <c r="D479" i="407"/>
  <c r="C479" i="407"/>
  <c r="M478" i="407"/>
  <c r="H478" i="407"/>
  <c r="G478" i="407"/>
  <c r="F478" i="407"/>
  <c r="E478" i="407"/>
  <c r="D478" i="407"/>
  <c r="C478" i="407"/>
  <c r="B478" i="407"/>
  <c r="M477" i="407"/>
  <c r="G477" i="407"/>
  <c r="F477" i="407"/>
  <c r="E477" i="407"/>
  <c r="D477" i="407"/>
  <c r="M476" i="407"/>
  <c r="H476" i="407"/>
  <c r="F476" i="407"/>
  <c r="E476" i="407"/>
  <c r="D476" i="407"/>
  <c r="C476" i="407"/>
  <c r="M475" i="407"/>
  <c r="H475" i="407"/>
  <c r="F475" i="407"/>
  <c r="E475" i="407"/>
  <c r="D475" i="407"/>
  <c r="C475" i="407"/>
  <c r="M474" i="407"/>
  <c r="H474" i="407"/>
  <c r="F474" i="407"/>
  <c r="E474" i="407"/>
  <c r="D474" i="407"/>
  <c r="C474" i="407"/>
  <c r="M473" i="407"/>
  <c r="H473" i="407"/>
  <c r="F473" i="407"/>
  <c r="E473" i="407"/>
  <c r="D473" i="407"/>
  <c r="C473" i="407"/>
  <c r="M472" i="407"/>
  <c r="H472" i="407"/>
  <c r="F472" i="407"/>
  <c r="E472" i="407"/>
  <c r="D472" i="407"/>
  <c r="C472" i="407"/>
  <c r="M471" i="407"/>
  <c r="H471" i="407"/>
  <c r="F471" i="407"/>
  <c r="E471" i="407"/>
  <c r="D471" i="407"/>
  <c r="C471" i="407"/>
  <c r="M470" i="407"/>
  <c r="H470" i="407"/>
  <c r="F470" i="407"/>
  <c r="E470" i="407"/>
  <c r="D470" i="407"/>
  <c r="C470" i="407"/>
  <c r="M469" i="407"/>
  <c r="H469" i="407"/>
  <c r="F469" i="407"/>
  <c r="E469" i="407"/>
  <c r="D469" i="407"/>
  <c r="C469" i="407"/>
  <c r="H468" i="407"/>
  <c r="F468" i="407"/>
  <c r="E468" i="407"/>
  <c r="D468" i="407"/>
  <c r="C468" i="407"/>
  <c r="H467" i="407"/>
  <c r="F467" i="407"/>
  <c r="E467" i="407"/>
  <c r="D467" i="407"/>
  <c r="C467" i="407"/>
  <c r="H466" i="407"/>
  <c r="F466" i="407"/>
  <c r="E466" i="407"/>
  <c r="D466" i="407"/>
  <c r="C466" i="407"/>
  <c r="H465" i="407"/>
  <c r="F465" i="407"/>
  <c r="E465" i="407"/>
  <c r="D465" i="407"/>
  <c r="C465" i="407"/>
  <c r="H464" i="407"/>
  <c r="F464" i="407"/>
  <c r="E464" i="407"/>
  <c r="D464" i="407"/>
  <c r="C464" i="407"/>
  <c r="H463" i="407"/>
  <c r="F463" i="407"/>
  <c r="E463" i="407"/>
  <c r="D463" i="407"/>
  <c r="C463" i="407"/>
  <c r="H462" i="407"/>
  <c r="F462" i="407"/>
  <c r="E462" i="407"/>
  <c r="D462" i="407"/>
  <c r="C462" i="407"/>
  <c r="H461" i="407"/>
  <c r="F461" i="407"/>
  <c r="E461" i="407"/>
  <c r="D461" i="407"/>
  <c r="C461" i="407"/>
  <c r="H460" i="407"/>
  <c r="F460" i="407"/>
  <c r="E460" i="407"/>
  <c r="D460" i="407"/>
  <c r="C460" i="407"/>
  <c r="H459" i="407"/>
  <c r="F459" i="407"/>
  <c r="E459" i="407"/>
  <c r="D459" i="407"/>
  <c r="C459" i="407"/>
  <c r="H458" i="407"/>
  <c r="F458" i="407"/>
  <c r="E458" i="407"/>
  <c r="D458" i="407"/>
  <c r="C458" i="407"/>
  <c r="H457" i="407"/>
  <c r="F457" i="407"/>
  <c r="E457" i="407"/>
  <c r="D457" i="407"/>
  <c r="C457" i="407"/>
  <c r="H456" i="407"/>
  <c r="F456" i="407"/>
  <c r="E456" i="407"/>
  <c r="D456" i="407"/>
  <c r="C456" i="407"/>
  <c r="H455" i="407"/>
  <c r="F455" i="407"/>
  <c r="E455" i="407"/>
  <c r="D455" i="407"/>
  <c r="C455" i="407"/>
  <c r="H454" i="407"/>
  <c r="F454" i="407"/>
  <c r="E454" i="407"/>
  <c r="D454" i="407"/>
  <c r="C454" i="407"/>
  <c r="M453" i="407"/>
  <c r="H453" i="407"/>
  <c r="G453" i="407"/>
  <c r="F453" i="407"/>
  <c r="E453" i="407"/>
  <c r="D453" i="407"/>
  <c r="C453" i="407"/>
  <c r="B453" i="407"/>
  <c r="M452" i="407"/>
  <c r="H452" i="407"/>
  <c r="F452" i="407"/>
  <c r="E452" i="407"/>
  <c r="D452" i="407"/>
  <c r="C452" i="407"/>
  <c r="M451" i="407"/>
  <c r="H451" i="407"/>
  <c r="F451" i="407"/>
  <c r="E451" i="407"/>
  <c r="D451" i="407"/>
  <c r="C451" i="407"/>
  <c r="M450" i="407"/>
  <c r="H450" i="407"/>
  <c r="F450" i="407"/>
  <c r="E450" i="407"/>
  <c r="D450" i="407"/>
  <c r="C450" i="407"/>
  <c r="M449" i="407"/>
  <c r="H449" i="407"/>
  <c r="F449" i="407"/>
  <c r="E449" i="407"/>
  <c r="D449" i="407"/>
  <c r="C449" i="407"/>
  <c r="M448" i="407"/>
  <c r="H448" i="407"/>
  <c r="F448" i="407"/>
  <c r="E448" i="407"/>
  <c r="D448" i="407"/>
  <c r="C448" i="407"/>
  <c r="M447" i="407"/>
  <c r="H447" i="407"/>
  <c r="F447" i="407"/>
  <c r="E447" i="407"/>
  <c r="D447" i="407"/>
  <c r="C447" i="407"/>
  <c r="M446" i="407"/>
  <c r="H446" i="407"/>
  <c r="F446" i="407"/>
  <c r="E446" i="407"/>
  <c r="D446" i="407"/>
  <c r="C446" i="407"/>
  <c r="M445" i="407"/>
  <c r="H445" i="407"/>
  <c r="F445" i="407"/>
  <c r="E445" i="407"/>
  <c r="D445" i="407"/>
  <c r="C445" i="407"/>
  <c r="M444" i="407"/>
  <c r="H444" i="407"/>
  <c r="F444" i="407"/>
  <c r="E444" i="407"/>
  <c r="D444" i="407"/>
  <c r="C444" i="407"/>
  <c r="M443" i="407"/>
  <c r="H443" i="407"/>
  <c r="F443" i="407"/>
  <c r="E443" i="407"/>
  <c r="D443" i="407"/>
  <c r="C443" i="407"/>
  <c r="M442" i="407"/>
  <c r="H442" i="407"/>
  <c r="F442" i="407"/>
  <c r="E442" i="407"/>
  <c r="D442" i="407"/>
  <c r="C442" i="407"/>
  <c r="M441" i="407"/>
  <c r="H441" i="407"/>
  <c r="F441" i="407"/>
  <c r="E441" i="407"/>
  <c r="D441" i="407"/>
  <c r="C441" i="407"/>
  <c r="M440" i="407"/>
  <c r="H440" i="407"/>
  <c r="F440" i="407"/>
  <c r="E440" i="407"/>
  <c r="D440" i="407"/>
  <c r="C440" i="407"/>
  <c r="M439" i="407"/>
  <c r="H439" i="407"/>
  <c r="F439" i="407"/>
  <c r="E439" i="407"/>
  <c r="D439" i="407"/>
  <c r="C439" i="407"/>
  <c r="M438" i="407"/>
  <c r="H438" i="407"/>
  <c r="F438" i="407"/>
  <c r="E438" i="407"/>
  <c r="D438" i="407"/>
  <c r="C438" i="407"/>
  <c r="M437" i="407"/>
  <c r="H437" i="407"/>
  <c r="F437" i="407"/>
  <c r="E437" i="407"/>
  <c r="D437" i="407"/>
  <c r="C437" i="407"/>
  <c r="M436" i="407"/>
  <c r="H436" i="407"/>
  <c r="F436" i="407"/>
  <c r="E436" i="407"/>
  <c r="D436" i="407"/>
  <c r="C436" i="407"/>
  <c r="M435" i="407"/>
  <c r="H435" i="407"/>
  <c r="F435" i="407"/>
  <c r="E435" i="407"/>
  <c r="D435" i="407"/>
  <c r="C435" i="407"/>
  <c r="M434" i="407"/>
  <c r="H434" i="407"/>
  <c r="F434" i="407"/>
  <c r="E434" i="407"/>
  <c r="D434" i="407"/>
  <c r="C434" i="407"/>
  <c r="M433" i="407"/>
  <c r="H433" i="407"/>
  <c r="F433" i="407"/>
  <c r="E433" i="407"/>
  <c r="D433" i="407"/>
  <c r="C433" i="407"/>
  <c r="M432" i="407"/>
  <c r="H432" i="407"/>
  <c r="F432" i="407"/>
  <c r="E432" i="407"/>
  <c r="D432" i="407"/>
  <c r="C432" i="407"/>
  <c r="M431" i="407"/>
  <c r="H431" i="407"/>
  <c r="F431" i="407"/>
  <c r="E431" i="407"/>
  <c r="D431" i="407"/>
  <c r="C431" i="407"/>
  <c r="M430" i="407"/>
  <c r="H430" i="407"/>
  <c r="F430" i="407"/>
  <c r="E430" i="407"/>
  <c r="D430" i="407"/>
  <c r="C430" i="407"/>
  <c r="M429" i="407"/>
  <c r="H429" i="407"/>
  <c r="G429" i="407"/>
  <c r="F429" i="407"/>
  <c r="E429" i="407"/>
  <c r="D429" i="407"/>
  <c r="C429" i="407"/>
  <c r="B429" i="407"/>
  <c r="D428" i="407"/>
  <c r="H425" i="407"/>
  <c r="G425" i="407"/>
  <c r="F425" i="407"/>
  <c r="E425" i="407"/>
  <c r="D425" i="407"/>
  <c r="H424" i="407"/>
  <c r="F424" i="407"/>
  <c r="E424" i="407"/>
  <c r="D424" i="407"/>
  <c r="C424" i="407"/>
  <c r="H423" i="407"/>
  <c r="F423" i="407"/>
  <c r="E423" i="407"/>
  <c r="D423" i="407"/>
  <c r="C423" i="407"/>
  <c r="H422" i="407"/>
  <c r="F422" i="407"/>
  <c r="E422" i="407"/>
  <c r="D422" i="407"/>
  <c r="C422" i="407"/>
  <c r="H421" i="407"/>
  <c r="F421" i="407"/>
  <c r="E421" i="407"/>
  <c r="D421" i="407"/>
  <c r="C421" i="407"/>
  <c r="H420" i="407"/>
  <c r="F420" i="407"/>
  <c r="E420" i="407"/>
  <c r="D420" i="407"/>
  <c r="C420" i="407"/>
  <c r="H419" i="407"/>
  <c r="F419" i="407"/>
  <c r="E419" i="407"/>
  <c r="D419" i="407"/>
  <c r="C419" i="407"/>
  <c r="H418" i="407"/>
  <c r="F418" i="407"/>
  <c r="E418" i="407"/>
  <c r="D418" i="407"/>
  <c r="C418" i="407"/>
  <c r="H417" i="407"/>
  <c r="F417" i="407"/>
  <c r="E417" i="407"/>
  <c r="D417" i="407"/>
  <c r="C417" i="407"/>
  <c r="H416" i="407"/>
  <c r="F416" i="407"/>
  <c r="E416" i="407"/>
  <c r="D416" i="407"/>
  <c r="C416" i="407"/>
  <c r="H415" i="407"/>
  <c r="F415" i="407"/>
  <c r="E415" i="407"/>
  <c r="D415" i="407"/>
  <c r="C415" i="407"/>
  <c r="H414" i="407"/>
  <c r="F414" i="407"/>
  <c r="E414" i="407"/>
  <c r="D414" i="407"/>
  <c r="C414" i="407"/>
  <c r="H413" i="407"/>
  <c r="F413" i="407"/>
  <c r="E413" i="407"/>
  <c r="D413" i="407"/>
  <c r="C413" i="407"/>
  <c r="H412" i="407"/>
  <c r="F412" i="407"/>
  <c r="E412" i="407"/>
  <c r="D412" i="407"/>
  <c r="C412" i="407"/>
  <c r="H411" i="407"/>
  <c r="F411" i="407"/>
  <c r="E411" i="407"/>
  <c r="D411" i="407"/>
  <c r="C411" i="407"/>
  <c r="H410" i="407"/>
  <c r="F410" i="407"/>
  <c r="E410" i="407"/>
  <c r="D410" i="407"/>
  <c r="C410" i="407"/>
  <c r="H409" i="407"/>
  <c r="F409" i="407"/>
  <c r="E409" i="407"/>
  <c r="D409" i="407"/>
  <c r="C409" i="407"/>
  <c r="H408" i="407"/>
  <c r="F408" i="407"/>
  <c r="E408" i="407"/>
  <c r="D408" i="407"/>
  <c r="C408" i="407"/>
  <c r="H407" i="407"/>
  <c r="F407" i="407"/>
  <c r="E407" i="407"/>
  <c r="D407" i="407"/>
  <c r="C407" i="407"/>
  <c r="H406" i="407"/>
  <c r="F406" i="407"/>
  <c r="E406" i="407"/>
  <c r="D406" i="407"/>
  <c r="C406" i="407"/>
  <c r="H405" i="407"/>
  <c r="F405" i="407"/>
  <c r="E405" i="407"/>
  <c r="D405" i="407"/>
  <c r="C405" i="407"/>
  <c r="H404" i="407"/>
  <c r="F404" i="407"/>
  <c r="E404" i="407"/>
  <c r="D404" i="407"/>
  <c r="C404" i="407"/>
  <c r="H403" i="407"/>
  <c r="F403" i="407"/>
  <c r="E403" i="407"/>
  <c r="D403" i="407"/>
  <c r="C403" i="407"/>
  <c r="H402" i="407"/>
  <c r="F402" i="407"/>
  <c r="E402" i="407"/>
  <c r="D402" i="407"/>
  <c r="C402" i="407"/>
  <c r="H401" i="407"/>
  <c r="G401" i="407"/>
  <c r="F401" i="407"/>
  <c r="E401" i="407"/>
  <c r="D401" i="407"/>
  <c r="C401" i="407"/>
  <c r="B401" i="407"/>
  <c r="H400" i="407"/>
  <c r="F400" i="407"/>
  <c r="E400" i="407"/>
  <c r="D400" i="407"/>
  <c r="C400" i="407"/>
  <c r="H399" i="407"/>
  <c r="F399" i="407"/>
  <c r="E399" i="407"/>
  <c r="D399" i="407"/>
  <c r="C399" i="407"/>
  <c r="H398" i="407"/>
  <c r="F398" i="407"/>
  <c r="E398" i="407"/>
  <c r="D398" i="407"/>
  <c r="C398" i="407"/>
  <c r="H397" i="407"/>
  <c r="F397" i="407"/>
  <c r="E397" i="407"/>
  <c r="D397" i="407"/>
  <c r="C397" i="407"/>
  <c r="H396" i="407"/>
  <c r="F396" i="407"/>
  <c r="E396" i="407"/>
  <c r="D396" i="407"/>
  <c r="C396" i="407"/>
  <c r="H395" i="407"/>
  <c r="F395" i="407"/>
  <c r="E395" i="407"/>
  <c r="D395" i="407"/>
  <c r="C395" i="407"/>
  <c r="H394" i="407"/>
  <c r="F394" i="407"/>
  <c r="E394" i="407"/>
  <c r="D394" i="407"/>
  <c r="C394" i="407"/>
  <c r="H393" i="407"/>
  <c r="F393" i="407"/>
  <c r="E393" i="407"/>
  <c r="D393" i="407"/>
  <c r="C393" i="407"/>
  <c r="H392" i="407"/>
  <c r="F392" i="407"/>
  <c r="E392" i="407"/>
  <c r="D392" i="407"/>
  <c r="C392" i="407"/>
  <c r="H391" i="407"/>
  <c r="F391" i="407"/>
  <c r="E391" i="407"/>
  <c r="D391" i="407"/>
  <c r="C391" i="407"/>
  <c r="H390" i="407"/>
  <c r="F390" i="407"/>
  <c r="E390" i="407"/>
  <c r="D390" i="407"/>
  <c r="C390" i="407"/>
  <c r="H389" i="407"/>
  <c r="F389" i="407"/>
  <c r="E389" i="407"/>
  <c r="D389" i="407"/>
  <c r="C389" i="407"/>
  <c r="H388" i="407"/>
  <c r="F388" i="407"/>
  <c r="E388" i="407"/>
  <c r="D388" i="407"/>
  <c r="C388" i="407"/>
  <c r="H387" i="407"/>
  <c r="F387" i="407"/>
  <c r="E387" i="407"/>
  <c r="D387" i="407"/>
  <c r="C387" i="407"/>
  <c r="H386" i="407"/>
  <c r="F386" i="407"/>
  <c r="E386" i="407"/>
  <c r="D386" i="407"/>
  <c r="C386" i="407"/>
  <c r="H385" i="407"/>
  <c r="F385" i="407"/>
  <c r="E385" i="407"/>
  <c r="D385" i="407"/>
  <c r="C385" i="407"/>
  <c r="H384" i="407"/>
  <c r="F384" i="407"/>
  <c r="E384" i="407"/>
  <c r="D384" i="407"/>
  <c r="C384" i="407"/>
  <c r="H383" i="407"/>
  <c r="F383" i="407"/>
  <c r="E383" i="407"/>
  <c r="D383" i="407"/>
  <c r="C383" i="407"/>
  <c r="H382" i="407"/>
  <c r="F382" i="407"/>
  <c r="E382" i="407"/>
  <c r="D382" i="407"/>
  <c r="C382" i="407"/>
  <c r="H381" i="407"/>
  <c r="F381" i="407"/>
  <c r="E381" i="407"/>
  <c r="D381" i="407"/>
  <c r="C381" i="407"/>
  <c r="H380" i="407"/>
  <c r="F380" i="407"/>
  <c r="E380" i="407"/>
  <c r="D380" i="407"/>
  <c r="C380" i="407"/>
  <c r="H379" i="407"/>
  <c r="F379" i="407"/>
  <c r="E379" i="407"/>
  <c r="D379" i="407"/>
  <c r="C379" i="407"/>
  <c r="H378" i="407"/>
  <c r="F378" i="407"/>
  <c r="E378" i="407"/>
  <c r="D378" i="407"/>
  <c r="C378" i="407"/>
  <c r="H377" i="407"/>
  <c r="G377" i="407"/>
  <c r="F377" i="407"/>
  <c r="E377" i="407"/>
  <c r="D377" i="407"/>
  <c r="C377" i="407"/>
  <c r="B377" i="407"/>
  <c r="G376" i="407"/>
  <c r="F376" i="407"/>
  <c r="E376" i="407"/>
  <c r="D376" i="407"/>
  <c r="H375" i="407"/>
  <c r="F375" i="407"/>
  <c r="E375" i="407"/>
  <c r="D375" i="407"/>
  <c r="C375" i="407"/>
  <c r="H374" i="407"/>
  <c r="F374" i="407"/>
  <c r="E374" i="407"/>
  <c r="D374" i="407"/>
  <c r="C374" i="407"/>
  <c r="H373" i="407"/>
  <c r="F373" i="407"/>
  <c r="E373" i="407"/>
  <c r="D373" i="407"/>
  <c r="C373" i="407"/>
  <c r="H372" i="407"/>
  <c r="F372" i="407"/>
  <c r="E372" i="407"/>
  <c r="D372" i="407"/>
  <c r="C372" i="407"/>
  <c r="H371" i="407"/>
  <c r="F371" i="407"/>
  <c r="E371" i="407"/>
  <c r="D371" i="407"/>
  <c r="C371" i="407"/>
  <c r="H370" i="407"/>
  <c r="F370" i="407"/>
  <c r="E370" i="407"/>
  <c r="D370" i="407"/>
  <c r="C370" i="407"/>
  <c r="H369" i="407"/>
  <c r="F369" i="407"/>
  <c r="E369" i="407"/>
  <c r="D369" i="407"/>
  <c r="C369" i="407"/>
  <c r="H368" i="407"/>
  <c r="F368" i="407"/>
  <c r="E368" i="407"/>
  <c r="D368" i="407"/>
  <c r="C368" i="407"/>
  <c r="H367" i="407"/>
  <c r="F367" i="407"/>
  <c r="E367" i="407"/>
  <c r="D367" i="407"/>
  <c r="C367" i="407"/>
  <c r="H366" i="407"/>
  <c r="F366" i="407"/>
  <c r="E366" i="407"/>
  <c r="D366" i="407"/>
  <c r="C366" i="407"/>
  <c r="H365" i="407"/>
  <c r="F365" i="407"/>
  <c r="E365" i="407"/>
  <c r="D365" i="407"/>
  <c r="C365" i="407"/>
  <c r="H364" i="407"/>
  <c r="F364" i="407"/>
  <c r="E364" i="407"/>
  <c r="D364" i="407"/>
  <c r="C364" i="407"/>
  <c r="H363" i="407"/>
  <c r="F363" i="407"/>
  <c r="E363" i="407"/>
  <c r="D363" i="407"/>
  <c r="C363" i="407"/>
  <c r="H362" i="407"/>
  <c r="F362" i="407"/>
  <c r="E362" i="407"/>
  <c r="D362" i="407"/>
  <c r="C362" i="407"/>
  <c r="H361" i="407"/>
  <c r="F361" i="407"/>
  <c r="E361" i="407"/>
  <c r="D361" i="407"/>
  <c r="C361" i="407"/>
  <c r="H360" i="407"/>
  <c r="F360" i="407"/>
  <c r="E360" i="407"/>
  <c r="D360" i="407"/>
  <c r="C360" i="407"/>
  <c r="H359" i="407"/>
  <c r="F359" i="407"/>
  <c r="E359" i="407"/>
  <c r="D359" i="407"/>
  <c r="C359" i="407"/>
  <c r="H358" i="407"/>
  <c r="F358" i="407"/>
  <c r="E358" i="407"/>
  <c r="D358" i="407"/>
  <c r="C358" i="407"/>
  <c r="H357" i="407"/>
  <c r="F357" i="407"/>
  <c r="E357" i="407"/>
  <c r="D357" i="407"/>
  <c r="C357" i="407"/>
  <c r="H356" i="407"/>
  <c r="F356" i="407"/>
  <c r="E356" i="407"/>
  <c r="D356" i="407"/>
  <c r="C356" i="407"/>
  <c r="H355" i="407"/>
  <c r="F355" i="407"/>
  <c r="E355" i="407"/>
  <c r="D355" i="407"/>
  <c r="C355" i="407"/>
  <c r="H354" i="407"/>
  <c r="F354" i="407"/>
  <c r="E354" i="407"/>
  <c r="D354" i="407"/>
  <c r="C354" i="407"/>
  <c r="H353" i="407"/>
  <c r="F353" i="407"/>
  <c r="E353" i="407"/>
  <c r="D353" i="407"/>
  <c r="C353" i="407"/>
  <c r="H352" i="407"/>
  <c r="G352" i="407"/>
  <c r="F352" i="407"/>
  <c r="E352" i="407"/>
  <c r="D352" i="407"/>
  <c r="C352" i="407"/>
  <c r="B352" i="407"/>
  <c r="H351" i="407"/>
  <c r="F351" i="407"/>
  <c r="E351" i="407"/>
  <c r="D351" i="407"/>
  <c r="C351" i="407"/>
  <c r="H350" i="407"/>
  <c r="F350" i="407"/>
  <c r="E350" i="407"/>
  <c r="D350" i="407"/>
  <c r="C350" i="407"/>
  <c r="H349" i="407"/>
  <c r="F349" i="407"/>
  <c r="E349" i="407"/>
  <c r="D349" i="407"/>
  <c r="C349" i="407"/>
  <c r="H348" i="407"/>
  <c r="F348" i="407"/>
  <c r="E348" i="407"/>
  <c r="D348" i="407"/>
  <c r="C348" i="407"/>
  <c r="H347" i="407"/>
  <c r="F347" i="407"/>
  <c r="E347" i="407"/>
  <c r="D347" i="407"/>
  <c r="C347" i="407"/>
  <c r="H346" i="407"/>
  <c r="F346" i="407"/>
  <c r="E346" i="407"/>
  <c r="D346" i="407"/>
  <c r="C346" i="407"/>
  <c r="H345" i="407"/>
  <c r="F345" i="407"/>
  <c r="E345" i="407"/>
  <c r="D345" i="407"/>
  <c r="C345" i="407"/>
  <c r="H344" i="407"/>
  <c r="F344" i="407"/>
  <c r="E344" i="407"/>
  <c r="D344" i="407"/>
  <c r="C344" i="407"/>
  <c r="H343" i="407"/>
  <c r="F343" i="407"/>
  <c r="E343" i="407"/>
  <c r="D343" i="407"/>
  <c r="C343" i="407"/>
  <c r="H342" i="407"/>
  <c r="F342" i="407"/>
  <c r="E342" i="407"/>
  <c r="D342" i="407"/>
  <c r="C342" i="407"/>
  <c r="H341" i="407"/>
  <c r="F341" i="407"/>
  <c r="E341" i="407"/>
  <c r="D341" i="407"/>
  <c r="C341" i="407"/>
  <c r="H340" i="407"/>
  <c r="F340" i="407"/>
  <c r="E340" i="407"/>
  <c r="D340" i="407"/>
  <c r="C340" i="407"/>
  <c r="H339" i="407"/>
  <c r="F339" i="407"/>
  <c r="E339" i="407"/>
  <c r="D339" i="407"/>
  <c r="C339" i="407"/>
  <c r="H338" i="407"/>
  <c r="F338" i="407"/>
  <c r="E338" i="407"/>
  <c r="D338" i="407"/>
  <c r="C338" i="407"/>
  <c r="H337" i="407"/>
  <c r="F337" i="407"/>
  <c r="E337" i="407"/>
  <c r="D337" i="407"/>
  <c r="C337" i="407"/>
  <c r="H336" i="407"/>
  <c r="F336" i="407"/>
  <c r="E336" i="407"/>
  <c r="D336" i="407"/>
  <c r="C336" i="407"/>
  <c r="H335" i="407"/>
  <c r="F335" i="407"/>
  <c r="E335" i="407"/>
  <c r="D335" i="407"/>
  <c r="C335" i="407"/>
  <c r="H334" i="407"/>
  <c r="F334" i="407"/>
  <c r="E334" i="407"/>
  <c r="D334" i="407"/>
  <c r="C334" i="407"/>
  <c r="H333" i="407"/>
  <c r="F333" i="407"/>
  <c r="E333" i="407"/>
  <c r="D333" i="407"/>
  <c r="C333" i="407"/>
  <c r="H332" i="407"/>
  <c r="F332" i="407"/>
  <c r="E332" i="407"/>
  <c r="D332" i="407"/>
  <c r="C332" i="407"/>
  <c r="H331" i="407"/>
  <c r="F331" i="407"/>
  <c r="E331" i="407"/>
  <c r="D331" i="407"/>
  <c r="C331" i="407"/>
  <c r="H330" i="407"/>
  <c r="F330" i="407"/>
  <c r="E330" i="407"/>
  <c r="D330" i="407"/>
  <c r="C330" i="407"/>
  <c r="H329" i="407"/>
  <c r="F329" i="407"/>
  <c r="E329" i="407"/>
  <c r="D329" i="407"/>
  <c r="C329" i="407"/>
  <c r="H328" i="407"/>
  <c r="G328" i="407"/>
  <c r="F328" i="407"/>
  <c r="E328" i="407"/>
  <c r="D328" i="407"/>
  <c r="C328" i="407"/>
  <c r="B328" i="407"/>
  <c r="D327" i="407"/>
  <c r="H324" i="407"/>
  <c r="G324" i="407"/>
  <c r="F324" i="407"/>
  <c r="E324" i="407"/>
  <c r="D324" i="407"/>
  <c r="H323" i="407"/>
  <c r="F323" i="407"/>
  <c r="E323" i="407"/>
  <c r="D323" i="407"/>
  <c r="C323" i="407"/>
  <c r="H322" i="407"/>
  <c r="F322" i="407"/>
  <c r="E322" i="407"/>
  <c r="D322" i="407"/>
  <c r="C322" i="407"/>
  <c r="H321" i="407"/>
  <c r="F321" i="407"/>
  <c r="E321" i="407"/>
  <c r="D321" i="407"/>
  <c r="C321" i="407"/>
  <c r="H320" i="407"/>
  <c r="F320" i="407"/>
  <c r="E320" i="407"/>
  <c r="D320" i="407"/>
  <c r="C320" i="407"/>
  <c r="H319" i="407"/>
  <c r="F319" i="407"/>
  <c r="E319" i="407"/>
  <c r="D319" i="407"/>
  <c r="C319" i="407"/>
  <c r="H318" i="407"/>
  <c r="F318" i="407"/>
  <c r="E318" i="407"/>
  <c r="D318" i="407"/>
  <c r="C318" i="407"/>
  <c r="H317" i="407"/>
  <c r="F317" i="407"/>
  <c r="E317" i="407"/>
  <c r="D317" i="407"/>
  <c r="C317" i="407"/>
  <c r="H316" i="407"/>
  <c r="F316" i="407"/>
  <c r="E316" i="407"/>
  <c r="D316" i="407"/>
  <c r="C316" i="407"/>
  <c r="H315" i="407"/>
  <c r="F315" i="407"/>
  <c r="E315" i="407"/>
  <c r="D315" i="407"/>
  <c r="C315" i="407"/>
  <c r="H314" i="407"/>
  <c r="F314" i="407"/>
  <c r="E314" i="407"/>
  <c r="D314" i="407"/>
  <c r="C314" i="407"/>
  <c r="H313" i="407"/>
  <c r="F313" i="407"/>
  <c r="E313" i="407"/>
  <c r="D313" i="407"/>
  <c r="C313" i="407"/>
  <c r="H312" i="407"/>
  <c r="F312" i="407"/>
  <c r="E312" i="407"/>
  <c r="D312" i="407"/>
  <c r="C312" i="407"/>
  <c r="H311" i="407"/>
  <c r="F311" i="407"/>
  <c r="E311" i="407"/>
  <c r="D311" i="407"/>
  <c r="C311" i="407"/>
  <c r="H310" i="407"/>
  <c r="F310" i="407"/>
  <c r="E310" i="407"/>
  <c r="D310" i="407"/>
  <c r="C310" i="407"/>
  <c r="H309" i="407"/>
  <c r="F309" i="407"/>
  <c r="E309" i="407"/>
  <c r="D309" i="407"/>
  <c r="C309" i="407"/>
  <c r="H308" i="407"/>
  <c r="F308" i="407"/>
  <c r="E308" i="407"/>
  <c r="D308" i="407"/>
  <c r="C308" i="407"/>
  <c r="H307" i="407"/>
  <c r="F307" i="407"/>
  <c r="E307" i="407"/>
  <c r="D307" i="407"/>
  <c r="C307" i="407"/>
  <c r="H306" i="407"/>
  <c r="F306" i="407"/>
  <c r="E306" i="407"/>
  <c r="D306" i="407"/>
  <c r="C306" i="407"/>
  <c r="H305" i="407"/>
  <c r="F305" i="407"/>
  <c r="E305" i="407"/>
  <c r="D305" i="407"/>
  <c r="C305" i="407"/>
  <c r="H304" i="407"/>
  <c r="F304" i="407"/>
  <c r="E304" i="407"/>
  <c r="D304" i="407"/>
  <c r="C304" i="407"/>
  <c r="H303" i="407"/>
  <c r="F303" i="407"/>
  <c r="E303" i="407"/>
  <c r="D303" i="407"/>
  <c r="C303" i="407"/>
  <c r="H302" i="407"/>
  <c r="F302" i="407"/>
  <c r="E302" i="407"/>
  <c r="D302" i="407"/>
  <c r="C302" i="407"/>
  <c r="H301" i="407"/>
  <c r="F301" i="407"/>
  <c r="E301" i="407"/>
  <c r="D301" i="407"/>
  <c r="C301" i="407"/>
  <c r="H300" i="407"/>
  <c r="G300" i="407"/>
  <c r="F300" i="407"/>
  <c r="E300" i="407"/>
  <c r="D300" i="407"/>
  <c r="C300" i="407"/>
  <c r="B300" i="407"/>
  <c r="H299" i="407"/>
  <c r="F299" i="407"/>
  <c r="E299" i="407"/>
  <c r="D299" i="407"/>
  <c r="C299" i="407"/>
  <c r="H298" i="407"/>
  <c r="F298" i="407"/>
  <c r="E298" i="407"/>
  <c r="D298" i="407"/>
  <c r="C298" i="407"/>
  <c r="H297" i="407"/>
  <c r="F297" i="407"/>
  <c r="E297" i="407"/>
  <c r="D297" i="407"/>
  <c r="C297" i="407"/>
  <c r="H296" i="407"/>
  <c r="F296" i="407"/>
  <c r="E296" i="407"/>
  <c r="D296" i="407"/>
  <c r="C296" i="407"/>
  <c r="H295" i="407"/>
  <c r="F295" i="407"/>
  <c r="E295" i="407"/>
  <c r="D295" i="407"/>
  <c r="C295" i="407"/>
  <c r="H294" i="407"/>
  <c r="F294" i="407"/>
  <c r="E294" i="407"/>
  <c r="D294" i="407"/>
  <c r="C294" i="407"/>
  <c r="H293" i="407"/>
  <c r="F293" i="407"/>
  <c r="E293" i="407"/>
  <c r="D293" i="407"/>
  <c r="C293" i="407"/>
  <c r="H292" i="407"/>
  <c r="F292" i="407"/>
  <c r="E292" i="407"/>
  <c r="D292" i="407"/>
  <c r="C292" i="407"/>
  <c r="H291" i="407"/>
  <c r="F291" i="407"/>
  <c r="E291" i="407"/>
  <c r="D291" i="407"/>
  <c r="C291" i="407"/>
  <c r="H290" i="407"/>
  <c r="F290" i="407"/>
  <c r="E290" i="407"/>
  <c r="D290" i="407"/>
  <c r="C290" i="407"/>
  <c r="H289" i="407"/>
  <c r="F289" i="407"/>
  <c r="E289" i="407"/>
  <c r="D289" i="407"/>
  <c r="C289" i="407"/>
  <c r="H288" i="407"/>
  <c r="F288" i="407"/>
  <c r="E288" i="407"/>
  <c r="D288" i="407"/>
  <c r="C288" i="407"/>
  <c r="H287" i="407"/>
  <c r="F287" i="407"/>
  <c r="E287" i="407"/>
  <c r="D287" i="407"/>
  <c r="C287" i="407"/>
  <c r="H286" i="407"/>
  <c r="F286" i="407"/>
  <c r="E286" i="407"/>
  <c r="D286" i="407"/>
  <c r="C286" i="407"/>
  <c r="H285" i="407"/>
  <c r="F285" i="407"/>
  <c r="E285" i="407"/>
  <c r="D285" i="407"/>
  <c r="C285" i="407"/>
  <c r="H284" i="407"/>
  <c r="F284" i="407"/>
  <c r="E284" i="407"/>
  <c r="D284" i="407"/>
  <c r="C284" i="407"/>
  <c r="H283" i="407"/>
  <c r="F283" i="407"/>
  <c r="E283" i="407"/>
  <c r="D283" i="407"/>
  <c r="C283" i="407"/>
  <c r="H282" i="407"/>
  <c r="F282" i="407"/>
  <c r="E282" i="407"/>
  <c r="D282" i="407"/>
  <c r="C282" i="407"/>
  <c r="H281" i="407"/>
  <c r="F281" i="407"/>
  <c r="E281" i="407"/>
  <c r="D281" i="407"/>
  <c r="C281" i="407"/>
  <c r="H280" i="407"/>
  <c r="F280" i="407"/>
  <c r="E280" i="407"/>
  <c r="D280" i="407"/>
  <c r="C280" i="407"/>
  <c r="H279" i="407"/>
  <c r="F279" i="407"/>
  <c r="E279" i="407"/>
  <c r="D279" i="407"/>
  <c r="C279" i="407"/>
  <c r="H278" i="407"/>
  <c r="F278" i="407"/>
  <c r="E278" i="407"/>
  <c r="D278" i="407"/>
  <c r="C278" i="407"/>
  <c r="H277" i="407"/>
  <c r="F277" i="407"/>
  <c r="E277" i="407"/>
  <c r="D277" i="407"/>
  <c r="C277" i="407"/>
  <c r="H276" i="407"/>
  <c r="G276" i="407"/>
  <c r="F276" i="407"/>
  <c r="E276" i="407"/>
  <c r="D276" i="407"/>
  <c r="C276" i="407"/>
  <c r="B276" i="407"/>
  <c r="G275" i="407"/>
  <c r="F275" i="407"/>
  <c r="E275" i="407"/>
  <c r="D275" i="407"/>
  <c r="H274" i="407"/>
  <c r="F274" i="407"/>
  <c r="E274" i="407"/>
  <c r="D274" i="407"/>
  <c r="C274" i="407"/>
  <c r="H273" i="407"/>
  <c r="F273" i="407"/>
  <c r="E273" i="407"/>
  <c r="D273" i="407"/>
  <c r="C273" i="407"/>
  <c r="H272" i="407"/>
  <c r="F272" i="407"/>
  <c r="E272" i="407"/>
  <c r="D272" i="407"/>
  <c r="C272" i="407"/>
  <c r="H271" i="407"/>
  <c r="F271" i="407"/>
  <c r="E271" i="407"/>
  <c r="D271" i="407"/>
  <c r="C271" i="407"/>
  <c r="H270" i="407"/>
  <c r="F270" i="407"/>
  <c r="E270" i="407"/>
  <c r="D270" i="407"/>
  <c r="C270" i="407"/>
  <c r="H269" i="407"/>
  <c r="F269" i="407"/>
  <c r="E269" i="407"/>
  <c r="D269" i="407"/>
  <c r="C269" i="407"/>
  <c r="H268" i="407"/>
  <c r="F268" i="407"/>
  <c r="E268" i="407"/>
  <c r="D268" i="407"/>
  <c r="C268" i="407"/>
  <c r="H267" i="407"/>
  <c r="F267" i="407"/>
  <c r="E267" i="407"/>
  <c r="D267" i="407"/>
  <c r="C267" i="407"/>
  <c r="H266" i="407"/>
  <c r="F266" i="407"/>
  <c r="E266" i="407"/>
  <c r="D266" i="407"/>
  <c r="C266" i="407"/>
  <c r="H265" i="407"/>
  <c r="F265" i="407"/>
  <c r="E265" i="407"/>
  <c r="D265" i="407"/>
  <c r="C265" i="407"/>
  <c r="H264" i="407"/>
  <c r="F264" i="407"/>
  <c r="E264" i="407"/>
  <c r="D264" i="407"/>
  <c r="C264" i="407"/>
  <c r="H263" i="407"/>
  <c r="F263" i="407"/>
  <c r="E263" i="407"/>
  <c r="D263" i="407"/>
  <c r="C263" i="407"/>
  <c r="H262" i="407"/>
  <c r="F262" i="407"/>
  <c r="E262" i="407"/>
  <c r="D262" i="407"/>
  <c r="C262" i="407"/>
  <c r="H261" i="407"/>
  <c r="F261" i="407"/>
  <c r="E261" i="407"/>
  <c r="D261" i="407"/>
  <c r="C261" i="407"/>
  <c r="H260" i="407"/>
  <c r="F260" i="407"/>
  <c r="E260" i="407"/>
  <c r="D260" i="407"/>
  <c r="C260" i="407"/>
  <c r="H259" i="407"/>
  <c r="F259" i="407"/>
  <c r="E259" i="407"/>
  <c r="D259" i="407"/>
  <c r="C259" i="407"/>
  <c r="H258" i="407"/>
  <c r="F258" i="407"/>
  <c r="E258" i="407"/>
  <c r="D258" i="407"/>
  <c r="C258" i="407"/>
  <c r="H257" i="407"/>
  <c r="F257" i="407"/>
  <c r="E257" i="407"/>
  <c r="D257" i="407"/>
  <c r="C257" i="407"/>
  <c r="H256" i="407"/>
  <c r="F256" i="407"/>
  <c r="E256" i="407"/>
  <c r="D256" i="407"/>
  <c r="C256" i="407"/>
  <c r="H255" i="407"/>
  <c r="F255" i="407"/>
  <c r="E255" i="407"/>
  <c r="D255" i="407"/>
  <c r="C255" i="407"/>
  <c r="H254" i="407"/>
  <c r="F254" i="407"/>
  <c r="E254" i="407"/>
  <c r="D254" i="407"/>
  <c r="C254" i="407"/>
  <c r="H253" i="407"/>
  <c r="F253" i="407"/>
  <c r="E253" i="407"/>
  <c r="D253" i="407"/>
  <c r="C253" i="407"/>
  <c r="H252" i="407"/>
  <c r="F252" i="407"/>
  <c r="E252" i="407"/>
  <c r="D252" i="407"/>
  <c r="C252" i="407"/>
  <c r="H251" i="407"/>
  <c r="G251" i="407"/>
  <c r="F251" i="407"/>
  <c r="E251" i="407"/>
  <c r="D251" i="407"/>
  <c r="C251" i="407"/>
  <c r="B251" i="407"/>
  <c r="H250" i="407"/>
  <c r="F250" i="407"/>
  <c r="E250" i="407"/>
  <c r="D250" i="407"/>
  <c r="C250" i="407"/>
  <c r="H249" i="407"/>
  <c r="F249" i="407"/>
  <c r="E249" i="407"/>
  <c r="D249" i="407"/>
  <c r="C249" i="407"/>
  <c r="H248" i="407"/>
  <c r="F248" i="407"/>
  <c r="E248" i="407"/>
  <c r="D248" i="407"/>
  <c r="C248" i="407"/>
  <c r="H247" i="407"/>
  <c r="F247" i="407"/>
  <c r="E247" i="407"/>
  <c r="D247" i="407"/>
  <c r="C247" i="407"/>
  <c r="H246" i="407"/>
  <c r="F246" i="407"/>
  <c r="E246" i="407"/>
  <c r="D246" i="407"/>
  <c r="C246" i="407"/>
  <c r="H245" i="407"/>
  <c r="F245" i="407"/>
  <c r="E245" i="407"/>
  <c r="D245" i="407"/>
  <c r="C245" i="407"/>
  <c r="H244" i="407"/>
  <c r="F244" i="407"/>
  <c r="E244" i="407"/>
  <c r="D244" i="407"/>
  <c r="C244" i="407"/>
  <c r="H243" i="407"/>
  <c r="F243" i="407"/>
  <c r="E243" i="407"/>
  <c r="D243" i="407"/>
  <c r="C243" i="407"/>
  <c r="H242" i="407"/>
  <c r="F242" i="407"/>
  <c r="E242" i="407"/>
  <c r="D242" i="407"/>
  <c r="C242" i="407"/>
  <c r="H241" i="407"/>
  <c r="F241" i="407"/>
  <c r="E241" i="407"/>
  <c r="D241" i="407"/>
  <c r="C241" i="407"/>
  <c r="H240" i="407"/>
  <c r="F240" i="407"/>
  <c r="E240" i="407"/>
  <c r="D240" i="407"/>
  <c r="C240" i="407"/>
  <c r="H239" i="407"/>
  <c r="F239" i="407"/>
  <c r="E239" i="407"/>
  <c r="D239" i="407"/>
  <c r="C239" i="407"/>
  <c r="H238" i="407"/>
  <c r="F238" i="407"/>
  <c r="E238" i="407"/>
  <c r="D238" i="407"/>
  <c r="C238" i="407"/>
  <c r="H237" i="407"/>
  <c r="F237" i="407"/>
  <c r="E237" i="407"/>
  <c r="D237" i="407"/>
  <c r="C237" i="407"/>
  <c r="H236" i="407"/>
  <c r="F236" i="407"/>
  <c r="E236" i="407"/>
  <c r="D236" i="407"/>
  <c r="C236" i="407"/>
  <c r="H235" i="407"/>
  <c r="F235" i="407"/>
  <c r="E235" i="407"/>
  <c r="D235" i="407"/>
  <c r="C235" i="407"/>
  <c r="H234" i="407"/>
  <c r="F234" i="407"/>
  <c r="E234" i="407"/>
  <c r="D234" i="407"/>
  <c r="C234" i="407"/>
  <c r="H233" i="407"/>
  <c r="F233" i="407"/>
  <c r="E233" i="407"/>
  <c r="D233" i="407"/>
  <c r="C233" i="407"/>
  <c r="H232" i="407"/>
  <c r="F232" i="407"/>
  <c r="E232" i="407"/>
  <c r="D232" i="407"/>
  <c r="C232" i="407"/>
  <c r="H231" i="407"/>
  <c r="F231" i="407"/>
  <c r="E231" i="407"/>
  <c r="D231" i="407"/>
  <c r="C231" i="407"/>
  <c r="H230" i="407"/>
  <c r="F230" i="407"/>
  <c r="E230" i="407"/>
  <c r="D230" i="407"/>
  <c r="C230" i="407"/>
  <c r="H229" i="407"/>
  <c r="F229" i="407"/>
  <c r="E229" i="407"/>
  <c r="D229" i="407"/>
  <c r="C229" i="407"/>
  <c r="H228" i="407"/>
  <c r="F228" i="407"/>
  <c r="E228" i="407"/>
  <c r="D228" i="407"/>
  <c r="C228" i="407"/>
  <c r="H227" i="407"/>
  <c r="G227" i="407"/>
  <c r="F227" i="407"/>
  <c r="E227" i="407"/>
  <c r="D227" i="407"/>
  <c r="C227" i="407"/>
  <c r="B227" i="407"/>
  <c r="D226" i="407"/>
  <c r="H223" i="407"/>
  <c r="G223" i="407"/>
  <c r="F223" i="407"/>
  <c r="E223" i="407"/>
  <c r="D223" i="407"/>
  <c r="H222" i="407"/>
  <c r="F222" i="407"/>
  <c r="E222" i="407"/>
  <c r="D222" i="407"/>
  <c r="C222" i="407"/>
  <c r="H221" i="407"/>
  <c r="F221" i="407"/>
  <c r="E221" i="407"/>
  <c r="D221" i="407"/>
  <c r="C221" i="407"/>
  <c r="H220" i="407"/>
  <c r="F220" i="407"/>
  <c r="E220" i="407"/>
  <c r="D220" i="407"/>
  <c r="C220" i="407"/>
  <c r="H219" i="407"/>
  <c r="F219" i="407"/>
  <c r="E219" i="407"/>
  <c r="D219" i="407"/>
  <c r="C219" i="407"/>
  <c r="H218" i="407"/>
  <c r="F218" i="407"/>
  <c r="E218" i="407"/>
  <c r="D218" i="407"/>
  <c r="C218" i="407"/>
  <c r="H217" i="407"/>
  <c r="F217" i="407"/>
  <c r="E217" i="407"/>
  <c r="D217" i="407"/>
  <c r="C217" i="407"/>
  <c r="H216" i="407"/>
  <c r="F216" i="407"/>
  <c r="E216" i="407"/>
  <c r="D216" i="407"/>
  <c r="C216" i="407"/>
  <c r="H215" i="407"/>
  <c r="F215" i="407"/>
  <c r="E215" i="407"/>
  <c r="D215" i="407"/>
  <c r="C215" i="407"/>
  <c r="H214" i="407"/>
  <c r="F214" i="407"/>
  <c r="E214" i="407"/>
  <c r="D214" i="407"/>
  <c r="C214" i="407"/>
  <c r="H213" i="407"/>
  <c r="F213" i="407"/>
  <c r="E213" i="407"/>
  <c r="D213" i="407"/>
  <c r="C213" i="407"/>
  <c r="H212" i="407"/>
  <c r="F212" i="407"/>
  <c r="E212" i="407"/>
  <c r="D212" i="407"/>
  <c r="C212" i="407"/>
  <c r="H211" i="407"/>
  <c r="F211" i="407"/>
  <c r="E211" i="407"/>
  <c r="D211" i="407"/>
  <c r="C211" i="407"/>
  <c r="H210" i="407"/>
  <c r="F210" i="407"/>
  <c r="E210" i="407"/>
  <c r="D210" i="407"/>
  <c r="C210" i="407"/>
  <c r="H209" i="407"/>
  <c r="F209" i="407"/>
  <c r="E209" i="407"/>
  <c r="D209" i="407"/>
  <c r="C209" i="407"/>
  <c r="H208" i="407"/>
  <c r="F208" i="407"/>
  <c r="E208" i="407"/>
  <c r="D208" i="407"/>
  <c r="C208" i="407"/>
  <c r="H207" i="407"/>
  <c r="F207" i="407"/>
  <c r="E207" i="407"/>
  <c r="D207" i="407"/>
  <c r="C207" i="407"/>
  <c r="H206" i="407"/>
  <c r="F206" i="407"/>
  <c r="E206" i="407"/>
  <c r="D206" i="407"/>
  <c r="C206" i="407"/>
  <c r="H205" i="407"/>
  <c r="F205" i="407"/>
  <c r="E205" i="407"/>
  <c r="D205" i="407"/>
  <c r="C205" i="407"/>
  <c r="H204" i="407"/>
  <c r="F204" i="407"/>
  <c r="E204" i="407"/>
  <c r="D204" i="407"/>
  <c r="C204" i="407"/>
  <c r="H203" i="407"/>
  <c r="F203" i="407"/>
  <c r="E203" i="407"/>
  <c r="D203" i="407"/>
  <c r="C203" i="407"/>
  <c r="H202" i="407"/>
  <c r="F202" i="407"/>
  <c r="E202" i="407"/>
  <c r="D202" i="407"/>
  <c r="C202" i="407"/>
  <c r="H201" i="407"/>
  <c r="F201" i="407"/>
  <c r="E201" i="407"/>
  <c r="D201" i="407"/>
  <c r="C201" i="407"/>
  <c r="H200" i="407"/>
  <c r="F200" i="407"/>
  <c r="E200" i="407"/>
  <c r="D200" i="407"/>
  <c r="C200" i="407"/>
  <c r="H199" i="407"/>
  <c r="G199" i="407"/>
  <c r="F199" i="407"/>
  <c r="E199" i="407"/>
  <c r="D199" i="407"/>
  <c r="C199" i="407"/>
  <c r="B199" i="407"/>
  <c r="H198" i="407"/>
  <c r="F198" i="407"/>
  <c r="E198" i="407"/>
  <c r="D198" i="407"/>
  <c r="C198" i="407"/>
  <c r="H197" i="407"/>
  <c r="F197" i="407"/>
  <c r="E197" i="407"/>
  <c r="D197" i="407"/>
  <c r="C197" i="407"/>
  <c r="H196" i="407"/>
  <c r="F196" i="407"/>
  <c r="E196" i="407"/>
  <c r="D196" i="407"/>
  <c r="C196" i="407"/>
  <c r="H195" i="407"/>
  <c r="F195" i="407"/>
  <c r="E195" i="407"/>
  <c r="D195" i="407"/>
  <c r="C195" i="407"/>
  <c r="H194" i="407"/>
  <c r="F194" i="407"/>
  <c r="E194" i="407"/>
  <c r="D194" i="407"/>
  <c r="C194" i="407"/>
  <c r="H193" i="407"/>
  <c r="F193" i="407"/>
  <c r="E193" i="407"/>
  <c r="D193" i="407"/>
  <c r="C193" i="407"/>
  <c r="H192" i="407"/>
  <c r="F192" i="407"/>
  <c r="E192" i="407"/>
  <c r="D192" i="407"/>
  <c r="C192" i="407"/>
  <c r="H191" i="407"/>
  <c r="F191" i="407"/>
  <c r="E191" i="407"/>
  <c r="D191" i="407"/>
  <c r="C191" i="407"/>
  <c r="H190" i="407"/>
  <c r="F190" i="407"/>
  <c r="E190" i="407"/>
  <c r="D190" i="407"/>
  <c r="C190" i="407"/>
  <c r="H189" i="407"/>
  <c r="F189" i="407"/>
  <c r="E189" i="407"/>
  <c r="D189" i="407"/>
  <c r="C189" i="407"/>
  <c r="H188" i="407"/>
  <c r="F188" i="407"/>
  <c r="E188" i="407"/>
  <c r="D188" i="407"/>
  <c r="C188" i="407"/>
  <c r="H187" i="407"/>
  <c r="F187" i="407"/>
  <c r="E187" i="407"/>
  <c r="D187" i="407"/>
  <c r="C187" i="407"/>
  <c r="H186" i="407"/>
  <c r="F186" i="407"/>
  <c r="E186" i="407"/>
  <c r="D186" i="407"/>
  <c r="C186" i="407"/>
  <c r="H185" i="407"/>
  <c r="F185" i="407"/>
  <c r="E185" i="407"/>
  <c r="D185" i="407"/>
  <c r="C185" i="407"/>
  <c r="H184" i="407"/>
  <c r="F184" i="407"/>
  <c r="E184" i="407"/>
  <c r="D184" i="407"/>
  <c r="C184" i="407"/>
  <c r="H183" i="407"/>
  <c r="F183" i="407"/>
  <c r="E183" i="407"/>
  <c r="D183" i="407"/>
  <c r="C183" i="407"/>
  <c r="H182" i="407"/>
  <c r="F182" i="407"/>
  <c r="E182" i="407"/>
  <c r="D182" i="407"/>
  <c r="C182" i="407"/>
  <c r="H181" i="407"/>
  <c r="F181" i="407"/>
  <c r="E181" i="407"/>
  <c r="D181" i="407"/>
  <c r="C181" i="407"/>
  <c r="H180" i="407"/>
  <c r="F180" i="407"/>
  <c r="E180" i="407"/>
  <c r="D180" i="407"/>
  <c r="C180" i="407"/>
  <c r="H179" i="407"/>
  <c r="F179" i="407"/>
  <c r="E179" i="407"/>
  <c r="D179" i="407"/>
  <c r="C179" i="407"/>
  <c r="H178" i="407"/>
  <c r="F178" i="407"/>
  <c r="E178" i="407"/>
  <c r="D178" i="407"/>
  <c r="C178" i="407"/>
  <c r="H177" i="407"/>
  <c r="F177" i="407"/>
  <c r="E177" i="407"/>
  <c r="D177" i="407"/>
  <c r="C177" i="407"/>
  <c r="H176" i="407"/>
  <c r="F176" i="407"/>
  <c r="E176" i="407"/>
  <c r="D176" i="407"/>
  <c r="C176" i="407"/>
  <c r="H175" i="407"/>
  <c r="G175" i="407"/>
  <c r="F175" i="407"/>
  <c r="E175" i="407"/>
  <c r="D175" i="407"/>
  <c r="C175" i="407"/>
  <c r="B175" i="407"/>
  <c r="G174" i="407"/>
  <c r="F174" i="407"/>
  <c r="E174" i="407"/>
  <c r="D174" i="407"/>
  <c r="H173" i="407"/>
  <c r="F173" i="407"/>
  <c r="E173" i="407"/>
  <c r="D173" i="407"/>
  <c r="C173" i="407"/>
  <c r="H172" i="407"/>
  <c r="F172" i="407"/>
  <c r="E172" i="407"/>
  <c r="D172" i="407"/>
  <c r="C172" i="407"/>
  <c r="H171" i="407"/>
  <c r="F171" i="407"/>
  <c r="E171" i="407"/>
  <c r="D171" i="407"/>
  <c r="C171" i="407"/>
  <c r="H170" i="407"/>
  <c r="F170" i="407"/>
  <c r="E170" i="407"/>
  <c r="D170" i="407"/>
  <c r="C170" i="407"/>
  <c r="H169" i="407"/>
  <c r="F169" i="407"/>
  <c r="E169" i="407"/>
  <c r="D169" i="407"/>
  <c r="C169" i="407"/>
  <c r="H168" i="407"/>
  <c r="F168" i="407"/>
  <c r="E168" i="407"/>
  <c r="D168" i="407"/>
  <c r="C168" i="407"/>
  <c r="H167" i="407"/>
  <c r="F167" i="407"/>
  <c r="E167" i="407"/>
  <c r="D167" i="407"/>
  <c r="C167" i="407"/>
  <c r="H166" i="407"/>
  <c r="F166" i="407"/>
  <c r="E166" i="407"/>
  <c r="D166" i="407"/>
  <c r="C166" i="407"/>
  <c r="H165" i="407"/>
  <c r="F165" i="407"/>
  <c r="E165" i="407"/>
  <c r="D165" i="407"/>
  <c r="C165" i="407"/>
  <c r="H164" i="407"/>
  <c r="F164" i="407"/>
  <c r="E164" i="407"/>
  <c r="D164" i="407"/>
  <c r="C164" i="407"/>
  <c r="H163" i="407"/>
  <c r="F163" i="407"/>
  <c r="E163" i="407"/>
  <c r="D163" i="407"/>
  <c r="C163" i="407"/>
  <c r="H162" i="407"/>
  <c r="F162" i="407"/>
  <c r="E162" i="407"/>
  <c r="D162" i="407"/>
  <c r="C162" i="407"/>
  <c r="H161" i="407"/>
  <c r="F161" i="407"/>
  <c r="E161" i="407"/>
  <c r="D161" i="407"/>
  <c r="C161" i="407"/>
  <c r="H160" i="407"/>
  <c r="F160" i="407"/>
  <c r="E160" i="407"/>
  <c r="D160" i="407"/>
  <c r="C160" i="407"/>
  <c r="H159" i="407"/>
  <c r="F159" i="407"/>
  <c r="E159" i="407"/>
  <c r="D159" i="407"/>
  <c r="C159" i="407"/>
  <c r="H158" i="407"/>
  <c r="F158" i="407"/>
  <c r="E158" i="407"/>
  <c r="D158" i="407"/>
  <c r="C158" i="407"/>
  <c r="H157" i="407"/>
  <c r="F157" i="407"/>
  <c r="E157" i="407"/>
  <c r="D157" i="407"/>
  <c r="C157" i="407"/>
  <c r="H156" i="407"/>
  <c r="F156" i="407"/>
  <c r="E156" i="407"/>
  <c r="D156" i="407"/>
  <c r="C156" i="407"/>
  <c r="H155" i="407"/>
  <c r="F155" i="407"/>
  <c r="E155" i="407"/>
  <c r="D155" i="407"/>
  <c r="C155" i="407"/>
  <c r="H154" i="407"/>
  <c r="F154" i="407"/>
  <c r="E154" i="407"/>
  <c r="D154" i="407"/>
  <c r="C154" i="407"/>
  <c r="H153" i="407"/>
  <c r="F153" i="407"/>
  <c r="E153" i="407"/>
  <c r="D153" i="407"/>
  <c r="C153" i="407"/>
  <c r="H152" i="407"/>
  <c r="F152" i="407"/>
  <c r="E152" i="407"/>
  <c r="D152" i="407"/>
  <c r="C152" i="407"/>
  <c r="H151" i="407"/>
  <c r="F151" i="407"/>
  <c r="E151" i="407"/>
  <c r="D151" i="407"/>
  <c r="C151" i="407"/>
  <c r="H150" i="407"/>
  <c r="G150" i="407"/>
  <c r="F150" i="407"/>
  <c r="E150" i="407"/>
  <c r="D150" i="407"/>
  <c r="C150" i="407"/>
  <c r="B150" i="407"/>
  <c r="H149" i="407"/>
  <c r="F149" i="407"/>
  <c r="E149" i="407"/>
  <c r="D149" i="407"/>
  <c r="C149" i="407"/>
  <c r="H148" i="407"/>
  <c r="F148" i="407"/>
  <c r="E148" i="407"/>
  <c r="D148" i="407"/>
  <c r="C148" i="407"/>
  <c r="H147" i="407"/>
  <c r="F147" i="407"/>
  <c r="E147" i="407"/>
  <c r="D147" i="407"/>
  <c r="C147" i="407"/>
  <c r="H146" i="407"/>
  <c r="F146" i="407"/>
  <c r="E146" i="407"/>
  <c r="D146" i="407"/>
  <c r="C146" i="407"/>
  <c r="H145" i="407"/>
  <c r="F145" i="407"/>
  <c r="E145" i="407"/>
  <c r="D145" i="407"/>
  <c r="C145" i="407"/>
  <c r="H144" i="407"/>
  <c r="F144" i="407"/>
  <c r="E144" i="407"/>
  <c r="D144" i="407"/>
  <c r="C144" i="407"/>
  <c r="H143" i="407"/>
  <c r="F143" i="407"/>
  <c r="E143" i="407"/>
  <c r="D143" i="407"/>
  <c r="C143" i="407"/>
  <c r="H142" i="407"/>
  <c r="F142" i="407"/>
  <c r="E142" i="407"/>
  <c r="D142" i="407"/>
  <c r="C142" i="407"/>
  <c r="H141" i="407"/>
  <c r="F141" i="407"/>
  <c r="E141" i="407"/>
  <c r="D141" i="407"/>
  <c r="C141" i="407"/>
  <c r="H140" i="407"/>
  <c r="F140" i="407"/>
  <c r="E140" i="407"/>
  <c r="D140" i="407"/>
  <c r="C140" i="407"/>
  <c r="H139" i="407"/>
  <c r="F139" i="407"/>
  <c r="E139" i="407"/>
  <c r="D139" i="407"/>
  <c r="C139" i="407"/>
  <c r="H138" i="407"/>
  <c r="F138" i="407"/>
  <c r="E138" i="407"/>
  <c r="D138" i="407"/>
  <c r="C138" i="407"/>
  <c r="H137" i="407"/>
  <c r="F137" i="407"/>
  <c r="E137" i="407"/>
  <c r="D137" i="407"/>
  <c r="C137" i="407"/>
  <c r="H136" i="407"/>
  <c r="F136" i="407"/>
  <c r="E136" i="407"/>
  <c r="D136" i="407"/>
  <c r="C136" i="407"/>
  <c r="H135" i="407"/>
  <c r="F135" i="407"/>
  <c r="E135" i="407"/>
  <c r="D135" i="407"/>
  <c r="C135" i="407"/>
  <c r="H134" i="407"/>
  <c r="F134" i="407"/>
  <c r="E134" i="407"/>
  <c r="D134" i="407"/>
  <c r="C134" i="407"/>
  <c r="H133" i="407"/>
  <c r="F133" i="407"/>
  <c r="E133" i="407"/>
  <c r="D133" i="407"/>
  <c r="C133" i="407"/>
  <c r="H132" i="407"/>
  <c r="F132" i="407"/>
  <c r="E132" i="407"/>
  <c r="D132" i="407"/>
  <c r="C132" i="407"/>
  <c r="H131" i="407"/>
  <c r="F131" i="407"/>
  <c r="E131" i="407"/>
  <c r="D131" i="407"/>
  <c r="C131" i="407"/>
  <c r="H130" i="407"/>
  <c r="F130" i="407"/>
  <c r="E130" i="407"/>
  <c r="D130" i="407"/>
  <c r="C130" i="407"/>
  <c r="H129" i="407"/>
  <c r="F129" i="407"/>
  <c r="E129" i="407"/>
  <c r="D129" i="407"/>
  <c r="C129" i="407"/>
  <c r="H128" i="407"/>
  <c r="F128" i="407"/>
  <c r="E128" i="407"/>
  <c r="D128" i="407"/>
  <c r="C128" i="407"/>
  <c r="H127" i="407"/>
  <c r="F127" i="407"/>
  <c r="E127" i="407"/>
  <c r="D127" i="407"/>
  <c r="C127" i="407"/>
  <c r="H126" i="407"/>
  <c r="G126" i="407"/>
  <c r="F126" i="407"/>
  <c r="E126" i="407"/>
  <c r="D126" i="407"/>
  <c r="C126" i="407"/>
  <c r="B126" i="407"/>
  <c r="D125" i="407"/>
  <c r="H122" i="407"/>
  <c r="G122" i="407"/>
  <c r="F122" i="407"/>
  <c r="E122" i="407"/>
  <c r="D122" i="407"/>
  <c r="H121" i="407"/>
  <c r="F121" i="407"/>
  <c r="E121" i="407"/>
  <c r="D121" i="407"/>
  <c r="C121" i="407"/>
  <c r="H120" i="407"/>
  <c r="F120" i="407"/>
  <c r="E120" i="407"/>
  <c r="D120" i="407"/>
  <c r="C120" i="407"/>
  <c r="H119" i="407"/>
  <c r="F119" i="407"/>
  <c r="E119" i="407"/>
  <c r="D119" i="407"/>
  <c r="C119" i="407"/>
  <c r="H118" i="407"/>
  <c r="F118" i="407"/>
  <c r="E118" i="407"/>
  <c r="D118" i="407"/>
  <c r="C118" i="407"/>
  <c r="H117" i="407"/>
  <c r="F117" i="407"/>
  <c r="E117" i="407"/>
  <c r="D117" i="407"/>
  <c r="C117" i="407"/>
  <c r="H116" i="407"/>
  <c r="F116" i="407"/>
  <c r="E116" i="407"/>
  <c r="D116" i="407"/>
  <c r="C116" i="407"/>
  <c r="H115" i="407"/>
  <c r="F115" i="407"/>
  <c r="E115" i="407"/>
  <c r="D115" i="407"/>
  <c r="C115" i="407"/>
  <c r="H114" i="407"/>
  <c r="F114" i="407"/>
  <c r="E114" i="407"/>
  <c r="D114" i="407"/>
  <c r="C114" i="407"/>
  <c r="H113" i="407"/>
  <c r="F113" i="407"/>
  <c r="E113" i="407"/>
  <c r="D113" i="407"/>
  <c r="C113" i="407"/>
  <c r="H112" i="407"/>
  <c r="F112" i="407"/>
  <c r="E112" i="407"/>
  <c r="D112" i="407"/>
  <c r="C112" i="407"/>
  <c r="H111" i="407"/>
  <c r="F111" i="407"/>
  <c r="E111" i="407"/>
  <c r="D111" i="407"/>
  <c r="C111" i="407"/>
  <c r="H110" i="407"/>
  <c r="F110" i="407"/>
  <c r="E110" i="407"/>
  <c r="D110" i="407"/>
  <c r="C110" i="407"/>
  <c r="H109" i="407"/>
  <c r="F109" i="407"/>
  <c r="E109" i="407"/>
  <c r="D109" i="407"/>
  <c r="C109" i="407"/>
  <c r="H108" i="407"/>
  <c r="F108" i="407"/>
  <c r="E108" i="407"/>
  <c r="D108" i="407"/>
  <c r="C108" i="407"/>
  <c r="H107" i="407"/>
  <c r="F107" i="407"/>
  <c r="E107" i="407"/>
  <c r="D107" i="407"/>
  <c r="C107" i="407"/>
  <c r="H106" i="407"/>
  <c r="F106" i="407"/>
  <c r="E106" i="407"/>
  <c r="D106" i="407"/>
  <c r="C106" i="407"/>
  <c r="H105" i="407"/>
  <c r="F105" i="407"/>
  <c r="E105" i="407"/>
  <c r="D105" i="407"/>
  <c r="C105" i="407"/>
  <c r="H104" i="407"/>
  <c r="F104" i="407"/>
  <c r="E104" i="407"/>
  <c r="D104" i="407"/>
  <c r="C104" i="407"/>
  <c r="H103" i="407"/>
  <c r="F103" i="407"/>
  <c r="E103" i="407"/>
  <c r="D103" i="407"/>
  <c r="C103" i="407"/>
  <c r="H102" i="407"/>
  <c r="F102" i="407"/>
  <c r="E102" i="407"/>
  <c r="D102" i="407"/>
  <c r="C102" i="407"/>
  <c r="H101" i="407"/>
  <c r="F101" i="407"/>
  <c r="E101" i="407"/>
  <c r="D101" i="407"/>
  <c r="C101" i="407"/>
  <c r="H100" i="407"/>
  <c r="F100" i="407"/>
  <c r="E100" i="407"/>
  <c r="D100" i="407"/>
  <c r="C100" i="407"/>
  <c r="H99" i="407"/>
  <c r="F99" i="407"/>
  <c r="E99" i="407"/>
  <c r="D99" i="407"/>
  <c r="C99" i="407"/>
  <c r="H98" i="407"/>
  <c r="G98" i="407"/>
  <c r="F98" i="407"/>
  <c r="E98" i="407"/>
  <c r="D98" i="407"/>
  <c r="C98" i="407"/>
  <c r="B98" i="407"/>
  <c r="H97" i="407"/>
  <c r="F97" i="407"/>
  <c r="E97" i="407"/>
  <c r="D97" i="407"/>
  <c r="C97" i="407"/>
  <c r="H96" i="407"/>
  <c r="F96" i="407"/>
  <c r="E96" i="407"/>
  <c r="D96" i="407"/>
  <c r="C96" i="407"/>
  <c r="H95" i="407"/>
  <c r="F95" i="407"/>
  <c r="E95" i="407"/>
  <c r="D95" i="407"/>
  <c r="C95" i="407"/>
  <c r="H94" i="407"/>
  <c r="F94" i="407"/>
  <c r="E94" i="407"/>
  <c r="D94" i="407"/>
  <c r="C94" i="407"/>
  <c r="H93" i="407"/>
  <c r="F93" i="407"/>
  <c r="E93" i="407"/>
  <c r="D93" i="407"/>
  <c r="C93" i="407"/>
  <c r="H92" i="407"/>
  <c r="F92" i="407"/>
  <c r="E92" i="407"/>
  <c r="D92" i="407"/>
  <c r="C92" i="407"/>
  <c r="H91" i="407"/>
  <c r="F91" i="407"/>
  <c r="E91" i="407"/>
  <c r="D91" i="407"/>
  <c r="C91" i="407"/>
  <c r="H90" i="407"/>
  <c r="F90" i="407"/>
  <c r="E90" i="407"/>
  <c r="D90" i="407"/>
  <c r="C90" i="407"/>
  <c r="H89" i="407"/>
  <c r="F89" i="407"/>
  <c r="E89" i="407"/>
  <c r="D89" i="407"/>
  <c r="C89" i="407"/>
  <c r="H88" i="407"/>
  <c r="F88" i="407"/>
  <c r="E88" i="407"/>
  <c r="D88" i="407"/>
  <c r="C88" i="407"/>
  <c r="H87" i="407"/>
  <c r="F87" i="407"/>
  <c r="E87" i="407"/>
  <c r="D87" i="407"/>
  <c r="C87" i="407"/>
  <c r="H86" i="407"/>
  <c r="F86" i="407"/>
  <c r="E86" i="407"/>
  <c r="D86" i="407"/>
  <c r="C86" i="407"/>
  <c r="H85" i="407"/>
  <c r="F85" i="407"/>
  <c r="E85" i="407"/>
  <c r="D85" i="407"/>
  <c r="C85" i="407"/>
  <c r="H84" i="407"/>
  <c r="F84" i="407"/>
  <c r="E84" i="407"/>
  <c r="D84" i="407"/>
  <c r="C84" i="407"/>
  <c r="H83" i="407"/>
  <c r="F83" i="407"/>
  <c r="E83" i="407"/>
  <c r="D83" i="407"/>
  <c r="C83" i="407"/>
  <c r="H82" i="407"/>
  <c r="F82" i="407"/>
  <c r="E82" i="407"/>
  <c r="D82" i="407"/>
  <c r="C82" i="407"/>
  <c r="H81" i="407"/>
  <c r="F81" i="407"/>
  <c r="E81" i="407"/>
  <c r="D81" i="407"/>
  <c r="C81" i="407"/>
  <c r="H80" i="407"/>
  <c r="F80" i="407"/>
  <c r="E80" i="407"/>
  <c r="D80" i="407"/>
  <c r="C80" i="407"/>
  <c r="H79" i="407"/>
  <c r="F79" i="407"/>
  <c r="E79" i="407"/>
  <c r="D79" i="407"/>
  <c r="C79" i="407"/>
  <c r="H78" i="407"/>
  <c r="F78" i="407"/>
  <c r="E78" i="407"/>
  <c r="D78" i="407"/>
  <c r="C78" i="407"/>
  <c r="H77" i="407"/>
  <c r="F77" i="407"/>
  <c r="E77" i="407"/>
  <c r="D77" i="407"/>
  <c r="C77" i="407"/>
  <c r="H76" i="407"/>
  <c r="F76" i="407"/>
  <c r="E76" i="407"/>
  <c r="D76" i="407"/>
  <c r="C76" i="407"/>
  <c r="H75" i="407"/>
  <c r="F75" i="407"/>
  <c r="E75" i="407"/>
  <c r="D75" i="407"/>
  <c r="C75" i="407"/>
  <c r="H74" i="407"/>
  <c r="G74" i="407"/>
  <c r="F74" i="407"/>
  <c r="E74" i="407"/>
  <c r="D74" i="407"/>
  <c r="C74" i="407"/>
  <c r="B74" i="407"/>
  <c r="G73" i="407"/>
  <c r="F73" i="407"/>
  <c r="E73" i="407"/>
  <c r="D73" i="407"/>
  <c r="H72" i="407"/>
  <c r="F72" i="407"/>
  <c r="E72" i="407"/>
  <c r="D72" i="407"/>
  <c r="H71" i="407"/>
  <c r="F71" i="407"/>
  <c r="E71" i="407"/>
  <c r="D71" i="407"/>
  <c r="H70" i="407"/>
  <c r="F70" i="407"/>
  <c r="E70" i="407"/>
  <c r="D70" i="407"/>
  <c r="H69" i="407"/>
  <c r="F69" i="407"/>
  <c r="E69" i="407"/>
  <c r="D69" i="407"/>
  <c r="H68" i="407"/>
  <c r="F68" i="407"/>
  <c r="E68" i="407"/>
  <c r="D68" i="407"/>
  <c r="H67" i="407"/>
  <c r="F67" i="407"/>
  <c r="E67" i="407"/>
  <c r="D67" i="407"/>
  <c r="H66" i="407"/>
  <c r="F66" i="407"/>
  <c r="E66" i="407"/>
  <c r="D66" i="407"/>
  <c r="H65" i="407"/>
  <c r="F65" i="407"/>
  <c r="E65" i="407"/>
  <c r="D65" i="407"/>
  <c r="H64" i="407"/>
  <c r="F64" i="407"/>
  <c r="E64" i="407"/>
  <c r="D64" i="407"/>
  <c r="H63" i="407"/>
  <c r="F63" i="407"/>
  <c r="E63" i="407"/>
  <c r="D63" i="407"/>
  <c r="H62" i="407"/>
  <c r="F62" i="407"/>
  <c r="E62" i="407"/>
  <c r="D62" i="407"/>
  <c r="H61" i="407"/>
  <c r="F61" i="407"/>
  <c r="E61" i="407"/>
  <c r="D61" i="407"/>
  <c r="H60" i="407"/>
  <c r="F60" i="407"/>
  <c r="E60" i="407"/>
  <c r="D60" i="407"/>
  <c r="H59" i="407"/>
  <c r="F59" i="407"/>
  <c r="E59" i="407"/>
  <c r="D59" i="407"/>
  <c r="H58" i="407"/>
  <c r="F58" i="407"/>
  <c r="E58" i="407"/>
  <c r="D58" i="407"/>
  <c r="H57" i="407"/>
  <c r="F57" i="407"/>
  <c r="E57" i="407"/>
  <c r="D57" i="407"/>
  <c r="H56" i="407"/>
  <c r="F56" i="407"/>
  <c r="E56" i="407"/>
  <c r="D56" i="407"/>
  <c r="AL55" i="407"/>
  <c r="AK55" i="407"/>
  <c r="AI55" i="407"/>
  <c r="AH55" i="407"/>
  <c r="AG55" i="407"/>
  <c r="AF55" i="407"/>
  <c r="AE55" i="407"/>
  <c r="AD55" i="407"/>
  <c r="AC55" i="407"/>
  <c r="AA55" i="407"/>
  <c r="Z55" i="407"/>
  <c r="Y55" i="407"/>
  <c r="X55" i="407"/>
  <c r="W55" i="407"/>
  <c r="V55" i="407"/>
  <c r="U55" i="407"/>
  <c r="S55" i="407"/>
  <c r="R55" i="407"/>
  <c r="Q55" i="407"/>
  <c r="P55" i="407"/>
  <c r="O55" i="407"/>
  <c r="N55" i="407"/>
  <c r="M55" i="407"/>
  <c r="H55" i="407"/>
  <c r="F55" i="407"/>
  <c r="E55" i="407"/>
  <c r="D55" i="407"/>
  <c r="AM54" i="407"/>
  <c r="AL54" i="407"/>
  <c r="AK54" i="407"/>
  <c r="AJ54" i="407"/>
  <c r="AI54" i="407"/>
  <c r="AH54" i="407"/>
  <c r="AG54" i="407"/>
  <c r="AF54" i="407"/>
  <c r="AE54" i="407"/>
  <c r="AD54" i="407"/>
  <c r="AC54" i="407"/>
  <c r="AB54" i="407"/>
  <c r="AA54" i="407"/>
  <c r="Z54" i="407"/>
  <c r="Y54" i="407"/>
  <c r="X54" i="407"/>
  <c r="W54" i="407"/>
  <c r="V54" i="407"/>
  <c r="U54" i="407"/>
  <c r="T54" i="407"/>
  <c r="S54" i="407"/>
  <c r="R54" i="407"/>
  <c r="Q54" i="407"/>
  <c r="P54" i="407"/>
  <c r="O54" i="407"/>
  <c r="N54" i="407"/>
  <c r="M54" i="407"/>
  <c r="H54" i="407"/>
  <c r="F54" i="407"/>
  <c r="E54" i="407"/>
  <c r="D54" i="407"/>
  <c r="AM53" i="407"/>
  <c r="AK53" i="407"/>
  <c r="AJ53" i="407"/>
  <c r="AB53" i="407"/>
  <c r="T53" i="407"/>
  <c r="H53" i="407"/>
  <c r="F53" i="407"/>
  <c r="E53" i="407"/>
  <c r="D53" i="407"/>
  <c r="AM52" i="407"/>
  <c r="AL52" i="407"/>
  <c r="AK52" i="407"/>
  <c r="AJ52" i="407"/>
  <c r="AB52" i="407"/>
  <c r="T52" i="407"/>
  <c r="H52" i="407"/>
  <c r="F52" i="407"/>
  <c r="E52" i="407"/>
  <c r="D52" i="407"/>
  <c r="AM51" i="407"/>
  <c r="AK51" i="407"/>
  <c r="AJ51" i="407"/>
  <c r="AB51" i="407"/>
  <c r="T51" i="407"/>
  <c r="H51" i="407"/>
  <c r="F51" i="407"/>
  <c r="E51" i="407"/>
  <c r="D51" i="407"/>
  <c r="AM50" i="407"/>
  <c r="AL50" i="407"/>
  <c r="AK50" i="407"/>
  <c r="AJ50" i="407"/>
  <c r="AB50" i="407"/>
  <c r="T50" i="407"/>
  <c r="H50" i="407"/>
  <c r="F50" i="407"/>
  <c r="E50" i="407"/>
  <c r="D50" i="407"/>
  <c r="AM49" i="407"/>
  <c r="AK49" i="407"/>
  <c r="AJ49" i="407"/>
  <c r="AB49" i="407"/>
  <c r="T49" i="407"/>
  <c r="H49" i="407"/>
  <c r="G49" i="407"/>
  <c r="F49" i="407"/>
  <c r="E49" i="407"/>
  <c r="D49" i="407"/>
  <c r="AM48" i="407"/>
  <c r="AL48" i="407"/>
  <c r="AK48" i="407"/>
  <c r="AJ48" i="407"/>
  <c r="AB48" i="407"/>
  <c r="T48" i="407"/>
  <c r="H48" i="407"/>
  <c r="F48" i="407"/>
  <c r="E48" i="407"/>
  <c r="D48" i="407"/>
  <c r="AM47" i="407"/>
  <c r="AK47" i="407"/>
  <c r="AJ47" i="407"/>
  <c r="AB47" i="407"/>
  <c r="T47" i="407"/>
  <c r="H47" i="407"/>
  <c r="F47" i="407"/>
  <c r="E47" i="407"/>
  <c r="D47" i="407"/>
  <c r="AM46" i="407"/>
  <c r="AL46" i="407"/>
  <c r="AK46" i="407"/>
  <c r="AJ46" i="407"/>
  <c r="AB46" i="407"/>
  <c r="T46" i="407"/>
  <c r="H46" i="407"/>
  <c r="F46" i="407"/>
  <c r="E46" i="407"/>
  <c r="D46" i="407"/>
  <c r="AM45" i="407"/>
  <c r="AK45" i="407"/>
  <c r="AJ45" i="407"/>
  <c r="AB45" i="407"/>
  <c r="T45" i="407"/>
  <c r="H45" i="407"/>
  <c r="F45" i="407"/>
  <c r="E45" i="407"/>
  <c r="D45" i="407"/>
  <c r="AM44" i="407"/>
  <c r="AL44" i="407"/>
  <c r="AK44" i="407"/>
  <c r="AJ44" i="407"/>
  <c r="AB44" i="407"/>
  <c r="T44" i="407"/>
  <c r="H44" i="407"/>
  <c r="F44" i="407"/>
  <c r="E44" i="407"/>
  <c r="D44" i="407"/>
  <c r="AM43" i="407"/>
  <c r="AK43" i="407"/>
  <c r="AJ43" i="407"/>
  <c r="AB43" i="407"/>
  <c r="T43" i="407"/>
  <c r="H43" i="407"/>
  <c r="F43" i="407"/>
  <c r="E43" i="407"/>
  <c r="D43" i="407"/>
  <c r="AM42" i="407"/>
  <c r="AL42" i="407"/>
  <c r="AK42" i="407"/>
  <c r="AJ42" i="407"/>
  <c r="AB42" i="407"/>
  <c r="T42" i="407"/>
  <c r="H42" i="407"/>
  <c r="F42" i="407"/>
  <c r="E42" i="407"/>
  <c r="D42" i="407"/>
  <c r="AM41" i="407"/>
  <c r="AK41" i="407"/>
  <c r="AJ41" i="407"/>
  <c r="AB41" i="407"/>
  <c r="T41" i="407"/>
  <c r="H41" i="407"/>
  <c r="F41" i="407"/>
  <c r="E41" i="407"/>
  <c r="D41" i="407"/>
  <c r="AM40" i="407"/>
  <c r="AL40" i="407"/>
  <c r="AK40" i="407"/>
  <c r="AJ40" i="407"/>
  <c r="AB40" i="407"/>
  <c r="T40" i="407"/>
  <c r="H40" i="407"/>
  <c r="F40" i="407"/>
  <c r="E40" i="407"/>
  <c r="D40" i="407"/>
  <c r="AM39" i="407"/>
  <c r="AK39" i="407"/>
  <c r="AJ39" i="407"/>
  <c r="AB39" i="407"/>
  <c r="T39" i="407"/>
  <c r="H39" i="407"/>
  <c r="F39" i="407"/>
  <c r="E39" i="407"/>
  <c r="D39" i="407"/>
  <c r="AM38" i="407"/>
  <c r="AL38" i="407"/>
  <c r="AK38" i="407"/>
  <c r="AJ38" i="407"/>
  <c r="AB38" i="407"/>
  <c r="T38" i="407"/>
  <c r="H38" i="407"/>
  <c r="F38" i="407"/>
  <c r="E38" i="407"/>
  <c r="D38" i="407"/>
  <c r="AM37" i="407"/>
  <c r="AK37" i="407"/>
  <c r="AJ37" i="407"/>
  <c r="AB37" i="407"/>
  <c r="T37" i="407"/>
  <c r="H37" i="407"/>
  <c r="F37" i="407"/>
  <c r="E37" i="407"/>
  <c r="D37" i="407"/>
  <c r="AM36" i="407"/>
  <c r="AL36" i="407"/>
  <c r="AK36" i="407"/>
  <c r="AJ36" i="407"/>
  <c r="AB36" i="407"/>
  <c r="T36" i="407"/>
  <c r="H36" i="407"/>
  <c r="F36" i="407"/>
  <c r="E36" i="407"/>
  <c r="D36" i="407"/>
  <c r="AM35" i="407"/>
  <c r="AK35" i="407"/>
  <c r="AJ35" i="407"/>
  <c r="AB35" i="407"/>
  <c r="T35" i="407"/>
  <c r="H35" i="407"/>
  <c r="F35" i="407"/>
  <c r="E35" i="407"/>
  <c r="D35" i="407"/>
  <c r="AM34" i="407"/>
  <c r="AL34" i="407"/>
  <c r="AK34" i="407"/>
  <c r="AJ34" i="407"/>
  <c r="AB34" i="407"/>
  <c r="T34" i="407"/>
  <c r="H34" i="407"/>
  <c r="F34" i="407"/>
  <c r="E34" i="407"/>
  <c r="D34" i="407"/>
  <c r="AM33" i="407"/>
  <c r="AK33" i="407"/>
  <c r="AJ33" i="407"/>
  <c r="AB33" i="407"/>
  <c r="T33" i="407"/>
  <c r="H33" i="407"/>
  <c r="F33" i="407"/>
  <c r="E33" i="407"/>
  <c r="D33" i="407"/>
  <c r="AM32" i="407"/>
  <c r="AL32" i="407"/>
  <c r="AK32" i="407"/>
  <c r="AJ32" i="407"/>
  <c r="AB32" i="407"/>
  <c r="T32" i="407"/>
  <c r="H32" i="407"/>
  <c r="F32" i="407"/>
  <c r="E32" i="407"/>
  <c r="D32" i="407"/>
  <c r="AM31" i="407"/>
  <c r="AK31" i="407"/>
  <c r="AJ31" i="407"/>
  <c r="AB31" i="407"/>
  <c r="T31" i="407"/>
  <c r="H31" i="407"/>
  <c r="F31" i="407"/>
  <c r="E31" i="407"/>
  <c r="D31" i="407"/>
  <c r="AM30" i="407"/>
  <c r="AL30" i="407"/>
  <c r="AK30" i="407"/>
  <c r="AJ30" i="407"/>
  <c r="AB30" i="407"/>
  <c r="T30" i="407"/>
  <c r="H30" i="407"/>
  <c r="F30" i="407"/>
  <c r="E30" i="407"/>
  <c r="D30" i="407"/>
  <c r="AL29" i="407"/>
  <c r="AK29" i="407"/>
  <c r="AI29" i="407"/>
  <c r="AH29" i="407"/>
  <c r="AG29" i="407"/>
  <c r="AF29" i="407"/>
  <c r="AE29" i="407"/>
  <c r="AD29" i="407"/>
  <c r="AC29" i="407"/>
  <c r="AA29" i="407"/>
  <c r="Z29" i="407"/>
  <c r="Y29" i="407"/>
  <c r="X29" i="407"/>
  <c r="W29" i="407"/>
  <c r="V29" i="407"/>
  <c r="U29" i="407"/>
  <c r="S29" i="407"/>
  <c r="R29" i="407"/>
  <c r="Q29" i="407"/>
  <c r="P29" i="407"/>
  <c r="O29" i="407"/>
  <c r="N29" i="407"/>
  <c r="M29" i="407"/>
  <c r="H29" i="407"/>
  <c r="F29" i="407"/>
  <c r="E29" i="407"/>
  <c r="D29" i="407"/>
  <c r="AM28" i="407"/>
  <c r="AL28" i="407"/>
  <c r="AK28" i="407"/>
  <c r="AJ28" i="407"/>
  <c r="AI28" i="407"/>
  <c r="AH28" i="407"/>
  <c r="AG28" i="407"/>
  <c r="AF28" i="407"/>
  <c r="AE28" i="407"/>
  <c r="AD28" i="407"/>
  <c r="AC28" i="407"/>
  <c r="AB28" i="407"/>
  <c r="AA28" i="407"/>
  <c r="Z28" i="407"/>
  <c r="Y28" i="407"/>
  <c r="X28" i="407"/>
  <c r="W28" i="407"/>
  <c r="V28" i="407"/>
  <c r="U28" i="407"/>
  <c r="T28" i="407"/>
  <c r="S28" i="407"/>
  <c r="R28" i="407"/>
  <c r="Q28" i="407"/>
  <c r="P28" i="407"/>
  <c r="O28" i="407"/>
  <c r="N28" i="407"/>
  <c r="M28" i="407"/>
  <c r="H28" i="407"/>
  <c r="F28" i="407"/>
  <c r="E28" i="407"/>
  <c r="D28" i="407"/>
  <c r="AM27" i="407"/>
  <c r="AK27" i="407"/>
  <c r="AJ27" i="407"/>
  <c r="AB27" i="407"/>
  <c r="T27" i="407"/>
  <c r="H27" i="407"/>
  <c r="F27" i="407"/>
  <c r="E27" i="407"/>
  <c r="D27" i="407"/>
  <c r="AM26" i="407"/>
  <c r="AL26" i="407"/>
  <c r="AK26" i="407"/>
  <c r="AJ26" i="407"/>
  <c r="AB26" i="407"/>
  <c r="T26" i="407"/>
  <c r="H26" i="407"/>
  <c r="F26" i="407"/>
  <c r="E26" i="407"/>
  <c r="D26" i="407"/>
  <c r="AM25" i="407"/>
  <c r="AK25" i="407"/>
  <c r="AJ25" i="407"/>
  <c r="AB25" i="407"/>
  <c r="T25" i="407"/>
  <c r="H25" i="407"/>
  <c r="G25" i="407"/>
  <c r="F25" i="407"/>
  <c r="E25" i="407"/>
  <c r="D25" i="407"/>
  <c r="AM24" i="407"/>
  <c r="AL24" i="407"/>
  <c r="AK24" i="407"/>
  <c r="AJ24" i="407"/>
  <c r="AB24" i="407"/>
  <c r="T24" i="407"/>
  <c r="AM23" i="407"/>
  <c r="AK23" i="407"/>
  <c r="AJ23" i="407"/>
  <c r="AB23" i="407"/>
  <c r="T23" i="407"/>
  <c r="AM22" i="407"/>
  <c r="AL22" i="407"/>
  <c r="AK22" i="407"/>
  <c r="AJ22" i="407"/>
  <c r="AB22" i="407"/>
  <c r="T22" i="407"/>
  <c r="AM21" i="407"/>
  <c r="AK21" i="407"/>
  <c r="AJ21" i="407"/>
  <c r="AB21" i="407"/>
  <c r="T21" i="407"/>
  <c r="AM20" i="407"/>
  <c r="AL20" i="407"/>
  <c r="AK20" i="407"/>
  <c r="AJ20" i="407"/>
  <c r="AB20" i="407"/>
  <c r="T20" i="407"/>
  <c r="AM19" i="407"/>
  <c r="AK19" i="407"/>
  <c r="AJ19" i="407"/>
  <c r="AB19" i="407"/>
  <c r="T19" i="407"/>
  <c r="AM18" i="407"/>
  <c r="AL18" i="407"/>
  <c r="AK18" i="407"/>
  <c r="AJ18" i="407"/>
  <c r="AB18" i="407"/>
  <c r="T18" i="407"/>
  <c r="AM17" i="407"/>
  <c r="AK17" i="407"/>
  <c r="AJ17" i="407"/>
  <c r="AB17" i="407"/>
  <c r="T17" i="407"/>
  <c r="AM16" i="407"/>
  <c r="AL16" i="407"/>
  <c r="AK16" i="407"/>
  <c r="AJ16" i="407"/>
  <c r="AB16" i="407"/>
  <c r="T16" i="407"/>
  <c r="AM15" i="407"/>
  <c r="AK15" i="407"/>
  <c r="AJ15" i="407"/>
  <c r="AB15" i="407"/>
  <c r="T15" i="407"/>
  <c r="AM14" i="407"/>
  <c r="AL14" i="407"/>
  <c r="AK14" i="407"/>
  <c r="AJ14" i="407"/>
  <c r="AB14" i="407"/>
  <c r="T14" i="407"/>
  <c r="AM13" i="407"/>
  <c r="AK13" i="407"/>
  <c r="AJ13" i="407"/>
  <c r="AB13" i="407"/>
  <c r="T13" i="407"/>
  <c r="AM12" i="407"/>
  <c r="AL12" i="407"/>
  <c r="AK12" i="407"/>
  <c r="AJ12" i="407"/>
  <c r="AB12" i="407"/>
  <c r="T12" i="407"/>
  <c r="AM11" i="407"/>
  <c r="AK11" i="407"/>
  <c r="AJ11" i="407"/>
  <c r="AB11" i="407"/>
  <c r="T11" i="407"/>
  <c r="AM10" i="407"/>
  <c r="AL10" i="407"/>
  <c r="AK10" i="407"/>
  <c r="AJ10" i="407"/>
  <c r="AB10" i="407"/>
  <c r="T10" i="407"/>
  <c r="AM9" i="407"/>
  <c r="AK9" i="407"/>
  <c r="AJ9" i="407"/>
  <c r="AB9" i="407"/>
  <c r="T9" i="407"/>
  <c r="AM8" i="407"/>
  <c r="AL8" i="407"/>
  <c r="AK8" i="407"/>
  <c r="AJ8" i="407"/>
  <c r="AB8" i="407"/>
  <c r="T8" i="407"/>
  <c r="AM7" i="407"/>
  <c r="AK7" i="407"/>
  <c r="AJ7" i="407"/>
  <c r="AB7" i="407"/>
  <c r="T7" i="407"/>
  <c r="AM6" i="407"/>
  <c r="AL6" i="407"/>
  <c r="AK6" i="407"/>
  <c r="AJ6" i="407"/>
  <c r="AB6" i="407"/>
  <c r="T6" i="407"/>
  <c r="AM5" i="407"/>
  <c r="AK5" i="407"/>
  <c r="AJ5" i="407"/>
  <c r="AB5" i="407"/>
  <c r="T5" i="407"/>
  <c r="AM4" i="407"/>
  <c r="AL4" i="407"/>
  <c r="AK4" i="407"/>
  <c r="AJ4" i="407"/>
  <c r="AB4" i="407"/>
  <c r="T4" i="407"/>
  <c r="E537" i="406"/>
  <c r="D537" i="406"/>
  <c r="E534" i="406"/>
  <c r="D534" i="406"/>
  <c r="G528" i="406"/>
  <c r="G527" i="406"/>
  <c r="L526" i="406"/>
  <c r="F526" i="406"/>
  <c r="E526" i="406"/>
  <c r="D526" i="406"/>
  <c r="L525" i="406"/>
  <c r="G525" i="406"/>
  <c r="E525" i="406"/>
  <c r="D525" i="406"/>
  <c r="C525" i="406"/>
  <c r="L524" i="406"/>
  <c r="G524" i="406"/>
  <c r="E524" i="406"/>
  <c r="D524" i="406"/>
  <c r="C524" i="406"/>
  <c r="L523" i="406"/>
  <c r="G523" i="406"/>
  <c r="E523" i="406"/>
  <c r="D523" i="406"/>
  <c r="C523" i="406"/>
  <c r="L522" i="406"/>
  <c r="G522" i="406"/>
  <c r="E522" i="406"/>
  <c r="D522" i="406"/>
  <c r="C522" i="406"/>
  <c r="L521" i="406"/>
  <c r="G521" i="406"/>
  <c r="E521" i="406"/>
  <c r="D521" i="406"/>
  <c r="C521" i="406"/>
  <c r="L520" i="406"/>
  <c r="G520" i="406"/>
  <c r="E520" i="406"/>
  <c r="D520" i="406"/>
  <c r="C520" i="406"/>
  <c r="L519" i="406"/>
  <c r="G519" i="406"/>
  <c r="E519" i="406"/>
  <c r="D519" i="406"/>
  <c r="C519" i="406"/>
  <c r="L518" i="406"/>
  <c r="G518" i="406"/>
  <c r="E518" i="406"/>
  <c r="D518" i="406"/>
  <c r="C518" i="406"/>
  <c r="L517" i="406"/>
  <c r="G517" i="406"/>
  <c r="E517" i="406"/>
  <c r="D517" i="406"/>
  <c r="C517" i="406"/>
  <c r="L516" i="406"/>
  <c r="G516" i="406"/>
  <c r="E516" i="406"/>
  <c r="D516" i="406"/>
  <c r="C516" i="406"/>
  <c r="G515" i="406"/>
  <c r="E515" i="406"/>
  <c r="D515" i="406"/>
  <c r="C515" i="406"/>
  <c r="G514" i="406"/>
  <c r="E514" i="406"/>
  <c r="D514" i="406"/>
  <c r="C514" i="406"/>
  <c r="G513" i="406"/>
  <c r="E513" i="406"/>
  <c r="D513" i="406"/>
  <c r="C513" i="406"/>
  <c r="G512" i="406"/>
  <c r="E512" i="406"/>
  <c r="D512" i="406"/>
  <c r="C512" i="406"/>
  <c r="G511" i="406"/>
  <c r="E511" i="406"/>
  <c r="D511" i="406"/>
  <c r="C511" i="406"/>
  <c r="G510" i="406"/>
  <c r="E510" i="406"/>
  <c r="D510" i="406"/>
  <c r="C510" i="406"/>
  <c r="G509" i="406"/>
  <c r="E509" i="406"/>
  <c r="D509" i="406"/>
  <c r="C509" i="406"/>
  <c r="G508" i="406"/>
  <c r="E508" i="406"/>
  <c r="D508" i="406"/>
  <c r="C508" i="406"/>
  <c r="G507" i="406"/>
  <c r="E507" i="406"/>
  <c r="D507" i="406"/>
  <c r="C507" i="406"/>
  <c r="G506" i="406"/>
  <c r="E506" i="406"/>
  <c r="D506" i="406"/>
  <c r="C506" i="406"/>
  <c r="G505" i="406"/>
  <c r="E505" i="406"/>
  <c r="D505" i="406"/>
  <c r="C505" i="406"/>
  <c r="G504" i="406"/>
  <c r="E504" i="406"/>
  <c r="D504" i="406"/>
  <c r="C504" i="406"/>
  <c r="G503" i="406"/>
  <c r="E503" i="406"/>
  <c r="D503" i="406"/>
  <c r="C503" i="406"/>
  <c r="L502" i="406"/>
  <c r="G502" i="406"/>
  <c r="F502" i="406"/>
  <c r="E502" i="406"/>
  <c r="D502" i="406"/>
  <c r="C502" i="406"/>
  <c r="B502" i="406"/>
  <c r="L501" i="406"/>
  <c r="G501" i="406"/>
  <c r="E501" i="406"/>
  <c r="D501" i="406"/>
  <c r="C501" i="406"/>
  <c r="L500" i="406"/>
  <c r="G500" i="406"/>
  <c r="E500" i="406"/>
  <c r="D500" i="406"/>
  <c r="C500" i="406"/>
  <c r="L499" i="406"/>
  <c r="G499" i="406"/>
  <c r="E499" i="406"/>
  <c r="D499" i="406"/>
  <c r="C499" i="406"/>
  <c r="L498" i="406"/>
  <c r="G498" i="406"/>
  <c r="E498" i="406"/>
  <c r="D498" i="406"/>
  <c r="C498" i="406"/>
  <c r="L497" i="406"/>
  <c r="G497" i="406"/>
  <c r="E497" i="406"/>
  <c r="D497" i="406"/>
  <c r="C497" i="406"/>
  <c r="L496" i="406"/>
  <c r="G496" i="406"/>
  <c r="E496" i="406"/>
  <c r="D496" i="406"/>
  <c r="C496" i="406"/>
  <c r="L495" i="406"/>
  <c r="G495" i="406"/>
  <c r="E495" i="406"/>
  <c r="D495" i="406"/>
  <c r="C495" i="406"/>
  <c r="L494" i="406"/>
  <c r="G494" i="406"/>
  <c r="E494" i="406"/>
  <c r="D494" i="406"/>
  <c r="C494" i="406"/>
  <c r="L493" i="406"/>
  <c r="G493" i="406"/>
  <c r="E493" i="406"/>
  <c r="D493" i="406"/>
  <c r="C493" i="406"/>
  <c r="L492" i="406"/>
  <c r="G492" i="406"/>
  <c r="E492" i="406"/>
  <c r="D492" i="406"/>
  <c r="C492" i="406"/>
  <c r="L491" i="406"/>
  <c r="G491" i="406"/>
  <c r="E491" i="406"/>
  <c r="D491" i="406"/>
  <c r="C491" i="406"/>
  <c r="L490" i="406"/>
  <c r="G490" i="406"/>
  <c r="E490" i="406"/>
  <c r="D490" i="406"/>
  <c r="C490" i="406"/>
  <c r="L489" i="406"/>
  <c r="G489" i="406"/>
  <c r="E489" i="406"/>
  <c r="D489" i="406"/>
  <c r="C489" i="406"/>
  <c r="L488" i="406"/>
  <c r="G488" i="406"/>
  <c r="E488" i="406"/>
  <c r="D488" i="406"/>
  <c r="C488" i="406"/>
  <c r="L487" i="406"/>
  <c r="G487" i="406"/>
  <c r="E487" i="406"/>
  <c r="D487" i="406"/>
  <c r="C487" i="406"/>
  <c r="L486" i="406"/>
  <c r="G486" i="406"/>
  <c r="E486" i="406"/>
  <c r="D486" i="406"/>
  <c r="C486" i="406"/>
  <c r="L485" i="406"/>
  <c r="G485" i="406"/>
  <c r="E485" i="406"/>
  <c r="D485" i="406"/>
  <c r="C485" i="406"/>
  <c r="L484" i="406"/>
  <c r="G484" i="406"/>
  <c r="E484" i="406"/>
  <c r="D484" i="406"/>
  <c r="C484" i="406"/>
  <c r="L483" i="406"/>
  <c r="G483" i="406"/>
  <c r="E483" i="406"/>
  <c r="D483" i="406"/>
  <c r="C483" i="406"/>
  <c r="L482" i="406"/>
  <c r="G482" i="406"/>
  <c r="E482" i="406"/>
  <c r="D482" i="406"/>
  <c r="C482" i="406"/>
  <c r="L481" i="406"/>
  <c r="G481" i="406"/>
  <c r="E481" i="406"/>
  <c r="D481" i="406"/>
  <c r="C481" i="406"/>
  <c r="L480" i="406"/>
  <c r="G480" i="406"/>
  <c r="E480" i="406"/>
  <c r="D480" i="406"/>
  <c r="C480" i="406"/>
  <c r="L479" i="406"/>
  <c r="G479" i="406"/>
  <c r="E479" i="406"/>
  <c r="D479" i="406"/>
  <c r="C479" i="406"/>
  <c r="L478" i="406"/>
  <c r="G478" i="406"/>
  <c r="F478" i="406"/>
  <c r="E478" i="406"/>
  <c r="D478" i="406"/>
  <c r="C478" i="406"/>
  <c r="B478" i="406"/>
  <c r="L477" i="406"/>
  <c r="F477" i="406"/>
  <c r="E477" i="406"/>
  <c r="D477" i="406"/>
  <c r="L476" i="406"/>
  <c r="G476" i="406"/>
  <c r="E476" i="406"/>
  <c r="D476" i="406"/>
  <c r="C476" i="406"/>
  <c r="L475" i="406"/>
  <c r="G475" i="406"/>
  <c r="E475" i="406"/>
  <c r="D475" i="406"/>
  <c r="C475" i="406"/>
  <c r="L474" i="406"/>
  <c r="G474" i="406"/>
  <c r="E474" i="406"/>
  <c r="D474" i="406"/>
  <c r="C474" i="406"/>
  <c r="L473" i="406"/>
  <c r="G473" i="406"/>
  <c r="E473" i="406"/>
  <c r="D473" i="406"/>
  <c r="C473" i="406"/>
  <c r="L472" i="406"/>
  <c r="G472" i="406"/>
  <c r="E472" i="406"/>
  <c r="D472" i="406"/>
  <c r="C472" i="406"/>
  <c r="L471" i="406"/>
  <c r="G471" i="406"/>
  <c r="E471" i="406"/>
  <c r="D471" i="406"/>
  <c r="C471" i="406"/>
  <c r="L470" i="406"/>
  <c r="G470" i="406"/>
  <c r="E470" i="406"/>
  <c r="D470" i="406"/>
  <c r="C470" i="406"/>
  <c r="L469" i="406"/>
  <c r="G469" i="406"/>
  <c r="E469" i="406"/>
  <c r="D469" i="406"/>
  <c r="C469" i="406"/>
  <c r="G468" i="406"/>
  <c r="E468" i="406"/>
  <c r="D468" i="406"/>
  <c r="C468" i="406"/>
  <c r="G467" i="406"/>
  <c r="E467" i="406"/>
  <c r="D467" i="406"/>
  <c r="C467" i="406"/>
  <c r="G466" i="406"/>
  <c r="E466" i="406"/>
  <c r="D466" i="406"/>
  <c r="C466" i="406"/>
  <c r="G465" i="406"/>
  <c r="E465" i="406"/>
  <c r="D465" i="406"/>
  <c r="C465" i="406"/>
  <c r="G464" i="406"/>
  <c r="E464" i="406"/>
  <c r="D464" i="406"/>
  <c r="C464" i="406"/>
  <c r="G463" i="406"/>
  <c r="E463" i="406"/>
  <c r="D463" i="406"/>
  <c r="C463" i="406"/>
  <c r="G462" i="406"/>
  <c r="E462" i="406"/>
  <c r="D462" i="406"/>
  <c r="C462" i="406"/>
  <c r="G461" i="406"/>
  <c r="E461" i="406"/>
  <c r="D461" i="406"/>
  <c r="C461" i="406"/>
  <c r="G460" i="406"/>
  <c r="E460" i="406"/>
  <c r="D460" i="406"/>
  <c r="C460" i="406"/>
  <c r="G459" i="406"/>
  <c r="E459" i="406"/>
  <c r="D459" i="406"/>
  <c r="C459" i="406"/>
  <c r="G458" i="406"/>
  <c r="E458" i="406"/>
  <c r="D458" i="406"/>
  <c r="C458" i="406"/>
  <c r="G457" i="406"/>
  <c r="E457" i="406"/>
  <c r="D457" i="406"/>
  <c r="C457" i="406"/>
  <c r="G456" i="406"/>
  <c r="E456" i="406"/>
  <c r="D456" i="406"/>
  <c r="C456" i="406"/>
  <c r="G455" i="406"/>
  <c r="E455" i="406"/>
  <c r="D455" i="406"/>
  <c r="C455" i="406"/>
  <c r="G454" i="406"/>
  <c r="E454" i="406"/>
  <c r="D454" i="406"/>
  <c r="C454" i="406"/>
  <c r="L453" i="406"/>
  <c r="G453" i="406"/>
  <c r="F453" i="406"/>
  <c r="E453" i="406"/>
  <c r="D453" i="406"/>
  <c r="C453" i="406"/>
  <c r="B453" i="406"/>
  <c r="L452" i="406"/>
  <c r="G452" i="406"/>
  <c r="E452" i="406"/>
  <c r="D452" i="406"/>
  <c r="C452" i="406"/>
  <c r="L451" i="406"/>
  <c r="G451" i="406"/>
  <c r="E451" i="406"/>
  <c r="D451" i="406"/>
  <c r="C451" i="406"/>
  <c r="L450" i="406"/>
  <c r="G450" i="406"/>
  <c r="E450" i="406"/>
  <c r="D450" i="406"/>
  <c r="C450" i="406"/>
  <c r="L449" i="406"/>
  <c r="G449" i="406"/>
  <c r="E449" i="406"/>
  <c r="D449" i="406"/>
  <c r="C449" i="406"/>
  <c r="L448" i="406"/>
  <c r="G448" i="406"/>
  <c r="E448" i="406"/>
  <c r="D448" i="406"/>
  <c r="C448" i="406"/>
  <c r="L447" i="406"/>
  <c r="G447" i="406"/>
  <c r="E447" i="406"/>
  <c r="D447" i="406"/>
  <c r="C447" i="406"/>
  <c r="L446" i="406"/>
  <c r="G446" i="406"/>
  <c r="E446" i="406"/>
  <c r="D446" i="406"/>
  <c r="C446" i="406"/>
  <c r="L445" i="406"/>
  <c r="G445" i="406"/>
  <c r="E445" i="406"/>
  <c r="D445" i="406"/>
  <c r="C445" i="406"/>
  <c r="L444" i="406"/>
  <c r="G444" i="406"/>
  <c r="E444" i="406"/>
  <c r="D444" i="406"/>
  <c r="C444" i="406"/>
  <c r="L443" i="406"/>
  <c r="G443" i="406"/>
  <c r="E443" i="406"/>
  <c r="D443" i="406"/>
  <c r="C443" i="406"/>
  <c r="L442" i="406"/>
  <c r="G442" i="406"/>
  <c r="E442" i="406"/>
  <c r="D442" i="406"/>
  <c r="C442" i="406"/>
  <c r="L441" i="406"/>
  <c r="G441" i="406"/>
  <c r="E441" i="406"/>
  <c r="D441" i="406"/>
  <c r="C441" i="406"/>
  <c r="L440" i="406"/>
  <c r="G440" i="406"/>
  <c r="E440" i="406"/>
  <c r="D440" i="406"/>
  <c r="C440" i="406"/>
  <c r="L439" i="406"/>
  <c r="G439" i="406"/>
  <c r="E439" i="406"/>
  <c r="D439" i="406"/>
  <c r="C439" i="406"/>
  <c r="L438" i="406"/>
  <c r="G438" i="406"/>
  <c r="E438" i="406"/>
  <c r="D438" i="406"/>
  <c r="C438" i="406"/>
  <c r="L437" i="406"/>
  <c r="G437" i="406"/>
  <c r="E437" i="406"/>
  <c r="D437" i="406"/>
  <c r="C437" i="406"/>
  <c r="L436" i="406"/>
  <c r="G436" i="406"/>
  <c r="E436" i="406"/>
  <c r="D436" i="406"/>
  <c r="C436" i="406"/>
  <c r="L435" i="406"/>
  <c r="G435" i="406"/>
  <c r="E435" i="406"/>
  <c r="D435" i="406"/>
  <c r="C435" i="406"/>
  <c r="L434" i="406"/>
  <c r="G434" i="406"/>
  <c r="E434" i="406"/>
  <c r="D434" i="406"/>
  <c r="C434" i="406"/>
  <c r="L433" i="406"/>
  <c r="G433" i="406"/>
  <c r="E433" i="406"/>
  <c r="D433" i="406"/>
  <c r="C433" i="406"/>
  <c r="L432" i="406"/>
  <c r="G432" i="406"/>
  <c r="E432" i="406"/>
  <c r="D432" i="406"/>
  <c r="C432" i="406"/>
  <c r="L431" i="406"/>
  <c r="G431" i="406"/>
  <c r="E431" i="406"/>
  <c r="D431" i="406"/>
  <c r="C431" i="406"/>
  <c r="L430" i="406"/>
  <c r="G430" i="406"/>
  <c r="E430" i="406"/>
  <c r="D430" i="406"/>
  <c r="C430" i="406"/>
  <c r="L429" i="406"/>
  <c r="G429" i="406"/>
  <c r="F429" i="406"/>
  <c r="E429" i="406"/>
  <c r="D429" i="406"/>
  <c r="C429" i="406"/>
  <c r="B429" i="406"/>
  <c r="D428" i="406"/>
  <c r="G425" i="406"/>
  <c r="F425" i="406"/>
  <c r="E425" i="406"/>
  <c r="D425" i="406"/>
  <c r="G424" i="406"/>
  <c r="E424" i="406"/>
  <c r="D424" i="406"/>
  <c r="C424" i="406"/>
  <c r="G423" i="406"/>
  <c r="E423" i="406"/>
  <c r="D423" i="406"/>
  <c r="C423" i="406"/>
  <c r="G422" i="406"/>
  <c r="E422" i="406"/>
  <c r="D422" i="406"/>
  <c r="C422" i="406"/>
  <c r="G421" i="406"/>
  <c r="E421" i="406"/>
  <c r="D421" i="406"/>
  <c r="C421" i="406"/>
  <c r="G420" i="406"/>
  <c r="E420" i="406"/>
  <c r="D420" i="406"/>
  <c r="C420" i="406"/>
  <c r="G419" i="406"/>
  <c r="E419" i="406"/>
  <c r="D419" i="406"/>
  <c r="C419" i="406"/>
  <c r="G418" i="406"/>
  <c r="E418" i="406"/>
  <c r="D418" i="406"/>
  <c r="C418" i="406"/>
  <c r="G417" i="406"/>
  <c r="E417" i="406"/>
  <c r="D417" i="406"/>
  <c r="C417" i="406"/>
  <c r="G416" i="406"/>
  <c r="E416" i="406"/>
  <c r="D416" i="406"/>
  <c r="C416" i="406"/>
  <c r="G415" i="406"/>
  <c r="E415" i="406"/>
  <c r="D415" i="406"/>
  <c r="C415" i="406"/>
  <c r="G414" i="406"/>
  <c r="E414" i="406"/>
  <c r="D414" i="406"/>
  <c r="C414" i="406"/>
  <c r="G413" i="406"/>
  <c r="E413" i="406"/>
  <c r="D413" i="406"/>
  <c r="C413" i="406"/>
  <c r="G412" i="406"/>
  <c r="E412" i="406"/>
  <c r="D412" i="406"/>
  <c r="C412" i="406"/>
  <c r="G411" i="406"/>
  <c r="E411" i="406"/>
  <c r="D411" i="406"/>
  <c r="C411" i="406"/>
  <c r="G410" i="406"/>
  <c r="E410" i="406"/>
  <c r="D410" i="406"/>
  <c r="C410" i="406"/>
  <c r="G409" i="406"/>
  <c r="E409" i="406"/>
  <c r="D409" i="406"/>
  <c r="C409" i="406"/>
  <c r="G408" i="406"/>
  <c r="E408" i="406"/>
  <c r="D408" i="406"/>
  <c r="C408" i="406"/>
  <c r="G407" i="406"/>
  <c r="E407" i="406"/>
  <c r="D407" i="406"/>
  <c r="C407" i="406"/>
  <c r="G406" i="406"/>
  <c r="E406" i="406"/>
  <c r="D406" i="406"/>
  <c r="C406" i="406"/>
  <c r="G405" i="406"/>
  <c r="E405" i="406"/>
  <c r="D405" i="406"/>
  <c r="C405" i="406"/>
  <c r="G404" i="406"/>
  <c r="E404" i="406"/>
  <c r="D404" i="406"/>
  <c r="C404" i="406"/>
  <c r="G403" i="406"/>
  <c r="E403" i="406"/>
  <c r="D403" i="406"/>
  <c r="C403" i="406"/>
  <c r="G402" i="406"/>
  <c r="E402" i="406"/>
  <c r="D402" i="406"/>
  <c r="C402" i="406"/>
  <c r="G401" i="406"/>
  <c r="F401" i="406"/>
  <c r="E401" i="406"/>
  <c r="D401" i="406"/>
  <c r="C401" i="406"/>
  <c r="B401" i="406"/>
  <c r="G400" i="406"/>
  <c r="E400" i="406"/>
  <c r="D400" i="406"/>
  <c r="C400" i="406"/>
  <c r="G399" i="406"/>
  <c r="E399" i="406"/>
  <c r="D399" i="406"/>
  <c r="C399" i="406"/>
  <c r="G398" i="406"/>
  <c r="E398" i="406"/>
  <c r="D398" i="406"/>
  <c r="C398" i="406"/>
  <c r="G397" i="406"/>
  <c r="E397" i="406"/>
  <c r="D397" i="406"/>
  <c r="C397" i="406"/>
  <c r="G396" i="406"/>
  <c r="E396" i="406"/>
  <c r="D396" i="406"/>
  <c r="C396" i="406"/>
  <c r="G395" i="406"/>
  <c r="E395" i="406"/>
  <c r="D395" i="406"/>
  <c r="C395" i="406"/>
  <c r="G394" i="406"/>
  <c r="E394" i="406"/>
  <c r="D394" i="406"/>
  <c r="C394" i="406"/>
  <c r="G393" i="406"/>
  <c r="E393" i="406"/>
  <c r="D393" i="406"/>
  <c r="C393" i="406"/>
  <c r="G392" i="406"/>
  <c r="E392" i="406"/>
  <c r="D392" i="406"/>
  <c r="C392" i="406"/>
  <c r="G391" i="406"/>
  <c r="E391" i="406"/>
  <c r="D391" i="406"/>
  <c r="C391" i="406"/>
  <c r="G390" i="406"/>
  <c r="E390" i="406"/>
  <c r="D390" i="406"/>
  <c r="C390" i="406"/>
  <c r="G389" i="406"/>
  <c r="E389" i="406"/>
  <c r="D389" i="406"/>
  <c r="C389" i="406"/>
  <c r="G388" i="406"/>
  <c r="E388" i="406"/>
  <c r="D388" i="406"/>
  <c r="C388" i="406"/>
  <c r="G387" i="406"/>
  <c r="E387" i="406"/>
  <c r="D387" i="406"/>
  <c r="C387" i="406"/>
  <c r="G386" i="406"/>
  <c r="E386" i="406"/>
  <c r="D386" i="406"/>
  <c r="C386" i="406"/>
  <c r="G385" i="406"/>
  <c r="E385" i="406"/>
  <c r="D385" i="406"/>
  <c r="C385" i="406"/>
  <c r="G384" i="406"/>
  <c r="E384" i="406"/>
  <c r="D384" i="406"/>
  <c r="C384" i="406"/>
  <c r="G383" i="406"/>
  <c r="E383" i="406"/>
  <c r="D383" i="406"/>
  <c r="C383" i="406"/>
  <c r="G382" i="406"/>
  <c r="E382" i="406"/>
  <c r="D382" i="406"/>
  <c r="C382" i="406"/>
  <c r="G381" i="406"/>
  <c r="E381" i="406"/>
  <c r="D381" i="406"/>
  <c r="C381" i="406"/>
  <c r="G380" i="406"/>
  <c r="E380" i="406"/>
  <c r="D380" i="406"/>
  <c r="C380" i="406"/>
  <c r="G379" i="406"/>
  <c r="E379" i="406"/>
  <c r="D379" i="406"/>
  <c r="C379" i="406"/>
  <c r="G378" i="406"/>
  <c r="E378" i="406"/>
  <c r="D378" i="406"/>
  <c r="C378" i="406"/>
  <c r="G377" i="406"/>
  <c r="F377" i="406"/>
  <c r="E377" i="406"/>
  <c r="D377" i="406"/>
  <c r="C377" i="406"/>
  <c r="B377" i="406"/>
  <c r="F376" i="406"/>
  <c r="E376" i="406"/>
  <c r="D376" i="406"/>
  <c r="G375" i="406"/>
  <c r="E375" i="406"/>
  <c r="D375" i="406"/>
  <c r="C375" i="406"/>
  <c r="G374" i="406"/>
  <c r="E374" i="406"/>
  <c r="D374" i="406"/>
  <c r="C374" i="406"/>
  <c r="G373" i="406"/>
  <c r="E373" i="406"/>
  <c r="D373" i="406"/>
  <c r="C373" i="406"/>
  <c r="G372" i="406"/>
  <c r="E372" i="406"/>
  <c r="D372" i="406"/>
  <c r="C372" i="406"/>
  <c r="G371" i="406"/>
  <c r="E371" i="406"/>
  <c r="D371" i="406"/>
  <c r="C371" i="406"/>
  <c r="G370" i="406"/>
  <c r="E370" i="406"/>
  <c r="D370" i="406"/>
  <c r="C370" i="406"/>
  <c r="G369" i="406"/>
  <c r="E369" i="406"/>
  <c r="D369" i="406"/>
  <c r="C369" i="406"/>
  <c r="G368" i="406"/>
  <c r="E368" i="406"/>
  <c r="D368" i="406"/>
  <c r="C368" i="406"/>
  <c r="G367" i="406"/>
  <c r="E367" i="406"/>
  <c r="D367" i="406"/>
  <c r="C367" i="406"/>
  <c r="G366" i="406"/>
  <c r="E366" i="406"/>
  <c r="D366" i="406"/>
  <c r="C366" i="406"/>
  <c r="G365" i="406"/>
  <c r="E365" i="406"/>
  <c r="D365" i="406"/>
  <c r="C365" i="406"/>
  <c r="G364" i="406"/>
  <c r="E364" i="406"/>
  <c r="D364" i="406"/>
  <c r="C364" i="406"/>
  <c r="G363" i="406"/>
  <c r="E363" i="406"/>
  <c r="D363" i="406"/>
  <c r="C363" i="406"/>
  <c r="G362" i="406"/>
  <c r="E362" i="406"/>
  <c r="D362" i="406"/>
  <c r="C362" i="406"/>
  <c r="G361" i="406"/>
  <c r="E361" i="406"/>
  <c r="D361" i="406"/>
  <c r="C361" i="406"/>
  <c r="G360" i="406"/>
  <c r="E360" i="406"/>
  <c r="D360" i="406"/>
  <c r="C360" i="406"/>
  <c r="G359" i="406"/>
  <c r="E359" i="406"/>
  <c r="D359" i="406"/>
  <c r="C359" i="406"/>
  <c r="G358" i="406"/>
  <c r="E358" i="406"/>
  <c r="D358" i="406"/>
  <c r="C358" i="406"/>
  <c r="G357" i="406"/>
  <c r="E357" i="406"/>
  <c r="D357" i="406"/>
  <c r="C357" i="406"/>
  <c r="G356" i="406"/>
  <c r="E356" i="406"/>
  <c r="D356" i="406"/>
  <c r="C356" i="406"/>
  <c r="G355" i="406"/>
  <c r="E355" i="406"/>
  <c r="D355" i="406"/>
  <c r="C355" i="406"/>
  <c r="G354" i="406"/>
  <c r="E354" i="406"/>
  <c r="D354" i="406"/>
  <c r="C354" i="406"/>
  <c r="G353" i="406"/>
  <c r="E353" i="406"/>
  <c r="D353" i="406"/>
  <c r="C353" i="406"/>
  <c r="G352" i="406"/>
  <c r="F352" i="406"/>
  <c r="E352" i="406"/>
  <c r="D352" i="406"/>
  <c r="C352" i="406"/>
  <c r="B352" i="406"/>
  <c r="G351" i="406"/>
  <c r="E351" i="406"/>
  <c r="D351" i="406"/>
  <c r="C351" i="406"/>
  <c r="G350" i="406"/>
  <c r="E350" i="406"/>
  <c r="D350" i="406"/>
  <c r="C350" i="406"/>
  <c r="G349" i="406"/>
  <c r="E349" i="406"/>
  <c r="D349" i="406"/>
  <c r="C349" i="406"/>
  <c r="G348" i="406"/>
  <c r="E348" i="406"/>
  <c r="D348" i="406"/>
  <c r="C348" i="406"/>
  <c r="G347" i="406"/>
  <c r="E347" i="406"/>
  <c r="D347" i="406"/>
  <c r="C347" i="406"/>
  <c r="G346" i="406"/>
  <c r="E346" i="406"/>
  <c r="D346" i="406"/>
  <c r="C346" i="406"/>
  <c r="G345" i="406"/>
  <c r="E345" i="406"/>
  <c r="D345" i="406"/>
  <c r="C345" i="406"/>
  <c r="G344" i="406"/>
  <c r="E344" i="406"/>
  <c r="D344" i="406"/>
  <c r="C344" i="406"/>
  <c r="G343" i="406"/>
  <c r="E343" i="406"/>
  <c r="D343" i="406"/>
  <c r="C343" i="406"/>
  <c r="G342" i="406"/>
  <c r="E342" i="406"/>
  <c r="D342" i="406"/>
  <c r="C342" i="406"/>
  <c r="G341" i="406"/>
  <c r="E341" i="406"/>
  <c r="D341" i="406"/>
  <c r="C341" i="406"/>
  <c r="G340" i="406"/>
  <c r="E340" i="406"/>
  <c r="D340" i="406"/>
  <c r="C340" i="406"/>
  <c r="G339" i="406"/>
  <c r="E339" i="406"/>
  <c r="D339" i="406"/>
  <c r="C339" i="406"/>
  <c r="G338" i="406"/>
  <c r="E338" i="406"/>
  <c r="D338" i="406"/>
  <c r="C338" i="406"/>
  <c r="G337" i="406"/>
  <c r="E337" i="406"/>
  <c r="D337" i="406"/>
  <c r="C337" i="406"/>
  <c r="G336" i="406"/>
  <c r="E336" i="406"/>
  <c r="D336" i="406"/>
  <c r="C336" i="406"/>
  <c r="G335" i="406"/>
  <c r="E335" i="406"/>
  <c r="D335" i="406"/>
  <c r="C335" i="406"/>
  <c r="G334" i="406"/>
  <c r="E334" i="406"/>
  <c r="D334" i="406"/>
  <c r="C334" i="406"/>
  <c r="G333" i="406"/>
  <c r="E333" i="406"/>
  <c r="D333" i="406"/>
  <c r="C333" i="406"/>
  <c r="G332" i="406"/>
  <c r="E332" i="406"/>
  <c r="D332" i="406"/>
  <c r="C332" i="406"/>
  <c r="G331" i="406"/>
  <c r="E331" i="406"/>
  <c r="D331" i="406"/>
  <c r="C331" i="406"/>
  <c r="G330" i="406"/>
  <c r="E330" i="406"/>
  <c r="D330" i="406"/>
  <c r="C330" i="406"/>
  <c r="G329" i="406"/>
  <c r="E329" i="406"/>
  <c r="D329" i="406"/>
  <c r="C329" i="406"/>
  <c r="G328" i="406"/>
  <c r="F328" i="406"/>
  <c r="E328" i="406"/>
  <c r="D328" i="406"/>
  <c r="C328" i="406"/>
  <c r="B328" i="406"/>
  <c r="D327" i="406"/>
  <c r="G324" i="406"/>
  <c r="F324" i="406"/>
  <c r="E324" i="406"/>
  <c r="D324" i="406"/>
  <c r="G323" i="406"/>
  <c r="E323" i="406"/>
  <c r="D323" i="406"/>
  <c r="C323" i="406"/>
  <c r="G322" i="406"/>
  <c r="E322" i="406"/>
  <c r="D322" i="406"/>
  <c r="C322" i="406"/>
  <c r="G321" i="406"/>
  <c r="E321" i="406"/>
  <c r="D321" i="406"/>
  <c r="C321" i="406"/>
  <c r="G320" i="406"/>
  <c r="E320" i="406"/>
  <c r="D320" i="406"/>
  <c r="C320" i="406"/>
  <c r="G319" i="406"/>
  <c r="E319" i="406"/>
  <c r="D319" i="406"/>
  <c r="C319" i="406"/>
  <c r="G318" i="406"/>
  <c r="E318" i="406"/>
  <c r="D318" i="406"/>
  <c r="C318" i="406"/>
  <c r="G317" i="406"/>
  <c r="E317" i="406"/>
  <c r="D317" i="406"/>
  <c r="C317" i="406"/>
  <c r="G316" i="406"/>
  <c r="E316" i="406"/>
  <c r="D316" i="406"/>
  <c r="C316" i="406"/>
  <c r="G315" i="406"/>
  <c r="E315" i="406"/>
  <c r="D315" i="406"/>
  <c r="C315" i="406"/>
  <c r="G314" i="406"/>
  <c r="E314" i="406"/>
  <c r="D314" i="406"/>
  <c r="C314" i="406"/>
  <c r="G313" i="406"/>
  <c r="E313" i="406"/>
  <c r="D313" i="406"/>
  <c r="C313" i="406"/>
  <c r="G312" i="406"/>
  <c r="E312" i="406"/>
  <c r="D312" i="406"/>
  <c r="C312" i="406"/>
  <c r="G311" i="406"/>
  <c r="E311" i="406"/>
  <c r="D311" i="406"/>
  <c r="C311" i="406"/>
  <c r="G310" i="406"/>
  <c r="E310" i="406"/>
  <c r="D310" i="406"/>
  <c r="C310" i="406"/>
  <c r="G309" i="406"/>
  <c r="E309" i="406"/>
  <c r="D309" i="406"/>
  <c r="C309" i="406"/>
  <c r="G308" i="406"/>
  <c r="E308" i="406"/>
  <c r="D308" i="406"/>
  <c r="C308" i="406"/>
  <c r="G307" i="406"/>
  <c r="E307" i="406"/>
  <c r="D307" i="406"/>
  <c r="C307" i="406"/>
  <c r="G306" i="406"/>
  <c r="E306" i="406"/>
  <c r="D306" i="406"/>
  <c r="C306" i="406"/>
  <c r="G305" i="406"/>
  <c r="E305" i="406"/>
  <c r="D305" i="406"/>
  <c r="C305" i="406"/>
  <c r="G304" i="406"/>
  <c r="E304" i="406"/>
  <c r="D304" i="406"/>
  <c r="C304" i="406"/>
  <c r="G303" i="406"/>
  <c r="E303" i="406"/>
  <c r="D303" i="406"/>
  <c r="C303" i="406"/>
  <c r="G302" i="406"/>
  <c r="E302" i="406"/>
  <c r="D302" i="406"/>
  <c r="C302" i="406"/>
  <c r="G301" i="406"/>
  <c r="E301" i="406"/>
  <c r="D301" i="406"/>
  <c r="C301" i="406"/>
  <c r="G300" i="406"/>
  <c r="F300" i="406"/>
  <c r="E300" i="406"/>
  <c r="D300" i="406"/>
  <c r="C300" i="406"/>
  <c r="B300" i="406"/>
  <c r="G299" i="406"/>
  <c r="E299" i="406"/>
  <c r="D299" i="406"/>
  <c r="C299" i="406"/>
  <c r="G298" i="406"/>
  <c r="E298" i="406"/>
  <c r="D298" i="406"/>
  <c r="C298" i="406"/>
  <c r="G297" i="406"/>
  <c r="E297" i="406"/>
  <c r="D297" i="406"/>
  <c r="C297" i="406"/>
  <c r="G296" i="406"/>
  <c r="E296" i="406"/>
  <c r="D296" i="406"/>
  <c r="C296" i="406"/>
  <c r="G295" i="406"/>
  <c r="E295" i="406"/>
  <c r="D295" i="406"/>
  <c r="C295" i="406"/>
  <c r="G294" i="406"/>
  <c r="E294" i="406"/>
  <c r="D294" i="406"/>
  <c r="C294" i="406"/>
  <c r="G293" i="406"/>
  <c r="E293" i="406"/>
  <c r="D293" i="406"/>
  <c r="C293" i="406"/>
  <c r="G292" i="406"/>
  <c r="E292" i="406"/>
  <c r="D292" i="406"/>
  <c r="C292" i="406"/>
  <c r="G291" i="406"/>
  <c r="E291" i="406"/>
  <c r="D291" i="406"/>
  <c r="C291" i="406"/>
  <c r="G290" i="406"/>
  <c r="E290" i="406"/>
  <c r="D290" i="406"/>
  <c r="C290" i="406"/>
  <c r="G289" i="406"/>
  <c r="E289" i="406"/>
  <c r="D289" i="406"/>
  <c r="C289" i="406"/>
  <c r="G288" i="406"/>
  <c r="E288" i="406"/>
  <c r="D288" i="406"/>
  <c r="C288" i="406"/>
  <c r="G287" i="406"/>
  <c r="E287" i="406"/>
  <c r="D287" i="406"/>
  <c r="C287" i="406"/>
  <c r="G286" i="406"/>
  <c r="E286" i="406"/>
  <c r="D286" i="406"/>
  <c r="C286" i="406"/>
  <c r="G285" i="406"/>
  <c r="E285" i="406"/>
  <c r="D285" i="406"/>
  <c r="C285" i="406"/>
  <c r="G284" i="406"/>
  <c r="E284" i="406"/>
  <c r="D284" i="406"/>
  <c r="C284" i="406"/>
  <c r="G283" i="406"/>
  <c r="E283" i="406"/>
  <c r="D283" i="406"/>
  <c r="C283" i="406"/>
  <c r="G282" i="406"/>
  <c r="E282" i="406"/>
  <c r="D282" i="406"/>
  <c r="C282" i="406"/>
  <c r="G281" i="406"/>
  <c r="E281" i="406"/>
  <c r="D281" i="406"/>
  <c r="C281" i="406"/>
  <c r="G280" i="406"/>
  <c r="E280" i="406"/>
  <c r="D280" i="406"/>
  <c r="C280" i="406"/>
  <c r="G279" i="406"/>
  <c r="E279" i="406"/>
  <c r="D279" i="406"/>
  <c r="C279" i="406"/>
  <c r="G278" i="406"/>
  <c r="E278" i="406"/>
  <c r="D278" i="406"/>
  <c r="C278" i="406"/>
  <c r="G277" i="406"/>
  <c r="E277" i="406"/>
  <c r="D277" i="406"/>
  <c r="C277" i="406"/>
  <c r="G276" i="406"/>
  <c r="F276" i="406"/>
  <c r="E276" i="406"/>
  <c r="D276" i="406"/>
  <c r="C276" i="406"/>
  <c r="B276" i="406"/>
  <c r="F275" i="406"/>
  <c r="E275" i="406"/>
  <c r="D275" i="406"/>
  <c r="G274" i="406"/>
  <c r="E274" i="406"/>
  <c r="D274" i="406"/>
  <c r="C274" i="406"/>
  <c r="G273" i="406"/>
  <c r="E273" i="406"/>
  <c r="D273" i="406"/>
  <c r="C273" i="406"/>
  <c r="G272" i="406"/>
  <c r="E272" i="406"/>
  <c r="D272" i="406"/>
  <c r="C272" i="406"/>
  <c r="G271" i="406"/>
  <c r="E271" i="406"/>
  <c r="D271" i="406"/>
  <c r="C271" i="406"/>
  <c r="G270" i="406"/>
  <c r="E270" i="406"/>
  <c r="D270" i="406"/>
  <c r="C270" i="406"/>
  <c r="G269" i="406"/>
  <c r="E269" i="406"/>
  <c r="D269" i="406"/>
  <c r="C269" i="406"/>
  <c r="G268" i="406"/>
  <c r="E268" i="406"/>
  <c r="D268" i="406"/>
  <c r="C268" i="406"/>
  <c r="G267" i="406"/>
  <c r="E267" i="406"/>
  <c r="D267" i="406"/>
  <c r="C267" i="406"/>
  <c r="G266" i="406"/>
  <c r="E266" i="406"/>
  <c r="D266" i="406"/>
  <c r="C266" i="406"/>
  <c r="G265" i="406"/>
  <c r="E265" i="406"/>
  <c r="D265" i="406"/>
  <c r="C265" i="406"/>
  <c r="G264" i="406"/>
  <c r="E264" i="406"/>
  <c r="D264" i="406"/>
  <c r="C264" i="406"/>
  <c r="G263" i="406"/>
  <c r="E263" i="406"/>
  <c r="D263" i="406"/>
  <c r="C263" i="406"/>
  <c r="G262" i="406"/>
  <c r="E262" i="406"/>
  <c r="D262" i="406"/>
  <c r="C262" i="406"/>
  <c r="G261" i="406"/>
  <c r="E261" i="406"/>
  <c r="D261" i="406"/>
  <c r="C261" i="406"/>
  <c r="G260" i="406"/>
  <c r="E260" i="406"/>
  <c r="D260" i="406"/>
  <c r="C260" i="406"/>
  <c r="G259" i="406"/>
  <c r="E259" i="406"/>
  <c r="D259" i="406"/>
  <c r="C259" i="406"/>
  <c r="G258" i="406"/>
  <c r="E258" i="406"/>
  <c r="D258" i="406"/>
  <c r="C258" i="406"/>
  <c r="G257" i="406"/>
  <c r="E257" i="406"/>
  <c r="D257" i="406"/>
  <c r="C257" i="406"/>
  <c r="G256" i="406"/>
  <c r="E256" i="406"/>
  <c r="D256" i="406"/>
  <c r="C256" i="406"/>
  <c r="G255" i="406"/>
  <c r="E255" i="406"/>
  <c r="D255" i="406"/>
  <c r="C255" i="406"/>
  <c r="G254" i="406"/>
  <c r="E254" i="406"/>
  <c r="D254" i="406"/>
  <c r="C254" i="406"/>
  <c r="G253" i="406"/>
  <c r="E253" i="406"/>
  <c r="D253" i="406"/>
  <c r="C253" i="406"/>
  <c r="G252" i="406"/>
  <c r="E252" i="406"/>
  <c r="D252" i="406"/>
  <c r="C252" i="406"/>
  <c r="G251" i="406"/>
  <c r="F251" i="406"/>
  <c r="E251" i="406"/>
  <c r="D251" i="406"/>
  <c r="C251" i="406"/>
  <c r="B251" i="406"/>
  <c r="G250" i="406"/>
  <c r="E250" i="406"/>
  <c r="D250" i="406"/>
  <c r="C250" i="406"/>
  <c r="G249" i="406"/>
  <c r="E249" i="406"/>
  <c r="D249" i="406"/>
  <c r="C249" i="406"/>
  <c r="G248" i="406"/>
  <c r="E248" i="406"/>
  <c r="D248" i="406"/>
  <c r="C248" i="406"/>
  <c r="G247" i="406"/>
  <c r="E247" i="406"/>
  <c r="D247" i="406"/>
  <c r="C247" i="406"/>
  <c r="G246" i="406"/>
  <c r="E246" i="406"/>
  <c r="D246" i="406"/>
  <c r="C246" i="406"/>
  <c r="G245" i="406"/>
  <c r="E245" i="406"/>
  <c r="D245" i="406"/>
  <c r="C245" i="406"/>
  <c r="G244" i="406"/>
  <c r="E244" i="406"/>
  <c r="D244" i="406"/>
  <c r="C244" i="406"/>
  <c r="G243" i="406"/>
  <c r="E243" i="406"/>
  <c r="D243" i="406"/>
  <c r="C243" i="406"/>
  <c r="G242" i="406"/>
  <c r="E242" i="406"/>
  <c r="D242" i="406"/>
  <c r="C242" i="406"/>
  <c r="G241" i="406"/>
  <c r="E241" i="406"/>
  <c r="D241" i="406"/>
  <c r="C241" i="406"/>
  <c r="G240" i="406"/>
  <c r="E240" i="406"/>
  <c r="D240" i="406"/>
  <c r="C240" i="406"/>
  <c r="G239" i="406"/>
  <c r="E239" i="406"/>
  <c r="D239" i="406"/>
  <c r="C239" i="406"/>
  <c r="G238" i="406"/>
  <c r="E238" i="406"/>
  <c r="D238" i="406"/>
  <c r="C238" i="406"/>
  <c r="G237" i="406"/>
  <c r="E237" i="406"/>
  <c r="D237" i="406"/>
  <c r="C237" i="406"/>
  <c r="G236" i="406"/>
  <c r="E236" i="406"/>
  <c r="D236" i="406"/>
  <c r="C236" i="406"/>
  <c r="G235" i="406"/>
  <c r="E235" i="406"/>
  <c r="D235" i="406"/>
  <c r="C235" i="406"/>
  <c r="G234" i="406"/>
  <c r="E234" i="406"/>
  <c r="D234" i="406"/>
  <c r="C234" i="406"/>
  <c r="G233" i="406"/>
  <c r="E233" i="406"/>
  <c r="D233" i="406"/>
  <c r="C233" i="406"/>
  <c r="G232" i="406"/>
  <c r="E232" i="406"/>
  <c r="D232" i="406"/>
  <c r="C232" i="406"/>
  <c r="G231" i="406"/>
  <c r="E231" i="406"/>
  <c r="D231" i="406"/>
  <c r="C231" i="406"/>
  <c r="G230" i="406"/>
  <c r="E230" i="406"/>
  <c r="D230" i="406"/>
  <c r="C230" i="406"/>
  <c r="G229" i="406"/>
  <c r="E229" i="406"/>
  <c r="D229" i="406"/>
  <c r="C229" i="406"/>
  <c r="G228" i="406"/>
  <c r="E228" i="406"/>
  <c r="D228" i="406"/>
  <c r="C228" i="406"/>
  <c r="G227" i="406"/>
  <c r="F227" i="406"/>
  <c r="E227" i="406"/>
  <c r="D227" i="406"/>
  <c r="C227" i="406"/>
  <c r="B227" i="406"/>
  <c r="D226" i="406"/>
  <c r="G223" i="406"/>
  <c r="F223" i="406"/>
  <c r="E223" i="406"/>
  <c r="D223" i="406"/>
  <c r="G222" i="406"/>
  <c r="E222" i="406"/>
  <c r="D222" i="406"/>
  <c r="C222" i="406"/>
  <c r="G221" i="406"/>
  <c r="E221" i="406"/>
  <c r="D221" i="406"/>
  <c r="C221" i="406"/>
  <c r="G220" i="406"/>
  <c r="E220" i="406"/>
  <c r="D220" i="406"/>
  <c r="C220" i="406"/>
  <c r="G219" i="406"/>
  <c r="E219" i="406"/>
  <c r="D219" i="406"/>
  <c r="C219" i="406"/>
  <c r="G218" i="406"/>
  <c r="E218" i="406"/>
  <c r="D218" i="406"/>
  <c r="C218" i="406"/>
  <c r="G217" i="406"/>
  <c r="E217" i="406"/>
  <c r="D217" i="406"/>
  <c r="C217" i="406"/>
  <c r="G216" i="406"/>
  <c r="E216" i="406"/>
  <c r="D216" i="406"/>
  <c r="C216" i="406"/>
  <c r="G215" i="406"/>
  <c r="E215" i="406"/>
  <c r="D215" i="406"/>
  <c r="C215" i="406"/>
  <c r="G214" i="406"/>
  <c r="E214" i="406"/>
  <c r="D214" i="406"/>
  <c r="C214" i="406"/>
  <c r="G213" i="406"/>
  <c r="E213" i="406"/>
  <c r="D213" i="406"/>
  <c r="C213" i="406"/>
  <c r="G212" i="406"/>
  <c r="E212" i="406"/>
  <c r="D212" i="406"/>
  <c r="C212" i="406"/>
  <c r="G211" i="406"/>
  <c r="E211" i="406"/>
  <c r="D211" i="406"/>
  <c r="C211" i="406"/>
  <c r="G210" i="406"/>
  <c r="E210" i="406"/>
  <c r="D210" i="406"/>
  <c r="C210" i="406"/>
  <c r="G209" i="406"/>
  <c r="E209" i="406"/>
  <c r="D209" i="406"/>
  <c r="C209" i="406"/>
  <c r="G208" i="406"/>
  <c r="E208" i="406"/>
  <c r="D208" i="406"/>
  <c r="C208" i="406"/>
  <c r="G207" i="406"/>
  <c r="E207" i="406"/>
  <c r="D207" i="406"/>
  <c r="C207" i="406"/>
  <c r="G206" i="406"/>
  <c r="E206" i="406"/>
  <c r="D206" i="406"/>
  <c r="C206" i="406"/>
  <c r="G205" i="406"/>
  <c r="E205" i="406"/>
  <c r="D205" i="406"/>
  <c r="C205" i="406"/>
  <c r="G204" i="406"/>
  <c r="E204" i="406"/>
  <c r="D204" i="406"/>
  <c r="C204" i="406"/>
  <c r="G203" i="406"/>
  <c r="E203" i="406"/>
  <c r="D203" i="406"/>
  <c r="C203" i="406"/>
  <c r="G202" i="406"/>
  <c r="E202" i="406"/>
  <c r="D202" i="406"/>
  <c r="C202" i="406"/>
  <c r="G201" i="406"/>
  <c r="E201" i="406"/>
  <c r="D201" i="406"/>
  <c r="C201" i="406"/>
  <c r="G200" i="406"/>
  <c r="E200" i="406"/>
  <c r="D200" i="406"/>
  <c r="C200" i="406"/>
  <c r="G199" i="406"/>
  <c r="F199" i="406"/>
  <c r="E199" i="406"/>
  <c r="D199" i="406"/>
  <c r="C199" i="406"/>
  <c r="B199" i="406"/>
  <c r="G198" i="406"/>
  <c r="E198" i="406"/>
  <c r="D198" i="406"/>
  <c r="C198" i="406"/>
  <c r="G197" i="406"/>
  <c r="E197" i="406"/>
  <c r="D197" i="406"/>
  <c r="C197" i="406"/>
  <c r="G196" i="406"/>
  <c r="E196" i="406"/>
  <c r="D196" i="406"/>
  <c r="C196" i="406"/>
  <c r="G195" i="406"/>
  <c r="E195" i="406"/>
  <c r="D195" i="406"/>
  <c r="C195" i="406"/>
  <c r="G194" i="406"/>
  <c r="E194" i="406"/>
  <c r="D194" i="406"/>
  <c r="C194" i="406"/>
  <c r="G193" i="406"/>
  <c r="E193" i="406"/>
  <c r="D193" i="406"/>
  <c r="C193" i="406"/>
  <c r="G192" i="406"/>
  <c r="E192" i="406"/>
  <c r="D192" i="406"/>
  <c r="C192" i="406"/>
  <c r="G191" i="406"/>
  <c r="E191" i="406"/>
  <c r="D191" i="406"/>
  <c r="C191" i="406"/>
  <c r="G190" i="406"/>
  <c r="E190" i="406"/>
  <c r="D190" i="406"/>
  <c r="C190" i="406"/>
  <c r="G189" i="406"/>
  <c r="E189" i="406"/>
  <c r="D189" i="406"/>
  <c r="C189" i="406"/>
  <c r="G188" i="406"/>
  <c r="E188" i="406"/>
  <c r="D188" i="406"/>
  <c r="C188" i="406"/>
  <c r="G187" i="406"/>
  <c r="E187" i="406"/>
  <c r="D187" i="406"/>
  <c r="C187" i="406"/>
  <c r="G186" i="406"/>
  <c r="E186" i="406"/>
  <c r="D186" i="406"/>
  <c r="C186" i="406"/>
  <c r="G185" i="406"/>
  <c r="E185" i="406"/>
  <c r="D185" i="406"/>
  <c r="C185" i="406"/>
  <c r="G184" i="406"/>
  <c r="E184" i="406"/>
  <c r="D184" i="406"/>
  <c r="C184" i="406"/>
  <c r="G183" i="406"/>
  <c r="E183" i="406"/>
  <c r="D183" i="406"/>
  <c r="C183" i="406"/>
  <c r="G182" i="406"/>
  <c r="E182" i="406"/>
  <c r="D182" i="406"/>
  <c r="C182" i="406"/>
  <c r="G181" i="406"/>
  <c r="E181" i="406"/>
  <c r="D181" i="406"/>
  <c r="C181" i="406"/>
  <c r="G180" i="406"/>
  <c r="E180" i="406"/>
  <c r="D180" i="406"/>
  <c r="C180" i="406"/>
  <c r="G179" i="406"/>
  <c r="E179" i="406"/>
  <c r="D179" i="406"/>
  <c r="C179" i="406"/>
  <c r="G178" i="406"/>
  <c r="E178" i="406"/>
  <c r="D178" i="406"/>
  <c r="C178" i="406"/>
  <c r="G177" i="406"/>
  <c r="E177" i="406"/>
  <c r="D177" i="406"/>
  <c r="C177" i="406"/>
  <c r="G176" i="406"/>
  <c r="E176" i="406"/>
  <c r="D176" i="406"/>
  <c r="C176" i="406"/>
  <c r="G175" i="406"/>
  <c r="F175" i="406"/>
  <c r="E175" i="406"/>
  <c r="D175" i="406"/>
  <c r="C175" i="406"/>
  <c r="B175" i="406"/>
  <c r="F174" i="406"/>
  <c r="E174" i="406"/>
  <c r="D174" i="406"/>
  <c r="G173" i="406"/>
  <c r="E173" i="406"/>
  <c r="D173" i="406"/>
  <c r="C173" i="406"/>
  <c r="G172" i="406"/>
  <c r="E172" i="406"/>
  <c r="D172" i="406"/>
  <c r="C172" i="406"/>
  <c r="G171" i="406"/>
  <c r="E171" i="406"/>
  <c r="D171" i="406"/>
  <c r="C171" i="406"/>
  <c r="G170" i="406"/>
  <c r="E170" i="406"/>
  <c r="D170" i="406"/>
  <c r="C170" i="406"/>
  <c r="G169" i="406"/>
  <c r="E169" i="406"/>
  <c r="D169" i="406"/>
  <c r="C169" i="406"/>
  <c r="G168" i="406"/>
  <c r="E168" i="406"/>
  <c r="D168" i="406"/>
  <c r="C168" i="406"/>
  <c r="G167" i="406"/>
  <c r="E167" i="406"/>
  <c r="D167" i="406"/>
  <c r="C167" i="406"/>
  <c r="G166" i="406"/>
  <c r="E166" i="406"/>
  <c r="D166" i="406"/>
  <c r="C166" i="406"/>
  <c r="G165" i="406"/>
  <c r="E165" i="406"/>
  <c r="D165" i="406"/>
  <c r="C165" i="406"/>
  <c r="G164" i="406"/>
  <c r="E164" i="406"/>
  <c r="D164" i="406"/>
  <c r="C164" i="406"/>
  <c r="G163" i="406"/>
  <c r="E163" i="406"/>
  <c r="D163" i="406"/>
  <c r="C163" i="406"/>
  <c r="G162" i="406"/>
  <c r="E162" i="406"/>
  <c r="D162" i="406"/>
  <c r="C162" i="406"/>
  <c r="G161" i="406"/>
  <c r="E161" i="406"/>
  <c r="D161" i="406"/>
  <c r="C161" i="406"/>
  <c r="G160" i="406"/>
  <c r="E160" i="406"/>
  <c r="D160" i="406"/>
  <c r="C160" i="406"/>
  <c r="G159" i="406"/>
  <c r="E159" i="406"/>
  <c r="D159" i="406"/>
  <c r="C159" i="406"/>
  <c r="G158" i="406"/>
  <c r="E158" i="406"/>
  <c r="D158" i="406"/>
  <c r="C158" i="406"/>
  <c r="G157" i="406"/>
  <c r="E157" i="406"/>
  <c r="D157" i="406"/>
  <c r="C157" i="406"/>
  <c r="G156" i="406"/>
  <c r="E156" i="406"/>
  <c r="D156" i="406"/>
  <c r="C156" i="406"/>
  <c r="G155" i="406"/>
  <c r="E155" i="406"/>
  <c r="D155" i="406"/>
  <c r="C155" i="406"/>
  <c r="G154" i="406"/>
  <c r="E154" i="406"/>
  <c r="D154" i="406"/>
  <c r="C154" i="406"/>
  <c r="G153" i="406"/>
  <c r="E153" i="406"/>
  <c r="D153" i="406"/>
  <c r="C153" i="406"/>
  <c r="G152" i="406"/>
  <c r="E152" i="406"/>
  <c r="D152" i="406"/>
  <c r="C152" i="406"/>
  <c r="G151" i="406"/>
  <c r="E151" i="406"/>
  <c r="D151" i="406"/>
  <c r="C151" i="406"/>
  <c r="G150" i="406"/>
  <c r="F150" i="406"/>
  <c r="E150" i="406"/>
  <c r="D150" i="406"/>
  <c r="C150" i="406"/>
  <c r="B150" i="406"/>
  <c r="G149" i="406"/>
  <c r="E149" i="406"/>
  <c r="D149" i="406"/>
  <c r="C149" i="406"/>
  <c r="G148" i="406"/>
  <c r="E148" i="406"/>
  <c r="D148" i="406"/>
  <c r="C148" i="406"/>
  <c r="G147" i="406"/>
  <c r="E147" i="406"/>
  <c r="D147" i="406"/>
  <c r="C147" i="406"/>
  <c r="G146" i="406"/>
  <c r="E146" i="406"/>
  <c r="D146" i="406"/>
  <c r="C146" i="406"/>
  <c r="G145" i="406"/>
  <c r="E145" i="406"/>
  <c r="D145" i="406"/>
  <c r="C145" i="406"/>
  <c r="G144" i="406"/>
  <c r="E144" i="406"/>
  <c r="D144" i="406"/>
  <c r="C144" i="406"/>
  <c r="G143" i="406"/>
  <c r="E143" i="406"/>
  <c r="D143" i="406"/>
  <c r="C143" i="406"/>
  <c r="G142" i="406"/>
  <c r="E142" i="406"/>
  <c r="D142" i="406"/>
  <c r="C142" i="406"/>
  <c r="G141" i="406"/>
  <c r="E141" i="406"/>
  <c r="D141" i="406"/>
  <c r="C141" i="406"/>
  <c r="G140" i="406"/>
  <c r="E140" i="406"/>
  <c r="D140" i="406"/>
  <c r="C140" i="406"/>
  <c r="G139" i="406"/>
  <c r="E139" i="406"/>
  <c r="D139" i="406"/>
  <c r="C139" i="406"/>
  <c r="G138" i="406"/>
  <c r="E138" i="406"/>
  <c r="D138" i="406"/>
  <c r="C138" i="406"/>
  <c r="G137" i="406"/>
  <c r="E137" i="406"/>
  <c r="D137" i="406"/>
  <c r="C137" i="406"/>
  <c r="G136" i="406"/>
  <c r="E136" i="406"/>
  <c r="D136" i="406"/>
  <c r="C136" i="406"/>
  <c r="G135" i="406"/>
  <c r="E135" i="406"/>
  <c r="D135" i="406"/>
  <c r="C135" i="406"/>
  <c r="G134" i="406"/>
  <c r="E134" i="406"/>
  <c r="D134" i="406"/>
  <c r="C134" i="406"/>
  <c r="G133" i="406"/>
  <c r="E133" i="406"/>
  <c r="D133" i="406"/>
  <c r="C133" i="406"/>
  <c r="G132" i="406"/>
  <c r="E132" i="406"/>
  <c r="D132" i="406"/>
  <c r="C132" i="406"/>
  <c r="G131" i="406"/>
  <c r="E131" i="406"/>
  <c r="D131" i="406"/>
  <c r="C131" i="406"/>
  <c r="G130" i="406"/>
  <c r="E130" i="406"/>
  <c r="D130" i="406"/>
  <c r="C130" i="406"/>
  <c r="G129" i="406"/>
  <c r="E129" i="406"/>
  <c r="D129" i="406"/>
  <c r="C129" i="406"/>
  <c r="G128" i="406"/>
  <c r="E128" i="406"/>
  <c r="D128" i="406"/>
  <c r="C128" i="406"/>
  <c r="G127" i="406"/>
  <c r="E127" i="406"/>
  <c r="D127" i="406"/>
  <c r="C127" i="406"/>
  <c r="G126" i="406"/>
  <c r="F126" i="406"/>
  <c r="E126" i="406"/>
  <c r="D126" i="406"/>
  <c r="C126" i="406"/>
  <c r="B126" i="406"/>
  <c r="D125" i="406"/>
  <c r="G122" i="406"/>
  <c r="F122" i="406"/>
  <c r="E122" i="406"/>
  <c r="D122" i="406"/>
  <c r="G121" i="406"/>
  <c r="E121" i="406"/>
  <c r="D121" i="406"/>
  <c r="C121" i="406"/>
  <c r="G120" i="406"/>
  <c r="E120" i="406"/>
  <c r="D120" i="406"/>
  <c r="C120" i="406"/>
  <c r="G119" i="406"/>
  <c r="E119" i="406"/>
  <c r="D119" i="406"/>
  <c r="C119" i="406"/>
  <c r="G118" i="406"/>
  <c r="E118" i="406"/>
  <c r="D118" i="406"/>
  <c r="C118" i="406"/>
  <c r="G117" i="406"/>
  <c r="E117" i="406"/>
  <c r="D117" i="406"/>
  <c r="C117" i="406"/>
  <c r="G116" i="406"/>
  <c r="E116" i="406"/>
  <c r="D116" i="406"/>
  <c r="C116" i="406"/>
  <c r="G115" i="406"/>
  <c r="E115" i="406"/>
  <c r="D115" i="406"/>
  <c r="C115" i="406"/>
  <c r="G114" i="406"/>
  <c r="E114" i="406"/>
  <c r="D114" i="406"/>
  <c r="C114" i="406"/>
  <c r="G113" i="406"/>
  <c r="E113" i="406"/>
  <c r="D113" i="406"/>
  <c r="C113" i="406"/>
  <c r="G112" i="406"/>
  <c r="E112" i="406"/>
  <c r="D112" i="406"/>
  <c r="C112" i="406"/>
  <c r="G111" i="406"/>
  <c r="E111" i="406"/>
  <c r="D111" i="406"/>
  <c r="C111" i="406"/>
  <c r="G110" i="406"/>
  <c r="E110" i="406"/>
  <c r="D110" i="406"/>
  <c r="C110" i="406"/>
  <c r="G109" i="406"/>
  <c r="E109" i="406"/>
  <c r="D109" i="406"/>
  <c r="C109" i="406"/>
  <c r="G108" i="406"/>
  <c r="E108" i="406"/>
  <c r="D108" i="406"/>
  <c r="C108" i="406"/>
  <c r="G107" i="406"/>
  <c r="E107" i="406"/>
  <c r="D107" i="406"/>
  <c r="C107" i="406"/>
  <c r="G106" i="406"/>
  <c r="E106" i="406"/>
  <c r="D106" i="406"/>
  <c r="C106" i="406"/>
  <c r="G105" i="406"/>
  <c r="E105" i="406"/>
  <c r="D105" i="406"/>
  <c r="C105" i="406"/>
  <c r="G104" i="406"/>
  <c r="E104" i="406"/>
  <c r="D104" i="406"/>
  <c r="C104" i="406"/>
  <c r="G103" i="406"/>
  <c r="E103" i="406"/>
  <c r="D103" i="406"/>
  <c r="C103" i="406"/>
  <c r="G102" i="406"/>
  <c r="E102" i="406"/>
  <c r="D102" i="406"/>
  <c r="C102" i="406"/>
  <c r="G101" i="406"/>
  <c r="E101" i="406"/>
  <c r="D101" i="406"/>
  <c r="C101" i="406"/>
  <c r="G100" i="406"/>
  <c r="E100" i="406"/>
  <c r="D100" i="406"/>
  <c r="C100" i="406"/>
  <c r="G99" i="406"/>
  <c r="E99" i="406"/>
  <c r="D99" i="406"/>
  <c r="C99" i="406"/>
  <c r="G98" i="406"/>
  <c r="F98" i="406"/>
  <c r="E98" i="406"/>
  <c r="D98" i="406"/>
  <c r="C98" i="406"/>
  <c r="B98" i="406"/>
  <c r="G97" i="406"/>
  <c r="E97" i="406"/>
  <c r="D97" i="406"/>
  <c r="C97" i="406"/>
  <c r="G96" i="406"/>
  <c r="E96" i="406"/>
  <c r="D96" i="406"/>
  <c r="C96" i="406"/>
  <c r="G95" i="406"/>
  <c r="E95" i="406"/>
  <c r="D95" i="406"/>
  <c r="C95" i="406"/>
  <c r="G94" i="406"/>
  <c r="E94" i="406"/>
  <c r="D94" i="406"/>
  <c r="C94" i="406"/>
  <c r="G93" i="406"/>
  <c r="E93" i="406"/>
  <c r="D93" i="406"/>
  <c r="C93" i="406"/>
  <c r="G92" i="406"/>
  <c r="E92" i="406"/>
  <c r="D92" i="406"/>
  <c r="C92" i="406"/>
  <c r="G91" i="406"/>
  <c r="E91" i="406"/>
  <c r="D91" i="406"/>
  <c r="C91" i="406"/>
  <c r="G90" i="406"/>
  <c r="E90" i="406"/>
  <c r="D90" i="406"/>
  <c r="C90" i="406"/>
  <c r="G89" i="406"/>
  <c r="E89" i="406"/>
  <c r="D89" i="406"/>
  <c r="C89" i="406"/>
  <c r="G88" i="406"/>
  <c r="E88" i="406"/>
  <c r="D88" i="406"/>
  <c r="C88" i="406"/>
  <c r="G87" i="406"/>
  <c r="E87" i="406"/>
  <c r="D87" i="406"/>
  <c r="C87" i="406"/>
  <c r="G86" i="406"/>
  <c r="E86" i="406"/>
  <c r="D86" i="406"/>
  <c r="C86" i="406"/>
  <c r="G85" i="406"/>
  <c r="E85" i="406"/>
  <c r="D85" i="406"/>
  <c r="C85" i="406"/>
  <c r="G84" i="406"/>
  <c r="E84" i="406"/>
  <c r="D84" i="406"/>
  <c r="C84" i="406"/>
  <c r="G83" i="406"/>
  <c r="E83" i="406"/>
  <c r="D83" i="406"/>
  <c r="C83" i="406"/>
  <c r="G82" i="406"/>
  <c r="E82" i="406"/>
  <c r="D82" i="406"/>
  <c r="C82" i="406"/>
  <c r="G81" i="406"/>
  <c r="E81" i="406"/>
  <c r="D81" i="406"/>
  <c r="C81" i="406"/>
  <c r="G80" i="406"/>
  <c r="E80" i="406"/>
  <c r="D80" i="406"/>
  <c r="C80" i="406"/>
  <c r="G79" i="406"/>
  <c r="E79" i="406"/>
  <c r="D79" i="406"/>
  <c r="C79" i="406"/>
  <c r="G78" i="406"/>
  <c r="E78" i="406"/>
  <c r="D78" i="406"/>
  <c r="C78" i="406"/>
  <c r="G77" i="406"/>
  <c r="E77" i="406"/>
  <c r="D77" i="406"/>
  <c r="C77" i="406"/>
  <c r="G76" i="406"/>
  <c r="E76" i="406"/>
  <c r="D76" i="406"/>
  <c r="C76" i="406"/>
  <c r="G75" i="406"/>
  <c r="E75" i="406"/>
  <c r="D75" i="406"/>
  <c r="C75" i="406"/>
  <c r="G74" i="406"/>
  <c r="F74" i="406"/>
  <c r="E74" i="406"/>
  <c r="D74" i="406"/>
  <c r="C74" i="406"/>
  <c r="B74" i="406"/>
  <c r="F73" i="406"/>
  <c r="E73" i="406"/>
  <c r="D73" i="406"/>
  <c r="G72" i="406"/>
  <c r="E72" i="406"/>
  <c r="D72" i="406"/>
  <c r="G71" i="406"/>
  <c r="E71" i="406"/>
  <c r="D71" i="406"/>
  <c r="G70" i="406"/>
  <c r="E70" i="406"/>
  <c r="D70" i="406"/>
  <c r="G69" i="406"/>
  <c r="E69" i="406"/>
  <c r="D69" i="406"/>
  <c r="G68" i="406"/>
  <c r="E68" i="406"/>
  <c r="D68" i="406"/>
  <c r="G67" i="406"/>
  <c r="E67" i="406"/>
  <c r="D67" i="406"/>
  <c r="G66" i="406"/>
  <c r="E66" i="406"/>
  <c r="D66" i="406"/>
  <c r="G65" i="406"/>
  <c r="E65" i="406"/>
  <c r="D65" i="406"/>
  <c r="G64" i="406"/>
  <c r="E64" i="406"/>
  <c r="D64" i="406"/>
  <c r="G63" i="406"/>
  <c r="E63" i="406"/>
  <c r="D63" i="406"/>
  <c r="G62" i="406"/>
  <c r="E62" i="406"/>
  <c r="D62" i="406"/>
  <c r="G61" i="406"/>
  <c r="E61" i="406"/>
  <c r="D61" i="406"/>
  <c r="G60" i="406"/>
  <c r="E60" i="406"/>
  <c r="D60" i="406"/>
  <c r="G59" i="406"/>
  <c r="E59" i="406"/>
  <c r="D59" i="406"/>
  <c r="G58" i="406"/>
  <c r="E58" i="406"/>
  <c r="D58" i="406"/>
  <c r="G57" i="406"/>
  <c r="E57" i="406"/>
  <c r="D57" i="406"/>
  <c r="G56" i="406"/>
  <c r="E56" i="406"/>
  <c r="D56" i="406"/>
  <c r="AJ55" i="406"/>
  <c r="P55" i="406"/>
  <c r="L55" i="406"/>
  <c r="G55" i="406"/>
  <c r="E55" i="406"/>
  <c r="D55" i="406"/>
  <c r="AL54" i="406"/>
  <c r="AK54" i="406"/>
  <c r="AJ54" i="406"/>
  <c r="AI54" i="406"/>
  <c r="AH54" i="406"/>
  <c r="AG54" i="406"/>
  <c r="AF54" i="406"/>
  <c r="AE54" i="406"/>
  <c r="AD54" i="406"/>
  <c r="AC54" i="406"/>
  <c r="AB54" i="406"/>
  <c r="AA54" i="406"/>
  <c r="Z54" i="406"/>
  <c r="Y54" i="406"/>
  <c r="X54" i="406"/>
  <c r="W54" i="406"/>
  <c r="V54" i="406"/>
  <c r="U54" i="406"/>
  <c r="T54" i="406"/>
  <c r="S54" i="406"/>
  <c r="R54" i="406"/>
  <c r="Q54" i="406"/>
  <c r="P54" i="406"/>
  <c r="O54" i="406"/>
  <c r="N54" i="406"/>
  <c r="M54" i="406"/>
  <c r="L54" i="406"/>
  <c r="G54" i="406"/>
  <c r="E54" i="406"/>
  <c r="D54" i="406"/>
  <c r="AL53" i="406"/>
  <c r="AJ53" i="406"/>
  <c r="AI53" i="406"/>
  <c r="AA53" i="406"/>
  <c r="S53" i="406"/>
  <c r="G53" i="406"/>
  <c r="E53" i="406"/>
  <c r="D53" i="406"/>
  <c r="AL52" i="406"/>
  <c r="AK52" i="406"/>
  <c r="AJ52" i="406"/>
  <c r="AI52" i="406"/>
  <c r="AA52" i="406"/>
  <c r="S52" i="406"/>
  <c r="G52" i="406"/>
  <c r="E52" i="406"/>
  <c r="D52" i="406"/>
  <c r="AL51" i="406"/>
  <c r="AJ51" i="406"/>
  <c r="AI51" i="406"/>
  <c r="AA51" i="406"/>
  <c r="S51" i="406"/>
  <c r="G51" i="406"/>
  <c r="E51" i="406"/>
  <c r="D51" i="406"/>
  <c r="AL50" i="406"/>
  <c r="AK50" i="406"/>
  <c r="AJ50" i="406"/>
  <c r="AI50" i="406"/>
  <c r="AA50" i="406"/>
  <c r="S50" i="406"/>
  <c r="G50" i="406"/>
  <c r="E50" i="406"/>
  <c r="D50" i="406"/>
  <c r="AL49" i="406"/>
  <c r="AJ49" i="406"/>
  <c r="AI49" i="406"/>
  <c r="AA49" i="406"/>
  <c r="S49" i="406"/>
  <c r="G49" i="406"/>
  <c r="F49" i="406"/>
  <c r="E49" i="406"/>
  <c r="D49" i="406"/>
  <c r="AL48" i="406"/>
  <c r="AK48" i="406"/>
  <c r="AJ48" i="406"/>
  <c r="AI48" i="406"/>
  <c r="AA48" i="406"/>
  <c r="S48" i="406"/>
  <c r="G48" i="406"/>
  <c r="E48" i="406"/>
  <c r="D48" i="406"/>
  <c r="AL47" i="406"/>
  <c r="AJ47" i="406"/>
  <c r="AI47" i="406"/>
  <c r="AA47" i="406"/>
  <c r="S47" i="406"/>
  <c r="G47" i="406"/>
  <c r="E47" i="406"/>
  <c r="D47" i="406"/>
  <c r="AL46" i="406"/>
  <c r="AK46" i="406"/>
  <c r="AJ46" i="406"/>
  <c r="AI46" i="406"/>
  <c r="AA46" i="406"/>
  <c r="S46" i="406"/>
  <c r="G46" i="406"/>
  <c r="E46" i="406"/>
  <c r="D46" i="406"/>
  <c r="AL45" i="406"/>
  <c r="AJ45" i="406"/>
  <c r="AI45" i="406"/>
  <c r="AA45" i="406"/>
  <c r="S45" i="406"/>
  <c r="G45" i="406"/>
  <c r="E45" i="406"/>
  <c r="D45" i="406"/>
  <c r="AL44" i="406"/>
  <c r="AK44" i="406"/>
  <c r="AJ44" i="406"/>
  <c r="AI44" i="406"/>
  <c r="AA44" i="406"/>
  <c r="S44" i="406"/>
  <c r="G44" i="406"/>
  <c r="E44" i="406"/>
  <c r="D44" i="406"/>
  <c r="AL43" i="406"/>
  <c r="AJ43" i="406"/>
  <c r="AI43" i="406"/>
  <c r="AA43" i="406"/>
  <c r="S43" i="406"/>
  <c r="G43" i="406"/>
  <c r="E43" i="406"/>
  <c r="D43" i="406"/>
  <c r="AL42" i="406"/>
  <c r="AK42" i="406"/>
  <c r="AJ42" i="406"/>
  <c r="AI42" i="406"/>
  <c r="AA42" i="406"/>
  <c r="S42" i="406"/>
  <c r="G42" i="406"/>
  <c r="E42" i="406"/>
  <c r="D42" i="406"/>
  <c r="AL41" i="406"/>
  <c r="AJ41" i="406"/>
  <c r="AI41" i="406"/>
  <c r="AA41" i="406"/>
  <c r="S41" i="406"/>
  <c r="G41" i="406"/>
  <c r="E41" i="406"/>
  <c r="D41" i="406"/>
  <c r="AL40" i="406"/>
  <c r="AK40" i="406"/>
  <c r="AJ40" i="406"/>
  <c r="AI40" i="406"/>
  <c r="AA40" i="406"/>
  <c r="S40" i="406"/>
  <c r="G40" i="406"/>
  <c r="E40" i="406"/>
  <c r="D40" i="406"/>
  <c r="AL39" i="406"/>
  <c r="AJ39" i="406"/>
  <c r="AI39" i="406"/>
  <c r="AA39" i="406"/>
  <c r="S39" i="406"/>
  <c r="G39" i="406"/>
  <c r="E39" i="406"/>
  <c r="D39" i="406"/>
  <c r="AL38" i="406"/>
  <c r="AK38" i="406"/>
  <c r="AJ38" i="406"/>
  <c r="AI38" i="406"/>
  <c r="AA38" i="406"/>
  <c r="S38" i="406"/>
  <c r="G38" i="406"/>
  <c r="E38" i="406"/>
  <c r="D38" i="406"/>
  <c r="AL37" i="406"/>
  <c r="AJ37" i="406"/>
  <c r="AI37" i="406"/>
  <c r="AA37" i="406"/>
  <c r="S37" i="406"/>
  <c r="G37" i="406"/>
  <c r="E37" i="406"/>
  <c r="D37" i="406"/>
  <c r="AL36" i="406"/>
  <c r="AK36" i="406"/>
  <c r="AJ36" i="406"/>
  <c r="AI36" i="406"/>
  <c r="AA36" i="406"/>
  <c r="S36" i="406"/>
  <c r="G36" i="406"/>
  <c r="E36" i="406"/>
  <c r="D36" i="406"/>
  <c r="AL35" i="406"/>
  <c r="AJ35" i="406"/>
  <c r="AI35" i="406"/>
  <c r="AA35" i="406"/>
  <c r="S35" i="406"/>
  <c r="G35" i="406"/>
  <c r="E35" i="406"/>
  <c r="D35" i="406"/>
  <c r="AL34" i="406"/>
  <c r="AK34" i="406"/>
  <c r="AJ34" i="406"/>
  <c r="AI34" i="406"/>
  <c r="AA34" i="406"/>
  <c r="S34" i="406"/>
  <c r="G34" i="406"/>
  <c r="E34" i="406"/>
  <c r="D34" i="406"/>
  <c r="AL33" i="406"/>
  <c r="AJ33" i="406"/>
  <c r="AI33" i="406"/>
  <c r="AA33" i="406"/>
  <c r="S33" i="406"/>
  <c r="G33" i="406"/>
  <c r="E33" i="406"/>
  <c r="D33" i="406"/>
  <c r="AL32" i="406"/>
  <c r="AK32" i="406"/>
  <c r="AJ32" i="406"/>
  <c r="AI32" i="406"/>
  <c r="AA32" i="406"/>
  <c r="S32" i="406"/>
  <c r="G32" i="406"/>
  <c r="E32" i="406"/>
  <c r="D32" i="406"/>
  <c r="AL31" i="406"/>
  <c r="AJ31" i="406"/>
  <c r="AI31" i="406"/>
  <c r="AA31" i="406"/>
  <c r="S31" i="406"/>
  <c r="G31" i="406"/>
  <c r="E31" i="406"/>
  <c r="D31" i="406"/>
  <c r="AL30" i="406"/>
  <c r="AK30" i="406"/>
  <c r="AJ30" i="406"/>
  <c r="AI30" i="406"/>
  <c r="AA30" i="406"/>
  <c r="S30" i="406"/>
  <c r="G30" i="406"/>
  <c r="E30" i="406"/>
  <c r="D30" i="406"/>
  <c r="AJ29" i="406"/>
  <c r="AH29" i="406"/>
  <c r="AF29" i="406"/>
  <c r="AD29" i="406"/>
  <c r="AB29" i="406"/>
  <c r="X29" i="406"/>
  <c r="T29" i="406"/>
  <c r="P29" i="406"/>
  <c r="L29" i="406"/>
  <c r="G29" i="406"/>
  <c r="E29" i="406"/>
  <c r="D29" i="406"/>
  <c r="AL28" i="406"/>
  <c r="AK28" i="406"/>
  <c r="AJ28" i="406"/>
  <c r="AI28" i="406"/>
  <c r="AH28" i="406"/>
  <c r="AG28" i="406"/>
  <c r="AF28" i="406"/>
  <c r="AE28" i="406"/>
  <c r="AD28" i="406"/>
  <c r="AC28" i="406"/>
  <c r="AB28" i="406"/>
  <c r="AA28" i="406"/>
  <c r="Z28" i="406"/>
  <c r="Y28" i="406"/>
  <c r="X28" i="406"/>
  <c r="W28" i="406"/>
  <c r="V28" i="406"/>
  <c r="U28" i="406"/>
  <c r="T28" i="406"/>
  <c r="S28" i="406"/>
  <c r="R28" i="406"/>
  <c r="Q28" i="406"/>
  <c r="P28" i="406"/>
  <c r="O28" i="406"/>
  <c r="N28" i="406"/>
  <c r="M28" i="406"/>
  <c r="L28" i="406"/>
  <c r="G28" i="406"/>
  <c r="E28" i="406"/>
  <c r="D28" i="406"/>
  <c r="AL27" i="406"/>
  <c r="AJ27" i="406"/>
  <c r="AI27" i="406"/>
  <c r="AA27" i="406"/>
  <c r="S27" i="406"/>
  <c r="G27" i="406"/>
  <c r="E27" i="406"/>
  <c r="D27" i="406"/>
  <c r="AL26" i="406"/>
  <c r="AK26" i="406"/>
  <c r="AJ26" i="406"/>
  <c r="AI26" i="406"/>
  <c r="AA26" i="406"/>
  <c r="S26" i="406"/>
  <c r="G26" i="406"/>
  <c r="E26" i="406"/>
  <c r="D26" i="406"/>
  <c r="AL25" i="406"/>
  <c r="AJ25" i="406"/>
  <c r="AI25" i="406"/>
  <c r="AA25" i="406"/>
  <c r="S25" i="406"/>
  <c r="G25" i="406"/>
  <c r="F25" i="406"/>
  <c r="E25" i="406"/>
  <c r="D25" i="406"/>
  <c r="AL24" i="406"/>
  <c r="AK24" i="406"/>
  <c r="AJ24" i="406"/>
  <c r="AI24" i="406"/>
  <c r="AA24" i="406"/>
  <c r="S24" i="406"/>
  <c r="AL23" i="406"/>
  <c r="AJ23" i="406"/>
  <c r="AI23" i="406"/>
  <c r="AA23" i="406"/>
  <c r="S23" i="406"/>
  <c r="AL22" i="406"/>
  <c r="AK22" i="406"/>
  <c r="AJ22" i="406"/>
  <c r="AI22" i="406"/>
  <c r="AA22" i="406"/>
  <c r="S22" i="406"/>
  <c r="AL21" i="406"/>
  <c r="AJ21" i="406"/>
  <c r="AI21" i="406"/>
  <c r="AA21" i="406"/>
  <c r="S21" i="406"/>
  <c r="AL20" i="406"/>
  <c r="AK20" i="406"/>
  <c r="AJ20" i="406"/>
  <c r="AI20" i="406"/>
  <c r="AA20" i="406"/>
  <c r="S20" i="406"/>
  <c r="AL19" i="406"/>
  <c r="AJ19" i="406"/>
  <c r="AI19" i="406"/>
  <c r="AA19" i="406"/>
  <c r="S19" i="406"/>
  <c r="AL18" i="406"/>
  <c r="AK18" i="406"/>
  <c r="AJ18" i="406"/>
  <c r="AI18" i="406"/>
  <c r="AA18" i="406"/>
  <c r="S18" i="406"/>
  <c r="AL17" i="406"/>
  <c r="AJ17" i="406"/>
  <c r="AI17" i="406"/>
  <c r="AA17" i="406"/>
  <c r="S17" i="406"/>
  <c r="AL16" i="406"/>
  <c r="AK16" i="406"/>
  <c r="AJ16" i="406"/>
  <c r="AI16" i="406"/>
  <c r="AA16" i="406"/>
  <c r="S16" i="406"/>
  <c r="AL15" i="406"/>
  <c r="AJ15" i="406"/>
  <c r="AI15" i="406"/>
  <c r="AA15" i="406"/>
  <c r="S15" i="406"/>
  <c r="AL14" i="406"/>
  <c r="AK14" i="406"/>
  <c r="AJ14" i="406"/>
  <c r="AI14" i="406"/>
  <c r="AA14" i="406"/>
  <c r="S14" i="406"/>
  <c r="AL13" i="406"/>
  <c r="AJ13" i="406"/>
  <c r="AI13" i="406"/>
  <c r="AA13" i="406"/>
  <c r="S13" i="406"/>
  <c r="AL12" i="406"/>
  <c r="AK12" i="406"/>
  <c r="AJ12" i="406"/>
  <c r="AI12" i="406"/>
  <c r="AA12" i="406"/>
  <c r="S12" i="406"/>
  <c r="AL11" i="406"/>
  <c r="AJ11" i="406"/>
  <c r="AI11" i="406"/>
  <c r="AA11" i="406"/>
  <c r="S11" i="406"/>
  <c r="AL10" i="406"/>
  <c r="AK10" i="406"/>
  <c r="AJ10" i="406"/>
  <c r="AI10" i="406"/>
  <c r="AA10" i="406"/>
  <c r="S10" i="406"/>
  <c r="AL9" i="406"/>
  <c r="AJ9" i="406"/>
  <c r="AI9" i="406"/>
  <c r="AA9" i="406"/>
  <c r="S9" i="406"/>
  <c r="AL8" i="406"/>
  <c r="AK8" i="406"/>
  <c r="AJ8" i="406"/>
  <c r="AI8" i="406"/>
  <c r="AA8" i="406"/>
  <c r="S8" i="406"/>
  <c r="AL7" i="406"/>
  <c r="AJ7" i="406"/>
  <c r="AI7" i="406"/>
  <c r="AA7" i="406"/>
  <c r="S7" i="406"/>
  <c r="AL6" i="406"/>
  <c r="AK6" i="406"/>
  <c r="AJ6" i="406"/>
  <c r="AI6" i="406"/>
  <c r="AA6" i="406"/>
  <c r="S6" i="406"/>
  <c r="AL5" i="406"/>
  <c r="AJ5" i="406"/>
  <c r="AI5" i="406"/>
  <c r="AA5" i="406"/>
  <c r="S5" i="406"/>
  <c r="AL4" i="406"/>
  <c r="AK4" i="406"/>
  <c r="AJ4" i="406"/>
  <c r="AI4" i="406"/>
  <c r="AA4" i="406"/>
  <c r="S4" i="406"/>
  <c r="E537" i="405"/>
  <c r="D537" i="405"/>
  <c r="E534" i="405"/>
  <c r="D534" i="405"/>
  <c r="G528" i="405"/>
  <c r="G527" i="405"/>
  <c r="L526" i="405"/>
  <c r="F526" i="405"/>
  <c r="E526" i="405"/>
  <c r="D526" i="405"/>
  <c r="L525" i="405"/>
  <c r="G525" i="405"/>
  <c r="E525" i="405"/>
  <c r="D525" i="405"/>
  <c r="C525" i="405"/>
  <c r="L524" i="405"/>
  <c r="G524" i="405"/>
  <c r="E524" i="405"/>
  <c r="D524" i="405"/>
  <c r="C524" i="405"/>
  <c r="L523" i="405"/>
  <c r="G523" i="405"/>
  <c r="E523" i="405"/>
  <c r="D523" i="405"/>
  <c r="C523" i="405"/>
  <c r="L522" i="405"/>
  <c r="G522" i="405"/>
  <c r="E522" i="405"/>
  <c r="D522" i="405"/>
  <c r="C522" i="405"/>
  <c r="L521" i="405"/>
  <c r="G521" i="405"/>
  <c r="E521" i="405"/>
  <c r="D521" i="405"/>
  <c r="C521" i="405"/>
  <c r="L520" i="405"/>
  <c r="G520" i="405"/>
  <c r="E520" i="405"/>
  <c r="D520" i="405"/>
  <c r="C520" i="405"/>
  <c r="L519" i="405"/>
  <c r="G519" i="405"/>
  <c r="E519" i="405"/>
  <c r="D519" i="405"/>
  <c r="C519" i="405"/>
  <c r="L518" i="405"/>
  <c r="G518" i="405"/>
  <c r="E518" i="405"/>
  <c r="D518" i="405"/>
  <c r="C518" i="405"/>
  <c r="L517" i="405"/>
  <c r="G517" i="405"/>
  <c r="E517" i="405"/>
  <c r="D517" i="405"/>
  <c r="C517" i="405"/>
  <c r="L516" i="405"/>
  <c r="G516" i="405"/>
  <c r="E516" i="405"/>
  <c r="D516" i="405"/>
  <c r="C516" i="405"/>
  <c r="G515" i="405"/>
  <c r="E515" i="405"/>
  <c r="D515" i="405"/>
  <c r="C515" i="405"/>
  <c r="G514" i="405"/>
  <c r="E514" i="405"/>
  <c r="D514" i="405"/>
  <c r="C514" i="405"/>
  <c r="G513" i="405"/>
  <c r="E513" i="405"/>
  <c r="D513" i="405"/>
  <c r="C513" i="405"/>
  <c r="G512" i="405"/>
  <c r="E512" i="405"/>
  <c r="D512" i="405"/>
  <c r="C512" i="405"/>
  <c r="G511" i="405"/>
  <c r="E511" i="405"/>
  <c r="D511" i="405"/>
  <c r="C511" i="405"/>
  <c r="G510" i="405"/>
  <c r="E510" i="405"/>
  <c r="D510" i="405"/>
  <c r="C510" i="405"/>
  <c r="G509" i="405"/>
  <c r="E509" i="405"/>
  <c r="D509" i="405"/>
  <c r="C509" i="405"/>
  <c r="G508" i="405"/>
  <c r="E508" i="405"/>
  <c r="D508" i="405"/>
  <c r="C508" i="405"/>
  <c r="G507" i="405"/>
  <c r="E507" i="405"/>
  <c r="D507" i="405"/>
  <c r="C507" i="405"/>
  <c r="G506" i="405"/>
  <c r="E506" i="405"/>
  <c r="D506" i="405"/>
  <c r="C506" i="405"/>
  <c r="G505" i="405"/>
  <c r="E505" i="405"/>
  <c r="D505" i="405"/>
  <c r="C505" i="405"/>
  <c r="G504" i="405"/>
  <c r="E504" i="405"/>
  <c r="D504" i="405"/>
  <c r="C504" i="405"/>
  <c r="G503" i="405"/>
  <c r="E503" i="405"/>
  <c r="D503" i="405"/>
  <c r="C503" i="405"/>
  <c r="L502" i="405"/>
  <c r="G502" i="405"/>
  <c r="F502" i="405"/>
  <c r="E502" i="405"/>
  <c r="D502" i="405"/>
  <c r="C502" i="405"/>
  <c r="B502" i="405"/>
  <c r="L501" i="405"/>
  <c r="G501" i="405"/>
  <c r="E501" i="405"/>
  <c r="D501" i="405"/>
  <c r="C501" i="405"/>
  <c r="L500" i="405"/>
  <c r="G500" i="405"/>
  <c r="E500" i="405"/>
  <c r="D500" i="405"/>
  <c r="C500" i="405"/>
  <c r="L499" i="405"/>
  <c r="G499" i="405"/>
  <c r="E499" i="405"/>
  <c r="D499" i="405"/>
  <c r="C499" i="405"/>
  <c r="L498" i="405"/>
  <c r="G498" i="405"/>
  <c r="E498" i="405"/>
  <c r="D498" i="405"/>
  <c r="C498" i="405"/>
  <c r="L497" i="405"/>
  <c r="G497" i="405"/>
  <c r="E497" i="405"/>
  <c r="D497" i="405"/>
  <c r="C497" i="405"/>
  <c r="L496" i="405"/>
  <c r="G496" i="405"/>
  <c r="E496" i="405"/>
  <c r="D496" i="405"/>
  <c r="C496" i="405"/>
  <c r="L495" i="405"/>
  <c r="G495" i="405"/>
  <c r="E495" i="405"/>
  <c r="D495" i="405"/>
  <c r="C495" i="405"/>
  <c r="L494" i="405"/>
  <c r="G494" i="405"/>
  <c r="E494" i="405"/>
  <c r="D494" i="405"/>
  <c r="C494" i="405"/>
  <c r="L493" i="405"/>
  <c r="G493" i="405"/>
  <c r="E493" i="405"/>
  <c r="D493" i="405"/>
  <c r="C493" i="405"/>
  <c r="L492" i="405"/>
  <c r="G492" i="405"/>
  <c r="E492" i="405"/>
  <c r="D492" i="405"/>
  <c r="C492" i="405"/>
  <c r="L491" i="405"/>
  <c r="G491" i="405"/>
  <c r="E491" i="405"/>
  <c r="D491" i="405"/>
  <c r="C491" i="405"/>
  <c r="L490" i="405"/>
  <c r="G490" i="405"/>
  <c r="E490" i="405"/>
  <c r="D490" i="405"/>
  <c r="C490" i="405"/>
  <c r="L489" i="405"/>
  <c r="G489" i="405"/>
  <c r="E489" i="405"/>
  <c r="D489" i="405"/>
  <c r="C489" i="405"/>
  <c r="L488" i="405"/>
  <c r="G488" i="405"/>
  <c r="E488" i="405"/>
  <c r="D488" i="405"/>
  <c r="C488" i="405"/>
  <c r="L487" i="405"/>
  <c r="G487" i="405"/>
  <c r="E487" i="405"/>
  <c r="D487" i="405"/>
  <c r="C487" i="405"/>
  <c r="L486" i="405"/>
  <c r="G486" i="405"/>
  <c r="E486" i="405"/>
  <c r="D486" i="405"/>
  <c r="C486" i="405"/>
  <c r="L485" i="405"/>
  <c r="G485" i="405"/>
  <c r="E485" i="405"/>
  <c r="D485" i="405"/>
  <c r="C485" i="405"/>
  <c r="L484" i="405"/>
  <c r="G484" i="405"/>
  <c r="E484" i="405"/>
  <c r="D484" i="405"/>
  <c r="C484" i="405"/>
  <c r="L483" i="405"/>
  <c r="G483" i="405"/>
  <c r="E483" i="405"/>
  <c r="D483" i="405"/>
  <c r="C483" i="405"/>
  <c r="L482" i="405"/>
  <c r="G482" i="405"/>
  <c r="E482" i="405"/>
  <c r="D482" i="405"/>
  <c r="C482" i="405"/>
  <c r="L481" i="405"/>
  <c r="G481" i="405"/>
  <c r="E481" i="405"/>
  <c r="D481" i="405"/>
  <c r="C481" i="405"/>
  <c r="L480" i="405"/>
  <c r="G480" i="405"/>
  <c r="E480" i="405"/>
  <c r="D480" i="405"/>
  <c r="C480" i="405"/>
  <c r="L479" i="405"/>
  <c r="G479" i="405"/>
  <c r="E479" i="405"/>
  <c r="D479" i="405"/>
  <c r="C479" i="405"/>
  <c r="L478" i="405"/>
  <c r="G478" i="405"/>
  <c r="F478" i="405"/>
  <c r="E478" i="405"/>
  <c r="D478" i="405"/>
  <c r="C478" i="405"/>
  <c r="B478" i="405"/>
  <c r="L477" i="405"/>
  <c r="F477" i="405"/>
  <c r="E477" i="405"/>
  <c r="D477" i="405"/>
  <c r="L476" i="405"/>
  <c r="G476" i="405"/>
  <c r="E476" i="405"/>
  <c r="D476" i="405"/>
  <c r="C476" i="405"/>
  <c r="L475" i="405"/>
  <c r="G475" i="405"/>
  <c r="E475" i="405"/>
  <c r="D475" i="405"/>
  <c r="C475" i="405"/>
  <c r="L474" i="405"/>
  <c r="G474" i="405"/>
  <c r="E474" i="405"/>
  <c r="D474" i="405"/>
  <c r="C474" i="405"/>
  <c r="L473" i="405"/>
  <c r="G473" i="405"/>
  <c r="E473" i="405"/>
  <c r="D473" i="405"/>
  <c r="C473" i="405"/>
  <c r="L472" i="405"/>
  <c r="G472" i="405"/>
  <c r="E472" i="405"/>
  <c r="D472" i="405"/>
  <c r="C472" i="405"/>
  <c r="L471" i="405"/>
  <c r="G471" i="405"/>
  <c r="E471" i="405"/>
  <c r="D471" i="405"/>
  <c r="C471" i="405"/>
  <c r="L470" i="405"/>
  <c r="G470" i="405"/>
  <c r="E470" i="405"/>
  <c r="D470" i="405"/>
  <c r="C470" i="405"/>
  <c r="L469" i="405"/>
  <c r="G469" i="405"/>
  <c r="E469" i="405"/>
  <c r="D469" i="405"/>
  <c r="C469" i="405"/>
  <c r="G468" i="405"/>
  <c r="E468" i="405"/>
  <c r="D468" i="405"/>
  <c r="C468" i="405"/>
  <c r="G467" i="405"/>
  <c r="E467" i="405"/>
  <c r="D467" i="405"/>
  <c r="C467" i="405"/>
  <c r="G466" i="405"/>
  <c r="E466" i="405"/>
  <c r="D466" i="405"/>
  <c r="C466" i="405"/>
  <c r="G465" i="405"/>
  <c r="E465" i="405"/>
  <c r="D465" i="405"/>
  <c r="C465" i="405"/>
  <c r="G464" i="405"/>
  <c r="E464" i="405"/>
  <c r="D464" i="405"/>
  <c r="C464" i="405"/>
  <c r="G463" i="405"/>
  <c r="E463" i="405"/>
  <c r="D463" i="405"/>
  <c r="C463" i="405"/>
  <c r="G462" i="405"/>
  <c r="E462" i="405"/>
  <c r="D462" i="405"/>
  <c r="C462" i="405"/>
  <c r="G461" i="405"/>
  <c r="E461" i="405"/>
  <c r="D461" i="405"/>
  <c r="C461" i="405"/>
  <c r="G460" i="405"/>
  <c r="E460" i="405"/>
  <c r="D460" i="405"/>
  <c r="C460" i="405"/>
  <c r="G459" i="405"/>
  <c r="E459" i="405"/>
  <c r="D459" i="405"/>
  <c r="C459" i="405"/>
  <c r="G458" i="405"/>
  <c r="E458" i="405"/>
  <c r="D458" i="405"/>
  <c r="C458" i="405"/>
  <c r="G457" i="405"/>
  <c r="E457" i="405"/>
  <c r="D457" i="405"/>
  <c r="C457" i="405"/>
  <c r="G456" i="405"/>
  <c r="E456" i="405"/>
  <c r="D456" i="405"/>
  <c r="C456" i="405"/>
  <c r="G455" i="405"/>
  <c r="E455" i="405"/>
  <c r="D455" i="405"/>
  <c r="C455" i="405"/>
  <c r="G454" i="405"/>
  <c r="E454" i="405"/>
  <c r="D454" i="405"/>
  <c r="C454" i="405"/>
  <c r="L453" i="405"/>
  <c r="G453" i="405"/>
  <c r="F453" i="405"/>
  <c r="E453" i="405"/>
  <c r="D453" i="405"/>
  <c r="C453" i="405"/>
  <c r="B453" i="405"/>
  <c r="L452" i="405"/>
  <c r="G452" i="405"/>
  <c r="E452" i="405"/>
  <c r="D452" i="405"/>
  <c r="C452" i="405"/>
  <c r="L451" i="405"/>
  <c r="G451" i="405"/>
  <c r="E451" i="405"/>
  <c r="D451" i="405"/>
  <c r="C451" i="405"/>
  <c r="L450" i="405"/>
  <c r="G450" i="405"/>
  <c r="E450" i="405"/>
  <c r="D450" i="405"/>
  <c r="C450" i="405"/>
  <c r="L449" i="405"/>
  <c r="G449" i="405"/>
  <c r="E449" i="405"/>
  <c r="D449" i="405"/>
  <c r="C449" i="405"/>
  <c r="L448" i="405"/>
  <c r="G448" i="405"/>
  <c r="E448" i="405"/>
  <c r="D448" i="405"/>
  <c r="C448" i="405"/>
  <c r="L447" i="405"/>
  <c r="G447" i="405"/>
  <c r="E447" i="405"/>
  <c r="D447" i="405"/>
  <c r="C447" i="405"/>
  <c r="L446" i="405"/>
  <c r="G446" i="405"/>
  <c r="E446" i="405"/>
  <c r="D446" i="405"/>
  <c r="C446" i="405"/>
  <c r="L445" i="405"/>
  <c r="G445" i="405"/>
  <c r="E445" i="405"/>
  <c r="D445" i="405"/>
  <c r="C445" i="405"/>
  <c r="L444" i="405"/>
  <c r="G444" i="405"/>
  <c r="E444" i="405"/>
  <c r="D444" i="405"/>
  <c r="C444" i="405"/>
  <c r="L443" i="405"/>
  <c r="G443" i="405"/>
  <c r="E443" i="405"/>
  <c r="D443" i="405"/>
  <c r="C443" i="405"/>
  <c r="L442" i="405"/>
  <c r="G442" i="405"/>
  <c r="E442" i="405"/>
  <c r="D442" i="405"/>
  <c r="C442" i="405"/>
  <c r="L441" i="405"/>
  <c r="G441" i="405"/>
  <c r="E441" i="405"/>
  <c r="D441" i="405"/>
  <c r="C441" i="405"/>
  <c r="L440" i="405"/>
  <c r="G440" i="405"/>
  <c r="E440" i="405"/>
  <c r="D440" i="405"/>
  <c r="C440" i="405"/>
  <c r="L439" i="405"/>
  <c r="G439" i="405"/>
  <c r="E439" i="405"/>
  <c r="D439" i="405"/>
  <c r="C439" i="405"/>
  <c r="L438" i="405"/>
  <c r="G438" i="405"/>
  <c r="E438" i="405"/>
  <c r="D438" i="405"/>
  <c r="C438" i="405"/>
  <c r="L437" i="405"/>
  <c r="G437" i="405"/>
  <c r="E437" i="405"/>
  <c r="D437" i="405"/>
  <c r="C437" i="405"/>
  <c r="L436" i="405"/>
  <c r="G436" i="405"/>
  <c r="E436" i="405"/>
  <c r="D436" i="405"/>
  <c r="C436" i="405"/>
  <c r="L435" i="405"/>
  <c r="G435" i="405"/>
  <c r="E435" i="405"/>
  <c r="D435" i="405"/>
  <c r="C435" i="405"/>
  <c r="L434" i="405"/>
  <c r="G434" i="405"/>
  <c r="E434" i="405"/>
  <c r="D434" i="405"/>
  <c r="C434" i="405"/>
  <c r="L433" i="405"/>
  <c r="G433" i="405"/>
  <c r="E433" i="405"/>
  <c r="D433" i="405"/>
  <c r="C433" i="405"/>
  <c r="L432" i="405"/>
  <c r="G432" i="405"/>
  <c r="E432" i="405"/>
  <c r="D432" i="405"/>
  <c r="C432" i="405"/>
  <c r="L431" i="405"/>
  <c r="G431" i="405"/>
  <c r="E431" i="405"/>
  <c r="D431" i="405"/>
  <c r="C431" i="405"/>
  <c r="L430" i="405"/>
  <c r="G430" i="405"/>
  <c r="E430" i="405"/>
  <c r="D430" i="405"/>
  <c r="C430" i="405"/>
  <c r="L429" i="405"/>
  <c r="G429" i="405"/>
  <c r="F429" i="405"/>
  <c r="E429" i="405"/>
  <c r="D429" i="405"/>
  <c r="C429" i="405"/>
  <c r="B429" i="405"/>
  <c r="D428" i="405"/>
  <c r="G425" i="405"/>
  <c r="F425" i="405"/>
  <c r="E425" i="405"/>
  <c r="D425" i="405"/>
  <c r="G424" i="405"/>
  <c r="E424" i="405"/>
  <c r="D424" i="405"/>
  <c r="C424" i="405"/>
  <c r="G423" i="405"/>
  <c r="E423" i="405"/>
  <c r="D423" i="405"/>
  <c r="C423" i="405"/>
  <c r="G422" i="405"/>
  <c r="E422" i="405"/>
  <c r="D422" i="405"/>
  <c r="C422" i="405"/>
  <c r="G421" i="405"/>
  <c r="E421" i="405"/>
  <c r="D421" i="405"/>
  <c r="C421" i="405"/>
  <c r="G420" i="405"/>
  <c r="E420" i="405"/>
  <c r="D420" i="405"/>
  <c r="C420" i="405"/>
  <c r="G419" i="405"/>
  <c r="E419" i="405"/>
  <c r="D419" i="405"/>
  <c r="C419" i="405"/>
  <c r="G418" i="405"/>
  <c r="E418" i="405"/>
  <c r="D418" i="405"/>
  <c r="C418" i="405"/>
  <c r="G417" i="405"/>
  <c r="E417" i="405"/>
  <c r="D417" i="405"/>
  <c r="C417" i="405"/>
  <c r="G416" i="405"/>
  <c r="E416" i="405"/>
  <c r="D416" i="405"/>
  <c r="C416" i="405"/>
  <c r="G415" i="405"/>
  <c r="E415" i="405"/>
  <c r="D415" i="405"/>
  <c r="C415" i="405"/>
  <c r="G414" i="405"/>
  <c r="E414" i="405"/>
  <c r="D414" i="405"/>
  <c r="C414" i="405"/>
  <c r="G413" i="405"/>
  <c r="E413" i="405"/>
  <c r="D413" i="405"/>
  <c r="C413" i="405"/>
  <c r="G412" i="405"/>
  <c r="E412" i="405"/>
  <c r="D412" i="405"/>
  <c r="C412" i="405"/>
  <c r="G411" i="405"/>
  <c r="E411" i="405"/>
  <c r="D411" i="405"/>
  <c r="C411" i="405"/>
  <c r="G410" i="405"/>
  <c r="E410" i="405"/>
  <c r="D410" i="405"/>
  <c r="C410" i="405"/>
  <c r="G409" i="405"/>
  <c r="E409" i="405"/>
  <c r="D409" i="405"/>
  <c r="C409" i="405"/>
  <c r="G408" i="405"/>
  <c r="E408" i="405"/>
  <c r="D408" i="405"/>
  <c r="C408" i="405"/>
  <c r="G407" i="405"/>
  <c r="E407" i="405"/>
  <c r="D407" i="405"/>
  <c r="C407" i="405"/>
  <c r="G406" i="405"/>
  <c r="E406" i="405"/>
  <c r="D406" i="405"/>
  <c r="C406" i="405"/>
  <c r="G405" i="405"/>
  <c r="E405" i="405"/>
  <c r="D405" i="405"/>
  <c r="C405" i="405"/>
  <c r="G404" i="405"/>
  <c r="E404" i="405"/>
  <c r="D404" i="405"/>
  <c r="C404" i="405"/>
  <c r="G403" i="405"/>
  <c r="E403" i="405"/>
  <c r="D403" i="405"/>
  <c r="C403" i="405"/>
  <c r="G402" i="405"/>
  <c r="E402" i="405"/>
  <c r="D402" i="405"/>
  <c r="C402" i="405"/>
  <c r="G401" i="405"/>
  <c r="F401" i="405"/>
  <c r="E401" i="405"/>
  <c r="D401" i="405"/>
  <c r="C401" i="405"/>
  <c r="B401" i="405"/>
  <c r="G400" i="405"/>
  <c r="E400" i="405"/>
  <c r="D400" i="405"/>
  <c r="C400" i="405"/>
  <c r="G399" i="405"/>
  <c r="E399" i="405"/>
  <c r="D399" i="405"/>
  <c r="C399" i="405"/>
  <c r="G398" i="405"/>
  <c r="E398" i="405"/>
  <c r="D398" i="405"/>
  <c r="C398" i="405"/>
  <c r="G397" i="405"/>
  <c r="E397" i="405"/>
  <c r="D397" i="405"/>
  <c r="C397" i="405"/>
  <c r="G396" i="405"/>
  <c r="E396" i="405"/>
  <c r="D396" i="405"/>
  <c r="C396" i="405"/>
  <c r="G395" i="405"/>
  <c r="E395" i="405"/>
  <c r="D395" i="405"/>
  <c r="C395" i="405"/>
  <c r="G394" i="405"/>
  <c r="E394" i="405"/>
  <c r="D394" i="405"/>
  <c r="C394" i="405"/>
  <c r="G393" i="405"/>
  <c r="E393" i="405"/>
  <c r="D393" i="405"/>
  <c r="C393" i="405"/>
  <c r="G392" i="405"/>
  <c r="E392" i="405"/>
  <c r="D392" i="405"/>
  <c r="C392" i="405"/>
  <c r="G391" i="405"/>
  <c r="E391" i="405"/>
  <c r="D391" i="405"/>
  <c r="C391" i="405"/>
  <c r="G390" i="405"/>
  <c r="E390" i="405"/>
  <c r="D390" i="405"/>
  <c r="C390" i="405"/>
  <c r="G389" i="405"/>
  <c r="E389" i="405"/>
  <c r="D389" i="405"/>
  <c r="C389" i="405"/>
  <c r="G388" i="405"/>
  <c r="E388" i="405"/>
  <c r="D388" i="405"/>
  <c r="C388" i="405"/>
  <c r="G387" i="405"/>
  <c r="E387" i="405"/>
  <c r="D387" i="405"/>
  <c r="C387" i="405"/>
  <c r="G386" i="405"/>
  <c r="E386" i="405"/>
  <c r="D386" i="405"/>
  <c r="C386" i="405"/>
  <c r="G385" i="405"/>
  <c r="E385" i="405"/>
  <c r="D385" i="405"/>
  <c r="C385" i="405"/>
  <c r="G384" i="405"/>
  <c r="E384" i="405"/>
  <c r="D384" i="405"/>
  <c r="C384" i="405"/>
  <c r="G383" i="405"/>
  <c r="E383" i="405"/>
  <c r="D383" i="405"/>
  <c r="C383" i="405"/>
  <c r="G382" i="405"/>
  <c r="E382" i="405"/>
  <c r="D382" i="405"/>
  <c r="C382" i="405"/>
  <c r="G381" i="405"/>
  <c r="E381" i="405"/>
  <c r="D381" i="405"/>
  <c r="C381" i="405"/>
  <c r="G380" i="405"/>
  <c r="E380" i="405"/>
  <c r="D380" i="405"/>
  <c r="C380" i="405"/>
  <c r="G379" i="405"/>
  <c r="E379" i="405"/>
  <c r="D379" i="405"/>
  <c r="C379" i="405"/>
  <c r="G378" i="405"/>
  <c r="E378" i="405"/>
  <c r="D378" i="405"/>
  <c r="C378" i="405"/>
  <c r="G377" i="405"/>
  <c r="F377" i="405"/>
  <c r="E377" i="405"/>
  <c r="D377" i="405"/>
  <c r="C377" i="405"/>
  <c r="B377" i="405"/>
  <c r="F376" i="405"/>
  <c r="E376" i="405"/>
  <c r="D376" i="405"/>
  <c r="G375" i="405"/>
  <c r="E375" i="405"/>
  <c r="D375" i="405"/>
  <c r="C375" i="405"/>
  <c r="G374" i="405"/>
  <c r="E374" i="405"/>
  <c r="D374" i="405"/>
  <c r="C374" i="405"/>
  <c r="G373" i="405"/>
  <c r="E373" i="405"/>
  <c r="D373" i="405"/>
  <c r="C373" i="405"/>
  <c r="G372" i="405"/>
  <c r="E372" i="405"/>
  <c r="D372" i="405"/>
  <c r="C372" i="405"/>
  <c r="G371" i="405"/>
  <c r="E371" i="405"/>
  <c r="D371" i="405"/>
  <c r="C371" i="405"/>
  <c r="G370" i="405"/>
  <c r="E370" i="405"/>
  <c r="D370" i="405"/>
  <c r="C370" i="405"/>
  <c r="G369" i="405"/>
  <c r="E369" i="405"/>
  <c r="D369" i="405"/>
  <c r="C369" i="405"/>
  <c r="G368" i="405"/>
  <c r="E368" i="405"/>
  <c r="D368" i="405"/>
  <c r="C368" i="405"/>
  <c r="G367" i="405"/>
  <c r="E367" i="405"/>
  <c r="D367" i="405"/>
  <c r="C367" i="405"/>
  <c r="G366" i="405"/>
  <c r="E366" i="405"/>
  <c r="D366" i="405"/>
  <c r="C366" i="405"/>
  <c r="G365" i="405"/>
  <c r="E365" i="405"/>
  <c r="D365" i="405"/>
  <c r="C365" i="405"/>
  <c r="G364" i="405"/>
  <c r="E364" i="405"/>
  <c r="D364" i="405"/>
  <c r="C364" i="405"/>
  <c r="G363" i="405"/>
  <c r="E363" i="405"/>
  <c r="D363" i="405"/>
  <c r="C363" i="405"/>
  <c r="G362" i="405"/>
  <c r="E362" i="405"/>
  <c r="D362" i="405"/>
  <c r="C362" i="405"/>
  <c r="G361" i="405"/>
  <c r="E361" i="405"/>
  <c r="D361" i="405"/>
  <c r="C361" i="405"/>
  <c r="G360" i="405"/>
  <c r="E360" i="405"/>
  <c r="D360" i="405"/>
  <c r="C360" i="405"/>
  <c r="G359" i="405"/>
  <c r="E359" i="405"/>
  <c r="D359" i="405"/>
  <c r="C359" i="405"/>
  <c r="G358" i="405"/>
  <c r="E358" i="405"/>
  <c r="D358" i="405"/>
  <c r="C358" i="405"/>
  <c r="G357" i="405"/>
  <c r="E357" i="405"/>
  <c r="D357" i="405"/>
  <c r="C357" i="405"/>
  <c r="G356" i="405"/>
  <c r="E356" i="405"/>
  <c r="D356" i="405"/>
  <c r="C356" i="405"/>
  <c r="G355" i="405"/>
  <c r="E355" i="405"/>
  <c r="D355" i="405"/>
  <c r="C355" i="405"/>
  <c r="G354" i="405"/>
  <c r="E354" i="405"/>
  <c r="D354" i="405"/>
  <c r="C354" i="405"/>
  <c r="G353" i="405"/>
  <c r="E353" i="405"/>
  <c r="D353" i="405"/>
  <c r="C353" i="405"/>
  <c r="G352" i="405"/>
  <c r="F352" i="405"/>
  <c r="E352" i="405"/>
  <c r="D352" i="405"/>
  <c r="C352" i="405"/>
  <c r="B352" i="405"/>
  <c r="G351" i="405"/>
  <c r="E351" i="405"/>
  <c r="D351" i="405"/>
  <c r="C351" i="405"/>
  <c r="G350" i="405"/>
  <c r="E350" i="405"/>
  <c r="D350" i="405"/>
  <c r="C350" i="405"/>
  <c r="G349" i="405"/>
  <c r="E349" i="405"/>
  <c r="D349" i="405"/>
  <c r="C349" i="405"/>
  <c r="G348" i="405"/>
  <c r="E348" i="405"/>
  <c r="D348" i="405"/>
  <c r="C348" i="405"/>
  <c r="G347" i="405"/>
  <c r="E347" i="405"/>
  <c r="D347" i="405"/>
  <c r="C347" i="405"/>
  <c r="G346" i="405"/>
  <c r="E346" i="405"/>
  <c r="D346" i="405"/>
  <c r="C346" i="405"/>
  <c r="G345" i="405"/>
  <c r="E345" i="405"/>
  <c r="D345" i="405"/>
  <c r="C345" i="405"/>
  <c r="G344" i="405"/>
  <c r="E344" i="405"/>
  <c r="D344" i="405"/>
  <c r="C344" i="405"/>
  <c r="G343" i="405"/>
  <c r="E343" i="405"/>
  <c r="D343" i="405"/>
  <c r="C343" i="405"/>
  <c r="G342" i="405"/>
  <c r="E342" i="405"/>
  <c r="D342" i="405"/>
  <c r="C342" i="405"/>
  <c r="G341" i="405"/>
  <c r="E341" i="405"/>
  <c r="D341" i="405"/>
  <c r="C341" i="405"/>
  <c r="G340" i="405"/>
  <c r="E340" i="405"/>
  <c r="D340" i="405"/>
  <c r="C340" i="405"/>
  <c r="G339" i="405"/>
  <c r="E339" i="405"/>
  <c r="D339" i="405"/>
  <c r="C339" i="405"/>
  <c r="G338" i="405"/>
  <c r="E338" i="405"/>
  <c r="D338" i="405"/>
  <c r="C338" i="405"/>
  <c r="G337" i="405"/>
  <c r="E337" i="405"/>
  <c r="D337" i="405"/>
  <c r="C337" i="405"/>
  <c r="G336" i="405"/>
  <c r="E336" i="405"/>
  <c r="D336" i="405"/>
  <c r="C336" i="405"/>
  <c r="G335" i="405"/>
  <c r="E335" i="405"/>
  <c r="D335" i="405"/>
  <c r="C335" i="405"/>
  <c r="G334" i="405"/>
  <c r="E334" i="405"/>
  <c r="D334" i="405"/>
  <c r="C334" i="405"/>
  <c r="G333" i="405"/>
  <c r="E333" i="405"/>
  <c r="D333" i="405"/>
  <c r="C333" i="405"/>
  <c r="G332" i="405"/>
  <c r="E332" i="405"/>
  <c r="D332" i="405"/>
  <c r="C332" i="405"/>
  <c r="G331" i="405"/>
  <c r="E331" i="405"/>
  <c r="D331" i="405"/>
  <c r="C331" i="405"/>
  <c r="G330" i="405"/>
  <c r="E330" i="405"/>
  <c r="D330" i="405"/>
  <c r="C330" i="405"/>
  <c r="G329" i="405"/>
  <c r="E329" i="405"/>
  <c r="D329" i="405"/>
  <c r="C329" i="405"/>
  <c r="G328" i="405"/>
  <c r="F328" i="405"/>
  <c r="E328" i="405"/>
  <c r="D328" i="405"/>
  <c r="C328" i="405"/>
  <c r="B328" i="405"/>
  <c r="D327" i="405"/>
  <c r="G324" i="405"/>
  <c r="F324" i="405"/>
  <c r="E324" i="405"/>
  <c r="D324" i="405"/>
  <c r="G323" i="405"/>
  <c r="E323" i="405"/>
  <c r="D323" i="405"/>
  <c r="C323" i="405"/>
  <c r="G322" i="405"/>
  <c r="E322" i="405"/>
  <c r="D322" i="405"/>
  <c r="C322" i="405"/>
  <c r="G321" i="405"/>
  <c r="E321" i="405"/>
  <c r="D321" i="405"/>
  <c r="C321" i="405"/>
  <c r="G320" i="405"/>
  <c r="E320" i="405"/>
  <c r="D320" i="405"/>
  <c r="C320" i="405"/>
  <c r="G319" i="405"/>
  <c r="E319" i="405"/>
  <c r="D319" i="405"/>
  <c r="C319" i="405"/>
  <c r="G318" i="405"/>
  <c r="E318" i="405"/>
  <c r="D318" i="405"/>
  <c r="C318" i="405"/>
  <c r="G317" i="405"/>
  <c r="E317" i="405"/>
  <c r="D317" i="405"/>
  <c r="C317" i="405"/>
  <c r="G316" i="405"/>
  <c r="E316" i="405"/>
  <c r="D316" i="405"/>
  <c r="C316" i="405"/>
  <c r="G315" i="405"/>
  <c r="E315" i="405"/>
  <c r="D315" i="405"/>
  <c r="C315" i="405"/>
  <c r="G314" i="405"/>
  <c r="E314" i="405"/>
  <c r="D314" i="405"/>
  <c r="C314" i="405"/>
  <c r="G313" i="405"/>
  <c r="E313" i="405"/>
  <c r="D313" i="405"/>
  <c r="C313" i="405"/>
  <c r="G312" i="405"/>
  <c r="E312" i="405"/>
  <c r="D312" i="405"/>
  <c r="C312" i="405"/>
  <c r="G311" i="405"/>
  <c r="E311" i="405"/>
  <c r="D311" i="405"/>
  <c r="C311" i="405"/>
  <c r="G310" i="405"/>
  <c r="E310" i="405"/>
  <c r="D310" i="405"/>
  <c r="C310" i="405"/>
  <c r="G309" i="405"/>
  <c r="E309" i="405"/>
  <c r="D309" i="405"/>
  <c r="C309" i="405"/>
  <c r="G308" i="405"/>
  <c r="E308" i="405"/>
  <c r="D308" i="405"/>
  <c r="C308" i="405"/>
  <c r="G307" i="405"/>
  <c r="E307" i="405"/>
  <c r="D307" i="405"/>
  <c r="C307" i="405"/>
  <c r="G306" i="405"/>
  <c r="E306" i="405"/>
  <c r="D306" i="405"/>
  <c r="C306" i="405"/>
  <c r="G305" i="405"/>
  <c r="E305" i="405"/>
  <c r="D305" i="405"/>
  <c r="C305" i="405"/>
  <c r="G304" i="405"/>
  <c r="E304" i="405"/>
  <c r="D304" i="405"/>
  <c r="C304" i="405"/>
  <c r="G303" i="405"/>
  <c r="E303" i="405"/>
  <c r="D303" i="405"/>
  <c r="C303" i="405"/>
  <c r="G302" i="405"/>
  <c r="E302" i="405"/>
  <c r="D302" i="405"/>
  <c r="C302" i="405"/>
  <c r="G301" i="405"/>
  <c r="E301" i="405"/>
  <c r="D301" i="405"/>
  <c r="C301" i="405"/>
  <c r="G300" i="405"/>
  <c r="F300" i="405"/>
  <c r="E300" i="405"/>
  <c r="D300" i="405"/>
  <c r="C300" i="405"/>
  <c r="B300" i="405"/>
  <c r="G299" i="405"/>
  <c r="E299" i="405"/>
  <c r="D299" i="405"/>
  <c r="C299" i="405"/>
  <c r="G298" i="405"/>
  <c r="E298" i="405"/>
  <c r="D298" i="405"/>
  <c r="C298" i="405"/>
  <c r="G297" i="405"/>
  <c r="E297" i="405"/>
  <c r="D297" i="405"/>
  <c r="C297" i="405"/>
  <c r="G296" i="405"/>
  <c r="E296" i="405"/>
  <c r="D296" i="405"/>
  <c r="C296" i="405"/>
  <c r="G295" i="405"/>
  <c r="E295" i="405"/>
  <c r="D295" i="405"/>
  <c r="C295" i="405"/>
  <c r="G294" i="405"/>
  <c r="E294" i="405"/>
  <c r="D294" i="405"/>
  <c r="C294" i="405"/>
  <c r="G293" i="405"/>
  <c r="E293" i="405"/>
  <c r="D293" i="405"/>
  <c r="C293" i="405"/>
  <c r="G292" i="405"/>
  <c r="E292" i="405"/>
  <c r="D292" i="405"/>
  <c r="C292" i="405"/>
  <c r="G291" i="405"/>
  <c r="E291" i="405"/>
  <c r="D291" i="405"/>
  <c r="C291" i="405"/>
  <c r="G290" i="405"/>
  <c r="E290" i="405"/>
  <c r="D290" i="405"/>
  <c r="C290" i="405"/>
  <c r="G289" i="405"/>
  <c r="E289" i="405"/>
  <c r="D289" i="405"/>
  <c r="C289" i="405"/>
  <c r="G288" i="405"/>
  <c r="E288" i="405"/>
  <c r="D288" i="405"/>
  <c r="C288" i="405"/>
  <c r="G287" i="405"/>
  <c r="E287" i="405"/>
  <c r="D287" i="405"/>
  <c r="C287" i="405"/>
  <c r="G286" i="405"/>
  <c r="E286" i="405"/>
  <c r="D286" i="405"/>
  <c r="C286" i="405"/>
  <c r="G285" i="405"/>
  <c r="E285" i="405"/>
  <c r="D285" i="405"/>
  <c r="C285" i="405"/>
  <c r="G284" i="405"/>
  <c r="E284" i="405"/>
  <c r="D284" i="405"/>
  <c r="C284" i="405"/>
  <c r="G283" i="405"/>
  <c r="E283" i="405"/>
  <c r="D283" i="405"/>
  <c r="C283" i="405"/>
  <c r="G282" i="405"/>
  <c r="E282" i="405"/>
  <c r="D282" i="405"/>
  <c r="C282" i="405"/>
  <c r="G281" i="405"/>
  <c r="E281" i="405"/>
  <c r="D281" i="405"/>
  <c r="C281" i="405"/>
  <c r="G280" i="405"/>
  <c r="E280" i="405"/>
  <c r="D280" i="405"/>
  <c r="C280" i="405"/>
  <c r="G279" i="405"/>
  <c r="E279" i="405"/>
  <c r="D279" i="405"/>
  <c r="C279" i="405"/>
  <c r="G278" i="405"/>
  <c r="E278" i="405"/>
  <c r="D278" i="405"/>
  <c r="C278" i="405"/>
  <c r="G277" i="405"/>
  <c r="E277" i="405"/>
  <c r="D277" i="405"/>
  <c r="C277" i="405"/>
  <c r="G276" i="405"/>
  <c r="F276" i="405"/>
  <c r="E276" i="405"/>
  <c r="D276" i="405"/>
  <c r="C276" i="405"/>
  <c r="B276" i="405"/>
  <c r="F275" i="405"/>
  <c r="E275" i="405"/>
  <c r="D275" i="405"/>
  <c r="G274" i="405"/>
  <c r="E274" i="405"/>
  <c r="D274" i="405"/>
  <c r="C274" i="405"/>
  <c r="G273" i="405"/>
  <c r="E273" i="405"/>
  <c r="D273" i="405"/>
  <c r="C273" i="405"/>
  <c r="G272" i="405"/>
  <c r="E272" i="405"/>
  <c r="D272" i="405"/>
  <c r="C272" i="405"/>
  <c r="G271" i="405"/>
  <c r="E271" i="405"/>
  <c r="D271" i="405"/>
  <c r="C271" i="405"/>
  <c r="G270" i="405"/>
  <c r="E270" i="405"/>
  <c r="D270" i="405"/>
  <c r="C270" i="405"/>
  <c r="G269" i="405"/>
  <c r="E269" i="405"/>
  <c r="D269" i="405"/>
  <c r="C269" i="405"/>
  <c r="G268" i="405"/>
  <c r="E268" i="405"/>
  <c r="D268" i="405"/>
  <c r="C268" i="405"/>
  <c r="G267" i="405"/>
  <c r="E267" i="405"/>
  <c r="D267" i="405"/>
  <c r="C267" i="405"/>
  <c r="G266" i="405"/>
  <c r="E266" i="405"/>
  <c r="D266" i="405"/>
  <c r="C266" i="405"/>
  <c r="G265" i="405"/>
  <c r="E265" i="405"/>
  <c r="D265" i="405"/>
  <c r="C265" i="405"/>
  <c r="G264" i="405"/>
  <c r="E264" i="405"/>
  <c r="D264" i="405"/>
  <c r="C264" i="405"/>
  <c r="G263" i="405"/>
  <c r="E263" i="405"/>
  <c r="D263" i="405"/>
  <c r="C263" i="405"/>
  <c r="G262" i="405"/>
  <c r="E262" i="405"/>
  <c r="D262" i="405"/>
  <c r="C262" i="405"/>
  <c r="G261" i="405"/>
  <c r="E261" i="405"/>
  <c r="D261" i="405"/>
  <c r="C261" i="405"/>
  <c r="G260" i="405"/>
  <c r="E260" i="405"/>
  <c r="D260" i="405"/>
  <c r="C260" i="405"/>
  <c r="G259" i="405"/>
  <c r="E259" i="405"/>
  <c r="D259" i="405"/>
  <c r="C259" i="405"/>
  <c r="G258" i="405"/>
  <c r="E258" i="405"/>
  <c r="D258" i="405"/>
  <c r="C258" i="405"/>
  <c r="G257" i="405"/>
  <c r="E257" i="405"/>
  <c r="D257" i="405"/>
  <c r="C257" i="405"/>
  <c r="G256" i="405"/>
  <c r="E256" i="405"/>
  <c r="D256" i="405"/>
  <c r="C256" i="405"/>
  <c r="G255" i="405"/>
  <c r="E255" i="405"/>
  <c r="D255" i="405"/>
  <c r="C255" i="405"/>
  <c r="G254" i="405"/>
  <c r="E254" i="405"/>
  <c r="D254" i="405"/>
  <c r="C254" i="405"/>
  <c r="G253" i="405"/>
  <c r="E253" i="405"/>
  <c r="D253" i="405"/>
  <c r="C253" i="405"/>
  <c r="G252" i="405"/>
  <c r="E252" i="405"/>
  <c r="D252" i="405"/>
  <c r="C252" i="405"/>
  <c r="G251" i="405"/>
  <c r="F251" i="405"/>
  <c r="E251" i="405"/>
  <c r="D251" i="405"/>
  <c r="C251" i="405"/>
  <c r="B251" i="405"/>
  <c r="G250" i="405"/>
  <c r="E250" i="405"/>
  <c r="D250" i="405"/>
  <c r="C250" i="405"/>
  <c r="G249" i="405"/>
  <c r="E249" i="405"/>
  <c r="D249" i="405"/>
  <c r="C249" i="405"/>
  <c r="G248" i="405"/>
  <c r="E248" i="405"/>
  <c r="D248" i="405"/>
  <c r="C248" i="405"/>
  <c r="G247" i="405"/>
  <c r="E247" i="405"/>
  <c r="D247" i="405"/>
  <c r="C247" i="405"/>
  <c r="G246" i="405"/>
  <c r="E246" i="405"/>
  <c r="D246" i="405"/>
  <c r="C246" i="405"/>
  <c r="G245" i="405"/>
  <c r="E245" i="405"/>
  <c r="D245" i="405"/>
  <c r="C245" i="405"/>
  <c r="G244" i="405"/>
  <c r="E244" i="405"/>
  <c r="D244" i="405"/>
  <c r="C244" i="405"/>
  <c r="G243" i="405"/>
  <c r="E243" i="405"/>
  <c r="D243" i="405"/>
  <c r="C243" i="405"/>
  <c r="G242" i="405"/>
  <c r="E242" i="405"/>
  <c r="D242" i="405"/>
  <c r="C242" i="405"/>
  <c r="G241" i="405"/>
  <c r="E241" i="405"/>
  <c r="D241" i="405"/>
  <c r="C241" i="405"/>
  <c r="G240" i="405"/>
  <c r="E240" i="405"/>
  <c r="D240" i="405"/>
  <c r="C240" i="405"/>
  <c r="G239" i="405"/>
  <c r="E239" i="405"/>
  <c r="D239" i="405"/>
  <c r="C239" i="405"/>
  <c r="G238" i="405"/>
  <c r="E238" i="405"/>
  <c r="D238" i="405"/>
  <c r="C238" i="405"/>
  <c r="G237" i="405"/>
  <c r="E237" i="405"/>
  <c r="D237" i="405"/>
  <c r="C237" i="405"/>
  <c r="G236" i="405"/>
  <c r="E236" i="405"/>
  <c r="D236" i="405"/>
  <c r="C236" i="405"/>
  <c r="G235" i="405"/>
  <c r="E235" i="405"/>
  <c r="D235" i="405"/>
  <c r="C235" i="405"/>
  <c r="G234" i="405"/>
  <c r="E234" i="405"/>
  <c r="D234" i="405"/>
  <c r="C234" i="405"/>
  <c r="G233" i="405"/>
  <c r="E233" i="405"/>
  <c r="D233" i="405"/>
  <c r="C233" i="405"/>
  <c r="G232" i="405"/>
  <c r="E232" i="405"/>
  <c r="D232" i="405"/>
  <c r="C232" i="405"/>
  <c r="G231" i="405"/>
  <c r="E231" i="405"/>
  <c r="D231" i="405"/>
  <c r="C231" i="405"/>
  <c r="G230" i="405"/>
  <c r="E230" i="405"/>
  <c r="D230" i="405"/>
  <c r="C230" i="405"/>
  <c r="G229" i="405"/>
  <c r="E229" i="405"/>
  <c r="D229" i="405"/>
  <c r="C229" i="405"/>
  <c r="G228" i="405"/>
  <c r="E228" i="405"/>
  <c r="D228" i="405"/>
  <c r="C228" i="405"/>
  <c r="G227" i="405"/>
  <c r="F227" i="405"/>
  <c r="E227" i="405"/>
  <c r="D227" i="405"/>
  <c r="C227" i="405"/>
  <c r="B227" i="405"/>
  <c r="D226" i="405"/>
  <c r="G223" i="405"/>
  <c r="F223" i="405"/>
  <c r="E223" i="405"/>
  <c r="D223" i="405"/>
  <c r="G222" i="405"/>
  <c r="E222" i="405"/>
  <c r="D222" i="405"/>
  <c r="C222" i="405"/>
  <c r="G221" i="405"/>
  <c r="E221" i="405"/>
  <c r="D221" i="405"/>
  <c r="C221" i="405"/>
  <c r="G220" i="405"/>
  <c r="E220" i="405"/>
  <c r="D220" i="405"/>
  <c r="C220" i="405"/>
  <c r="G219" i="405"/>
  <c r="E219" i="405"/>
  <c r="D219" i="405"/>
  <c r="C219" i="405"/>
  <c r="G218" i="405"/>
  <c r="E218" i="405"/>
  <c r="D218" i="405"/>
  <c r="C218" i="405"/>
  <c r="G217" i="405"/>
  <c r="E217" i="405"/>
  <c r="D217" i="405"/>
  <c r="C217" i="405"/>
  <c r="G216" i="405"/>
  <c r="E216" i="405"/>
  <c r="D216" i="405"/>
  <c r="C216" i="405"/>
  <c r="G215" i="405"/>
  <c r="E215" i="405"/>
  <c r="D215" i="405"/>
  <c r="C215" i="405"/>
  <c r="G214" i="405"/>
  <c r="E214" i="405"/>
  <c r="D214" i="405"/>
  <c r="C214" i="405"/>
  <c r="G213" i="405"/>
  <c r="E213" i="405"/>
  <c r="D213" i="405"/>
  <c r="C213" i="405"/>
  <c r="G212" i="405"/>
  <c r="E212" i="405"/>
  <c r="D212" i="405"/>
  <c r="C212" i="405"/>
  <c r="G211" i="405"/>
  <c r="E211" i="405"/>
  <c r="D211" i="405"/>
  <c r="C211" i="405"/>
  <c r="G210" i="405"/>
  <c r="E210" i="405"/>
  <c r="D210" i="405"/>
  <c r="C210" i="405"/>
  <c r="G209" i="405"/>
  <c r="E209" i="405"/>
  <c r="D209" i="405"/>
  <c r="C209" i="405"/>
  <c r="G208" i="405"/>
  <c r="E208" i="405"/>
  <c r="D208" i="405"/>
  <c r="C208" i="405"/>
  <c r="G207" i="405"/>
  <c r="E207" i="405"/>
  <c r="D207" i="405"/>
  <c r="C207" i="405"/>
  <c r="G206" i="405"/>
  <c r="E206" i="405"/>
  <c r="D206" i="405"/>
  <c r="C206" i="405"/>
  <c r="G205" i="405"/>
  <c r="E205" i="405"/>
  <c r="D205" i="405"/>
  <c r="C205" i="405"/>
  <c r="G204" i="405"/>
  <c r="E204" i="405"/>
  <c r="D204" i="405"/>
  <c r="C204" i="405"/>
  <c r="G203" i="405"/>
  <c r="E203" i="405"/>
  <c r="D203" i="405"/>
  <c r="C203" i="405"/>
  <c r="G202" i="405"/>
  <c r="E202" i="405"/>
  <c r="D202" i="405"/>
  <c r="C202" i="405"/>
  <c r="G201" i="405"/>
  <c r="E201" i="405"/>
  <c r="D201" i="405"/>
  <c r="C201" i="405"/>
  <c r="G200" i="405"/>
  <c r="E200" i="405"/>
  <c r="D200" i="405"/>
  <c r="C200" i="405"/>
  <c r="G199" i="405"/>
  <c r="F199" i="405"/>
  <c r="E199" i="405"/>
  <c r="D199" i="405"/>
  <c r="C199" i="405"/>
  <c r="B199" i="405"/>
  <c r="G198" i="405"/>
  <c r="E198" i="405"/>
  <c r="D198" i="405"/>
  <c r="C198" i="405"/>
  <c r="G197" i="405"/>
  <c r="E197" i="405"/>
  <c r="D197" i="405"/>
  <c r="C197" i="405"/>
  <c r="G196" i="405"/>
  <c r="E196" i="405"/>
  <c r="D196" i="405"/>
  <c r="C196" i="405"/>
  <c r="G195" i="405"/>
  <c r="E195" i="405"/>
  <c r="D195" i="405"/>
  <c r="C195" i="405"/>
  <c r="G194" i="405"/>
  <c r="E194" i="405"/>
  <c r="D194" i="405"/>
  <c r="C194" i="405"/>
  <c r="G193" i="405"/>
  <c r="E193" i="405"/>
  <c r="D193" i="405"/>
  <c r="C193" i="405"/>
  <c r="G192" i="405"/>
  <c r="E192" i="405"/>
  <c r="D192" i="405"/>
  <c r="C192" i="405"/>
  <c r="G191" i="405"/>
  <c r="E191" i="405"/>
  <c r="D191" i="405"/>
  <c r="C191" i="405"/>
  <c r="G190" i="405"/>
  <c r="E190" i="405"/>
  <c r="D190" i="405"/>
  <c r="C190" i="405"/>
  <c r="G189" i="405"/>
  <c r="E189" i="405"/>
  <c r="D189" i="405"/>
  <c r="C189" i="405"/>
  <c r="G188" i="405"/>
  <c r="E188" i="405"/>
  <c r="D188" i="405"/>
  <c r="C188" i="405"/>
  <c r="G187" i="405"/>
  <c r="E187" i="405"/>
  <c r="D187" i="405"/>
  <c r="C187" i="405"/>
  <c r="G186" i="405"/>
  <c r="E186" i="405"/>
  <c r="D186" i="405"/>
  <c r="C186" i="405"/>
  <c r="G185" i="405"/>
  <c r="E185" i="405"/>
  <c r="D185" i="405"/>
  <c r="C185" i="405"/>
  <c r="G184" i="405"/>
  <c r="E184" i="405"/>
  <c r="D184" i="405"/>
  <c r="C184" i="405"/>
  <c r="G183" i="405"/>
  <c r="E183" i="405"/>
  <c r="D183" i="405"/>
  <c r="C183" i="405"/>
  <c r="G182" i="405"/>
  <c r="E182" i="405"/>
  <c r="D182" i="405"/>
  <c r="C182" i="405"/>
  <c r="G181" i="405"/>
  <c r="E181" i="405"/>
  <c r="D181" i="405"/>
  <c r="C181" i="405"/>
  <c r="G180" i="405"/>
  <c r="E180" i="405"/>
  <c r="D180" i="405"/>
  <c r="C180" i="405"/>
  <c r="G179" i="405"/>
  <c r="E179" i="405"/>
  <c r="D179" i="405"/>
  <c r="C179" i="405"/>
  <c r="G178" i="405"/>
  <c r="E178" i="405"/>
  <c r="D178" i="405"/>
  <c r="C178" i="405"/>
  <c r="G177" i="405"/>
  <c r="E177" i="405"/>
  <c r="D177" i="405"/>
  <c r="C177" i="405"/>
  <c r="G176" i="405"/>
  <c r="E176" i="405"/>
  <c r="D176" i="405"/>
  <c r="C176" i="405"/>
  <c r="G175" i="405"/>
  <c r="F175" i="405"/>
  <c r="E175" i="405"/>
  <c r="D175" i="405"/>
  <c r="C175" i="405"/>
  <c r="B175" i="405"/>
  <c r="F174" i="405"/>
  <c r="E174" i="405"/>
  <c r="D174" i="405"/>
  <c r="G173" i="405"/>
  <c r="E173" i="405"/>
  <c r="D173" i="405"/>
  <c r="C173" i="405"/>
  <c r="G172" i="405"/>
  <c r="E172" i="405"/>
  <c r="D172" i="405"/>
  <c r="C172" i="405"/>
  <c r="G171" i="405"/>
  <c r="E171" i="405"/>
  <c r="D171" i="405"/>
  <c r="C171" i="405"/>
  <c r="G170" i="405"/>
  <c r="E170" i="405"/>
  <c r="D170" i="405"/>
  <c r="C170" i="405"/>
  <c r="G169" i="405"/>
  <c r="E169" i="405"/>
  <c r="D169" i="405"/>
  <c r="C169" i="405"/>
  <c r="G168" i="405"/>
  <c r="E168" i="405"/>
  <c r="D168" i="405"/>
  <c r="C168" i="405"/>
  <c r="G167" i="405"/>
  <c r="E167" i="405"/>
  <c r="D167" i="405"/>
  <c r="C167" i="405"/>
  <c r="G166" i="405"/>
  <c r="E166" i="405"/>
  <c r="D166" i="405"/>
  <c r="C166" i="405"/>
  <c r="G165" i="405"/>
  <c r="E165" i="405"/>
  <c r="D165" i="405"/>
  <c r="C165" i="405"/>
  <c r="G164" i="405"/>
  <c r="E164" i="405"/>
  <c r="D164" i="405"/>
  <c r="C164" i="405"/>
  <c r="G163" i="405"/>
  <c r="E163" i="405"/>
  <c r="D163" i="405"/>
  <c r="C163" i="405"/>
  <c r="G162" i="405"/>
  <c r="E162" i="405"/>
  <c r="D162" i="405"/>
  <c r="C162" i="405"/>
  <c r="G161" i="405"/>
  <c r="E161" i="405"/>
  <c r="D161" i="405"/>
  <c r="C161" i="405"/>
  <c r="G160" i="405"/>
  <c r="E160" i="405"/>
  <c r="D160" i="405"/>
  <c r="C160" i="405"/>
  <c r="G159" i="405"/>
  <c r="E159" i="405"/>
  <c r="D159" i="405"/>
  <c r="C159" i="405"/>
  <c r="G158" i="405"/>
  <c r="E158" i="405"/>
  <c r="D158" i="405"/>
  <c r="C158" i="405"/>
  <c r="G157" i="405"/>
  <c r="E157" i="405"/>
  <c r="D157" i="405"/>
  <c r="C157" i="405"/>
  <c r="G156" i="405"/>
  <c r="E156" i="405"/>
  <c r="D156" i="405"/>
  <c r="C156" i="405"/>
  <c r="G155" i="405"/>
  <c r="E155" i="405"/>
  <c r="D155" i="405"/>
  <c r="C155" i="405"/>
  <c r="G154" i="405"/>
  <c r="E154" i="405"/>
  <c r="D154" i="405"/>
  <c r="C154" i="405"/>
  <c r="G153" i="405"/>
  <c r="E153" i="405"/>
  <c r="D153" i="405"/>
  <c r="C153" i="405"/>
  <c r="G152" i="405"/>
  <c r="E152" i="405"/>
  <c r="D152" i="405"/>
  <c r="C152" i="405"/>
  <c r="G151" i="405"/>
  <c r="E151" i="405"/>
  <c r="D151" i="405"/>
  <c r="C151" i="405"/>
  <c r="G150" i="405"/>
  <c r="F150" i="405"/>
  <c r="E150" i="405"/>
  <c r="D150" i="405"/>
  <c r="C150" i="405"/>
  <c r="B150" i="405"/>
  <c r="G149" i="405"/>
  <c r="E149" i="405"/>
  <c r="D149" i="405"/>
  <c r="C149" i="405"/>
  <c r="G148" i="405"/>
  <c r="E148" i="405"/>
  <c r="D148" i="405"/>
  <c r="C148" i="405"/>
  <c r="G147" i="405"/>
  <c r="E147" i="405"/>
  <c r="D147" i="405"/>
  <c r="C147" i="405"/>
  <c r="G146" i="405"/>
  <c r="E146" i="405"/>
  <c r="D146" i="405"/>
  <c r="C146" i="405"/>
  <c r="G145" i="405"/>
  <c r="E145" i="405"/>
  <c r="D145" i="405"/>
  <c r="C145" i="405"/>
  <c r="G144" i="405"/>
  <c r="E144" i="405"/>
  <c r="D144" i="405"/>
  <c r="C144" i="405"/>
  <c r="G143" i="405"/>
  <c r="E143" i="405"/>
  <c r="D143" i="405"/>
  <c r="C143" i="405"/>
  <c r="G142" i="405"/>
  <c r="E142" i="405"/>
  <c r="D142" i="405"/>
  <c r="C142" i="405"/>
  <c r="G141" i="405"/>
  <c r="E141" i="405"/>
  <c r="D141" i="405"/>
  <c r="C141" i="405"/>
  <c r="G140" i="405"/>
  <c r="E140" i="405"/>
  <c r="D140" i="405"/>
  <c r="C140" i="405"/>
  <c r="G139" i="405"/>
  <c r="E139" i="405"/>
  <c r="D139" i="405"/>
  <c r="C139" i="405"/>
  <c r="G138" i="405"/>
  <c r="E138" i="405"/>
  <c r="D138" i="405"/>
  <c r="C138" i="405"/>
  <c r="G137" i="405"/>
  <c r="E137" i="405"/>
  <c r="D137" i="405"/>
  <c r="C137" i="405"/>
  <c r="G136" i="405"/>
  <c r="E136" i="405"/>
  <c r="D136" i="405"/>
  <c r="C136" i="405"/>
  <c r="G135" i="405"/>
  <c r="E135" i="405"/>
  <c r="D135" i="405"/>
  <c r="C135" i="405"/>
  <c r="G134" i="405"/>
  <c r="E134" i="405"/>
  <c r="D134" i="405"/>
  <c r="C134" i="405"/>
  <c r="G133" i="405"/>
  <c r="E133" i="405"/>
  <c r="D133" i="405"/>
  <c r="C133" i="405"/>
  <c r="G132" i="405"/>
  <c r="E132" i="405"/>
  <c r="D132" i="405"/>
  <c r="C132" i="405"/>
  <c r="G131" i="405"/>
  <c r="E131" i="405"/>
  <c r="D131" i="405"/>
  <c r="C131" i="405"/>
  <c r="G130" i="405"/>
  <c r="E130" i="405"/>
  <c r="D130" i="405"/>
  <c r="C130" i="405"/>
  <c r="G129" i="405"/>
  <c r="E129" i="405"/>
  <c r="D129" i="405"/>
  <c r="C129" i="405"/>
  <c r="G128" i="405"/>
  <c r="E128" i="405"/>
  <c r="D128" i="405"/>
  <c r="C128" i="405"/>
  <c r="G127" i="405"/>
  <c r="E127" i="405"/>
  <c r="D127" i="405"/>
  <c r="C127" i="405"/>
  <c r="G126" i="405"/>
  <c r="F126" i="405"/>
  <c r="E126" i="405"/>
  <c r="D126" i="405"/>
  <c r="C126" i="405"/>
  <c r="B126" i="405"/>
  <c r="D125" i="405"/>
  <c r="G122" i="405"/>
  <c r="F122" i="405"/>
  <c r="E122" i="405"/>
  <c r="D122" i="405"/>
  <c r="G121" i="405"/>
  <c r="E121" i="405"/>
  <c r="D121" i="405"/>
  <c r="C121" i="405"/>
  <c r="G120" i="405"/>
  <c r="E120" i="405"/>
  <c r="D120" i="405"/>
  <c r="C120" i="405"/>
  <c r="G119" i="405"/>
  <c r="E119" i="405"/>
  <c r="D119" i="405"/>
  <c r="C119" i="405"/>
  <c r="G118" i="405"/>
  <c r="E118" i="405"/>
  <c r="D118" i="405"/>
  <c r="C118" i="405"/>
  <c r="G117" i="405"/>
  <c r="E117" i="405"/>
  <c r="D117" i="405"/>
  <c r="C117" i="405"/>
  <c r="G116" i="405"/>
  <c r="E116" i="405"/>
  <c r="D116" i="405"/>
  <c r="C116" i="405"/>
  <c r="G115" i="405"/>
  <c r="E115" i="405"/>
  <c r="D115" i="405"/>
  <c r="C115" i="405"/>
  <c r="G114" i="405"/>
  <c r="E114" i="405"/>
  <c r="D114" i="405"/>
  <c r="C114" i="405"/>
  <c r="G113" i="405"/>
  <c r="E113" i="405"/>
  <c r="D113" i="405"/>
  <c r="C113" i="405"/>
  <c r="G112" i="405"/>
  <c r="E112" i="405"/>
  <c r="D112" i="405"/>
  <c r="C112" i="405"/>
  <c r="G111" i="405"/>
  <c r="E111" i="405"/>
  <c r="D111" i="405"/>
  <c r="C111" i="405"/>
  <c r="G110" i="405"/>
  <c r="E110" i="405"/>
  <c r="D110" i="405"/>
  <c r="C110" i="405"/>
  <c r="G109" i="405"/>
  <c r="E109" i="405"/>
  <c r="D109" i="405"/>
  <c r="C109" i="405"/>
  <c r="G108" i="405"/>
  <c r="E108" i="405"/>
  <c r="D108" i="405"/>
  <c r="C108" i="405"/>
  <c r="G107" i="405"/>
  <c r="E107" i="405"/>
  <c r="D107" i="405"/>
  <c r="C107" i="405"/>
  <c r="G106" i="405"/>
  <c r="E106" i="405"/>
  <c r="D106" i="405"/>
  <c r="C106" i="405"/>
  <c r="G105" i="405"/>
  <c r="E105" i="405"/>
  <c r="D105" i="405"/>
  <c r="C105" i="405"/>
  <c r="G104" i="405"/>
  <c r="E104" i="405"/>
  <c r="D104" i="405"/>
  <c r="C104" i="405"/>
  <c r="G103" i="405"/>
  <c r="E103" i="405"/>
  <c r="D103" i="405"/>
  <c r="C103" i="405"/>
  <c r="G102" i="405"/>
  <c r="E102" i="405"/>
  <c r="D102" i="405"/>
  <c r="C102" i="405"/>
  <c r="G101" i="405"/>
  <c r="E101" i="405"/>
  <c r="D101" i="405"/>
  <c r="C101" i="405"/>
  <c r="G100" i="405"/>
  <c r="E100" i="405"/>
  <c r="D100" i="405"/>
  <c r="C100" i="405"/>
  <c r="G99" i="405"/>
  <c r="E99" i="405"/>
  <c r="D99" i="405"/>
  <c r="C99" i="405"/>
  <c r="G98" i="405"/>
  <c r="F98" i="405"/>
  <c r="E98" i="405"/>
  <c r="D98" i="405"/>
  <c r="C98" i="405"/>
  <c r="B98" i="405"/>
  <c r="G97" i="405"/>
  <c r="E97" i="405"/>
  <c r="D97" i="405"/>
  <c r="C97" i="405"/>
  <c r="G96" i="405"/>
  <c r="E96" i="405"/>
  <c r="D96" i="405"/>
  <c r="C96" i="405"/>
  <c r="G95" i="405"/>
  <c r="E95" i="405"/>
  <c r="D95" i="405"/>
  <c r="C95" i="405"/>
  <c r="G94" i="405"/>
  <c r="E94" i="405"/>
  <c r="D94" i="405"/>
  <c r="C94" i="405"/>
  <c r="G93" i="405"/>
  <c r="E93" i="405"/>
  <c r="D93" i="405"/>
  <c r="C93" i="405"/>
  <c r="G92" i="405"/>
  <c r="E92" i="405"/>
  <c r="D92" i="405"/>
  <c r="C92" i="405"/>
  <c r="G91" i="405"/>
  <c r="E91" i="405"/>
  <c r="D91" i="405"/>
  <c r="C91" i="405"/>
  <c r="G90" i="405"/>
  <c r="E90" i="405"/>
  <c r="D90" i="405"/>
  <c r="C90" i="405"/>
  <c r="G89" i="405"/>
  <c r="E89" i="405"/>
  <c r="D89" i="405"/>
  <c r="C89" i="405"/>
  <c r="G88" i="405"/>
  <c r="E88" i="405"/>
  <c r="D88" i="405"/>
  <c r="C88" i="405"/>
  <c r="G87" i="405"/>
  <c r="E87" i="405"/>
  <c r="D87" i="405"/>
  <c r="C87" i="405"/>
  <c r="G86" i="405"/>
  <c r="E86" i="405"/>
  <c r="D86" i="405"/>
  <c r="C86" i="405"/>
  <c r="G85" i="405"/>
  <c r="E85" i="405"/>
  <c r="D85" i="405"/>
  <c r="C85" i="405"/>
  <c r="G84" i="405"/>
  <c r="E84" i="405"/>
  <c r="D84" i="405"/>
  <c r="C84" i="405"/>
  <c r="G83" i="405"/>
  <c r="E83" i="405"/>
  <c r="D83" i="405"/>
  <c r="C83" i="405"/>
  <c r="G82" i="405"/>
  <c r="E82" i="405"/>
  <c r="D82" i="405"/>
  <c r="C82" i="405"/>
  <c r="G81" i="405"/>
  <c r="E81" i="405"/>
  <c r="D81" i="405"/>
  <c r="C81" i="405"/>
  <c r="G80" i="405"/>
  <c r="E80" i="405"/>
  <c r="D80" i="405"/>
  <c r="C80" i="405"/>
  <c r="G79" i="405"/>
  <c r="E79" i="405"/>
  <c r="D79" i="405"/>
  <c r="C79" i="405"/>
  <c r="G78" i="405"/>
  <c r="E78" i="405"/>
  <c r="D78" i="405"/>
  <c r="C78" i="405"/>
  <c r="G77" i="405"/>
  <c r="E77" i="405"/>
  <c r="D77" i="405"/>
  <c r="C77" i="405"/>
  <c r="G76" i="405"/>
  <c r="E76" i="405"/>
  <c r="D76" i="405"/>
  <c r="C76" i="405"/>
  <c r="G75" i="405"/>
  <c r="E75" i="405"/>
  <c r="D75" i="405"/>
  <c r="C75" i="405"/>
  <c r="G74" i="405"/>
  <c r="F74" i="405"/>
  <c r="E74" i="405"/>
  <c r="D74" i="405"/>
  <c r="C74" i="405"/>
  <c r="B74" i="405"/>
  <c r="F73" i="405"/>
  <c r="E73" i="405"/>
  <c r="D73" i="405"/>
  <c r="G72" i="405"/>
  <c r="E72" i="405"/>
  <c r="D72" i="405"/>
  <c r="G71" i="405"/>
  <c r="E71" i="405"/>
  <c r="D71" i="405"/>
  <c r="G70" i="405"/>
  <c r="E70" i="405"/>
  <c r="D70" i="405"/>
  <c r="G69" i="405"/>
  <c r="E69" i="405"/>
  <c r="D69" i="405"/>
  <c r="G68" i="405"/>
  <c r="E68" i="405"/>
  <c r="D68" i="405"/>
  <c r="G67" i="405"/>
  <c r="E67" i="405"/>
  <c r="D67" i="405"/>
  <c r="G66" i="405"/>
  <c r="E66" i="405"/>
  <c r="D66" i="405"/>
  <c r="G65" i="405"/>
  <c r="E65" i="405"/>
  <c r="D65" i="405"/>
  <c r="G64" i="405"/>
  <c r="E64" i="405"/>
  <c r="D64" i="405"/>
  <c r="G63" i="405"/>
  <c r="E63" i="405"/>
  <c r="D63" i="405"/>
  <c r="G62" i="405"/>
  <c r="E62" i="405"/>
  <c r="D62" i="405"/>
  <c r="G61" i="405"/>
  <c r="E61" i="405"/>
  <c r="D61" i="405"/>
  <c r="G60" i="405"/>
  <c r="E60" i="405"/>
  <c r="D60" i="405"/>
  <c r="G59" i="405"/>
  <c r="E59" i="405"/>
  <c r="D59" i="405"/>
  <c r="G58" i="405"/>
  <c r="E58" i="405"/>
  <c r="D58" i="405"/>
  <c r="G57" i="405"/>
  <c r="E57" i="405"/>
  <c r="D57" i="405"/>
  <c r="G56" i="405"/>
  <c r="E56" i="405"/>
  <c r="D56" i="405"/>
  <c r="AJ55" i="405"/>
  <c r="P55" i="405"/>
  <c r="O55" i="405"/>
  <c r="N55" i="405"/>
  <c r="M55" i="405"/>
  <c r="L55" i="405"/>
  <c r="G55" i="405"/>
  <c r="E55" i="405"/>
  <c r="D55" i="405"/>
  <c r="AL54" i="405"/>
  <c r="AK54" i="405"/>
  <c r="AJ54" i="405"/>
  <c r="AI54" i="405"/>
  <c r="AH54" i="405"/>
  <c r="AG54" i="405"/>
  <c r="AF54" i="405"/>
  <c r="AE54" i="405"/>
  <c r="AD54" i="405"/>
  <c r="AC54" i="405"/>
  <c r="AB54" i="405"/>
  <c r="AA54" i="405"/>
  <c r="Z54" i="405"/>
  <c r="Y54" i="405"/>
  <c r="X54" i="405"/>
  <c r="W54" i="405"/>
  <c r="V54" i="405"/>
  <c r="U54" i="405"/>
  <c r="T54" i="405"/>
  <c r="S54" i="405"/>
  <c r="R54" i="405"/>
  <c r="Q54" i="405"/>
  <c r="P54" i="405"/>
  <c r="O54" i="405"/>
  <c r="N54" i="405"/>
  <c r="M54" i="405"/>
  <c r="L54" i="405"/>
  <c r="G54" i="405"/>
  <c r="E54" i="405"/>
  <c r="D54" i="405"/>
  <c r="AL53" i="405"/>
  <c r="AJ53" i="405"/>
  <c r="AI53" i="405"/>
  <c r="AA53" i="405"/>
  <c r="S53" i="405"/>
  <c r="G53" i="405"/>
  <c r="E53" i="405"/>
  <c r="D53" i="405"/>
  <c r="AL52" i="405"/>
  <c r="AK52" i="405"/>
  <c r="AJ52" i="405"/>
  <c r="AI52" i="405"/>
  <c r="AA52" i="405"/>
  <c r="S52" i="405"/>
  <c r="G52" i="405"/>
  <c r="E52" i="405"/>
  <c r="D52" i="405"/>
  <c r="AL51" i="405"/>
  <c r="AJ51" i="405"/>
  <c r="AI51" i="405"/>
  <c r="AA51" i="405"/>
  <c r="S51" i="405"/>
  <c r="G51" i="405"/>
  <c r="E51" i="405"/>
  <c r="D51" i="405"/>
  <c r="AL50" i="405"/>
  <c r="AK50" i="405"/>
  <c r="AJ50" i="405"/>
  <c r="AI50" i="405"/>
  <c r="AA50" i="405"/>
  <c r="S50" i="405"/>
  <c r="G50" i="405"/>
  <c r="E50" i="405"/>
  <c r="D50" i="405"/>
  <c r="AL49" i="405"/>
  <c r="AJ49" i="405"/>
  <c r="AI49" i="405"/>
  <c r="AA49" i="405"/>
  <c r="S49" i="405"/>
  <c r="G49" i="405"/>
  <c r="F49" i="405"/>
  <c r="E49" i="405"/>
  <c r="D49" i="405"/>
  <c r="AL48" i="405"/>
  <c r="AK48" i="405"/>
  <c r="AJ48" i="405"/>
  <c r="AI48" i="405"/>
  <c r="AA48" i="405"/>
  <c r="S48" i="405"/>
  <c r="G48" i="405"/>
  <c r="E48" i="405"/>
  <c r="D48" i="405"/>
  <c r="AL47" i="405"/>
  <c r="AJ47" i="405"/>
  <c r="AI47" i="405"/>
  <c r="AA47" i="405"/>
  <c r="S47" i="405"/>
  <c r="G47" i="405"/>
  <c r="E47" i="405"/>
  <c r="D47" i="405"/>
  <c r="AL46" i="405"/>
  <c r="AK46" i="405"/>
  <c r="AJ46" i="405"/>
  <c r="AI46" i="405"/>
  <c r="AA46" i="405"/>
  <c r="S46" i="405"/>
  <c r="G46" i="405"/>
  <c r="E46" i="405"/>
  <c r="D46" i="405"/>
  <c r="AL45" i="405"/>
  <c r="AJ45" i="405"/>
  <c r="AI45" i="405"/>
  <c r="AA45" i="405"/>
  <c r="S45" i="405"/>
  <c r="G45" i="405"/>
  <c r="E45" i="405"/>
  <c r="D45" i="405"/>
  <c r="AL44" i="405"/>
  <c r="AK44" i="405"/>
  <c r="AJ44" i="405"/>
  <c r="AI44" i="405"/>
  <c r="AA44" i="405"/>
  <c r="S44" i="405"/>
  <c r="G44" i="405"/>
  <c r="E44" i="405"/>
  <c r="D44" i="405"/>
  <c r="AL43" i="405"/>
  <c r="AJ43" i="405"/>
  <c r="AI43" i="405"/>
  <c r="AA43" i="405"/>
  <c r="S43" i="405"/>
  <c r="G43" i="405"/>
  <c r="E43" i="405"/>
  <c r="D43" i="405"/>
  <c r="AL42" i="405"/>
  <c r="AK42" i="405"/>
  <c r="AJ42" i="405"/>
  <c r="AI42" i="405"/>
  <c r="AA42" i="405"/>
  <c r="S42" i="405"/>
  <c r="G42" i="405"/>
  <c r="E42" i="405"/>
  <c r="D42" i="405"/>
  <c r="AL41" i="405"/>
  <c r="AJ41" i="405"/>
  <c r="AI41" i="405"/>
  <c r="AA41" i="405"/>
  <c r="S41" i="405"/>
  <c r="G41" i="405"/>
  <c r="E41" i="405"/>
  <c r="D41" i="405"/>
  <c r="AL40" i="405"/>
  <c r="AK40" i="405"/>
  <c r="AJ40" i="405"/>
  <c r="AI40" i="405"/>
  <c r="AA40" i="405"/>
  <c r="S40" i="405"/>
  <c r="G40" i="405"/>
  <c r="E40" i="405"/>
  <c r="D40" i="405"/>
  <c r="AL39" i="405"/>
  <c r="AJ39" i="405"/>
  <c r="AI39" i="405"/>
  <c r="AA39" i="405"/>
  <c r="S39" i="405"/>
  <c r="G39" i="405"/>
  <c r="E39" i="405"/>
  <c r="D39" i="405"/>
  <c r="AL38" i="405"/>
  <c r="AK38" i="405"/>
  <c r="AJ38" i="405"/>
  <c r="AI38" i="405"/>
  <c r="AA38" i="405"/>
  <c r="S38" i="405"/>
  <c r="G38" i="405"/>
  <c r="E38" i="405"/>
  <c r="D38" i="405"/>
  <c r="AL37" i="405"/>
  <c r="AJ37" i="405"/>
  <c r="AI37" i="405"/>
  <c r="AA37" i="405"/>
  <c r="S37" i="405"/>
  <c r="G37" i="405"/>
  <c r="E37" i="405"/>
  <c r="D37" i="405"/>
  <c r="AL36" i="405"/>
  <c r="AK36" i="405"/>
  <c r="AJ36" i="405"/>
  <c r="AI36" i="405"/>
  <c r="AA36" i="405"/>
  <c r="S36" i="405"/>
  <c r="G36" i="405"/>
  <c r="E36" i="405"/>
  <c r="D36" i="405"/>
  <c r="AL35" i="405"/>
  <c r="AJ35" i="405"/>
  <c r="AI35" i="405"/>
  <c r="AA35" i="405"/>
  <c r="S35" i="405"/>
  <c r="G35" i="405"/>
  <c r="E35" i="405"/>
  <c r="D35" i="405"/>
  <c r="AL34" i="405"/>
  <c r="AK34" i="405"/>
  <c r="AJ34" i="405"/>
  <c r="AI34" i="405"/>
  <c r="AA34" i="405"/>
  <c r="S34" i="405"/>
  <c r="G34" i="405"/>
  <c r="E34" i="405"/>
  <c r="D34" i="405"/>
  <c r="AL33" i="405"/>
  <c r="AJ33" i="405"/>
  <c r="AI33" i="405"/>
  <c r="AA33" i="405"/>
  <c r="S33" i="405"/>
  <c r="G33" i="405"/>
  <c r="E33" i="405"/>
  <c r="D33" i="405"/>
  <c r="AL32" i="405"/>
  <c r="AK32" i="405"/>
  <c r="AJ32" i="405"/>
  <c r="AI32" i="405"/>
  <c r="AA32" i="405"/>
  <c r="S32" i="405"/>
  <c r="G32" i="405"/>
  <c r="E32" i="405"/>
  <c r="D32" i="405"/>
  <c r="AL31" i="405"/>
  <c r="AJ31" i="405"/>
  <c r="AI31" i="405"/>
  <c r="AA31" i="405"/>
  <c r="S31" i="405"/>
  <c r="G31" i="405"/>
  <c r="E31" i="405"/>
  <c r="D31" i="405"/>
  <c r="AL30" i="405"/>
  <c r="AK30" i="405"/>
  <c r="AJ30" i="405"/>
  <c r="AI30" i="405"/>
  <c r="AA30" i="405"/>
  <c r="S30" i="405"/>
  <c r="G30" i="405"/>
  <c r="E30" i="405"/>
  <c r="D30" i="405"/>
  <c r="AJ29" i="405"/>
  <c r="P29" i="405"/>
  <c r="O29" i="405"/>
  <c r="N29" i="405"/>
  <c r="M29" i="405"/>
  <c r="L29" i="405"/>
  <c r="G29" i="405"/>
  <c r="E29" i="405"/>
  <c r="D29" i="405"/>
  <c r="AL28" i="405"/>
  <c r="AK28" i="405"/>
  <c r="AJ28" i="405"/>
  <c r="AI28" i="405"/>
  <c r="AH28" i="405"/>
  <c r="AG28" i="405"/>
  <c r="AF28" i="405"/>
  <c r="AE28" i="405"/>
  <c r="AD28" i="405"/>
  <c r="AC28" i="405"/>
  <c r="AB28" i="405"/>
  <c r="AA28" i="405"/>
  <c r="Z28" i="405"/>
  <c r="Y28" i="405"/>
  <c r="X28" i="405"/>
  <c r="W28" i="405"/>
  <c r="V28" i="405"/>
  <c r="U28" i="405"/>
  <c r="T28" i="405"/>
  <c r="S28" i="405"/>
  <c r="R28" i="405"/>
  <c r="Q28" i="405"/>
  <c r="P28" i="405"/>
  <c r="O28" i="405"/>
  <c r="N28" i="405"/>
  <c r="M28" i="405"/>
  <c r="L28" i="405"/>
  <c r="G28" i="405"/>
  <c r="E28" i="405"/>
  <c r="D28" i="405"/>
  <c r="AL27" i="405"/>
  <c r="AJ27" i="405"/>
  <c r="AI27" i="405"/>
  <c r="AA27" i="405"/>
  <c r="S27" i="405"/>
  <c r="G27" i="405"/>
  <c r="E27" i="405"/>
  <c r="D27" i="405"/>
  <c r="AL26" i="405"/>
  <c r="AK26" i="405"/>
  <c r="AJ26" i="405"/>
  <c r="AI26" i="405"/>
  <c r="AA26" i="405"/>
  <c r="S26" i="405"/>
  <c r="G26" i="405"/>
  <c r="E26" i="405"/>
  <c r="D26" i="405"/>
  <c r="AL25" i="405"/>
  <c r="AJ25" i="405"/>
  <c r="AI25" i="405"/>
  <c r="AA25" i="405"/>
  <c r="S25" i="405"/>
  <c r="G25" i="405"/>
  <c r="F25" i="405"/>
  <c r="E25" i="405"/>
  <c r="D25" i="405"/>
  <c r="AL24" i="405"/>
  <c r="AK24" i="405"/>
  <c r="AJ24" i="405"/>
  <c r="AI24" i="405"/>
  <c r="AA24" i="405"/>
  <c r="S24" i="405"/>
  <c r="AL23" i="405"/>
  <c r="AJ23" i="405"/>
  <c r="AI23" i="405"/>
  <c r="AA23" i="405"/>
  <c r="S23" i="405"/>
  <c r="AL22" i="405"/>
  <c r="AK22" i="405"/>
  <c r="AJ22" i="405"/>
  <c r="AI22" i="405"/>
  <c r="AA22" i="405"/>
  <c r="S22" i="405"/>
  <c r="AL21" i="405"/>
  <c r="AJ21" i="405"/>
  <c r="AI21" i="405"/>
  <c r="AA21" i="405"/>
  <c r="S21" i="405"/>
  <c r="AL20" i="405"/>
  <c r="AK20" i="405"/>
  <c r="AJ20" i="405"/>
  <c r="AI20" i="405"/>
  <c r="AA20" i="405"/>
  <c r="S20" i="405"/>
  <c r="AL19" i="405"/>
  <c r="AJ19" i="405"/>
  <c r="AI19" i="405"/>
  <c r="AA19" i="405"/>
  <c r="S19" i="405"/>
  <c r="AL18" i="405"/>
  <c r="AK18" i="405"/>
  <c r="AJ18" i="405"/>
  <c r="AI18" i="405"/>
  <c r="AA18" i="405"/>
  <c r="S18" i="405"/>
  <c r="AL17" i="405"/>
  <c r="AJ17" i="405"/>
  <c r="AI17" i="405"/>
  <c r="AA17" i="405"/>
  <c r="S17" i="405"/>
  <c r="AL16" i="405"/>
  <c r="AK16" i="405"/>
  <c r="AJ16" i="405"/>
  <c r="AI16" i="405"/>
  <c r="AA16" i="405"/>
  <c r="S16" i="405"/>
  <c r="AL15" i="405"/>
  <c r="AJ15" i="405"/>
  <c r="AI15" i="405"/>
  <c r="AA15" i="405"/>
  <c r="S15" i="405"/>
  <c r="AL14" i="405"/>
  <c r="AK14" i="405"/>
  <c r="AJ14" i="405"/>
  <c r="AI14" i="405"/>
  <c r="AA14" i="405"/>
  <c r="S14" i="405"/>
  <c r="AL13" i="405"/>
  <c r="AJ13" i="405"/>
  <c r="AI13" i="405"/>
  <c r="AA13" i="405"/>
  <c r="S13" i="405"/>
  <c r="AL12" i="405"/>
  <c r="AK12" i="405"/>
  <c r="AJ12" i="405"/>
  <c r="AI12" i="405"/>
  <c r="AA12" i="405"/>
  <c r="S12" i="405"/>
  <c r="AL11" i="405"/>
  <c r="AJ11" i="405"/>
  <c r="AI11" i="405"/>
  <c r="AA11" i="405"/>
  <c r="S11" i="405"/>
  <c r="AL10" i="405"/>
  <c r="AK10" i="405"/>
  <c r="AJ10" i="405"/>
  <c r="AI10" i="405"/>
  <c r="AA10" i="405"/>
  <c r="S10" i="405"/>
  <c r="AL9" i="405"/>
  <c r="AJ9" i="405"/>
  <c r="AI9" i="405"/>
  <c r="AA9" i="405"/>
  <c r="S9" i="405"/>
  <c r="AL8" i="405"/>
  <c r="AK8" i="405"/>
  <c r="AJ8" i="405"/>
  <c r="AI8" i="405"/>
  <c r="AA8" i="405"/>
  <c r="S8" i="405"/>
  <c r="AL7" i="405"/>
  <c r="AJ7" i="405"/>
  <c r="AI7" i="405"/>
  <c r="AA7" i="405"/>
  <c r="S7" i="405"/>
  <c r="AL6" i="405"/>
  <c r="AK6" i="405"/>
  <c r="AJ6" i="405"/>
  <c r="AI6" i="405"/>
  <c r="AA6" i="405"/>
  <c r="S6" i="405"/>
  <c r="AL5" i="405"/>
  <c r="AJ5" i="405"/>
  <c r="AI5" i="405"/>
  <c r="AA5" i="405"/>
  <c r="S5" i="405"/>
  <c r="AL4" i="405"/>
  <c r="AK4" i="405"/>
  <c r="AJ4" i="405"/>
  <c r="AI4" i="405"/>
  <c r="AA4" i="405"/>
  <c r="S4" i="405"/>
  <c r="E537" i="404"/>
  <c r="D537" i="404"/>
  <c r="E534" i="404"/>
  <c r="D534" i="404"/>
  <c r="G528" i="404"/>
  <c r="G527" i="404"/>
  <c r="L526" i="404"/>
  <c r="F526" i="404"/>
  <c r="E526" i="404"/>
  <c r="D526" i="404"/>
  <c r="L525" i="404"/>
  <c r="G525" i="404"/>
  <c r="E525" i="404"/>
  <c r="D525" i="404"/>
  <c r="C525" i="404"/>
  <c r="L524" i="404"/>
  <c r="G524" i="404"/>
  <c r="E524" i="404"/>
  <c r="D524" i="404"/>
  <c r="C524" i="404"/>
  <c r="L523" i="404"/>
  <c r="G523" i="404"/>
  <c r="E523" i="404"/>
  <c r="D523" i="404"/>
  <c r="C523" i="404"/>
  <c r="L522" i="404"/>
  <c r="G522" i="404"/>
  <c r="E522" i="404"/>
  <c r="D522" i="404"/>
  <c r="C522" i="404"/>
  <c r="L521" i="404"/>
  <c r="G521" i="404"/>
  <c r="E521" i="404"/>
  <c r="D521" i="404"/>
  <c r="C521" i="404"/>
  <c r="L520" i="404"/>
  <c r="G520" i="404"/>
  <c r="E520" i="404"/>
  <c r="D520" i="404"/>
  <c r="C520" i="404"/>
  <c r="L519" i="404"/>
  <c r="G519" i="404"/>
  <c r="E519" i="404"/>
  <c r="D519" i="404"/>
  <c r="C519" i="404"/>
  <c r="L518" i="404"/>
  <c r="G518" i="404"/>
  <c r="E518" i="404"/>
  <c r="D518" i="404"/>
  <c r="C518" i="404"/>
  <c r="L517" i="404"/>
  <c r="G517" i="404"/>
  <c r="E517" i="404"/>
  <c r="D517" i="404"/>
  <c r="C517" i="404"/>
  <c r="L516" i="404"/>
  <c r="G516" i="404"/>
  <c r="E516" i="404"/>
  <c r="D516" i="404"/>
  <c r="C516" i="404"/>
  <c r="G515" i="404"/>
  <c r="E515" i="404"/>
  <c r="D515" i="404"/>
  <c r="C515" i="404"/>
  <c r="G514" i="404"/>
  <c r="E514" i="404"/>
  <c r="D514" i="404"/>
  <c r="C514" i="404"/>
  <c r="G513" i="404"/>
  <c r="E513" i="404"/>
  <c r="D513" i="404"/>
  <c r="C513" i="404"/>
  <c r="G512" i="404"/>
  <c r="E512" i="404"/>
  <c r="D512" i="404"/>
  <c r="C512" i="404"/>
  <c r="G511" i="404"/>
  <c r="E511" i="404"/>
  <c r="D511" i="404"/>
  <c r="C511" i="404"/>
  <c r="G510" i="404"/>
  <c r="E510" i="404"/>
  <c r="D510" i="404"/>
  <c r="C510" i="404"/>
  <c r="G509" i="404"/>
  <c r="E509" i="404"/>
  <c r="D509" i="404"/>
  <c r="C509" i="404"/>
  <c r="G508" i="404"/>
  <c r="E508" i="404"/>
  <c r="D508" i="404"/>
  <c r="C508" i="404"/>
  <c r="G507" i="404"/>
  <c r="E507" i="404"/>
  <c r="D507" i="404"/>
  <c r="C507" i="404"/>
  <c r="G506" i="404"/>
  <c r="E506" i="404"/>
  <c r="D506" i="404"/>
  <c r="C506" i="404"/>
  <c r="G505" i="404"/>
  <c r="E505" i="404"/>
  <c r="D505" i="404"/>
  <c r="C505" i="404"/>
  <c r="G504" i="404"/>
  <c r="E504" i="404"/>
  <c r="D504" i="404"/>
  <c r="C504" i="404"/>
  <c r="G503" i="404"/>
  <c r="E503" i="404"/>
  <c r="D503" i="404"/>
  <c r="C503" i="404"/>
  <c r="L502" i="404"/>
  <c r="G502" i="404"/>
  <c r="F502" i="404"/>
  <c r="E502" i="404"/>
  <c r="D502" i="404"/>
  <c r="C502" i="404"/>
  <c r="B502" i="404"/>
  <c r="L501" i="404"/>
  <c r="G501" i="404"/>
  <c r="E501" i="404"/>
  <c r="D501" i="404"/>
  <c r="C501" i="404"/>
  <c r="L500" i="404"/>
  <c r="G500" i="404"/>
  <c r="E500" i="404"/>
  <c r="D500" i="404"/>
  <c r="C500" i="404"/>
  <c r="L499" i="404"/>
  <c r="G499" i="404"/>
  <c r="E499" i="404"/>
  <c r="D499" i="404"/>
  <c r="C499" i="404"/>
  <c r="L498" i="404"/>
  <c r="G498" i="404"/>
  <c r="E498" i="404"/>
  <c r="D498" i="404"/>
  <c r="C498" i="404"/>
  <c r="L497" i="404"/>
  <c r="G497" i="404"/>
  <c r="E497" i="404"/>
  <c r="D497" i="404"/>
  <c r="C497" i="404"/>
  <c r="L496" i="404"/>
  <c r="G496" i="404"/>
  <c r="E496" i="404"/>
  <c r="D496" i="404"/>
  <c r="C496" i="404"/>
  <c r="L495" i="404"/>
  <c r="G495" i="404"/>
  <c r="E495" i="404"/>
  <c r="D495" i="404"/>
  <c r="C495" i="404"/>
  <c r="L494" i="404"/>
  <c r="G494" i="404"/>
  <c r="E494" i="404"/>
  <c r="D494" i="404"/>
  <c r="C494" i="404"/>
  <c r="L493" i="404"/>
  <c r="G493" i="404"/>
  <c r="E493" i="404"/>
  <c r="D493" i="404"/>
  <c r="C493" i="404"/>
  <c r="L492" i="404"/>
  <c r="G492" i="404"/>
  <c r="E492" i="404"/>
  <c r="D492" i="404"/>
  <c r="C492" i="404"/>
  <c r="L491" i="404"/>
  <c r="G491" i="404"/>
  <c r="E491" i="404"/>
  <c r="D491" i="404"/>
  <c r="C491" i="404"/>
  <c r="L490" i="404"/>
  <c r="G490" i="404"/>
  <c r="E490" i="404"/>
  <c r="D490" i="404"/>
  <c r="C490" i="404"/>
  <c r="L489" i="404"/>
  <c r="G489" i="404"/>
  <c r="E489" i="404"/>
  <c r="D489" i="404"/>
  <c r="C489" i="404"/>
  <c r="L488" i="404"/>
  <c r="G488" i="404"/>
  <c r="E488" i="404"/>
  <c r="D488" i="404"/>
  <c r="C488" i="404"/>
  <c r="L487" i="404"/>
  <c r="G487" i="404"/>
  <c r="E487" i="404"/>
  <c r="D487" i="404"/>
  <c r="C487" i="404"/>
  <c r="L486" i="404"/>
  <c r="G486" i="404"/>
  <c r="E486" i="404"/>
  <c r="D486" i="404"/>
  <c r="C486" i="404"/>
  <c r="L485" i="404"/>
  <c r="G485" i="404"/>
  <c r="E485" i="404"/>
  <c r="D485" i="404"/>
  <c r="C485" i="404"/>
  <c r="L484" i="404"/>
  <c r="G484" i="404"/>
  <c r="E484" i="404"/>
  <c r="D484" i="404"/>
  <c r="C484" i="404"/>
  <c r="L483" i="404"/>
  <c r="G483" i="404"/>
  <c r="E483" i="404"/>
  <c r="D483" i="404"/>
  <c r="C483" i="404"/>
  <c r="L482" i="404"/>
  <c r="G482" i="404"/>
  <c r="E482" i="404"/>
  <c r="D482" i="404"/>
  <c r="C482" i="404"/>
  <c r="L481" i="404"/>
  <c r="G481" i="404"/>
  <c r="E481" i="404"/>
  <c r="D481" i="404"/>
  <c r="C481" i="404"/>
  <c r="L480" i="404"/>
  <c r="G480" i="404"/>
  <c r="E480" i="404"/>
  <c r="D480" i="404"/>
  <c r="C480" i="404"/>
  <c r="L479" i="404"/>
  <c r="G479" i="404"/>
  <c r="E479" i="404"/>
  <c r="D479" i="404"/>
  <c r="C479" i="404"/>
  <c r="L478" i="404"/>
  <c r="G478" i="404"/>
  <c r="F478" i="404"/>
  <c r="E478" i="404"/>
  <c r="D478" i="404"/>
  <c r="C478" i="404"/>
  <c r="B478" i="404"/>
  <c r="L477" i="404"/>
  <c r="F477" i="404"/>
  <c r="E477" i="404"/>
  <c r="D477" i="404"/>
  <c r="L476" i="404"/>
  <c r="G476" i="404"/>
  <c r="E476" i="404"/>
  <c r="D476" i="404"/>
  <c r="C476" i="404"/>
  <c r="L475" i="404"/>
  <c r="G475" i="404"/>
  <c r="E475" i="404"/>
  <c r="D475" i="404"/>
  <c r="C475" i="404"/>
  <c r="L474" i="404"/>
  <c r="G474" i="404"/>
  <c r="E474" i="404"/>
  <c r="D474" i="404"/>
  <c r="C474" i="404"/>
  <c r="L473" i="404"/>
  <c r="G473" i="404"/>
  <c r="E473" i="404"/>
  <c r="D473" i="404"/>
  <c r="C473" i="404"/>
  <c r="L472" i="404"/>
  <c r="G472" i="404"/>
  <c r="E472" i="404"/>
  <c r="D472" i="404"/>
  <c r="C472" i="404"/>
  <c r="L471" i="404"/>
  <c r="G471" i="404"/>
  <c r="E471" i="404"/>
  <c r="D471" i="404"/>
  <c r="C471" i="404"/>
  <c r="L470" i="404"/>
  <c r="G470" i="404"/>
  <c r="E470" i="404"/>
  <c r="D470" i="404"/>
  <c r="C470" i="404"/>
  <c r="L469" i="404"/>
  <c r="G469" i="404"/>
  <c r="E469" i="404"/>
  <c r="D469" i="404"/>
  <c r="C469" i="404"/>
  <c r="G468" i="404"/>
  <c r="E468" i="404"/>
  <c r="D468" i="404"/>
  <c r="C468" i="404"/>
  <c r="G467" i="404"/>
  <c r="E467" i="404"/>
  <c r="D467" i="404"/>
  <c r="C467" i="404"/>
  <c r="G466" i="404"/>
  <c r="E466" i="404"/>
  <c r="D466" i="404"/>
  <c r="C466" i="404"/>
  <c r="G465" i="404"/>
  <c r="E465" i="404"/>
  <c r="D465" i="404"/>
  <c r="C465" i="404"/>
  <c r="G464" i="404"/>
  <c r="E464" i="404"/>
  <c r="D464" i="404"/>
  <c r="C464" i="404"/>
  <c r="G463" i="404"/>
  <c r="E463" i="404"/>
  <c r="D463" i="404"/>
  <c r="C463" i="404"/>
  <c r="G462" i="404"/>
  <c r="E462" i="404"/>
  <c r="D462" i="404"/>
  <c r="C462" i="404"/>
  <c r="G461" i="404"/>
  <c r="E461" i="404"/>
  <c r="D461" i="404"/>
  <c r="C461" i="404"/>
  <c r="G460" i="404"/>
  <c r="E460" i="404"/>
  <c r="D460" i="404"/>
  <c r="C460" i="404"/>
  <c r="G459" i="404"/>
  <c r="E459" i="404"/>
  <c r="D459" i="404"/>
  <c r="C459" i="404"/>
  <c r="G458" i="404"/>
  <c r="E458" i="404"/>
  <c r="D458" i="404"/>
  <c r="C458" i="404"/>
  <c r="G457" i="404"/>
  <c r="E457" i="404"/>
  <c r="D457" i="404"/>
  <c r="C457" i="404"/>
  <c r="G456" i="404"/>
  <c r="E456" i="404"/>
  <c r="D456" i="404"/>
  <c r="C456" i="404"/>
  <c r="G455" i="404"/>
  <c r="E455" i="404"/>
  <c r="D455" i="404"/>
  <c r="C455" i="404"/>
  <c r="G454" i="404"/>
  <c r="E454" i="404"/>
  <c r="D454" i="404"/>
  <c r="C454" i="404"/>
  <c r="L453" i="404"/>
  <c r="G453" i="404"/>
  <c r="F453" i="404"/>
  <c r="E453" i="404"/>
  <c r="D453" i="404"/>
  <c r="C453" i="404"/>
  <c r="B453" i="404"/>
  <c r="L452" i="404"/>
  <c r="G452" i="404"/>
  <c r="E452" i="404"/>
  <c r="D452" i="404"/>
  <c r="C452" i="404"/>
  <c r="L451" i="404"/>
  <c r="G451" i="404"/>
  <c r="E451" i="404"/>
  <c r="D451" i="404"/>
  <c r="C451" i="404"/>
  <c r="L450" i="404"/>
  <c r="G450" i="404"/>
  <c r="E450" i="404"/>
  <c r="D450" i="404"/>
  <c r="C450" i="404"/>
  <c r="L449" i="404"/>
  <c r="G449" i="404"/>
  <c r="E449" i="404"/>
  <c r="D449" i="404"/>
  <c r="C449" i="404"/>
  <c r="L448" i="404"/>
  <c r="G448" i="404"/>
  <c r="E448" i="404"/>
  <c r="D448" i="404"/>
  <c r="C448" i="404"/>
  <c r="L447" i="404"/>
  <c r="G447" i="404"/>
  <c r="E447" i="404"/>
  <c r="D447" i="404"/>
  <c r="C447" i="404"/>
  <c r="L446" i="404"/>
  <c r="G446" i="404"/>
  <c r="E446" i="404"/>
  <c r="D446" i="404"/>
  <c r="C446" i="404"/>
  <c r="L445" i="404"/>
  <c r="G445" i="404"/>
  <c r="E445" i="404"/>
  <c r="D445" i="404"/>
  <c r="C445" i="404"/>
  <c r="L444" i="404"/>
  <c r="G444" i="404"/>
  <c r="E444" i="404"/>
  <c r="D444" i="404"/>
  <c r="C444" i="404"/>
  <c r="L443" i="404"/>
  <c r="G443" i="404"/>
  <c r="E443" i="404"/>
  <c r="D443" i="404"/>
  <c r="C443" i="404"/>
  <c r="L442" i="404"/>
  <c r="G442" i="404"/>
  <c r="E442" i="404"/>
  <c r="D442" i="404"/>
  <c r="C442" i="404"/>
  <c r="L441" i="404"/>
  <c r="G441" i="404"/>
  <c r="E441" i="404"/>
  <c r="D441" i="404"/>
  <c r="C441" i="404"/>
  <c r="L440" i="404"/>
  <c r="G440" i="404"/>
  <c r="E440" i="404"/>
  <c r="D440" i="404"/>
  <c r="C440" i="404"/>
  <c r="L439" i="404"/>
  <c r="G439" i="404"/>
  <c r="E439" i="404"/>
  <c r="D439" i="404"/>
  <c r="C439" i="404"/>
  <c r="L438" i="404"/>
  <c r="G438" i="404"/>
  <c r="E438" i="404"/>
  <c r="D438" i="404"/>
  <c r="C438" i="404"/>
  <c r="L437" i="404"/>
  <c r="G437" i="404"/>
  <c r="E437" i="404"/>
  <c r="D437" i="404"/>
  <c r="C437" i="404"/>
  <c r="L436" i="404"/>
  <c r="G436" i="404"/>
  <c r="E436" i="404"/>
  <c r="D436" i="404"/>
  <c r="C436" i="404"/>
  <c r="L435" i="404"/>
  <c r="G435" i="404"/>
  <c r="E435" i="404"/>
  <c r="D435" i="404"/>
  <c r="C435" i="404"/>
  <c r="L434" i="404"/>
  <c r="G434" i="404"/>
  <c r="E434" i="404"/>
  <c r="D434" i="404"/>
  <c r="C434" i="404"/>
  <c r="L433" i="404"/>
  <c r="G433" i="404"/>
  <c r="E433" i="404"/>
  <c r="D433" i="404"/>
  <c r="C433" i="404"/>
  <c r="L432" i="404"/>
  <c r="G432" i="404"/>
  <c r="E432" i="404"/>
  <c r="D432" i="404"/>
  <c r="C432" i="404"/>
  <c r="L431" i="404"/>
  <c r="G431" i="404"/>
  <c r="E431" i="404"/>
  <c r="D431" i="404"/>
  <c r="C431" i="404"/>
  <c r="L430" i="404"/>
  <c r="G430" i="404"/>
  <c r="E430" i="404"/>
  <c r="D430" i="404"/>
  <c r="C430" i="404"/>
  <c r="L429" i="404"/>
  <c r="G429" i="404"/>
  <c r="F429" i="404"/>
  <c r="E429" i="404"/>
  <c r="D429" i="404"/>
  <c r="C429" i="404"/>
  <c r="B429" i="404"/>
  <c r="D428" i="404"/>
  <c r="G425" i="404"/>
  <c r="F425" i="404"/>
  <c r="E425" i="404"/>
  <c r="D425" i="404"/>
  <c r="G424" i="404"/>
  <c r="E424" i="404"/>
  <c r="D424" i="404"/>
  <c r="C424" i="404"/>
  <c r="G423" i="404"/>
  <c r="E423" i="404"/>
  <c r="D423" i="404"/>
  <c r="C423" i="404"/>
  <c r="G422" i="404"/>
  <c r="E422" i="404"/>
  <c r="D422" i="404"/>
  <c r="C422" i="404"/>
  <c r="G421" i="404"/>
  <c r="E421" i="404"/>
  <c r="D421" i="404"/>
  <c r="C421" i="404"/>
  <c r="G420" i="404"/>
  <c r="E420" i="404"/>
  <c r="D420" i="404"/>
  <c r="C420" i="404"/>
  <c r="G419" i="404"/>
  <c r="E419" i="404"/>
  <c r="D419" i="404"/>
  <c r="C419" i="404"/>
  <c r="G418" i="404"/>
  <c r="E418" i="404"/>
  <c r="D418" i="404"/>
  <c r="C418" i="404"/>
  <c r="G417" i="404"/>
  <c r="E417" i="404"/>
  <c r="D417" i="404"/>
  <c r="C417" i="404"/>
  <c r="G416" i="404"/>
  <c r="E416" i="404"/>
  <c r="D416" i="404"/>
  <c r="C416" i="404"/>
  <c r="G415" i="404"/>
  <c r="E415" i="404"/>
  <c r="D415" i="404"/>
  <c r="C415" i="404"/>
  <c r="G414" i="404"/>
  <c r="E414" i="404"/>
  <c r="D414" i="404"/>
  <c r="C414" i="404"/>
  <c r="G413" i="404"/>
  <c r="E413" i="404"/>
  <c r="D413" i="404"/>
  <c r="C413" i="404"/>
  <c r="G412" i="404"/>
  <c r="E412" i="404"/>
  <c r="D412" i="404"/>
  <c r="C412" i="404"/>
  <c r="G411" i="404"/>
  <c r="E411" i="404"/>
  <c r="D411" i="404"/>
  <c r="C411" i="404"/>
  <c r="G410" i="404"/>
  <c r="E410" i="404"/>
  <c r="D410" i="404"/>
  <c r="C410" i="404"/>
  <c r="G409" i="404"/>
  <c r="E409" i="404"/>
  <c r="D409" i="404"/>
  <c r="C409" i="404"/>
  <c r="G408" i="404"/>
  <c r="E408" i="404"/>
  <c r="D408" i="404"/>
  <c r="C408" i="404"/>
  <c r="G407" i="404"/>
  <c r="E407" i="404"/>
  <c r="D407" i="404"/>
  <c r="C407" i="404"/>
  <c r="G406" i="404"/>
  <c r="E406" i="404"/>
  <c r="D406" i="404"/>
  <c r="C406" i="404"/>
  <c r="G405" i="404"/>
  <c r="E405" i="404"/>
  <c r="D405" i="404"/>
  <c r="C405" i="404"/>
  <c r="G404" i="404"/>
  <c r="E404" i="404"/>
  <c r="D404" i="404"/>
  <c r="C404" i="404"/>
  <c r="G403" i="404"/>
  <c r="E403" i="404"/>
  <c r="D403" i="404"/>
  <c r="C403" i="404"/>
  <c r="G402" i="404"/>
  <c r="E402" i="404"/>
  <c r="D402" i="404"/>
  <c r="C402" i="404"/>
  <c r="G401" i="404"/>
  <c r="F401" i="404"/>
  <c r="E401" i="404"/>
  <c r="D401" i="404"/>
  <c r="C401" i="404"/>
  <c r="B401" i="404"/>
  <c r="G400" i="404"/>
  <c r="E400" i="404"/>
  <c r="D400" i="404"/>
  <c r="C400" i="404"/>
  <c r="G399" i="404"/>
  <c r="E399" i="404"/>
  <c r="D399" i="404"/>
  <c r="C399" i="404"/>
  <c r="G398" i="404"/>
  <c r="E398" i="404"/>
  <c r="D398" i="404"/>
  <c r="C398" i="404"/>
  <c r="G397" i="404"/>
  <c r="E397" i="404"/>
  <c r="D397" i="404"/>
  <c r="C397" i="404"/>
  <c r="G396" i="404"/>
  <c r="E396" i="404"/>
  <c r="D396" i="404"/>
  <c r="C396" i="404"/>
  <c r="G395" i="404"/>
  <c r="E395" i="404"/>
  <c r="D395" i="404"/>
  <c r="C395" i="404"/>
  <c r="G394" i="404"/>
  <c r="E394" i="404"/>
  <c r="D394" i="404"/>
  <c r="C394" i="404"/>
  <c r="G393" i="404"/>
  <c r="E393" i="404"/>
  <c r="D393" i="404"/>
  <c r="C393" i="404"/>
  <c r="G392" i="404"/>
  <c r="E392" i="404"/>
  <c r="D392" i="404"/>
  <c r="C392" i="404"/>
  <c r="G391" i="404"/>
  <c r="E391" i="404"/>
  <c r="D391" i="404"/>
  <c r="C391" i="404"/>
  <c r="G390" i="404"/>
  <c r="E390" i="404"/>
  <c r="D390" i="404"/>
  <c r="C390" i="404"/>
  <c r="G389" i="404"/>
  <c r="E389" i="404"/>
  <c r="D389" i="404"/>
  <c r="C389" i="404"/>
  <c r="G388" i="404"/>
  <c r="E388" i="404"/>
  <c r="D388" i="404"/>
  <c r="C388" i="404"/>
  <c r="G387" i="404"/>
  <c r="E387" i="404"/>
  <c r="D387" i="404"/>
  <c r="C387" i="404"/>
  <c r="G386" i="404"/>
  <c r="E386" i="404"/>
  <c r="D386" i="404"/>
  <c r="C386" i="404"/>
  <c r="G385" i="404"/>
  <c r="E385" i="404"/>
  <c r="D385" i="404"/>
  <c r="C385" i="404"/>
  <c r="G384" i="404"/>
  <c r="E384" i="404"/>
  <c r="D384" i="404"/>
  <c r="C384" i="404"/>
  <c r="G383" i="404"/>
  <c r="E383" i="404"/>
  <c r="D383" i="404"/>
  <c r="C383" i="404"/>
  <c r="G382" i="404"/>
  <c r="E382" i="404"/>
  <c r="D382" i="404"/>
  <c r="C382" i="404"/>
  <c r="G381" i="404"/>
  <c r="E381" i="404"/>
  <c r="D381" i="404"/>
  <c r="C381" i="404"/>
  <c r="G380" i="404"/>
  <c r="E380" i="404"/>
  <c r="D380" i="404"/>
  <c r="C380" i="404"/>
  <c r="G379" i="404"/>
  <c r="E379" i="404"/>
  <c r="D379" i="404"/>
  <c r="C379" i="404"/>
  <c r="G378" i="404"/>
  <c r="E378" i="404"/>
  <c r="D378" i="404"/>
  <c r="C378" i="404"/>
  <c r="G377" i="404"/>
  <c r="F377" i="404"/>
  <c r="E377" i="404"/>
  <c r="D377" i="404"/>
  <c r="C377" i="404"/>
  <c r="B377" i="404"/>
  <c r="F376" i="404"/>
  <c r="E376" i="404"/>
  <c r="D376" i="404"/>
  <c r="G375" i="404"/>
  <c r="E375" i="404"/>
  <c r="D375" i="404"/>
  <c r="C375" i="404"/>
  <c r="G374" i="404"/>
  <c r="E374" i="404"/>
  <c r="D374" i="404"/>
  <c r="C374" i="404"/>
  <c r="G373" i="404"/>
  <c r="E373" i="404"/>
  <c r="D373" i="404"/>
  <c r="C373" i="404"/>
  <c r="G372" i="404"/>
  <c r="E372" i="404"/>
  <c r="D372" i="404"/>
  <c r="C372" i="404"/>
  <c r="G371" i="404"/>
  <c r="E371" i="404"/>
  <c r="D371" i="404"/>
  <c r="C371" i="404"/>
  <c r="G370" i="404"/>
  <c r="E370" i="404"/>
  <c r="D370" i="404"/>
  <c r="C370" i="404"/>
  <c r="G369" i="404"/>
  <c r="E369" i="404"/>
  <c r="D369" i="404"/>
  <c r="C369" i="404"/>
  <c r="G368" i="404"/>
  <c r="E368" i="404"/>
  <c r="D368" i="404"/>
  <c r="C368" i="404"/>
  <c r="G367" i="404"/>
  <c r="E367" i="404"/>
  <c r="D367" i="404"/>
  <c r="C367" i="404"/>
  <c r="G366" i="404"/>
  <c r="E366" i="404"/>
  <c r="D366" i="404"/>
  <c r="C366" i="404"/>
  <c r="G365" i="404"/>
  <c r="E365" i="404"/>
  <c r="D365" i="404"/>
  <c r="C365" i="404"/>
  <c r="G364" i="404"/>
  <c r="E364" i="404"/>
  <c r="D364" i="404"/>
  <c r="C364" i="404"/>
  <c r="G363" i="404"/>
  <c r="E363" i="404"/>
  <c r="D363" i="404"/>
  <c r="C363" i="404"/>
  <c r="G362" i="404"/>
  <c r="E362" i="404"/>
  <c r="D362" i="404"/>
  <c r="C362" i="404"/>
  <c r="G361" i="404"/>
  <c r="E361" i="404"/>
  <c r="D361" i="404"/>
  <c r="C361" i="404"/>
  <c r="G360" i="404"/>
  <c r="E360" i="404"/>
  <c r="D360" i="404"/>
  <c r="C360" i="404"/>
  <c r="G359" i="404"/>
  <c r="E359" i="404"/>
  <c r="D359" i="404"/>
  <c r="C359" i="404"/>
  <c r="G358" i="404"/>
  <c r="E358" i="404"/>
  <c r="D358" i="404"/>
  <c r="C358" i="404"/>
  <c r="G357" i="404"/>
  <c r="E357" i="404"/>
  <c r="D357" i="404"/>
  <c r="C357" i="404"/>
  <c r="G356" i="404"/>
  <c r="E356" i="404"/>
  <c r="D356" i="404"/>
  <c r="C356" i="404"/>
  <c r="G355" i="404"/>
  <c r="E355" i="404"/>
  <c r="D355" i="404"/>
  <c r="C355" i="404"/>
  <c r="G354" i="404"/>
  <c r="E354" i="404"/>
  <c r="D354" i="404"/>
  <c r="C354" i="404"/>
  <c r="G353" i="404"/>
  <c r="E353" i="404"/>
  <c r="D353" i="404"/>
  <c r="C353" i="404"/>
  <c r="G352" i="404"/>
  <c r="F352" i="404"/>
  <c r="E352" i="404"/>
  <c r="D352" i="404"/>
  <c r="C352" i="404"/>
  <c r="B352" i="404"/>
  <c r="G351" i="404"/>
  <c r="E351" i="404"/>
  <c r="D351" i="404"/>
  <c r="C351" i="404"/>
  <c r="G350" i="404"/>
  <c r="E350" i="404"/>
  <c r="D350" i="404"/>
  <c r="C350" i="404"/>
  <c r="G349" i="404"/>
  <c r="E349" i="404"/>
  <c r="D349" i="404"/>
  <c r="C349" i="404"/>
  <c r="G348" i="404"/>
  <c r="E348" i="404"/>
  <c r="D348" i="404"/>
  <c r="C348" i="404"/>
  <c r="G347" i="404"/>
  <c r="E347" i="404"/>
  <c r="D347" i="404"/>
  <c r="C347" i="404"/>
  <c r="G346" i="404"/>
  <c r="E346" i="404"/>
  <c r="D346" i="404"/>
  <c r="C346" i="404"/>
  <c r="G345" i="404"/>
  <c r="E345" i="404"/>
  <c r="D345" i="404"/>
  <c r="C345" i="404"/>
  <c r="G344" i="404"/>
  <c r="E344" i="404"/>
  <c r="D344" i="404"/>
  <c r="C344" i="404"/>
  <c r="G343" i="404"/>
  <c r="E343" i="404"/>
  <c r="D343" i="404"/>
  <c r="C343" i="404"/>
  <c r="G342" i="404"/>
  <c r="E342" i="404"/>
  <c r="D342" i="404"/>
  <c r="C342" i="404"/>
  <c r="G341" i="404"/>
  <c r="E341" i="404"/>
  <c r="D341" i="404"/>
  <c r="C341" i="404"/>
  <c r="G340" i="404"/>
  <c r="E340" i="404"/>
  <c r="D340" i="404"/>
  <c r="C340" i="404"/>
  <c r="G339" i="404"/>
  <c r="E339" i="404"/>
  <c r="D339" i="404"/>
  <c r="C339" i="404"/>
  <c r="G338" i="404"/>
  <c r="E338" i="404"/>
  <c r="D338" i="404"/>
  <c r="C338" i="404"/>
  <c r="G337" i="404"/>
  <c r="E337" i="404"/>
  <c r="D337" i="404"/>
  <c r="C337" i="404"/>
  <c r="G336" i="404"/>
  <c r="E336" i="404"/>
  <c r="D336" i="404"/>
  <c r="C336" i="404"/>
  <c r="G335" i="404"/>
  <c r="E335" i="404"/>
  <c r="D335" i="404"/>
  <c r="C335" i="404"/>
  <c r="G334" i="404"/>
  <c r="E334" i="404"/>
  <c r="D334" i="404"/>
  <c r="C334" i="404"/>
  <c r="G333" i="404"/>
  <c r="E333" i="404"/>
  <c r="D333" i="404"/>
  <c r="C333" i="404"/>
  <c r="G332" i="404"/>
  <c r="E332" i="404"/>
  <c r="D332" i="404"/>
  <c r="C332" i="404"/>
  <c r="G331" i="404"/>
  <c r="E331" i="404"/>
  <c r="D331" i="404"/>
  <c r="C331" i="404"/>
  <c r="G330" i="404"/>
  <c r="E330" i="404"/>
  <c r="D330" i="404"/>
  <c r="C330" i="404"/>
  <c r="G329" i="404"/>
  <c r="E329" i="404"/>
  <c r="D329" i="404"/>
  <c r="C329" i="404"/>
  <c r="G328" i="404"/>
  <c r="F328" i="404"/>
  <c r="E328" i="404"/>
  <c r="D328" i="404"/>
  <c r="C328" i="404"/>
  <c r="B328" i="404"/>
  <c r="D327" i="404"/>
  <c r="G324" i="404"/>
  <c r="F324" i="404"/>
  <c r="E324" i="404"/>
  <c r="D324" i="404"/>
  <c r="G323" i="404"/>
  <c r="E323" i="404"/>
  <c r="D323" i="404"/>
  <c r="C323" i="404"/>
  <c r="G322" i="404"/>
  <c r="E322" i="404"/>
  <c r="D322" i="404"/>
  <c r="C322" i="404"/>
  <c r="G321" i="404"/>
  <c r="E321" i="404"/>
  <c r="D321" i="404"/>
  <c r="C321" i="404"/>
  <c r="G320" i="404"/>
  <c r="E320" i="404"/>
  <c r="D320" i="404"/>
  <c r="C320" i="404"/>
  <c r="G319" i="404"/>
  <c r="E319" i="404"/>
  <c r="D319" i="404"/>
  <c r="C319" i="404"/>
  <c r="G318" i="404"/>
  <c r="E318" i="404"/>
  <c r="D318" i="404"/>
  <c r="C318" i="404"/>
  <c r="G317" i="404"/>
  <c r="E317" i="404"/>
  <c r="D317" i="404"/>
  <c r="C317" i="404"/>
  <c r="G316" i="404"/>
  <c r="E316" i="404"/>
  <c r="D316" i="404"/>
  <c r="C316" i="404"/>
  <c r="G315" i="404"/>
  <c r="E315" i="404"/>
  <c r="D315" i="404"/>
  <c r="C315" i="404"/>
  <c r="G314" i="404"/>
  <c r="E314" i="404"/>
  <c r="D314" i="404"/>
  <c r="C314" i="404"/>
  <c r="G313" i="404"/>
  <c r="E313" i="404"/>
  <c r="D313" i="404"/>
  <c r="C313" i="404"/>
  <c r="G312" i="404"/>
  <c r="E312" i="404"/>
  <c r="D312" i="404"/>
  <c r="C312" i="404"/>
  <c r="G311" i="404"/>
  <c r="E311" i="404"/>
  <c r="D311" i="404"/>
  <c r="C311" i="404"/>
  <c r="G310" i="404"/>
  <c r="E310" i="404"/>
  <c r="D310" i="404"/>
  <c r="C310" i="404"/>
  <c r="G309" i="404"/>
  <c r="E309" i="404"/>
  <c r="D309" i="404"/>
  <c r="C309" i="404"/>
  <c r="G308" i="404"/>
  <c r="E308" i="404"/>
  <c r="D308" i="404"/>
  <c r="C308" i="404"/>
  <c r="G307" i="404"/>
  <c r="E307" i="404"/>
  <c r="D307" i="404"/>
  <c r="C307" i="404"/>
  <c r="G306" i="404"/>
  <c r="E306" i="404"/>
  <c r="D306" i="404"/>
  <c r="C306" i="404"/>
  <c r="G305" i="404"/>
  <c r="E305" i="404"/>
  <c r="D305" i="404"/>
  <c r="C305" i="404"/>
  <c r="G304" i="404"/>
  <c r="E304" i="404"/>
  <c r="D304" i="404"/>
  <c r="C304" i="404"/>
  <c r="G303" i="404"/>
  <c r="E303" i="404"/>
  <c r="D303" i="404"/>
  <c r="C303" i="404"/>
  <c r="G302" i="404"/>
  <c r="E302" i="404"/>
  <c r="D302" i="404"/>
  <c r="C302" i="404"/>
  <c r="G301" i="404"/>
  <c r="E301" i="404"/>
  <c r="D301" i="404"/>
  <c r="C301" i="404"/>
  <c r="G300" i="404"/>
  <c r="F300" i="404"/>
  <c r="E300" i="404"/>
  <c r="D300" i="404"/>
  <c r="C300" i="404"/>
  <c r="B300" i="404"/>
  <c r="G299" i="404"/>
  <c r="E299" i="404"/>
  <c r="D299" i="404"/>
  <c r="C299" i="404"/>
  <c r="G298" i="404"/>
  <c r="E298" i="404"/>
  <c r="D298" i="404"/>
  <c r="C298" i="404"/>
  <c r="G297" i="404"/>
  <c r="E297" i="404"/>
  <c r="D297" i="404"/>
  <c r="C297" i="404"/>
  <c r="G296" i="404"/>
  <c r="E296" i="404"/>
  <c r="D296" i="404"/>
  <c r="C296" i="404"/>
  <c r="G295" i="404"/>
  <c r="E295" i="404"/>
  <c r="D295" i="404"/>
  <c r="C295" i="404"/>
  <c r="G294" i="404"/>
  <c r="E294" i="404"/>
  <c r="D294" i="404"/>
  <c r="C294" i="404"/>
  <c r="G293" i="404"/>
  <c r="E293" i="404"/>
  <c r="D293" i="404"/>
  <c r="C293" i="404"/>
  <c r="G292" i="404"/>
  <c r="E292" i="404"/>
  <c r="D292" i="404"/>
  <c r="C292" i="404"/>
  <c r="G291" i="404"/>
  <c r="E291" i="404"/>
  <c r="D291" i="404"/>
  <c r="C291" i="404"/>
  <c r="G290" i="404"/>
  <c r="E290" i="404"/>
  <c r="D290" i="404"/>
  <c r="C290" i="404"/>
  <c r="G289" i="404"/>
  <c r="E289" i="404"/>
  <c r="D289" i="404"/>
  <c r="C289" i="404"/>
  <c r="G288" i="404"/>
  <c r="E288" i="404"/>
  <c r="D288" i="404"/>
  <c r="C288" i="404"/>
  <c r="G287" i="404"/>
  <c r="E287" i="404"/>
  <c r="D287" i="404"/>
  <c r="C287" i="404"/>
  <c r="G286" i="404"/>
  <c r="E286" i="404"/>
  <c r="D286" i="404"/>
  <c r="C286" i="404"/>
  <c r="G285" i="404"/>
  <c r="E285" i="404"/>
  <c r="D285" i="404"/>
  <c r="C285" i="404"/>
  <c r="G284" i="404"/>
  <c r="E284" i="404"/>
  <c r="D284" i="404"/>
  <c r="C284" i="404"/>
  <c r="G283" i="404"/>
  <c r="E283" i="404"/>
  <c r="D283" i="404"/>
  <c r="C283" i="404"/>
  <c r="G282" i="404"/>
  <c r="E282" i="404"/>
  <c r="D282" i="404"/>
  <c r="C282" i="404"/>
  <c r="G281" i="404"/>
  <c r="E281" i="404"/>
  <c r="D281" i="404"/>
  <c r="C281" i="404"/>
  <c r="G280" i="404"/>
  <c r="E280" i="404"/>
  <c r="D280" i="404"/>
  <c r="C280" i="404"/>
  <c r="G279" i="404"/>
  <c r="E279" i="404"/>
  <c r="D279" i="404"/>
  <c r="C279" i="404"/>
  <c r="G278" i="404"/>
  <c r="E278" i="404"/>
  <c r="D278" i="404"/>
  <c r="C278" i="404"/>
  <c r="G277" i="404"/>
  <c r="E277" i="404"/>
  <c r="D277" i="404"/>
  <c r="C277" i="404"/>
  <c r="G276" i="404"/>
  <c r="F276" i="404"/>
  <c r="E276" i="404"/>
  <c r="D276" i="404"/>
  <c r="C276" i="404"/>
  <c r="B276" i="404"/>
  <c r="F275" i="404"/>
  <c r="E275" i="404"/>
  <c r="D275" i="404"/>
  <c r="G274" i="404"/>
  <c r="E274" i="404"/>
  <c r="D274" i="404"/>
  <c r="C274" i="404"/>
  <c r="G273" i="404"/>
  <c r="E273" i="404"/>
  <c r="D273" i="404"/>
  <c r="C273" i="404"/>
  <c r="G272" i="404"/>
  <c r="E272" i="404"/>
  <c r="D272" i="404"/>
  <c r="C272" i="404"/>
  <c r="G271" i="404"/>
  <c r="E271" i="404"/>
  <c r="D271" i="404"/>
  <c r="C271" i="404"/>
  <c r="G270" i="404"/>
  <c r="E270" i="404"/>
  <c r="D270" i="404"/>
  <c r="C270" i="404"/>
  <c r="G269" i="404"/>
  <c r="E269" i="404"/>
  <c r="D269" i="404"/>
  <c r="C269" i="404"/>
  <c r="G268" i="404"/>
  <c r="E268" i="404"/>
  <c r="D268" i="404"/>
  <c r="C268" i="404"/>
  <c r="G267" i="404"/>
  <c r="E267" i="404"/>
  <c r="D267" i="404"/>
  <c r="C267" i="404"/>
  <c r="G266" i="404"/>
  <c r="E266" i="404"/>
  <c r="D266" i="404"/>
  <c r="C266" i="404"/>
  <c r="G265" i="404"/>
  <c r="E265" i="404"/>
  <c r="D265" i="404"/>
  <c r="C265" i="404"/>
  <c r="G264" i="404"/>
  <c r="E264" i="404"/>
  <c r="D264" i="404"/>
  <c r="C264" i="404"/>
  <c r="G263" i="404"/>
  <c r="E263" i="404"/>
  <c r="D263" i="404"/>
  <c r="C263" i="404"/>
  <c r="G262" i="404"/>
  <c r="E262" i="404"/>
  <c r="D262" i="404"/>
  <c r="C262" i="404"/>
  <c r="G261" i="404"/>
  <c r="E261" i="404"/>
  <c r="D261" i="404"/>
  <c r="C261" i="404"/>
  <c r="G260" i="404"/>
  <c r="E260" i="404"/>
  <c r="D260" i="404"/>
  <c r="C260" i="404"/>
  <c r="G259" i="404"/>
  <c r="E259" i="404"/>
  <c r="D259" i="404"/>
  <c r="C259" i="404"/>
  <c r="G258" i="404"/>
  <c r="E258" i="404"/>
  <c r="D258" i="404"/>
  <c r="C258" i="404"/>
  <c r="G257" i="404"/>
  <c r="E257" i="404"/>
  <c r="D257" i="404"/>
  <c r="C257" i="404"/>
  <c r="G256" i="404"/>
  <c r="E256" i="404"/>
  <c r="D256" i="404"/>
  <c r="C256" i="404"/>
  <c r="G255" i="404"/>
  <c r="E255" i="404"/>
  <c r="D255" i="404"/>
  <c r="C255" i="404"/>
  <c r="G254" i="404"/>
  <c r="E254" i="404"/>
  <c r="D254" i="404"/>
  <c r="C254" i="404"/>
  <c r="G253" i="404"/>
  <c r="E253" i="404"/>
  <c r="D253" i="404"/>
  <c r="C253" i="404"/>
  <c r="G252" i="404"/>
  <c r="E252" i="404"/>
  <c r="D252" i="404"/>
  <c r="C252" i="404"/>
  <c r="G251" i="404"/>
  <c r="F251" i="404"/>
  <c r="E251" i="404"/>
  <c r="D251" i="404"/>
  <c r="C251" i="404"/>
  <c r="B251" i="404"/>
  <c r="G250" i="404"/>
  <c r="E250" i="404"/>
  <c r="D250" i="404"/>
  <c r="C250" i="404"/>
  <c r="G249" i="404"/>
  <c r="E249" i="404"/>
  <c r="D249" i="404"/>
  <c r="C249" i="404"/>
  <c r="G248" i="404"/>
  <c r="E248" i="404"/>
  <c r="D248" i="404"/>
  <c r="C248" i="404"/>
  <c r="G247" i="404"/>
  <c r="E247" i="404"/>
  <c r="D247" i="404"/>
  <c r="C247" i="404"/>
  <c r="G246" i="404"/>
  <c r="E246" i="404"/>
  <c r="D246" i="404"/>
  <c r="C246" i="404"/>
  <c r="G245" i="404"/>
  <c r="E245" i="404"/>
  <c r="D245" i="404"/>
  <c r="C245" i="404"/>
  <c r="G244" i="404"/>
  <c r="E244" i="404"/>
  <c r="D244" i="404"/>
  <c r="C244" i="404"/>
  <c r="G243" i="404"/>
  <c r="E243" i="404"/>
  <c r="D243" i="404"/>
  <c r="C243" i="404"/>
  <c r="G242" i="404"/>
  <c r="E242" i="404"/>
  <c r="D242" i="404"/>
  <c r="C242" i="404"/>
  <c r="G241" i="404"/>
  <c r="E241" i="404"/>
  <c r="D241" i="404"/>
  <c r="C241" i="404"/>
  <c r="G240" i="404"/>
  <c r="E240" i="404"/>
  <c r="D240" i="404"/>
  <c r="C240" i="404"/>
  <c r="G239" i="404"/>
  <c r="E239" i="404"/>
  <c r="D239" i="404"/>
  <c r="C239" i="404"/>
  <c r="G238" i="404"/>
  <c r="E238" i="404"/>
  <c r="D238" i="404"/>
  <c r="C238" i="404"/>
  <c r="G237" i="404"/>
  <c r="E237" i="404"/>
  <c r="D237" i="404"/>
  <c r="C237" i="404"/>
  <c r="G236" i="404"/>
  <c r="E236" i="404"/>
  <c r="D236" i="404"/>
  <c r="C236" i="404"/>
  <c r="G235" i="404"/>
  <c r="E235" i="404"/>
  <c r="D235" i="404"/>
  <c r="C235" i="404"/>
  <c r="G234" i="404"/>
  <c r="E234" i="404"/>
  <c r="D234" i="404"/>
  <c r="C234" i="404"/>
  <c r="G233" i="404"/>
  <c r="E233" i="404"/>
  <c r="D233" i="404"/>
  <c r="C233" i="404"/>
  <c r="G232" i="404"/>
  <c r="E232" i="404"/>
  <c r="D232" i="404"/>
  <c r="C232" i="404"/>
  <c r="G231" i="404"/>
  <c r="E231" i="404"/>
  <c r="D231" i="404"/>
  <c r="C231" i="404"/>
  <c r="G230" i="404"/>
  <c r="E230" i="404"/>
  <c r="D230" i="404"/>
  <c r="C230" i="404"/>
  <c r="G229" i="404"/>
  <c r="E229" i="404"/>
  <c r="D229" i="404"/>
  <c r="C229" i="404"/>
  <c r="G228" i="404"/>
  <c r="E228" i="404"/>
  <c r="D228" i="404"/>
  <c r="C228" i="404"/>
  <c r="G227" i="404"/>
  <c r="F227" i="404"/>
  <c r="E227" i="404"/>
  <c r="D227" i="404"/>
  <c r="C227" i="404"/>
  <c r="B227" i="404"/>
  <c r="D226" i="404"/>
  <c r="G223" i="404"/>
  <c r="F223" i="404"/>
  <c r="E223" i="404"/>
  <c r="D223" i="404"/>
  <c r="G222" i="404"/>
  <c r="E222" i="404"/>
  <c r="D222" i="404"/>
  <c r="C222" i="404"/>
  <c r="G221" i="404"/>
  <c r="E221" i="404"/>
  <c r="D221" i="404"/>
  <c r="C221" i="404"/>
  <c r="G220" i="404"/>
  <c r="E220" i="404"/>
  <c r="D220" i="404"/>
  <c r="C220" i="404"/>
  <c r="G219" i="404"/>
  <c r="E219" i="404"/>
  <c r="D219" i="404"/>
  <c r="C219" i="404"/>
  <c r="G218" i="404"/>
  <c r="E218" i="404"/>
  <c r="D218" i="404"/>
  <c r="C218" i="404"/>
  <c r="G217" i="404"/>
  <c r="E217" i="404"/>
  <c r="D217" i="404"/>
  <c r="C217" i="404"/>
  <c r="G216" i="404"/>
  <c r="E216" i="404"/>
  <c r="D216" i="404"/>
  <c r="C216" i="404"/>
  <c r="G215" i="404"/>
  <c r="E215" i="404"/>
  <c r="D215" i="404"/>
  <c r="C215" i="404"/>
  <c r="G214" i="404"/>
  <c r="E214" i="404"/>
  <c r="D214" i="404"/>
  <c r="C214" i="404"/>
  <c r="G213" i="404"/>
  <c r="E213" i="404"/>
  <c r="D213" i="404"/>
  <c r="C213" i="404"/>
  <c r="G212" i="404"/>
  <c r="E212" i="404"/>
  <c r="D212" i="404"/>
  <c r="C212" i="404"/>
  <c r="G211" i="404"/>
  <c r="E211" i="404"/>
  <c r="D211" i="404"/>
  <c r="C211" i="404"/>
  <c r="G210" i="404"/>
  <c r="E210" i="404"/>
  <c r="D210" i="404"/>
  <c r="C210" i="404"/>
  <c r="G209" i="404"/>
  <c r="E209" i="404"/>
  <c r="D209" i="404"/>
  <c r="C209" i="404"/>
  <c r="G208" i="404"/>
  <c r="E208" i="404"/>
  <c r="D208" i="404"/>
  <c r="C208" i="404"/>
  <c r="G207" i="404"/>
  <c r="E207" i="404"/>
  <c r="D207" i="404"/>
  <c r="C207" i="404"/>
  <c r="G206" i="404"/>
  <c r="E206" i="404"/>
  <c r="D206" i="404"/>
  <c r="C206" i="404"/>
  <c r="G205" i="404"/>
  <c r="E205" i="404"/>
  <c r="D205" i="404"/>
  <c r="C205" i="404"/>
  <c r="G204" i="404"/>
  <c r="E204" i="404"/>
  <c r="D204" i="404"/>
  <c r="C204" i="404"/>
  <c r="G203" i="404"/>
  <c r="E203" i="404"/>
  <c r="D203" i="404"/>
  <c r="C203" i="404"/>
  <c r="G202" i="404"/>
  <c r="E202" i="404"/>
  <c r="D202" i="404"/>
  <c r="C202" i="404"/>
  <c r="G201" i="404"/>
  <c r="E201" i="404"/>
  <c r="D201" i="404"/>
  <c r="C201" i="404"/>
  <c r="G200" i="404"/>
  <c r="E200" i="404"/>
  <c r="D200" i="404"/>
  <c r="C200" i="404"/>
  <c r="G199" i="404"/>
  <c r="F199" i="404"/>
  <c r="E199" i="404"/>
  <c r="D199" i="404"/>
  <c r="C199" i="404"/>
  <c r="B199" i="404"/>
  <c r="G198" i="404"/>
  <c r="E198" i="404"/>
  <c r="D198" i="404"/>
  <c r="C198" i="404"/>
  <c r="G197" i="404"/>
  <c r="E197" i="404"/>
  <c r="D197" i="404"/>
  <c r="C197" i="404"/>
  <c r="G196" i="404"/>
  <c r="E196" i="404"/>
  <c r="D196" i="404"/>
  <c r="C196" i="404"/>
  <c r="G195" i="404"/>
  <c r="E195" i="404"/>
  <c r="D195" i="404"/>
  <c r="C195" i="404"/>
  <c r="G194" i="404"/>
  <c r="E194" i="404"/>
  <c r="D194" i="404"/>
  <c r="C194" i="404"/>
  <c r="G193" i="404"/>
  <c r="E193" i="404"/>
  <c r="D193" i="404"/>
  <c r="C193" i="404"/>
  <c r="G192" i="404"/>
  <c r="E192" i="404"/>
  <c r="D192" i="404"/>
  <c r="C192" i="404"/>
  <c r="G191" i="404"/>
  <c r="E191" i="404"/>
  <c r="D191" i="404"/>
  <c r="C191" i="404"/>
  <c r="G190" i="404"/>
  <c r="E190" i="404"/>
  <c r="D190" i="404"/>
  <c r="C190" i="404"/>
  <c r="G189" i="404"/>
  <c r="E189" i="404"/>
  <c r="D189" i="404"/>
  <c r="C189" i="404"/>
  <c r="G188" i="404"/>
  <c r="E188" i="404"/>
  <c r="D188" i="404"/>
  <c r="C188" i="404"/>
  <c r="G187" i="404"/>
  <c r="E187" i="404"/>
  <c r="D187" i="404"/>
  <c r="C187" i="404"/>
  <c r="G186" i="404"/>
  <c r="E186" i="404"/>
  <c r="D186" i="404"/>
  <c r="C186" i="404"/>
  <c r="G185" i="404"/>
  <c r="E185" i="404"/>
  <c r="D185" i="404"/>
  <c r="C185" i="404"/>
  <c r="G184" i="404"/>
  <c r="E184" i="404"/>
  <c r="D184" i="404"/>
  <c r="C184" i="404"/>
  <c r="G183" i="404"/>
  <c r="E183" i="404"/>
  <c r="D183" i="404"/>
  <c r="C183" i="404"/>
  <c r="G182" i="404"/>
  <c r="E182" i="404"/>
  <c r="D182" i="404"/>
  <c r="C182" i="404"/>
  <c r="G181" i="404"/>
  <c r="E181" i="404"/>
  <c r="D181" i="404"/>
  <c r="C181" i="404"/>
  <c r="G180" i="404"/>
  <c r="E180" i="404"/>
  <c r="D180" i="404"/>
  <c r="C180" i="404"/>
  <c r="G179" i="404"/>
  <c r="E179" i="404"/>
  <c r="D179" i="404"/>
  <c r="C179" i="404"/>
  <c r="G178" i="404"/>
  <c r="E178" i="404"/>
  <c r="D178" i="404"/>
  <c r="C178" i="404"/>
  <c r="G177" i="404"/>
  <c r="E177" i="404"/>
  <c r="D177" i="404"/>
  <c r="C177" i="404"/>
  <c r="G176" i="404"/>
  <c r="E176" i="404"/>
  <c r="D176" i="404"/>
  <c r="C176" i="404"/>
  <c r="G175" i="404"/>
  <c r="F175" i="404"/>
  <c r="E175" i="404"/>
  <c r="D175" i="404"/>
  <c r="C175" i="404"/>
  <c r="B175" i="404"/>
  <c r="F174" i="404"/>
  <c r="E174" i="404"/>
  <c r="D174" i="404"/>
  <c r="G173" i="404"/>
  <c r="E173" i="404"/>
  <c r="D173" i="404"/>
  <c r="C173" i="404"/>
  <c r="G172" i="404"/>
  <c r="E172" i="404"/>
  <c r="D172" i="404"/>
  <c r="C172" i="404"/>
  <c r="G171" i="404"/>
  <c r="E171" i="404"/>
  <c r="D171" i="404"/>
  <c r="C171" i="404"/>
  <c r="G170" i="404"/>
  <c r="E170" i="404"/>
  <c r="D170" i="404"/>
  <c r="C170" i="404"/>
  <c r="G169" i="404"/>
  <c r="E169" i="404"/>
  <c r="D169" i="404"/>
  <c r="C169" i="404"/>
  <c r="G168" i="404"/>
  <c r="E168" i="404"/>
  <c r="D168" i="404"/>
  <c r="C168" i="404"/>
  <c r="G167" i="404"/>
  <c r="E167" i="404"/>
  <c r="D167" i="404"/>
  <c r="C167" i="404"/>
  <c r="G166" i="404"/>
  <c r="E166" i="404"/>
  <c r="D166" i="404"/>
  <c r="C166" i="404"/>
  <c r="G165" i="404"/>
  <c r="E165" i="404"/>
  <c r="D165" i="404"/>
  <c r="C165" i="404"/>
  <c r="G164" i="404"/>
  <c r="E164" i="404"/>
  <c r="D164" i="404"/>
  <c r="C164" i="404"/>
  <c r="G163" i="404"/>
  <c r="E163" i="404"/>
  <c r="D163" i="404"/>
  <c r="C163" i="404"/>
  <c r="G162" i="404"/>
  <c r="E162" i="404"/>
  <c r="D162" i="404"/>
  <c r="C162" i="404"/>
  <c r="G161" i="404"/>
  <c r="E161" i="404"/>
  <c r="D161" i="404"/>
  <c r="C161" i="404"/>
  <c r="G160" i="404"/>
  <c r="E160" i="404"/>
  <c r="D160" i="404"/>
  <c r="C160" i="404"/>
  <c r="G159" i="404"/>
  <c r="E159" i="404"/>
  <c r="D159" i="404"/>
  <c r="C159" i="404"/>
  <c r="G158" i="404"/>
  <c r="E158" i="404"/>
  <c r="D158" i="404"/>
  <c r="C158" i="404"/>
  <c r="G157" i="404"/>
  <c r="E157" i="404"/>
  <c r="D157" i="404"/>
  <c r="C157" i="404"/>
  <c r="G156" i="404"/>
  <c r="E156" i="404"/>
  <c r="D156" i="404"/>
  <c r="C156" i="404"/>
  <c r="G155" i="404"/>
  <c r="E155" i="404"/>
  <c r="D155" i="404"/>
  <c r="C155" i="404"/>
  <c r="G154" i="404"/>
  <c r="E154" i="404"/>
  <c r="D154" i="404"/>
  <c r="C154" i="404"/>
  <c r="G153" i="404"/>
  <c r="E153" i="404"/>
  <c r="D153" i="404"/>
  <c r="C153" i="404"/>
  <c r="G152" i="404"/>
  <c r="E152" i="404"/>
  <c r="D152" i="404"/>
  <c r="C152" i="404"/>
  <c r="G151" i="404"/>
  <c r="E151" i="404"/>
  <c r="D151" i="404"/>
  <c r="C151" i="404"/>
  <c r="G150" i="404"/>
  <c r="F150" i="404"/>
  <c r="E150" i="404"/>
  <c r="D150" i="404"/>
  <c r="C150" i="404"/>
  <c r="B150" i="404"/>
  <c r="G149" i="404"/>
  <c r="E149" i="404"/>
  <c r="D149" i="404"/>
  <c r="C149" i="404"/>
  <c r="G148" i="404"/>
  <c r="E148" i="404"/>
  <c r="D148" i="404"/>
  <c r="C148" i="404"/>
  <c r="G147" i="404"/>
  <c r="E147" i="404"/>
  <c r="D147" i="404"/>
  <c r="C147" i="404"/>
  <c r="G146" i="404"/>
  <c r="E146" i="404"/>
  <c r="D146" i="404"/>
  <c r="C146" i="404"/>
  <c r="G145" i="404"/>
  <c r="E145" i="404"/>
  <c r="D145" i="404"/>
  <c r="C145" i="404"/>
  <c r="G144" i="404"/>
  <c r="E144" i="404"/>
  <c r="D144" i="404"/>
  <c r="C144" i="404"/>
  <c r="G143" i="404"/>
  <c r="E143" i="404"/>
  <c r="D143" i="404"/>
  <c r="C143" i="404"/>
  <c r="G142" i="404"/>
  <c r="E142" i="404"/>
  <c r="D142" i="404"/>
  <c r="C142" i="404"/>
  <c r="G141" i="404"/>
  <c r="E141" i="404"/>
  <c r="D141" i="404"/>
  <c r="C141" i="404"/>
  <c r="G140" i="404"/>
  <c r="E140" i="404"/>
  <c r="D140" i="404"/>
  <c r="C140" i="404"/>
  <c r="G139" i="404"/>
  <c r="E139" i="404"/>
  <c r="D139" i="404"/>
  <c r="C139" i="404"/>
  <c r="G138" i="404"/>
  <c r="E138" i="404"/>
  <c r="D138" i="404"/>
  <c r="C138" i="404"/>
  <c r="G137" i="404"/>
  <c r="E137" i="404"/>
  <c r="D137" i="404"/>
  <c r="C137" i="404"/>
  <c r="G136" i="404"/>
  <c r="E136" i="404"/>
  <c r="D136" i="404"/>
  <c r="C136" i="404"/>
  <c r="G135" i="404"/>
  <c r="E135" i="404"/>
  <c r="D135" i="404"/>
  <c r="C135" i="404"/>
  <c r="G134" i="404"/>
  <c r="E134" i="404"/>
  <c r="D134" i="404"/>
  <c r="C134" i="404"/>
  <c r="G133" i="404"/>
  <c r="E133" i="404"/>
  <c r="D133" i="404"/>
  <c r="C133" i="404"/>
  <c r="G132" i="404"/>
  <c r="E132" i="404"/>
  <c r="D132" i="404"/>
  <c r="C132" i="404"/>
  <c r="G131" i="404"/>
  <c r="E131" i="404"/>
  <c r="D131" i="404"/>
  <c r="C131" i="404"/>
  <c r="G130" i="404"/>
  <c r="E130" i="404"/>
  <c r="D130" i="404"/>
  <c r="C130" i="404"/>
  <c r="G129" i="404"/>
  <c r="E129" i="404"/>
  <c r="D129" i="404"/>
  <c r="C129" i="404"/>
  <c r="G128" i="404"/>
  <c r="E128" i="404"/>
  <c r="D128" i="404"/>
  <c r="C128" i="404"/>
  <c r="G127" i="404"/>
  <c r="E127" i="404"/>
  <c r="D127" i="404"/>
  <c r="C127" i="404"/>
  <c r="G126" i="404"/>
  <c r="F126" i="404"/>
  <c r="E126" i="404"/>
  <c r="D126" i="404"/>
  <c r="C126" i="404"/>
  <c r="B126" i="404"/>
  <c r="D125" i="404"/>
  <c r="G122" i="404"/>
  <c r="F122" i="404"/>
  <c r="E122" i="404"/>
  <c r="D122" i="404"/>
  <c r="G121" i="404"/>
  <c r="E121" i="404"/>
  <c r="D121" i="404"/>
  <c r="C121" i="404"/>
  <c r="G120" i="404"/>
  <c r="E120" i="404"/>
  <c r="D120" i="404"/>
  <c r="C120" i="404"/>
  <c r="G119" i="404"/>
  <c r="E119" i="404"/>
  <c r="D119" i="404"/>
  <c r="C119" i="404"/>
  <c r="G118" i="404"/>
  <c r="E118" i="404"/>
  <c r="D118" i="404"/>
  <c r="C118" i="404"/>
  <c r="G117" i="404"/>
  <c r="E117" i="404"/>
  <c r="D117" i="404"/>
  <c r="C117" i="404"/>
  <c r="G116" i="404"/>
  <c r="E116" i="404"/>
  <c r="D116" i="404"/>
  <c r="C116" i="404"/>
  <c r="G115" i="404"/>
  <c r="E115" i="404"/>
  <c r="D115" i="404"/>
  <c r="C115" i="404"/>
  <c r="G114" i="404"/>
  <c r="E114" i="404"/>
  <c r="D114" i="404"/>
  <c r="C114" i="404"/>
  <c r="G113" i="404"/>
  <c r="E113" i="404"/>
  <c r="D113" i="404"/>
  <c r="C113" i="404"/>
  <c r="G112" i="404"/>
  <c r="E112" i="404"/>
  <c r="D112" i="404"/>
  <c r="C112" i="404"/>
  <c r="G111" i="404"/>
  <c r="E111" i="404"/>
  <c r="D111" i="404"/>
  <c r="C111" i="404"/>
  <c r="G110" i="404"/>
  <c r="E110" i="404"/>
  <c r="D110" i="404"/>
  <c r="C110" i="404"/>
  <c r="G109" i="404"/>
  <c r="E109" i="404"/>
  <c r="D109" i="404"/>
  <c r="C109" i="404"/>
  <c r="G108" i="404"/>
  <c r="E108" i="404"/>
  <c r="D108" i="404"/>
  <c r="C108" i="404"/>
  <c r="G107" i="404"/>
  <c r="E107" i="404"/>
  <c r="D107" i="404"/>
  <c r="C107" i="404"/>
  <c r="G106" i="404"/>
  <c r="E106" i="404"/>
  <c r="D106" i="404"/>
  <c r="C106" i="404"/>
  <c r="G105" i="404"/>
  <c r="E105" i="404"/>
  <c r="D105" i="404"/>
  <c r="C105" i="404"/>
  <c r="G104" i="404"/>
  <c r="E104" i="404"/>
  <c r="D104" i="404"/>
  <c r="C104" i="404"/>
  <c r="G103" i="404"/>
  <c r="E103" i="404"/>
  <c r="D103" i="404"/>
  <c r="C103" i="404"/>
  <c r="G102" i="404"/>
  <c r="E102" i="404"/>
  <c r="D102" i="404"/>
  <c r="C102" i="404"/>
  <c r="G101" i="404"/>
  <c r="E101" i="404"/>
  <c r="D101" i="404"/>
  <c r="C101" i="404"/>
  <c r="G100" i="404"/>
  <c r="E100" i="404"/>
  <c r="D100" i="404"/>
  <c r="C100" i="404"/>
  <c r="G99" i="404"/>
  <c r="E99" i="404"/>
  <c r="D99" i="404"/>
  <c r="C99" i="404"/>
  <c r="G98" i="404"/>
  <c r="F98" i="404"/>
  <c r="E98" i="404"/>
  <c r="D98" i="404"/>
  <c r="C98" i="404"/>
  <c r="B98" i="404"/>
  <c r="G97" i="404"/>
  <c r="E97" i="404"/>
  <c r="D97" i="404"/>
  <c r="C97" i="404"/>
  <c r="G96" i="404"/>
  <c r="E96" i="404"/>
  <c r="D96" i="404"/>
  <c r="C96" i="404"/>
  <c r="G95" i="404"/>
  <c r="E95" i="404"/>
  <c r="D95" i="404"/>
  <c r="C95" i="404"/>
  <c r="G94" i="404"/>
  <c r="E94" i="404"/>
  <c r="D94" i="404"/>
  <c r="C94" i="404"/>
  <c r="G93" i="404"/>
  <c r="E93" i="404"/>
  <c r="D93" i="404"/>
  <c r="C93" i="404"/>
  <c r="G92" i="404"/>
  <c r="E92" i="404"/>
  <c r="D92" i="404"/>
  <c r="C92" i="404"/>
  <c r="G91" i="404"/>
  <c r="E91" i="404"/>
  <c r="D91" i="404"/>
  <c r="C91" i="404"/>
  <c r="G90" i="404"/>
  <c r="E90" i="404"/>
  <c r="D90" i="404"/>
  <c r="C90" i="404"/>
  <c r="G89" i="404"/>
  <c r="E89" i="404"/>
  <c r="D89" i="404"/>
  <c r="C89" i="404"/>
  <c r="G88" i="404"/>
  <c r="E88" i="404"/>
  <c r="D88" i="404"/>
  <c r="C88" i="404"/>
  <c r="G87" i="404"/>
  <c r="E87" i="404"/>
  <c r="D87" i="404"/>
  <c r="C87" i="404"/>
  <c r="G86" i="404"/>
  <c r="E86" i="404"/>
  <c r="D86" i="404"/>
  <c r="C86" i="404"/>
  <c r="G85" i="404"/>
  <c r="E85" i="404"/>
  <c r="D85" i="404"/>
  <c r="C85" i="404"/>
  <c r="G84" i="404"/>
  <c r="E84" i="404"/>
  <c r="D84" i="404"/>
  <c r="C84" i="404"/>
  <c r="G83" i="404"/>
  <c r="E83" i="404"/>
  <c r="D83" i="404"/>
  <c r="C83" i="404"/>
  <c r="G82" i="404"/>
  <c r="E82" i="404"/>
  <c r="D82" i="404"/>
  <c r="C82" i="404"/>
  <c r="G81" i="404"/>
  <c r="E81" i="404"/>
  <c r="D81" i="404"/>
  <c r="C81" i="404"/>
  <c r="G80" i="404"/>
  <c r="E80" i="404"/>
  <c r="D80" i="404"/>
  <c r="C80" i="404"/>
  <c r="G79" i="404"/>
  <c r="E79" i="404"/>
  <c r="D79" i="404"/>
  <c r="C79" i="404"/>
  <c r="G78" i="404"/>
  <c r="E78" i="404"/>
  <c r="D78" i="404"/>
  <c r="C78" i="404"/>
  <c r="G77" i="404"/>
  <c r="E77" i="404"/>
  <c r="D77" i="404"/>
  <c r="C77" i="404"/>
  <c r="G76" i="404"/>
  <c r="E76" i="404"/>
  <c r="D76" i="404"/>
  <c r="C76" i="404"/>
  <c r="G75" i="404"/>
  <c r="E75" i="404"/>
  <c r="D75" i="404"/>
  <c r="C75" i="404"/>
  <c r="G74" i="404"/>
  <c r="F74" i="404"/>
  <c r="E74" i="404"/>
  <c r="D74" i="404"/>
  <c r="C74" i="404"/>
  <c r="B74" i="404"/>
  <c r="F73" i="404"/>
  <c r="E73" i="404"/>
  <c r="D73" i="404"/>
  <c r="G72" i="404"/>
  <c r="E72" i="404"/>
  <c r="D72" i="404"/>
  <c r="G71" i="404"/>
  <c r="E71" i="404"/>
  <c r="D71" i="404"/>
  <c r="G70" i="404"/>
  <c r="E70" i="404"/>
  <c r="D70" i="404"/>
  <c r="G69" i="404"/>
  <c r="E69" i="404"/>
  <c r="D69" i="404"/>
  <c r="G68" i="404"/>
  <c r="E68" i="404"/>
  <c r="D68" i="404"/>
  <c r="G67" i="404"/>
  <c r="E67" i="404"/>
  <c r="D67" i="404"/>
  <c r="G66" i="404"/>
  <c r="E66" i="404"/>
  <c r="D66" i="404"/>
  <c r="G65" i="404"/>
  <c r="E65" i="404"/>
  <c r="D65" i="404"/>
  <c r="G64" i="404"/>
  <c r="E64" i="404"/>
  <c r="D64" i="404"/>
  <c r="G63" i="404"/>
  <c r="E63" i="404"/>
  <c r="D63" i="404"/>
  <c r="G62" i="404"/>
  <c r="E62" i="404"/>
  <c r="D62" i="404"/>
  <c r="G61" i="404"/>
  <c r="E61" i="404"/>
  <c r="D61" i="404"/>
  <c r="G60" i="404"/>
  <c r="E60" i="404"/>
  <c r="D60" i="404"/>
  <c r="G59" i="404"/>
  <c r="E59" i="404"/>
  <c r="D59" i="404"/>
  <c r="G58" i="404"/>
  <c r="E58" i="404"/>
  <c r="D58" i="404"/>
  <c r="G57" i="404"/>
  <c r="E57" i="404"/>
  <c r="D57" i="404"/>
  <c r="G56" i="404"/>
  <c r="E56" i="404"/>
  <c r="D56" i="404"/>
  <c r="AJ55" i="404"/>
  <c r="P55" i="404"/>
  <c r="N55" i="404"/>
  <c r="M55" i="404"/>
  <c r="L55" i="404"/>
  <c r="G55" i="404"/>
  <c r="E55" i="404"/>
  <c r="D55" i="404"/>
  <c r="AL54" i="404"/>
  <c r="AK54" i="404"/>
  <c r="AJ54" i="404"/>
  <c r="AI54" i="404"/>
  <c r="AH54" i="404"/>
  <c r="AG54" i="404"/>
  <c r="AF54" i="404"/>
  <c r="AE54" i="404"/>
  <c r="AD54" i="404"/>
  <c r="AC54" i="404"/>
  <c r="AB54" i="404"/>
  <c r="AA54" i="404"/>
  <c r="Z54" i="404"/>
  <c r="Y54" i="404"/>
  <c r="X54" i="404"/>
  <c r="W54" i="404"/>
  <c r="V54" i="404"/>
  <c r="U54" i="404"/>
  <c r="T54" i="404"/>
  <c r="S54" i="404"/>
  <c r="R54" i="404"/>
  <c r="Q54" i="404"/>
  <c r="P54" i="404"/>
  <c r="O54" i="404"/>
  <c r="N54" i="404"/>
  <c r="M54" i="404"/>
  <c r="L54" i="404"/>
  <c r="G54" i="404"/>
  <c r="E54" i="404"/>
  <c r="D54" i="404"/>
  <c r="AL53" i="404"/>
  <c r="AJ53" i="404"/>
  <c r="AI53" i="404"/>
  <c r="AA53" i="404"/>
  <c r="S53" i="404"/>
  <c r="G53" i="404"/>
  <c r="E53" i="404"/>
  <c r="D53" i="404"/>
  <c r="AL52" i="404"/>
  <c r="AK52" i="404"/>
  <c r="AJ52" i="404"/>
  <c r="AI52" i="404"/>
  <c r="AA52" i="404"/>
  <c r="S52" i="404"/>
  <c r="G52" i="404"/>
  <c r="E52" i="404"/>
  <c r="D52" i="404"/>
  <c r="AL51" i="404"/>
  <c r="AJ51" i="404"/>
  <c r="AI51" i="404"/>
  <c r="AA51" i="404"/>
  <c r="S51" i="404"/>
  <c r="G51" i="404"/>
  <c r="E51" i="404"/>
  <c r="D51" i="404"/>
  <c r="AL50" i="404"/>
  <c r="AK50" i="404"/>
  <c r="AJ50" i="404"/>
  <c r="AI50" i="404"/>
  <c r="AA50" i="404"/>
  <c r="S50" i="404"/>
  <c r="G50" i="404"/>
  <c r="E50" i="404"/>
  <c r="D50" i="404"/>
  <c r="AL49" i="404"/>
  <c r="AJ49" i="404"/>
  <c r="AI49" i="404"/>
  <c r="AA49" i="404"/>
  <c r="S49" i="404"/>
  <c r="G49" i="404"/>
  <c r="F49" i="404"/>
  <c r="E49" i="404"/>
  <c r="D49" i="404"/>
  <c r="AL48" i="404"/>
  <c r="AK48" i="404"/>
  <c r="AJ48" i="404"/>
  <c r="AI48" i="404"/>
  <c r="AA48" i="404"/>
  <c r="S48" i="404"/>
  <c r="G48" i="404"/>
  <c r="E48" i="404"/>
  <c r="D48" i="404"/>
  <c r="AL47" i="404"/>
  <c r="AJ47" i="404"/>
  <c r="AI47" i="404"/>
  <c r="AA47" i="404"/>
  <c r="S47" i="404"/>
  <c r="G47" i="404"/>
  <c r="E47" i="404"/>
  <c r="D47" i="404"/>
  <c r="AL46" i="404"/>
  <c r="AK46" i="404"/>
  <c r="AJ46" i="404"/>
  <c r="AI46" i="404"/>
  <c r="AA46" i="404"/>
  <c r="S46" i="404"/>
  <c r="G46" i="404"/>
  <c r="E46" i="404"/>
  <c r="D46" i="404"/>
  <c r="AL45" i="404"/>
  <c r="AJ45" i="404"/>
  <c r="AI45" i="404"/>
  <c r="AA45" i="404"/>
  <c r="S45" i="404"/>
  <c r="G45" i="404"/>
  <c r="E45" i="404"/>
  <c r="D45" i="404"/>
  <c r="AL44" i="404"/>
  <c r="AK44" i="404"/>
  <c r="AJ44" i="404"/>
  <c r="AI44" i="404"/>
  <c r="AA44" i="404"/>
  <c r="S44" i="404"/>
  <c r="G44" i="404"/>
  <c r="E44" i="404"/>
  <c r="D44" i="404"/>
  <c r="AL43" i="404"/>
  <c r="AJ43" i="404"/>
  <c r="AI43" i="404"/>
  <c r="AA43" i="404"/>
  <c r="S43" i="404"/>
  <c r="G43" i="404"/>
  <c r="E43" i="404"/>
  <c r="D43" i="404"/>
  <c r="AL42" i="404"/>
  <c r="AK42" i="404"/>
  <c r="AJ42" i="404"/>
  <c r="AI42" i="404"/>
  <c r="AA42" i="404"/>
  <c r="S42" i="404"/>
  <c r="G42" i="404"/>
  <c r="E42" i="404"/>
  <c r="D42" i="404"/>
  <c r="AL41" i="404"/>
  <c r="AJ41" i="404"/>
  <c r="AI41" i="404"/>
  <c r="AA41" i="404"/>
  <c r="S41" i="404"/>
  <c r="G41" i="404"/>
  <c r="E41" i="404"/>
  <c r="D41" i="404"/>
  <c r="AL40" i="404"/>
  <c r="AK40" i="404"/>
  <c r="AJ40" i="404"/>
  <c r="AI40" i="404"/>
  <c r="AA40" i="404"/>
  <c r="S40" i="404"/>
  <c r="G40" i="404"/>
  <c r="E40" i="404"/>
  <c r="D40" i="404"/>
  <c r="AL39" i="404"/>
  <c r="AJ39" i="404"/>
  <c r="AI39" i="404"/>
  <c r="AA39" i="404"/>
  <c r="S39" i="404"/>
  <c r="G39" i="404"/>
  <c r="E39" i="404"/>
  <c r="D39" i="404"/>
  <c r="AL38" i="404"/>
  <c r="AK38" i="404"/>
  <c r="AJ38" i="404"/>
  <c r="AI38" i="404"/>
  <c r="AA38" i="404"/>
  <c r="S38" i="404"/>
  <c r="G38" i="404"/>
  <c r="E38" i="404"/>
  <c r="D38" i="404"/>
  <c r="AL37" i="404"/>
  <c r="AJ37" i="404"/>
  <c r="AI37" i="404"/>
  <c r="AA37" i="404"/>
  <c r="S37" i="404"/>
  <c r="G37" i="404"/>
  <c r="E37" i="404"/>
  <c r="D37" i="404"/>
  <c r="AL36" i="404"/>
  <c r="AK36" i="404"/>
  <c r="AJ36" i="404"/>
  <c r="AI36" i="404"/>
  <c r="AA36" i="404"/>
  <c r="S36" i="404"/>
  <c r="G36" i="404"/>
  <c r="E36" i="404"/>
  <c r="D36" i="404"/>
  <c r="AL35" i="404"/>
  <c r="AJ35" i="404"/>
  <c r="AI35" i="404"/>
  <c r="AA35" i="404"/>
  <c r="S35" i="404"/>
  <c r="G35" i="404"/>
  <c r="E35" i="404"/>
  <c r="D35" i="404"/>
  <c r="AL34" i="404"/>
  <c r="AK34" i="404"/>
  <c r="AJ34" i="404"/>
  <c r="AI34" i="404"/>
  <c r="AA34" i="404"/>
  <c r="S34" i="404"/>
  <c r="G34" i="404"/>
  <c r="E34" i="404"/>
  <c r="D34" i="404"/>
  <c r="AL33" i="404"/>
  <c r="AJ33" i="404"/>
  <c r="AI33" i="404"/>
  <c r="AA33" i="404"/>
  <c r="S33" i="404"/>
  <c r="G33" i="404"/>
  <c r="E33" i="404"/>
  <c r="D33" i="404"/>
  <c r="AL32" i="404"/>
  <c r="AK32" i="404"/>
  <c r="AJ32" i="404"/>
  <c r="AI32" i="404"/>
  <c r="AA32" i="404"/>
  <c r="S32" i="404"/>
  <c r="G32" i="404"/>
  <c r="E32" i="404"/>
  <c r="D32" i="404"/>
  <c r="AL31" i="404"/>
  <c r="AJ31" i="404"/>
  <c r="AI31" i="404"/>
  <c r="AA31" i="404"/>
  <c r="S31" i="404"/>
  <c r="G31" i="404"/>
  <c r="E31" i="404"/>
  <c r="D31" i="404"/>
  <c r="AL30" i="404"/>
  <c r="AK30" i="404"/>
  <c r="AJ30" i="404"/>
  <c r="AI30" i="404"/>
  <c r="AA30" i="404"/>
  <c r="S30" i="404"/>
  <c r="G30" i="404"/>
  <c r="E30" i="404"/>
  <c r="D30" i="404"/>
  <c r="AJ29" i="404"/>
  <c r="P29" i="404"/>
  <c r="N29" i="404"/>
  <c r="M29" i="404"/>
  <c r="L29" i="404"/>
  <c r="G29" i="404"/>
  <c r="E29" i="404"/>
  <c r="D29" i="404"/>
  <c r="AL28" i="404"/>
  <c r="AK28" i="404"/>
  <c r="AJ28" i="404"/>
  <c r="AI28" i="404"/>
  <c r="AH28" i="404"/>
  <c r="AG28" i="404"/>
  <c r="AF28" i="404"/>
  <c r="AE28" i="404"/>
  <c r="AD28" i="404"/>
  <c r="AC28" i="404"/>
  <c r="AB28" i="404"/>
  <c r="AA28" i="404"/>
  <c r="Z28" i="404"/>
  <c r="Y28" i="404"/>
  <c r="X28" i="404"/>
  <c r="W28" i="404"/>
  <c r="V28" i="404"/>
  <c r="U28" i="404"/>
  <c r="T28" i="404"/>
  <c r="S28" i="404"/>
  <c r="R28" i="404"/>
  <c r="Q28" i="404"/>
  <c r="P28" i="404"/>
  <c r="O28" i="404"/>
  <c r="N28" i="404"/>
  <c r="M28" i="404"/>
  <c r="L28" i="404"/>
  <c r="G28" i="404"/>
  <c r="E28" i="404"/>
  <c r="D28" i="404"/>
  <c r="AL27" i="404"/>
  <c r="AJ27" i="404"/>
  <c r="AI27" i="404"/>
  <c r="AA27" i="404"/>
  <c r="S27" i="404"/>
  <c r="G27" i="404"/>
  <c r="E27" i="404"/>
  <c r="D27" i="404"/>
  <c r="AL26" i="404"/>
  <c r="AK26" i="404"/>
  <c r="AJ26" i="404"/>
  <c r="AI26" i="404"/>
  <c r="AA26" i="404"/>
  <c r="S26" i="404"/>
  <c r="G26" i="404"/>
  <c r="E26" i="404"/>
  <c r="D26" i="404"/>
  <c r="AL25" i="404"/>
  <c r="AJ25" i="404"/>
  <c r="AI25" i="404"/>
  <c r="AA25" i="404"/>
  <c r="S25" i="404"/>
  <c r="G25" i="404"/>
  <c r="F25" i="404"/>
  <c r="E25" i="404"/>
  <c r="D25" i="404"/>
  <c r="AL24" i="404"/>
  <c r="AK24" i="404"/>
  <c r="AJ24" i="404"/>
  <c r="AI24" i="404"/>
  <c r="AA24" i="404"/>
  <c r="S24" i="404"/>
  <c r="AL23" i="404"/>
  <c r="AJ23" i="404"/>
  <c r="AI23" i="404"/>
  <c r="AA23" i="404"/>
  <c r="S23" i="404"/>
  <c r="AL22" i="404"/>
  <c r="AK22" i="404"/>
  <c r="AJ22" i="404"/>
  <c r="AI22" i="404"/>
  <c r="AA22" i="404"/>
  <c r="S22" i="404"/>
  <c r="AL21" i="404"/>
  <c r="AJ21" i="404"/>
  <c r="AI21" i="404"/>
  <c r="AA21" i="404"/>
  <c r="S21" i="404"/>
  <c r="AL20" i="404"/>
  <c r="AK20" i="404"/>
  <c r="AJ20" i="404"/>
  <c r="AI20" i="404"/>
  <c r="AA20" i="404"/>
  <c r="S20" i="404"/>
  <c r="AL19" i="404"/>
  <c r="AJ19" i="404"/>
  <c r="AI19" i="404"/>
  <c r="AA19" i="404"/>
  <c r="S19" i="404"/>
  <c r="AL18" i="404"/>
  <c r="AK18" i="404"/>
  <c r="AJ18" i="404"/>
  <c r="AI18" i="404"/>
  <c r="AA18" i="404"/>
  <c r="S18" i="404"/>
  <c r="AL17" i="404"/>
  <c r="AJ17" i="404"/>
  <c r="AI17" i="404"/>
  <c r="AA17" i="404"/>
  <c r="S17" i="404"/>
  <c r="AL16" i="404"/>
  <c r="AK16" i="404"/>
  <c r="AJ16" i="404"/>
  <c r="AI16" i="404"/>
  <c r="AA16" i="404"/>
  <c r="S16" i="404"/>
  <c r="AL15" i="404"/>
  <c r="AJ15" i="404"/>
  <c r="AI15" i="404"/>
  <c r="AA15" i="404"/>
  <c r="S15" i="404"/>
  <c r="AL14" i="404"/>
  <c r="AK14" i="404"/>
  <c r="AJ14" i="404"/>
  <c r="AI14" i="404"/>
  <c r="AA14" i="404"/>
  <c r="S14" i="404"/>
  <c r="AL13" i="404"/>
  <c r="AJ13" i="404"/>
  <c r="AI13" i="404"/>
  <c r="AA13" i="404"/>
  <c r="S13" i="404"/>
  <c r="AL12" i="404"/>
  <c r="AK12" i="404"/>
  <c r="AJ12" i="404"/>
  <c r="AI12" i="404"/>
  <c r="AA12" i="404"/>
  <c r="S12" i="404"/>
  <c r="AL11" i="404"/>
  <c r="AJ11" i="404"/>
  <c r="AI11" i="404"/>
  <c r="AA11" i="404"/>
  <c r="S11" i="404"/>
  <c r="AL10" i="404"/>
  <c r="AK10" i="404"/>
  <c r="AJ10" i="404"/>
  <c r="AI10" i="404"/>
  <c r="AA10" i="404"/>
  <c r="S10" i="404"/>
  <c r="AL9" i="404"/>
  <c r="AJ9" i="404"/>
  <c r="AI9" i="404"/>
  <c r="AA9" i="404"/>
  <c r="S9" i="404"/>
  <c r="AL8" i="404"/>
  <c r="AK8" i="404"/>
  <c r="AJ8" i="404"/>
  <c r="AI8" i="404"/>
  <c r="AA8" i="404"/>
  <c r="S8" i="404"/>
  <c r="AL7" i="404"/>
  <c r="AJ7" i="404"/>
  <c r="AI7" i="404"/>
  <c r="AA7" i="404"/>
  <c r="S7" i="404"/>
  <c r="AL6" i="404"/>
  <c r="AK6" i="404"/>
  <c r="AJ6" i="404"/>
  <c r="AI6" i="404"/>
  <c r="AA6" i="404"/>
  <c r="S6" i="404"/>
  <c r="AL5" i="404"/>
  <c r="AJ5" i="404"/>
  <c r="AI5" i="404"/>
  <c r="AA5" i="404"/>
  <c r="S5" i="404"/>
  <c r="AL4" i="404"/>
  <c r="AK4" i="404"/>
  <c r="AJ4" i="404"/>
  <c r="AI4" i="404"/>
  <c r="AA4" i="404"/>
  <c r="S4" i="404"/>
  <c r="E537" i="403"/>
  <c r="D537" i="403"/>
  <c r="E534" i="403"/>
  <c r="D534" i="403"/>
  <c r="G528" i="403"/>
  <c r="G527" i="403"/>
  <c r="L526" i="403"/>
  <c r="F526" i="403"/>
  <c r="E526" i="403"/>
  <c r="D526" i="403"/>
  <c r="L525" i="403"/>
  <c r="G525" i="403"/>
  <c r="E525" i="403"/>
  <c r="D525" i="403"/>
  <c r="C525" i="403"/>
  <c r="L524" i="403"/>
  <c r="G524" i="403"/>
  <c r="E524" i="403"/>
  <c r="D524" i="403"/>
  <c r="C524" i="403"/>
  <c r="L523" i="403"/>
  <c r="G523" i="403"/>
  <c r="E523" i="403"/>
  <c r="D523" i="403"/>
  <c r="C523" i="403"/>
  <c r="L522" i="403"/>
  <c r="G522" i="403"/>
  <c r="E522" i="403"/>
  <c r="D522" i="403"/>
  <c r="C522" i="403"/>
  <c r="L521" i="403"/>
  <c r="G521" i="403"/>
  <c r="E521" i="403"/>
  <c r="D521" i="403"/>
  <c r="C521" i="403"/>
  <c r="L520" i="403"/>
  <c r="G520" i="403"/>
  <c r="E520" i="403"/>
  <c r="D520" i="403"/>
  <c r="C520" i="403"/>
  <c r="L519" i="403"/>
  <c r="G519" i="403"/>
  <c r="E519" i="403"/>
  <c r="D519" i="403"/>
  <c r="C519" i="403"/>
  <c r="L518" i="403"/>
  <c r="G518" i="403"/>
  <c r="E518" i="403"/>
  <c r="D518" i="403"/>
  <c r="C518" i="403"/>
  <c r="L517" i="403"/>
  <c r="G517" i="403"/>
  <c r="E517" i="403"/>
  <c r="D517" i="403"/>
  <c r="C517" i="403"/>
  <c r="L516" i="403"/>
  <c r="G516" i="403"/>
  <c r="E516" i="403"/>
  <c r="D516" i="403"/>
  <c r="C516" i="403"/>
  <c r="G515" i="403"/>
  <c r="E515" i="403"/>
  <c r="D515" i="403"/>
  <c r="C515" i="403"/>
  <c r="G514" i="403"/>
  <c r="E514" i="403"/>
  <c r="D514" i="403"/>
  <c r="C514" i="403"/>
  <c r="G513" i="403"/>
  <c r="E513" i="403"/>
  <c r="D513" i="403"/>
  <c r="C513" i="403"/>
  <c r="G512" i="403"/>
  <c r="E512" i="403"/>
  <c r="D512" i="403"/>
  <c r="C512" i="403"/>
  <c r="G511" i="403"/>
  <c r="E511" i="403"/>
  <c r="D511" i="403"/>
  <c r="C511" i="403"/>
  <c r="G510" i="403"/>
  <c r="E510" i="403"/>
  <c r="D510" i="403"/>
  <c r="C510" i="403"/>
  <c r="G509" i="403"/>
  <c r="E509" i="403"/>
  <c r="D509" i="403"/>
  <c r="C509" i="403"/>
  <c r="G508" i="403"/>
  <c r="E508" i="403"/>
  <c r="D508" i="403"/>
  <c r="C508" i="403"/>
  <c r="G507" i="403"/>
  <c r="E507" i="403"/>
  <c r="D507" i="403"/>
  <c r="C507" i="403"/>
  <c r="G506" i="403"/>
  <c r="E506" i="403"/>
  <c r="D506" i="403"/>
  <c r="C506" i="403"/>
  <c r="G505" i="403"/>
  <c r="E505" i="403"/>
  <c r="D505" i="403"/>
  <c r="C505" i="403"/>
  <c r="G504" i="403"/>
  <c r="E504" i="403"/>
  <c r="D504" i="403"/>
  <c r="C504" i="403"/>
  <c r="G503" i="403"/>
  <c r="E503" i="403"/>
  <c r="D503" i="403"/>
  <c r="C503" i="403"/>
  <c r="L502" i="403"/>
  <c r="G502" i="403"/>
  <c r="F502" i="403"/>
  <c r="E502" i="403"/>
  <c r="D502" i="403"/>
  <c r="C502" i="403"/>
  <c r="B502" i="403"/>
  <c r="L501" i="403"/>
  <c r="G501" i="403"/>
  <c r="E501" i="403"/>
  <c r="D501" i="403"/>
  <c r="C501" i="403"/>
  <c r="L500" i="403"/>
  <c r="G500" i="403"/>
  <c r="E500" i="403"/>
  <c r="D500" i="403"/>
  <c r="C500" i="403"/>
  <c r="L499" i="403"/>
  <c r="G499" i="403"/>
  <c r="E499" i="403"/>
  <c r="D499" i="403"/>
  <c r="C499" i="403"/>
  <c r="L498" i="403"/>
  <c r="G498" i="403"/>
  <c r="E498" i="403"/>
  <c r="D498" i="403"/>
  <c r="C498" i="403"/>
  <c r="L497" i="403"/>
  <c r="G497" i="403"/>
  <c r="E497" i="403"/>
  <c r="D497" i="403"/>
  <c r="C497" i="403"/>
  <c r="L496" i="403"/>
  <c r="G496" i="403"/>
  <c r="E496" i="403"/>
  <c r="D496" i="403"/>
  <c r="C496" i="403"/>
  <c r="L495" i="403"/>
  <c r="G495" i="403"/>
  <c r="E495" i="403"/>
  <c r="D495" i="403"/>
  <c r="C495" i="403"/>
  <c r="L494" i="403"/>
  <c r="G494" i="403"/>
  <c r="E494" i="403"/>
  <c r="D494" i="403"/>
  <c r="C494" i="403"/>
  <c r="L493" i="403"/>
  <c r="G493" i="403"/>
  <c r="E493" i="403"/>
  <c r="D493" i="403"/>
  <c r="C493" i="403"/>
  <c r="L492" i="403"/>
  <c r="G492" i="403"/>
  <c r="E492" i="403"/>
  <c r="D492" i="403"/>
  <c r="C492" i="403"/>
  <c r="L491" i="403"/>
  <c r="G491" i="403"/>
  <c r="E491" i="403"/>
  <c r="D491" i="403"/>
  <c r="C491" i="403"/>
  <c r="L490" i="403"/>
  <c r="G490" i="403"/>
  <c r="E490" i="403"/>
  <c r="D490" i="403"/>
  <c r="C490" i="403"/>
  <c r="L489" i="403"/>
  <c r="G489" i="403"/>
  <c r="E489" i="403"/>
  <c r="D489" i="403"/>
  <c r="C489" i="403"/>
  <c r="L488" i="403"/>
  <c r="G488" i="403"/>
  <c r="E488" i="403"/>
  <c r="D488" i="403"/>
  <c r="C488" i="403"/>
  <c r="L487" i="403"/>
  <c r="G487" i="403"/>
  <c r="E487" i="403"/>
  <c r="D487" i="403"/>
  <c r="C487" i="403"/>
  <c r="L486" i="403"/>
  <c r="G486" i="403"/>
  <c r="E486" i="403"/>
  <c r="D486" i="403"/>
  <c r="C486" i="403"/>
  <c r="L485" i="403"/>
  <c r="G485" i="403"/>
  <c r="E485" i="403"/>
  <c r="D485" i="403"/>
  <c r="C485" i="403"/>
  <c r="L484" i="403"/>
  <c r="G484" i="403"/>
  <c r="E484" i="403"/>
  <c r="D484" i="403"/>
  <c r="C484" i="403"/>
  <c r="L483" i="403"/>
  <c r="G483" i="403"/>
  <c r="E483" i="403"/>
  <c r="D483" i="403"/>
  <c r="C483" i="403"/>
  <c r="L482" i="403"/>
  <c r="G482" i="403"/>
  <c r="E482" i="403"/>
  <c r="D482" i="403"/>
  <c r="C482" i="403"/>
  <c r="L481" i="403"/>
  <c r="G481" i="403"/>
  <c r="E481" i="403"/>
  <c r="D481" i="403"/>
  <c r="C481" i="403"/>
  <c r="L480" i="403"/>
  <c r="G480" i="403"/>
  <c r="E480" i="403"/>
  <c r="D480" i="403"/>
  <c r="C480" i="403"/>
  <c r="L479" i="403"/>
  <c r="G479" i="403"/>
  <c r="E479" i="403"/>
  <c r="D479" i="403"/>
  <c r="C479" i="403"/>
  <c r="L478" i="403"/>
  <c r="G478" i="403"/>
  <c r="F478" i="403"/>
  <c r="E478" i="403"/>
  <c r="D478" i="403"/>
  <c r="C478" i="403"/>
  <c r="B478" i="403"/>
  <c r="L477" i="403"/>
  <c r="F477" i="403"/>
  <c r="E477" i="403"/>
  <c r="D477" i="403"/>
  <c r="L476" i="403"/>
  <c r="G476" i="403"/>
  <c r="E476" i="403"/>
  <c r="D476" i="403"/>
  <c r="C476" i="403"/>
  <c r="L475" i="403"/>
  <c r="G475" i="403"/>
  <c r="E475" i="403"/>
  <c r="D475" i="403"/>
  <c r="C475" i="403"/>
  <c r="L474" i="403"/>
  <c r="G474" i="403"/>
  <c r="E474" i="403"/>
  <c r="D474" i="403"/>
  <c r="C474" i="403"/>
  <c r="L473" i="403"/>
  <c r="G473" i="403"/>
  <c r="E473" i="403"/>
  <c r="D473" i="403"/>
  <c r="C473" i="403"/>
  <c r="L472" i="403"/>
  <c r="G472" i="403"/>
  <c r="E472" i="403"/>
  <c r="D472" i="403"/>
  <c r="C472" i="403"/>
  <c r="L471" i="403"/>
  <c r="G471" i="403"/>
  <c r="E471" i="403"/>
  <c r="D471" i="403"/>
  <c r="C471" i="403"/>
  <c r="L470" i="403"/>
  <c r="G470" i="403"/>
  <c r="E470" i="403"/>
  <c r="D470" i="403"/>
  <c r="C470" i="403"/>
  <c r="L469" i="403"/>
  <c r="G469" i="403"/>
  <c r="E469" i="403"/>
  <c r="D469" i="403"/>
  <c r="C469" i="403"/>
  <c r="G468" i="403"/>
  <c r="E468" i="403"/>
  <c r="D468" i="403"/>
  <c r="C468" i="403"/>
  <c r="G467" i="403"/>
  <c r="E467" i="403"/>
  <c r="D467" i="403"/>
  <c r="C467" i="403"/>
  <c r="G466" i="403"/>
  <c r="E466" i="403"/>
  <c r="D466" i="403"/>
  <c r="C466" i="403"/>
  <c r="G465" i="403"/>
  <c r="E465" i="403"/>
  <c r="D465" i="403"/>
  <c r="C465" i="403"/>
  <c r="G464" i="403"/>
  <c r="E464" i="403"/>
  <c r="D464" i="403"/>
  <c r="C464" i="403"/>
  <c r="G463" i="403"/>
  <c r="E463" i="403"/>
  <c r="D463" i="403"/>
  <c r="C463" i="403"/>
  <c r="G462" i="403"/>
  <c r="E462" i="403"/>
  <c r="D462" i="403"/>
  <c r="C462" i="403"/>
  <c r="G461" i="403"/>
  <c r="E461" i="403"/>
  <c r="D461" i="403"/>
  <c r="C461" i="403"/>
  <c r="G460" i="403"/>
  <c r="E460" i="403"/>
  <c r="D460" i="403"/>
  <c r="C460" i="403"/>
  <c r="G459" i="403"/>
  <c r="E459" i="403"/>
  <c r="D459" i="403"/>
  <c r="C459" i="403"/>
  <c r="G458" i="403"/>
  <c r="E458" i="403"/>
  <c r="D458" i="403"/>
  <c r="C458" i="403"/>
  <c r="G457" i="403"/>
  <c r="E457" i="403"/>
  <c r="D457" i="403"/>
  <c r="C457" i="403"/>
  <c r="G456" i="403"/>
  <c r="E456" i="403"/>
  <c r="D456" i="403"/>
  <c r="C456" i="403"/>
  <c r="G455" i="403"/>
  <c r="E455" i="403"/>
  <c r="D455" i="403"/>
  <c r="C455" i="403"/>
  <c r="G454" i="403"/>
  <c r="E454" i="403"/>
  <c r="D454" i="403"/>
  <c r="C454" i="403"/>
  <c r="L453" i="403"/>
  <c r="G453" i="403"/>
  <c r="F453" i="403"/>
  <c r="E453" i="403"/>
  <c r="D453" i="403"/>
  <c r="C453" i="403"/>
  <c r="B453" i="403"/>
  <c r="L452" i="403"/>
  <c r="G452" i="403"/>
  <c r="E452" i="403"/>
  <c r="D452" i="403"/>
  <c r="C452" i="403"/>
  <c r="L451" i="403"/>
  <c r="G451" i="403"/>
  <c r="E451" i="403"/>
  <c r="D451" i="403"/>
  <c r="C451" i="403"/>
  <c r="L450" i="403"/>
  <c r="G450" i="403"/>
  <c r="E450" i="403"/>
  <c r="D450" i="403"/>
  <c r="C450" i="403"/>
  <c r="L449" i="403"/>
  <c r="G449" i="403"/>
  <c r="E449" i="403"/>
  <c r="D449" i="403"/>
  <c r="C449" i="403"/>
  <c r="L448" i="403"/>
  <c r="G448" i="403"/>
  <c r="E448" i="403"/>
  <c r="D448" i="403"/>
  <c r="C448" i="403"/>
  <c r="L447" i="403"/>
  <c r="G447" i="403"/>
  <c r="E447" i="403"/>
  <c r="D447" i="403"/>
  <c r="C447" i="403"/>
  <c r="L446" i="403"/>
  <c r="G446" i="403"/>
  <c r="E446" i="403"/>
  <c r="D446" i="403"/>
  <c r="C446" i="403"/>
  <c r="L445" i="403"/>
  <c r="G445" i="403"/>
  <c r="E445" i="403"/>
  <c r="D445" i="403"/>
  <c r="C445" i="403"/>
  <c r="L444" i="403"/>
  <c r="G444" i="403"/>
  <c r="E444" i="403"/>
  <c r="D444" i="403"/>
  <c r="C444" i="403"/>
  <c r="L443" i="403"/>
  <c r="G443" i="403"/>
  <c r="E443" i="403"/>
  <c r="D443" i="403"/>
  <c r="C443" i="403"/>
  <c r="L442" i="403"/>
  <c r="G442" i="403"/>
  <c r="E442" i="403"/>
  <c r="D442" i="403"/>
  <c r="C442" i="403"/>
  <c r="L441" i="403"/>
  <c r="G441" i="403"/>
  <c r="E441" i="403"/>
  <c r="D441" i="403"/>
  <c r="C441" i="403"/>
  <c r="L440" i="403"/>
  <c r="G440" i="403"/>
  <c r="E440" i="403"/>
  <c r="D440" i="403"/>
  <c r="C440" i="403"/>
  <c r="L439" i="403"/>
  <c r="G439" i="403"/>
  <c r="E439" i="403"/>
  <c r="D439" i="403"/>
  <c r="C439" i="403"/>
  <c r="L438" i="403"/>
  <c r="G438" i="403"/>
  <c r="E438" i="403"/>
  <c r="D438" i="403"/>
  <c r="C438" i="403"/>
  <c r="L437" i="403"/>
  <c r="G437" i="403"/>
  <c r="E437" i="403"/>
  <c r="D437" i="403"/>
  <c r="C437" i="403"/>
  <c r="L436" i="403"/>
  <c r="G436" i="403"/>
  <c r="E436" i="403"/>
  <c r="D436" i="403"/>
  <c r="C436" i="403"/>
  <c r="L435" i="403"/>
  <c r="G435" i="403"/>
  <c r="E435" i="403"/>
  <c r="D435" i="403"/>
  <c r="C435" i="403"/>
  <c r="L434" i="403"/>
  <c r="G434" i="403"/>
  <c r="E434" i="403"/>
  <c r="D434" i="403"/>
  <c r="C434" i="403"/>
  <c r="L433" i="403"/>
  <c r="G433" i="403"/>
  <c r="E433" i="403"/>
  <c r="D433" i="403"/>
  <c r="C433" i="403"/>
  <c r="L432" i="403"/>
  <c r="G432" i="403"/>
  <c r="E432" i="403"/>
  <c r="D432" i="403"/>
  <c r="C432" i="403"/>
  <c r="L431" i="403"/>
  <c r="G431" i="403"/>
  <c r="E431" i="403"/>
  <c r="D431" i="403"/>
  <c r="C431" i="403"/>
  <c r="L430" i="403"/>
  <c r="G430" i="403"/>
  <c r="E430" i="403"/>
  <c r="D430" i="403"/>
  <c r="C430" i="403"/>
  <c r="L429" i="403"/>
  <c r="G429" i="403"/>
  <c r="F429" i="403"/>
  <c r="E429" i="403"/>
  <c r="D429" i="403"/>
  <c r="C429" i="403"/>
  <c r="B429" i="403"/>
  <c r="D428" i="403"/>
  <c r="G425" i="403"/>
  <c r="F425" i="403"/>
  <c r="E425" i="403"/>
  <c r="D425" i="403"/>
  <c r="G424" i="403"/>
  <c r="E424" i="403"/>
  <c r="D424" i="403"/>
  <c r="C424" i="403"/>
  <c r="G423" i="403"/>
  <c r="E423" i="403"/>
  <c r="D423" i="403"/>
  <c r="C423" i="403"/>
  <c r="G422" i="403"/>
  <c r="E422" i="403"/>
  <c r="D422" i="403"/>
  <c r="C422" i="403"/>
  <c r="G421" i="403"/>
  <c r="E421" i="403"/>
  <c r="D421" i="403"/>
  <c r="C421" i="403"/>
  <c r="G420" i="403"/>
  <c r="E420" i="403"/>
  <c r="D420" i="403"/>
  <c r="C420" i="403"/>
  <c r="G419" i="403"/>
  <c r="E419" i="403"/>
  <c r="D419" i="403"/>
  <c r="C419" i="403"/>
  <c r="G418" i="403"/>
  <c r="E418" i="403"/>
  <c r="D418" i="403"/>
  <c r="C418" i="403"/>
  <c r="G417" i="403"/>
  <c r="E417" i="403"/>
  <c r="D417" i="403"/>
  <c r="C417" i="403"/>
  <c r="G416" i="403"/>
  <c r="E416" i="403"/>
  <c r="D416" i="403"/>
  <c r="C416" i="403"/>
  <c r="G415" i="403"/>
  <c r="E415" i="403"/>
  <c r="D415" i="403"/>
  <c r="C415" i="403"/>
  <c r="G414" i="403"/>
  <c r="E414" i="403"/>
  <c r="D414" i="403"/>
  <c r="C414" i="403"/>
  <c r="G413" i="403"/>
  <c r="E413" i="403"/>
  <c r="D413" i="403"/>
  <c r="C413" i="403"/>
  <c r="G412" i="403"/>
  <c r="E412" i="403"/>
  <c r="D412" i="403"/>
  <c r="C412" i="403"/>
  <c r="G411" i="403"/>
  <c r="E411" i="403"/>
  <c r="D411" i="403"/>
  <c r="C411" i="403"/>
  <c r="G410" i="403"/>
  <c r="E410" i="403"/>
  <c r="D410" i="403"/>
  <c r="C410" i="403"/>
  <c r="G409" i="403"/>
  <c r="E409" i="403"/>
  <c r="D409" i="403"/>
  <c r="C409" i="403"/>
  <c r="G408" i="403"/>
  <c r="E408" i="403"/>
  <c r="D408" i="403"/>
  <c r="C408" i="403"/>
  <c r="G407" i="403"/>
  <c r="E407" i="403"/>
  <c r="D407" i="403"/>
  <c r="C407" i="403"/>
  <c r="G406" i="403"/>
  <c r="E406" i="403"/>
  <c r="D406" i="403"/>
  <c r="C406" i="403"/>
  <c r="G405" i="403"/>
  <c r="E405" i="403"/>
  <c r="D405" i="403"/>
  <c r="C405" i="403"/>
  <c r="G404" i="403"/>
  <c r="E404" i="403"/>
  <c r="D404" i="403"/>
  <c r="C404" i="403"/>
  <c r="G403" i="403"/>
  <c r="E403" i="403"/>
  <c r="D403" i="403"/>
  <c r="C403" i="403"/>
  <c r="G402" i="403"/>
  <c r="E402" i="403"/>
  <c r="D402" i="403"/>
  <c r="C402" i="403"/>
  <c r="G401" i="403"/>
  <c r="F401" i="403"/>
  <c r="E401" i="403"/>
  <c r="D401" i="403"/>
  <c r="C401" i="403"/>
  <c r="B401" i="403"/>
  <c r="G400" i="403"/>
  <c r="E400" i="403"/>
  <c r="D400" i="403"/>
  <c r="C400" i="403"/>
  <c r="G399" i="403"/>
  <c r="E399" i="403"/>
  <c r="D399" i="403"/>
  <c r="C399" i="403"/>
  <c r="G398" i="403"/>
  <c r="E398" i="403"/>
  <c r="D398" i="403"/>
  <c r="C398" i="403"/>
  <c r="G397" i="403"/>
  <c r="E397" i="403"/>
  <c r="D397" i="403"/>
  <c r="C397" i="403"/>
  <c r="G396" i="403"/>
  <c r="E396" i="403"/>
  <c r="D396" i="403"/>
  <c r="C396" i="403"/>
  <c r="G395" i="403"/>
  <c r="E395" i="403"/>
  <c r="D395" i="403"/>
  <c r="C395" i="403"/>
  <c r="G394" i="403"/>
  <c r="E394" i="403"/>
  <c r="D394" i="403"/>
  <c r="C394" i="403"/>
  <c r="G393" i="403"/>
  <c r="E393" i="403"/>
  <c r="D393" i="403"/>
  <c r="C393" i="403"/>
  <c r="G392" i="403"/>
  <c r="E392" i="403"/>
  <c r="D392" i="403"/>
  <c r="C392" i="403"/>
  <c r="G391" i="403"/>
  <c r="E391" i="403"/>
  <c r="D391" i="403"/>
  <c r="C391" i="403"/>
  <c r="G390" i="403"/>
  <c r="E390" i="403"/>
  <c r="D390" i="403"/>
  <c r="C390" i="403"/>
  <c r="G389" i="403"/>
  <c r="E389" i="403"/>
  <c r="D389" i="403"/>
  <c r="C389" i="403"/>
  <c r="G388" i="403"/>
  <c r="E388" i="403"/>
  <c r="D388" i="403"/>
  <c r="C388" i="403"/>
  <c r="G387" i="403"/>
  <c r="E387" i="403"/>
  <c r="D387" i="403"/>
  <c r="C387" i="403"/>
  <c r="G386" i="403"/>
  <c r="E386" i="403"/>
  <c r="D386" i="403"/>
  <c r="C386" i="403"/>
  <c r="G385" i="403"/>
  <c r="E385" i="403"/>
  <c r="D385" i="403"/>
  <c r="C385" i="403"/>
  <c r="G384" i="403"/>
  <c r="E384" i="403"/>
  <c r="D384" i="403"/>
  <c r="C384" i="403"/>
  <c r="G383" i="403"/>
  <c r="E383" i="403"/>
  <c r="D383" i="403"/>
  <c r="C383" i="403"/>
  <c r="G382" i="403"/>
  <c r="E382" i="403"/>
  <c r="D382" i="403"/>
  <c r="C382" i="403"/>
  <c r="G381" i="403"/>
  <c r="E381" i="403"/>
  <c r="D381" i="403"/>
  <c r="C381" i="403"/>
  <c r="G380" i="403"/>
  <c r="E380" i="403"/>
  <c r="D380" i="403"/>
  <c r="C380" i="403"/>
  <c r="G379" i="403"/>
  <c r="E379" i="403"/>
  <c r="D379" i="403"/>
  <c r="C379" i="403"/>
  <c r="G378" i="403"/>
  <c r="E378" i="403"/>
  <c r="D378" i="403"/>
  <c r="C378" i="403"/>
  <c r="G377" i="403"/>
  <c r="F377" i="403"/>
  <c r="E377" i="403"/>
  <c r="D377" i="403"/>
  <c r="C377" i="403"/>
  <c r="B377" i="403"/>
  <c r="F376" i="403"/>
  <c r="E376" i="403"/>
  <c r="D376" i="403"/>
  <c r="G375" i="403"/>
  <c r="E375" i="403"/>
  <c r="D375" i="403"/>
  <c r="C375" i="403"/>
  <c r="G374" i="403"/>
  <c r="E374" i="403"/>
  <c r="D374" i="403"/>
  <c r="C374" i="403"/>
  <c r="G373" i="403"/>
  <c r="E373" i="403"/>
  <c r="D373" i="403"/>
  <c r="C373" i="403"/>
  <c r="G372" i="403"/>
  <c r="E372" i="403"/>
  <c r="D372" i="403"/>
  <c r="C372" i="403"/>
  <c r="G371" i="403"/>
  <c r="E371" i="403"/>
  <c r="D371" i="403"/>
  <c r="C371" i="403"/>
  <c r="G370" i="403"/>
  <c r="E370" i="403"/>
  <c r="D370" i="403"/>
  <c r="C370" i="403"/>
  <c r="G369" i="403"/>
  <c r="E369" i="403"/>
  <c r="D369" i="403"/>
  <c r="C369" i="403"/>
  <c r="G368" i="403"/>
  <c r="E368" i="403"/>
  <c r="D368" i="403"/>
  <c r="C368" i="403"/>
  <c r="G367" i="403"/>
  <c r="E367" i="403"/>
  <c r="D367" i="403"/>
  <c r="C367" i="403"/>
  <c r="G366" i="403"/>
  <c r="E366" i="403"/>
  <c r="D366" i="403"/>
  <c r="C366" i="403"/>
  <c r="G365" i="403"/>
  <c r="E365" i="403"/>
  <c r="D365" i="403"/>
  <c r="C365" i="403"/>
  <c r="G364" i="403"/>
  <c r="E364" i="403"/>
  <c r="D364" i="403"/>
  <c r="C364" i="403"/>
  <c r="G363" i="403"/>
  <c r="E363" i="403"/>
  <c r="D363" i="403"/>
  <c r="C363" i="403"/>
  <c r="G362" i="403"/>
  <c r="E362" i="403"/>
  <c r="D362" i="403"/>
  <c r="C362" i="403"/>
  <c r="G361" i="403"/>
  <c r="E361" i="403"/>
  <c r="D361" i="403"/>
  <c r="C361" i="403"/>
  <c r="G360" i="403"/>
  <c r="E360" i="403"/>
  <c r="D360" i="403"/>
  <c r="C360" i="403"/>
  <c r="G359" i="403"/>
  <c r="E359" i="403"/>
  <c r="D359" i="403"/>
  <c r="C359" i="403"/>
  <c r="G358" i="403"/>
  <c r="E358" i="403"/>
  <c r="D358" i="403"/>
  <c r="C358" i="403"/>
  <c r="G357" i="403"/>
  <c r="E357" i="403"/>
  <c r="D357" i="403"/>
  <c r="C357" i="403"/>
  <c r="G356" i="403"/>
  <c r="E356" i="403"/>
  <c r="D356" i="403"/>
  <c r="C356" i="403"/>
  <c r="G355" i="403"/>
  <c r="E355" i="403"/>
  <c r="D355" i="403"/>
  <c r="C355" i="403"/>
  <c r="G354" i="403"/>
  <c r="E354" i="403"/>
  <c r="D354" i="403"/>
  <c r="C354" i="403"/>
  <c r="G353" i="403"/>
  <c r="E353" i="403"/>
  <c r="D353" i="403"/>
  <c r="C353" i="403"/>
  <c r="G352" i="403"/>
  <c r="F352" i="403"/>
  <c r="E352" i="403"/>
  <c r="D352" i="403"/>
  <c r="C352" i="403"/>
  <c r="B352" i="403"/>
  <c r="G351" i="403"/>
  <c r="E351" i="403"/>
  <c r="D351" i="403"/>
  <c r="C351" i="403"/>
  <c r="G350" i="403"/>
  <c r="E350" i="403"/>
  <c r="D350" i="403"/>
  <c r="C350" i="403"/>
  <c r="G349" i="403"/>
  <c r="E349" i="403"/>
  <c r="D349" i="403"/>
  <c r="C349" i="403"/>
  <c r="G348" i="403"/>
  <c r="E348" i="403"/>
  <c r="D348" i="403"/>
  <c r="C348" i="403"/>
  <c r="G347" i="403"/>
  <c r="E347" i="403"/>
  <c r="D347" i="403"/>
  <c r="C347" i="403"/>
  <c r="G346" i="403"/>
  <c r="E346" i="403"/>
  <c r="D346" i="403"/>
  <c r="C346" i="403"/>
  <c r="G345" i="403"/>
  <c r="E345" i="403"/>
  <c r="D345" i="403"/>
  <c r="C345" i="403"/>
  <c r="G344" i="403"/>
  <c r="E344" i="403"/>
  <c r="D344" i="403"/>
  <c r="C344" i="403"/>
  <c r="G343" i="403"/>
  <c r="E343" i="403"/>
  <c r="D343" i="403"/>
  <c r="C343" i="403"/>
  <c r="G342" i="403"/>
  <c r="E342" i="403"/>
  <c r="D342" i="403"/>
  <c r="C342" i="403"/>
  <c r="G341" i="403"/>
  <c r="E341" i="403"/>
  <c r="D341" i="403"/>
  <c r="C341" i="403"/>
  <c r="G340" i="403"/>
  <c r="E340" i="403"/>
  <c r="D340" i="403"/>
  <c r="C340" i="403"/>
  <c r="G339" i="403"/>
  <c r="E339" i="403"/>
  <c r="D339" i="403"/>
  <c r="C339" i="403"/>
  <c r="G338" i="403"/>
  <c r="E338" i="403"/>
  <c r="D338" i="403"/>
  <c r="C338" i="403"/>
  <c r="G337" i="403"/>
  <c r="E337" i="403"/>
  <c r="D337" i="403"/>
  <c r="C337" i="403"/>
  <c r="G336" i="403"/>
  <c r="E336" i="403"/>
  <c r="D336" i="403"/>
  <c r="C336" i="403"/>
  <c r="G335" i="403"/>
  <c r="E335" i="403"/>
  <c r="D335" i="403"/>
  <c r="C335" i="403"/>
  <c r="G334" i="403"/>
  <c r="E334" i="403"/>
  <c r="D334" i="403"/>
  <c r="C334" i="403"/>
  <c r="G333" i="403"/>
  <c r="E333" i="403"/>
  <c r="D333" i="403"/>
  <c r="C333" i="403"/>
  <c r="G332" i="403"/>
  <c r="E332" i="403"/>
  <c r="D332" i="403"/>
  <c r="C332" i="403"/>
  <c r="G331" i="403"/>
  <c r="E331" i="403"/>
  <c r="D331" i="403"/>
  <c r="C331" i="403"/>
  <c r="G330" i="403"/>
  <c r="E330" i="403"/>
  <c r="D330" i="403"/>
  <c r="C330" i="403"/>
  <c r="G329" i="403"/>
  <c r="E329" i="403"/>
  <c r="D329" i="403"/>
  <c r="C329" i="403"/>
  <c r="G328" i="403"/>
  <c r="F328" i="403"/>
  <c r="E328" i="403"/>
  <c r="D328" i="403"/>
  <c r="C328" i="403"/>
  <c r="B328" i="403"/>
  <c r="D327" i="403"/>
  <c r="G324" i="403"/>
  <c r="F324" i="403"/>
  <c r="E324" i="403"/>
  <c r="D324" i="403"/>
  <c r="G323" i="403"/>
  <c r="E323" i="403"/>
  <c r="D323" i="403"/>
  <c r="C323" i="403"/>
  <c r="G322" i="403"/>
  <c r="E322" i="403"/>
  <c r="D322" i="403"/>
  <c r="C322" i="403"/>
  <c r="G321" i="403"/>
  <c r="E321" i="403"/>
  <c r="D321" i="403"/>
  <c r="C321" i="403"/>
  <c r="G320" i="403"/>
  <c r="E320" i="403"/>
  <c r="D320" i="403"/>
  <c r="C320" i="403"/>
  <c r="G319" i="403"/>
  <c r="E319" i="403"/>
  <c r="D319" i="403"/>
  <c r="C319" i="403"/>
  <c r="G318" i="403"/>
  <c r="E318" i="403"/>
  <c r="D318" i="403"/>
  <c r="C318" i="403"/>
  <c r="G317" i="403"/>
  <c r="E317" i="403"/>
  <c r="D317" i="403"/>
  <c r="C317" i="403"/>
  <c r="G316" i="403"/>
  <c r="E316" i="403"/>
  <c r="D316" i="403"/>
  <c r="C316" i="403"/>
  <c r="G315" i="403"/>
  <c r="E315" i="403"/>
  <c r="D315" i="403"/>
  <c r="C315" i="403"/>
  <c r="G314" i="403"/>
  <c r="E314" i="403"/>
  <c r="D314" i="403"/>
  <c r="C314" i="403"/>
  <c r="G313" i="403"/>
  <c r="E313" i="403"/>
  <c r="D313" i="403"/>
  <c r="C313" i="403"/>
  <c r="G312" i="403"/>
  <c r="E312" i="403"/>
  <c r="D312" i="403"/>
  <c r="C312" i="403"/>
  <c r="G311" i="403"/>
  <c r="E311" i="403"/>
  <c r="D311" i="403"/>
  <c r="C311" i="403"/>
  <c r="G310" i="403"/>
  <c r="E310" i="403"/>
  <c r="D310" i="403"/>
  <c r="C310" i="403"/>
  <c r="G309" i="403"/>
  <c r="E309" i="403"/>
  <c r="D309" i="403"/>
  <c r="C309" i="403"/>
  <c r="G308" i="403"/>
  <c r="E308" i="403"/>
  <c r="D308" i="403"/>
  <c r="C308" i="403"/>
  <c r="G307" i="403"/>
  <c r="E307" i="403"/>
  <c r="D307" i="403"/>
  <c r="C307" i="403"/>
  <c r="G306" i="403"/>
  <c r="E306" i="403"/>
  <c r="D306" i="403"/>
  <c r="C306" i="403"/>
  <c r="G305" i="403"/>
  <c r="E305" i="403"/>
  <c r="D305" i="403"/>
  <c r="C305" i="403"/>
  <c r="G304" i="403"/>
  <c r="E304" i="403"/>
  <c r="D304" i="403"/>
  <c r="C304" i="403"/>
  <c r="G303" i="403"/>
  <c r="E303" i="403"/>
  <c r="D303" i="403"/>
  <c r="C303" i="403"/>
  <c r="G302" i="403"/>
  <c r="E302" i="403"/>
  <c r="D302" i="403"/>
  <c r="C302" i="403"/>
  <c r="G301" i="403"/>
  <c r="E301" i="403"/>
  <c r="D301" i="403"/>
  <c r="C301" i="403"/>
  <c r="G300" i="403"/>
  <c r="F300" i="403"/>
  <c r="E300" i="403"/>
  <c r="D300" i="403"/>
  <c r="C300" i="403"/>
  <c r="B300" i="403"/>
  <c r="G299" i="403"/>
  <c r="E299" i="403"/>
  <c r="D299" i="403"/>
  <c r="C299" i="403"/>
  <c r="G298" i="403"/>
  <c r="E298" i="403"/>
  <c r="D298" i="403"/>
  <c r="C298" i="403"/>
  <c r="G297" i="403"/>
  <c r="E297" i="403"/>
  <c r="D297" i="403"/>
  <c r="C297" i="403"/>
  <c r="G296" i="403"/>
  <c r="E296" i="403"/>
  <c r="D296" i="403"/>
  <c r="C296" i="403"/>
  <c r="G295" i="403"/>
  <c r="E295" i="403"/>
  <c r="D295" i="403"/>
  <c r="C295" i="403"/>
  <c r="G294" i="403"/>
  <c r="E294" i="403"/>
  <c r="D294" i="403"/>
  <c r="C294" i="403"/>
  <c r="G293" i="403"/>
  <c r="E293" i="403"/>
  <c r="D293" i="403"/>
  <c r="C293" i="403"/>
  <c r="G292" i="403"/>
  <c r="E292" i="403"/>
  <c r="D292" i="403"/>
  <c r="C292" i="403"/>
  <c r="G291" i="403"/>
  <c r="E291" i="403"/>
  <c r="D291" i="403"/>
  <c r="C291" i="403"/>
  <c r="G290" i="403"/>
  <c r="E290" i="403"/>
  <c r="D290" i="403"/>
  <c r="C290" i="403"/>
  <c r="G289" i="403"/>
  <c r="E289" i="403"/>
  <c r="D289" i="403"/>
  <c r="C289" i="403"/>
  <c r="G288" i="403"/>
  <c r="E288" i="403"/>
  <c r="D288" i="403"/>
  <c r="C288" i="403"/>
  <c r="G287" i="403"/>
  <c r="E287" i="403"/>
  <c r="D287" i="403"/>
  <c r="C287" i="403"/>
  <c r="G286" i="403"/>
  <c r="E286" i="403"/>
  <c r="D286" i="403"/>
  <c r="C286" i="403"/>
  <c r="G285" i="403"/>
  <c r="E285" i="403"/>
  <c r="D285" i="403"/>
  <c r="C285" i="403"/>
  <c r="G284" i="403"/>
  <c r="E284" i="403"/>
  <c r="D284" i="403"/>
  <c r="C284" i="403"/>
  <c r="G283" i="403"/>
  <c r="E283" i="403"/>
  <c r="D283" i="403"/>
  <c r="C283" i="403"/>
  <c r="G282" i="403"/>
  <c r="E282" i="403"/>
  <c r="D282" i="403"/>
  <c r="C282" i="403"/>
  <c r="G281" i="403"/>
  <c r="E281" i="403"/>
  <c r="D281" i="403"/>
  <c r="C281" i="403"/>
  <c r="G280" i="403"/>
  <c r="E280" i="403"/>
  <c r="D280" i="403"/>
  <c r="C280" i="403"/>
  <c r="G279" i="403"/>
  <c r="E279" i="403"/>
  <c r="D279" i="403"/>
  <c r="C279" i="403"/>
  <c r="G278" i="403"/>
  <c r="E278" i="403"/>
  <c r="D278" i="403"/>
  <c r="C278" i="403"/>
  <c r="G277" i="403"/>
  <c r="E277" i="403"/>
  <c r="D277" i="403"/>
  <c r="C277" i="403"/>
  <c r="G276" i="403"/>
  <c r="F276" i="403"/>
  <c r="E276" i="403"/>
  <c r="D276" i="403"/>
  <c r="C276" i="403"/>
  <c r="B276" i="403"/>
  <c r="F275" i="403"/>
  <c r="E275" i="403"/>
  <c r="D275" i="403"/>
  <c r="G274" i="403"/>
  <c r="E274" i="403"/>
  <c r="D274" i="403"/>
  <c r="C274" i="403"/>
  <c r="G273" i="403"/>
  <c r="E273" i="403"/>
  <c r="D273" i="403"/>
  <c r="C273" i="403"/>
  <c r="G272" i="403"/>
  <c r="E272" i="403"/>
  <c r="D272" i="403"/>
  <c r="C272" i="403"/>
  <c r="G271" i="403"/>
  <c r="E271" i="403"/>
  <c r="D271" i="403"/>
  <c r="C271" i="403"/>
  <c r="G270" i="403"/>
  <c r="E270" i="403"/>
  <c r="D270" i="403"/>
  <c r="C270" i="403"/>
  <c r="G269" i="403"/>
  <c r="E269" i="403"/>
  <c r="D269" i="403"/>
  <c r="C269" i="403"/>
  <c r="G268" i="403"/>
  <c r="E268" i="403"/>
  <c r="D268" i="403"/>
  <c r="C268" i="403"/>
  <c r="G267" i="403"/>
  <c r="E267" i="403"/>
  <c r="D267" i="403"/>
  <c r="C267" i="403"/>
  <c r="G266" i="403"/>
  <c r="E266" i="403"/>
  <c r="D266" i="403"/>
  <c r="C266" i="403"/>
  <c r="G265" i="403"/>
  <c r="E265" i="403"/>
  <c r="D265" i="403"/>
  <c r="C265" i="403"/>
  <c r="G264" i="403"/>
  <c r="E264" i="403"/>
  <c r="D264" i="403"/>
  <c r="C264" i="403"/>
  <c r="G263" i="403"/>
  <c r="E263" i="403"/>
  <c r="D263" i="403"/>
  <c r="C263" i="403"/>
  <c r="G262" i="403"/>
  <c r="E262" i="403"/>
  <c r="D262" i="403"/>
  <c r="C262" i="403"/>
  <c r="G261" i="403"/>
  <c r="E261" i="403"/>
  <c r="D261" i="403"/>
  <c r="C261" i="403"/>
  <c r="G260" i="403"/>
  <c r="E260" i="403"/>
  <c r="D260" i="403"/>
  <c r="C260" i="403"/>
  <c r="G259" i="403"/>
  <c r="E259" i="403"/>
  <c r="D259" i="403"/>
  <c r="C259" i="403"/>
  <c r="G258" i="403"/>
  <c r="E258" i="403"/>
  <c r="D258" i="403"/>
  <c r="C258" i="403"/>
  <c r="G257" i="403"/>
  <c r="E257" i="403"/>
  <c r="D257" i="403"/>
  <c r="C257" i="403"/>
  <c r="G256" i="403"/>
  <c r="E256" i="403"/>
  <c r="D256" i="403"/>
  <c r="C256" i="403"/>
  <c r="G255" i="403"/>
  <c r="E255" i="403"/>
  <c r="D255" i="403"/>
  <c r="C255" i="403"/>
  <c r="G254" i="403"/>
  <c r="E254" i="403"/>
  <c r="D254" i="403"/>
  <c r="C254" i="403"/>
  <c r="G253" i="403"/>
  <c r="E253" i="403"/>
  <c r="D253" i="403"/>
  <c r="C253" i="403"/>
  <c r="G252" i="403"/>
  <c r="E252" i="403"/>
  <c r="D252" i="403"/>
  <c r="C252" i="403"/>
  <c r="G251" i="403"/>
  <c r="F251" i="403"/>
  <c r="E251" i="403"/>
  <c r="D251" i="403"/>
  <c r="C251" i="403"/>
  <c r="B251" i="403"/>
  <c r="G250" i="403"/>
  <c r="E250" i="403"/>
  <c r="D250" i="403"/>
  <c r="C250" i="403"/>
  <c r="G249" i="403"/>
  <c r="E249" i="403"/>
  <c r="D249" i="403"/>
  <c r="C249" i="403"/>
  <c r="G248" i="403"/>
  <c r="E248" i="403"/>
  <c r="D248" i="403"/>
  <c r="C248" i="403"/>
  <c r="G247" i="403"/>
  <c r="E247" i="403"/>
  <c r="D247" i="403"/>
  <c r="C247" i="403"/>
  <c r="G246" i="403"/>
  <c r="E246" i="403"/>
  <c r="D246" i="403"/>
  <c r="C246" i="403"/>
  <c r="G245" i="403"/>
  <c r="E245" i="403"/>
  <c r="D245" i="403"/>
  <c r="C245" i="403"/>
  <c r="G244" i="403"/>
  <c r="E244" i="403"/>
  <c r="D244" i="403"/>
  <c r="C244" i="403"/>
  <c r="G243" i="403"/>
  <c r="E243" i="403"/>
  <c r="D243" i="403"/>
  <c r="C243" i="403"/>
  <c r="G242" i="403"/>
  <c r="E242" i="403"/>
  <c r="D242" i="403"/>
  <c r="C242" i="403"/>
  <c r="G241" i="403"/>
  <c r="E241" i="403"/>
  <c r="D241" i="403"/>
  <c r="C241" i="403"/>
  <c r="G240" i="403"/>
  <c r="E240" i="403"/>
  <c r="D240" i="403"/>
  <c r="C240" i="403"/>
  <c r="G239" i="403"/>
  <c r="E239" i="403"/>
  <c r="D239" i="403"/>
  <c r="C239" i="403"/>
  <c r="G238" i="403"/>
  <c r="E238" i="403"/>
  <c r="D238" i="403"/>
  <c r="C238" i="403"/>
  <c r="G237" i="403"/>
  <c r="E237" i="403"/>
  <c r="D237" i="403"/>
  <c r="C237" i="403"/>
  <c r="G236" i="403"/>
  <c r="E236" i="403"/>
  <c r="D236" i="403"/>
  <c r="C236" i="403"/>
  <c r="G235" i="403"/>
  <c r="E235" i="403"/>
  <c r="D235" i="403"/>
  <c r="C235" i="403"/>
  <c r="G234" i="403"/>
  <c r="E234" i="403"/>
  <c r="D234" i="403"/>
  <c r="C234" i="403"/>
  <c r="G233" i="403"/>
  <c r="E233" i="403"/>
  <c r="D233" i="403"/>
  <c r="C233" i="403"/>
  <c r="G232" i="403"/>
  <c r="E232" i="403"/>
  <c r="D232" i="403"/>
  <c r="C232" i="403"/>
  <c r="G231" i="403"/>
  <c r="E231" i="403"/>
  <c r="D231" i="403"/>
  <c r="C231" i="403"/>
  <c r="G230" i="403"/>
  <c r="E230" i="403"/>
  <c r="D230" i="403"/>
  <c r="C230" i="403"/>
  <c r="G229" i="403"/>
  <c r="E229" i="403"/>
  <c r="D229" i="403"/>
  <c r="C229" i="403"/>
  <c r="G228" i="403"/>
  <c r="E228" i="403"/>
  <c r="D228" i="403"/>
  <c r="C228" i="403"/>
  <c r="G227" i="403"/>
  <c r="F227" i="403"/>
  <c r="E227" i="403"/>
  <c r="D227" i="403"/>
  <c r="C227" i="403"/>
  <c r="B227" i="403"/>
  <c r="D226" i="403"/>
  <c r="G223" i="403"/>
  <c r="F223" i="403"/>
  <c r="E223" i="403"/>
  <c r="D223" i="403"/>
  <c r="G222" i="403"/>
  <c r="E222" i="403"/>
  <c r="D222" i="403"/>
  <c r="C222" i="403"/>
  <c r="G221" i="403"/>
  <c r="E221" i="403"/>
  <c r="D221" i="403"/>
  <c r="C221" i="403"/>
  <c r="G220" i="403"/>
  <c r="E220" i="403"/>
  <c r="D220" i="403"/>
  <c r="C220" i="403"/>
  <c r="G219" i="403"/>
  <c r="E219" i="403"/>
  <c r="D219" i="403"/>
  <c r="C219" i="403"/>
  <c r="G218" i="403"/>
  <c r="E218" i="403"/>
  <c r="D218" i="403"/>
  <c r="C218" i="403"/>
  <c r="G217" i="403"/>
  <c r="E217" i="403"/>
  <c r="D217" i="403"/>
  <c r="C217" i="403"/>
  <c r="G216" i="403"/>
  <c r="E216" i="403"/>
  <c r="D216" i="403"/>
  <c r="C216" i="403"/>
  <c r="G215" i="403"/>
  <c r="E215" i="403"/>
  <c r="D215" i="403"/>
  <c r="C215" i="403"/>
  <c r="G214" i="403"/>
  <c r="E214" i="403"/>
  <c r="D214" i="403"/>
  <c r="C214" i="403"/>
  <c r="G213" i="403"/>
  <c r="E213" i="403"/>
  <c r="D213" i="403"/>
  <c r="C213" i="403"/>
  <c r="G212" i="403"/>
  <c r="E212" i="403"/>
  <c r="D212" i="403"/>
  <c r="C212" i="403"/>
  <c r="G211" i="403"/>
  <c r="E211" i="403"/>
  <c r="D211" i="403"/>
  <c r="C211" i="403"/>
  <c r="G210" i="403"/>
  <c r="E210" i="403"/>
  <c r="D210" i="403"/>
  <c r="C210" i="403"/>
  <c r="G209" i="403"/>
  <c r="E209" i="403"/>
  <c r="D209" i="403"/>
  <c r="C209" i="403"/>
  <c r="G208" i="403"/>
  <c r="E208" i="403"/>
  <c r="D208" i="403"/>
  <c r="C208" i="403"/>
  <c r="G207" i="403"/>
  <c r="E207" i="403"/>
  <c r="D207" i="403"/>
  <c r="C207" i="403"/>
  <c r="G206" i="403"/>
  <c r="E206" i="403"/>
  <c r="D206" i="403"/>
  <c r="C206" i="403"/>
  <c r="G205" i="403"/>
  <c r="E205" i="403"/>
  <c r="D205" i="403"/>
  <c r="C205" i="403"/>
  <c r="G204" i="403"/>
  <c r="E204" i="403"/>
  <c r="D204" i="403"/>
  <c r="C204" i="403"/>
  <c r="G203" i="403"/>
  <c r="E203" i="403"/>
  <c r="D203" i="403"/>
  <c r="C203" i="403"/>
  <c r="G202" i="403"/>
  <c r="E202" i="403"/>
  <c r="D202" i="403"/>
  <c r="C202" i="403"/>
  <c r="G201" i="403"/>
  <c r="E201" i="403"/>
  <c r="D201" i="403"/>
  <c r="C201" i="403"/>
  <c r="G200" i="403"/>
  <c r="E200" i="403"/>
  <c r="D200" i="403"/>
  <c r="C200" i="403"/>
  <c r="G199" i="403"/>
  <c r="F199" i="403"/>
  <c r="E199" i="403"/>
  <c r="D199" i="403"/>
  <c r="C199" i="403"/>
  <c r="B199" i="403"/>
  <c r="G198" i="403"/>
  <c r="E198" i="403"/>
  <c r="D198" i="403"/>
  <c r="C198" i="403"/>
  <c r="G197" i="403"/>
  <c r="E197" i="403"/>
  <c r="D197" i="403"/>
  <c r="C197" i="403"/>
  <c r="G196" i="403"/>
  <c r="E196" i="403"/>
  <c r="D196" i="403"/>
  <c r="C196" i="403"/>
  <c r="G195" i="403"/>
  <c r="E195" i="403"/>
  <c r="D195" i="403"/>
  <c r="C195" i="403"/>
  <c r="G194" i="403"/>
  <c r="E194" i="403"/>
  <c r="D194" i="403"/>
  <c r="C194" i="403"/>
  <c r="G193" i="403"/>
  <c r="E193" i="403"/>
  <c r="D193" i="403"/>
  <c r="C193" i="403"/>
  <c r="G192" i="403"/>
  <c r="E192" i="403"/>
  <c r="D192" i="403"/>
  <c r="C192" i="403"/>
  <c r="G191" i="403"/>
  <c r="E191" i="403"/>
  <c r="D191" i="403"/>
  <c r="C191" i="403"/>
  <c r="G190" i="403"/>
  <c r="E190" i="403"/>
  <c r="D190" i="403"/>
  <c r="C190" i="403"/>
  <c r="G189" i="403"/>
  <c r="E189" i="403"/>
  <c r="D189" i="403"/>
  <c r="C189" i="403"/>
  <c r="G188" i="403"/>
  <c r="E188" i="403"/>
  <c r="D188" i="403"/>
  <c r="C188" i="403"/>
  <c r="G187" i="403"/>
  <c r="E187" i="403"/>
  <c r="D187" i="403"/>
  <c r="C187" i="403"/>
  <c r="G186" i="403"/>
  <c r="E186" i="403"/>
  <c r="D186" i="403"/>
  <c r="C186" i="403"/>
  <c r="G185" i="403"/>
  <c r="E185" i="403"/>
  <c r="D185" i="403"/>
  <c r="C185" i="403"/>
  <c r="G184" i="403"/>
  <c r="E184" i="403"/>
  <c r="D184" i="403"/>
  <c r="C184" i="403"/>
  <c r="G183" i="403"/>
  <c r="E183" i="403"/>
  <c r="D183" i="403"/>
  <c r="C183" i="403"/>
  <c r="G182" i="403"/>
  <c r="E182" i="403"/>
  <c r="D182" i="403"/>
  <c r="C182" i="403"/>
  <c r="G181" i="403"/>
  <c r="E181" i="403"/>
  <c r="D181" i="403"/>
  <c r="C181" i="403"/>
  <c r="G180" i="403"/>
  <c r="E180" i="403"/>
  <c r="D180" i="403"/>
  <c r="C180" i="403"/>
  <c r="G179" i="403"/>
  <c r="E179" i="403"/>
  <c r="D179" i="403"/>
  <c r="C179" i="403"/>
  <c r="G178" i="403"/>
  <c r="E178" i="403"/>
  <c r="D178" i="403"/>
  <c r="C178" i="403"/>
  <c r="G177" i="403"/>
  <c r="E177" i="403"/>
  <c r="D177" i="403"/>
  <c r="C177" i="403"/>
  <c r="G176" i="403"/>
  <c r="E176" i="403"/>
  <c r="D176" i="403"/>
  <c r="C176" i="403"/>
  <c r="G175" i="403"/>
  <c r="F175" i="403"/>
  <c r="E175" i="403"/>
  <c r="D175" i="403"/>
  <c r="C175" i="403"/>
  <c r="B175" i="403"/>
  <c r="F174" i="403"/>
  <c r="E174" i="403"/>
  <c r="D174" i="403"/>
  <c r="G173" i="403"/>
  <c r="E173" i="403"/>
  <c r="D173" i="403"/>
  <c r="C173" i="403"/>
  <c r="G172" i="403"/>
  <c r="E172" i="403"/>
  <c r="D172" i="403"/>
  <c r="C172" i="403"/>
  <c r="G171" i="403"/>
  <c r="E171" i="403"/>
  <c r="D171" i="403"/>
  <c r="C171" i="403"/>
  <c r="G170" i="403"/>
  <c r="E170" i="403"/>
  <c r="D170" i="403"/>
  <c r="C170" i="403"/>
  <c r="G169" i="403"/>
  <c r="E169" i="403"/>
  <c r="D169" i="403"/>
  <c r="C169" i="403"/>
  <c r="G168" i="403"/>
  <c r="E168" i="403"/>
  <c r="D168" i="403"/>
  <c r="C168" i="403"/>
  <c r="G167" i="403"/>
  <c r="E167" i="403"/>
  <c r="D167" i="403"/>
  <c r="C167" i="403"/>
  <c r="G166" i="403"/>
  <c r="E166" i="403"/>
  <c r="D166" i="403"/>
  <c r="C166" i="403"/>
  <c r="G165" i="403"/>
  <c r="E165" i="403"/>
  <c r="D165" i="403"/>
  <c r="C165" i="403"/>
  <c r="G164" i="403"/>
  <c r="E164" i="403"/>
  <c r="D164" i="403"/>
  <c r="C164" i="403"/>
  <c r="G163" i="403"/>
  <c r="E163" i="403"/>
  <c r="D163" i="403"/>
  <c r="C163" i="403"/>
  <c r="G162" i="403"/>
  <c r="E162" i="403"/>
  <c r="D162" i="403"/>
  <c r="C162" i="403"/>
  <c r="G161" i="403"/>
  <c r="E161" i="403"/>
  <c r="D161" i="403"/>
  <c r="C161" i="403"/>
  <c r="G160" i="403"/>
  <c r="E160" i="403"/>
  <c r="D160" i="403"/>
  <c r="C160" i="403"/>
  <c r="G159" i="403"/>
  <c r="E159" i="403"/>
  <c r="D159" i="403"/>
  <c r="C159" i="403"/>
  <c r="G158" i="403"/>
  <c r="E158" i="403"/>
  <c r="D158" i="403"/>
  <c r="C158" i="403"/>
  <c r="G157" i="403"/>
  <c r="E157" i="403"/>
  <c r="D157" i="403"/>
  <c r="C157" i="403"/>
  <c r="G156" i="403"/>
  <c r="E156" i="403"/>
  <c r="D156" i="403"/>
  <c r="C156" i="403"/>
  <c r="G155" i="403"/>
  <c r="E155" i="403"/>
  <c r="D155" i="403"/>
  <c r="C155" i="403"/>
  <c r="G154" i="403"/>
  <c r="E154" i="403"/>
  <c r="D154" i="403"/>
  <c r="C154" i="403"/>
  <c r="G153" i="403"/>
  <c r="E153" i="403"/>
  <c r="D153" i="403"/>
  <c r="C153" i="403"/>
  <c r="G152" i="403"/>
  <c r="E152" i="403"/>
  <c r="D152" i="403"/>
  <c r="C152" i="403"/>
  <c r="G151" i="403"/>
  <c r="E151" i="403"/>
  <c r="D151" i="403"/>
  <c r="C151" i="403"/>
  <c r="G150" i="403"/>
  <c r="F150" i="403"/>
  <c r="E150" i="403"/>
  <c r="D150" i="403"/>
  <c r="C150" i="403"/>
  <c r="B150" i="403"/>
  <c r="G149" i="403"/>
  <c r="E149" i="403"/>
  <c r="D149" i="403"/>
  <c r="C149" i="403"/>
  <c r="G148" i="403"/>
  <c r="E148" i="403"/>
  <c r="D148" i="403"/>
  <c r="C148" i="403"/>
  <c r="G147" i="403"/>
  <c r="E147" i="403"/>
  <c r="D147" i="403"/>
  <c r="C147" i="403"/>
  <c r="G146" i="403"/>
  <c r="E146" i="403"/>
  <c r="D146" i="403"/>
  <c r="C146" i="403"/>
  <c r="G145" i="403"/>
  <c r="E145" i="403"/>
  <c r="D145" i="403"/>
  <c r="C145" i="403"/>
  <c r="G144" i="403"/>
  <c r="E144" i="403"/>
  <c r="D144" i="403"/>
  <c r="C144" i="403"/>
  <c r="G143" i="403"/>
  <c r="E143" i="403"/>
  <c r="D143" i="403"/>
  <c r="C143" i="403"/>
  <c r="G142" i="403"/>
  <c r="E142" i="403"/>
  <c r="D142" i="403"/>
  <c r="C142" i="403"/>
  <c r="G141" i="403"/>
  <c r="E141" i="403"/>
  <c r="D141" i="403"/>
  <c r="C141" i="403"/>
  <c r="G140" i="403"/>
  <c r="E140" i="403"/>
  <c r="D140" i="403"/>
  <c r="C140" i="403"/>
  <c r="G139" i="403"/>
  <c r="E139" i="403"/>
  <c r="D139" i="403"/>
  <c r="C139" i="403"/>
  <c r="G138" i="403"/>
  <c r="E138" i="403"/>
  <c r="D138" i="403"/>
  <c r="C138" i="403"/>
  <c r="G137" i="403"/>
  <c r="E137" i="403"/>
  <c r="D137" i="403"/>
  <c r="C137" i="403"/>
  <c r="G136" i="403"/>
  <c r="E136" i="403"/>
  <c r="D136" i="403"/>
  <c r="C136" i="403"/>
  <c r="G135" i="403"/>
  <c r="E135" i="403"/>
  <c r="D135" i="403"/>
  <c r="C135" i="403"/>
  <c r="G134" i="403"/>
  <c r="E134" i="403"/>
  <c r="D134" i="403"/>
  <c r="C134" i="403"/>
  <c r="G133" i="403"/>
  <c r="E133" i="403"/>
  <c r="D133" i="403"/>
  <c r="C133" i="403"/>
  <c r="G132" i="403"/>
  <c r="E132" i="403"/>
  <c r="D132" i="403"/>
  <c r="C132" i="403"/>
  <c r="G131" i="403"/>
  <c r="E131" i="403"/>
  <c r="D131" i="403"/>
  <c r="C131" i="403"/>
  <c r="G130" i="403"/>
  <c r="E130" i="403"/>
  <c r="D130" i="403"/>
  <c r="C130" i="403"/>
  <c r="G129" i="403"/>
  <c r="E129" i="403"/>
  <c r="D129" i="403"/>
  <c r="C129" i="403"/>
  <c r="G128" i="403"/>
  <c r="E128" i="403"/>
  <c r="D128" i="403"/>
  <c r="C128" i="403"/>
  <c r="G127" i="403"/>
  <c r="E127" i="403"/>
  <c r="D127" i="403"/>
  <c r="C127" i="403"/>
  <c r="G126" i="403"/>
  <c r="F126" i="403"/>
  <c r="E126" i="403"/>
  <c r="D126" i="403"/>
  <c r="C126" i="403"/>
  <c r="B126" i="403"/>
  <c r="D125" i="403"/>
  <c r="G122" i="403"/>
  <c r="F122" i="403"/>
  <c r="E122" i="403"/>
  <c r="D122" i="403"/>
  <c r="G121" i="403"/>
  <c r="E121" i="403"/>
  <c r="D121" i="403"/>
  <c r="C121" i="403"/>
  <c r="G120" i="403"/>
  <c r="E120" i="403"/>
  <c r="D120" i="403"/>
  <c r="C120" i="403"/>
  <c r="G119" i="403"/>
  <c r="E119" i="403"/>
  <c r="D119" i="403"/>
  <c r="C119" i="403"/>
  <c r="G118" i="403"/>
  <c r="E118" i="403"/>
  <c r="D118" i="403"/>
  <c r="C118" i="403"/>
  <c r="G117" i="403"/>
  <c r="E117" i="403"/>
  <c r="D117" i="403"/>
  <c r="C117" i="403"/>
  <c r="G116" i="403"/>
  <c r="E116" i="403"/>
  <c r="D116" i="403"/>
  <c r="C116" i="403"/>
  <c r="G115" i="403"/>
  <c r="E115" i="403"/>
  <c r="D115" i="403"/>
  <c r="C115" i="403"/>
  <c r="G114" i="403"/>
  <c r="E114" i="403"/>
  <c r="D114" i="403"/>
  <c r="C114" i="403"/>
  <c r="G113" i="403"/>
  <c r="E113" i="403"/>
  <c r="D113" i="403"/>
  <c r="C113" i="403"/>
  <c r="G112" i="403"/>
  <c r="E112" i="403"/>
  <c r="D112" i="403"/>
  <c r="C112" i="403"/>
  <c r="G111" i="403"/>
  <c r="E111" i="403"/>
  <c r="D111" i="403"/>
  <c r="C111" i="403"/>
  <c r="G110" i="403"/>
  <c r="E110" i="403"/>
  <c r="D110" i="403"/>
  <c r="C110" i="403"/>
  <c r="G109" i="403"/>
  <c r="E109" i="403"/>
  <c r="D109" i="403"/>
  <c r="C109" i="403"/>
  <c r="G108" i="403"/>
  <c r="E108" i="403"/>
  <c r="D108" i="403"/>
  <c r="C108" i="403"/>
  <c r="G107" i="403"/>
  <c r="E107" i="403"/>
  <c r="D107" i="403"/>
  <c r="C107" i="403"/>
  <c r="G106" i="403"/>
  <c r="E106" i="403"/>
  <c r="D106" i="403"/>
  <c r="C106" i="403"/>
  <c r="G105" i="403"/>
  <c r="E105" i="403"/>
  <c r="D105" i="403"/>
  <c r="C105" i="403"/>
  <c r="G104" i="403"/>
  <c r="E104" i="403"/>
  <c r="D104" i="403"/>
  <c r="C104" i="403"/>
  <c r="G103" i="403"/>
  <c r="E103" i="403"/>
  <c r="D103" i="403"/>
  <c r="C103" i="403"/>
  <c r="G102" i="403"/>
  <c r="E102" i="403"/>
  <c r="D102" i="403"/>
  <c r="C102" i="403"/>
  <c r="G101" i="403"/>
  <c r="E101" i="403"/>
  <c r="D101" i="403"/>
  <c r="C101" i="403"/>
  <c r="G100" i="403"/>
  <c r="E100" i="403"/>
  <c r="D100" i="403"/>
  <c r="C100" i="403"/>
  <c r="G99" i="403"/>
  <c r="E99" i="403"/>
  <c r="D99" i="403"/>
  <c r="C99" i="403"/>
  <c r="G98" i="403"/>
  <c r="F98" i="403"/>
  <c r="E98" i="403"/>
  <c r="D98" i="403"/>
  <c r="C98" i="403"/>
  <c r="B98" i="403"/>
  <c r="G97" i="403"/>
  <c r="E97" i="403"/>
  <c r="D97" i="403"/>
  <c r="C97" i="403"/>
  <c r="G96" i="403"/>
  <c r="E96" i="403"/>
  <c r="D96" i="403"/>
  <c r="C96" i="403"/>
  <c r="G95" i="403"/>
  <c r="E95" i="403"/>
  <c r="D95" i="403"/>
  <c r="C95" i="403"/>
  <c r="G94" i="403"/>
  <c r="E94" i="403"/>
  <c r="D94" i="403"/>
  <c r="C94" i="403"/>
  <c r="G93" i="403"/>
  <c r="E93" i="403"/>
  <c r="D93" i="403"/>
  <c r="C93" i="403"/>
  <c r="G92" i="403"/>
  <c r="E92" i="403"/>
  <c r="D92" i="403"/>
  <c r="C92" i="403"/>
  <c r="G91" i="403"/>
  <c r="E91" i="403"/>
  <c r="D91" i="403"/>
  <c r="C91" i="403"/>
  <c r="G90" i="403"/>
  <c r="E90" i="403"/>
  <c r="D90" i="403"/>
  <c r="C90" i="403"/>
  <c r="G89" i="403"/>
  <c r="E89" i="403"/>
  <c r="D89" i="403"/>
  <c r="C89" i="403"/>
  <c r="G88" i="403"/>
  <c r="E88" i="403"/>
  <c r="D88" i="403"/>
  <c r="C88" i="403"/>
  <c r="G87" i="403"/>
  <c r="E87" i="403"/>
  <c r="D87" i="403"/>
  <c r="C87" i="403"/>
  <c r="G86" i="403"/>
  <c r="E86" i="403"/>
  <c r="D86" i="403"/>
  <c r="C86" i="403"/>
  <c r="G85" i="403"/>
  <c r="E85" i="403"/>
  <c r="D85" i="403"/>
  <c r="C85" i="403"/>
  <c r="G84" i="403"/>
  <c r="E84" i="403"/>
  <c r="D84" i="403"/>
  <c r="C84" i="403"/>
  <c r="G83" i="403"/>
  <c r="E83" i="403"/>
  <c r="D83" i="403"/>
  <c r="C83" i="403"/>
  <c r="G82" i="403"/>
  <c r="E82" i="403"/>
  <c r="D82" i="403"/>
  <c r="C82" i="403"/>
  <c r="G81" i="403"/>
  <c r="E81" i="403"/>
  <c r="D81" i="403"/>
  <c r="C81" i="403"/>
  <c r="G80" i="403"/>
  <c r="E80" i="403"/>
  <c r="D80" i="403"/>
  <c r="C80" i="403"/>
  <c r="G79" i="403"/>
  <c r="E79" i="403"/>
  <c r="D79" i="403"/>
  <c r="C79" i="403"/>
  <c r="G78" i="403"/>
  <c r="E78" i="403"/>
  <c r="D78" i="403"/>
  <c r="C78" i="403"/>
  <c r="G77" i="403"/>
  <c r="E77" i="403"/>
  <c r="D77" i="403"/>
  <c r="C77" i="403"/>
  <c r="G76" i="403"/>
  <c r="E76" i="403"/>
  <c r="D76" i="403"/>
  <c r="C76" i="403"/>
  <c r="G75" i="403"/>
  <c r="E75" i="403"/>
  <c r="D75" i="403"/>
  <c r="C75" i="403"/>
  <c r="G74" i="403"/>
  <c r="F74" i="403"/>
  <c r="E74" i="403"/>
  <c r="D74" i="403"/>
  <c r="C74" i="403"/>
  <c r="B74" i="403"/>
  <c r="F73" i="403"/>
  <c r="E73" i="403"/>
  <c r="D73" i="403"/>
  <c r="G72" i="403"/>
  <c r="E72" i="403"/>
  <c r="D72" i="403"/>
  <c r="G71" i="403"/>
  <c r="E71" i="403"/>
  <c r="D71" i="403"/>
  <c r="G70" i="403"/>
  <c r="E70" i="403"/>
  <c r="D70" i="403"/>
  <c r="G69" i="403"/>
  <c r="E69" i="403"/>
  <c r="D69" i="403"/>
  <c r="G68" i="403"/>
  <c r="E68" i="403"/>
  <c r="D68" i="403"/>
  <c r="G67" i="403"/>
  <c r="E67" i="403"/>
  <c r="D67" i="403"/>
  <c r="G66" i="403"/>
  <c r="E66" i="403"/>
  <c r="D66" i="403"/>
  <c r="G65" i="403"/>
  <c r="E65" i="403"/>
  <c r="D65" i="403"/>
  <c r="G64" i="403"/>
  <c r="E64" i="403"/>
  <c r="D64" i="403"/>
  <c r="G63" i="403"/>
  <c r="E63" i="403"/>
  <c r="D63" i="403"/>
  <c r="G62" i="403"/>
  <c r="E62" i="403"/>
  <c r="D62" i="403"/>
  <c r="G61" i="403"/>
  <c r="E61" i="403"/>
  <c r="D61" i="403"/>
  <c r="G60" i="403"/>
  <c r="E60" i="403"/>
  <c r="D60" i="403"/>
  <c r="G59" i="403"/>
  <c r="E59" i="403"/>
  <c r="D59" i="403"/>
  <c r="G58" i="403"/>
  <c r="E58" i="403"/>
  <c r="D58" i="403"/>
  <c r="G57" i="403"/>
  <c r="E57" i="403"/>
  <c r="D57" i="403"/>
  <c r="AJ56" i="403"/>
  <c r="G56" i="403"/>
  <c r="E56" i="403"/>
  <c r="D56" i="403"/>
  <c r="G55" i="403"/>
  <c r="E55" i="403"/>
  <c r="D55" i="403"/>
  <c r="AL54" i="403"/>
  <c r="AK54" i="403"/>
  <c r="AJ54" i="403"/>
  <c r="AI54" i="403"/>
  <c r="AH54" i="403"/>
  <c r="AG54" i="403"/>
  <c r="AF54" i="403"/>
  <c r="AE54" i="403"/>
  <c r="AD54" i="403"/>
  <c r="AC54" i="403"/>
  <c r="AB54" i="403"/>
  <c r="AA54" i="403"/>
  <c r="Z54" i="403"/>
  <c r="Y54" i="403"/>
  <c r="X54" i="403"/>
  <c r="W54" i="403"/>
  <c r="V54" i="403"/>
  <c r="U54" i="403"/>
  <c r="T54" i="403"/>
  <c r="S54" i="403"/>
  <c r="R54" i="403"/>
  <c r="Q54" i="403"/>
  <c r="P54" i="403"/>
  <c r="O54" i="403"/>
  <c r="N54" i="403"/>
  <c r="M54" i="403"/>
  <c r="L54" i="403"/>
  <c r="G54" i="403"/>
  <c r="E54" i="403"/>
  <c r="D54" i="403"/>
  <c r="AL53" i="403"/>
  <c r="AJ53" i="403"/>
  <c r="AI53" i="403"/>
  <c r="AA53" i="403"/>
  <c r="S53" i="403"/>
  <c r="G53" i="403"/>
  <c r="E53" i="403"/>
  <c r="D53" i="403"/>
  <c r="AL52" i="403"/>
  <c r="AK52" i="403"/>
  <c r="AJ52" i="403"/>
  <c r="AI52" i="403"/>
  <c r="AA52" i="403"/>
  <c r="S52" i="403"/>
  <c r="G52" i="403"/>
  <c r="E52" i="403"/>
  <c r="D52" i="403"/>
  <c r="AL51" i="403"/>
  <c r="AJ51" i="403"/>
  <c r="AI51" i="403"/>
  <c r="AA51" i="403"/>
  <c r="S51" i="403"/>
  <c r="G51" i="403"/>
  <c r="E51" i="403"/>
  <c r="D51" i="403"/>
  <c r="AL50" i="403"/>
  <c r="AK50" i="403"/>
  <c r="AJ50" i="403"/>
  <c r="AI50" i="403"/>
  <c r="AA50" i="403"/>
  <c r="S50" i="403"/>
  <c r="G50" i="403"/>
  <c r="E50" i="403"/>
  <c r="D50" i="403"/>
  <c r="AL49" i="403"/>
  <c r="AJ49" i="403"/>
  <c r="AI49" i="403"/>
  <c r="AA49" i="403"/>
  <c r="S49" i="403"/>
  <c r="G49" i="403"/>
  <c r="F49" i="403"/>
  <c r="E49" i="403"/>
  <c r="D49" i="403"/>
  <c r="AL48" i="403"/>
  <c r="AK48" i="403"/>
  <c r="AJ48" i="403"/>
  <c r="AI48" i="403"/>
  <c r="AA48" i="403"/>
  <c r="S48" i="403"/>
  <c r="G48" i="403"/>
  <c r="E48" i="403"/>
  <c r="D48" i="403"/>
  <c r="AL47" i="403"/>
  <c r="AJ47" i="403"/>
  <c r="AI47" i="403"/>
  <c r="AA47" i="403"/>
  <c r="S47" i="403"/>
  <c r="G47" i="403"/>
  <c r="E47" i="403"/>
  <c r="D47" i="403"/>
  <c r="AL46" i="403"/>
  <c r="AK46" i="403"/>
  <c r="AJ46" i="403"/>
  <c r="AI46" i="403"/>
  <c r="AA46" i="403"/>
  <c r="S46" i="403"/>
  <c r="G46" i="403"/>
  <c r="E46" i="403"/>
  <c r="D46" i="403"/>
  <c r="AL45" i="403"/>
  <c r="AJ45" i="403"/>
  <c r="AI45" i="403"/>
  <c r="AA45" i="403"/>
  <c r="S45" i="403"/>
  <c r="G45" i="403"/>
  <c r="E45" i="403"/>
  <c r="D45" i="403"/>
  <c r="AL44" i="403"/>
  <c r="AK44" i="403"/>
  <c r="AJ44" i="403"/>
  <c r="AI44" i="403"/>
  <c r="AA44" i="403"/>
  <c r="S44" i="403"/>
  <c r="G44" i="403"/>
  <c r="E44" i="403"/>
  <c r="D44" i="403"/>
  <c r="AL43" i="403"/>
  <c r="AJ43" i="403"/>
  <c r="AI43" i="403"/>
  <c r="AA43" i="403"/>
  <c r="S43" i="403"/>
  <c r="G43" i="403"/>
  <c r="E43" i="403"/>
  <c r="D43" i="403"/>
  <c r="AL42" i="403"/>
  <c r="AK42" i="403"/>
  <c r="AJ42" i="403"/>
  <c r="AI42" i="403"/>
  <c r="AA42" i="403"/>
  <c r="S42" i="403"/>
  <c r="G42" i="403"/>
  <c r="E42" i="403"/>
  <c r="D42" i="403"/>
  <c r="AL41" i="403"/>
  <c r="AJ41" i="403"/>
  <c r="AI41" i="403"/>
  <c r="AA41" i="403"/>
  <c r="S41" i="403"/>
  <c r="G41" i="403"/>
  <c r="E41" i="403"/>
  <c r="D41" i="403"/>
  <c r="AL40" i="403"/>
  <c r="AK40" i="403"/>
  <c r="AJ40" i="403"/>
  <c r="AI40" i="403"/>
  <c r="AA40" i="403"/>
  <c r="S40" i="403"/>
  <c r="G40" i="403"/>
  <c r="E40" i="403"/>
  <c r="D40" i="403"/>
  <c r="AL39" i="403"/>
  <c r="AJ39" i="403"/>
  <c r="AI39" i="403"/>
  <c r="AA39" i="403"/>
  <c r="S39" i="403"/>
  <c r="G39" i="403"/>
  <c r="E39" i="403"/>
  <c r="D39" i="403"/>
  <c r="AL38" i="403"/>
  <c r="AK38" i="403"/>
  <c r="AJ38" i="403"/>
  <c r="AI38" i="403"/>
  <c r="AA38" i="403"/>
  <c r="S38" i="403"/>
  <c r="G38" i="403"/>
  <c r="E38" i="403"/>
  <c r="D38" i="403"/>
  <c r="AL37" i="403"/>
  <c r="AJ37" i="403"/>
  <c r="AI37" i="403"/>
  <c r="AA37" i="403"/>
  <c r="S37" i="403"/>
  <c r="G37" i="403"/>
  <c r="E37" i="403"/>
  <c r="D37" i="403"/>
  <c r="AL36" i="403"/>
  <c r="AK36" i="403"/>
  <c r="AJ36" i="403"/>
  <c r="AI36" i="403"/>
  <c r="AA36" i="403"/>
  <c r="S36" i="403"/>
  <c r="G36" i="403"/>
  <c r="E36" i="403"/>
  <c r="D36" i="403"/>
  <c r="AL35" i="403"/>
  <c r="AJ35" i="403"/>
  <c r="AI35" i="403"/>
  <c r="AA35" i="403"/>
  <c r="S35" i="403"/>
  <c r="G35" i="403"/>
  <c r="E35" i="403"/>
  <c r="D35" i="403"/>
  <c r="AL34" i="403"/>
  <c r="AK34" i="403"/>
  <c r="AJ34" i="403"/>
  <c r="AI34" i="403"/>
  <c r="AA34" i="403"/>
  <c r="S34" i="403"/>
  <c r="G34" i="403"/>
  <c r="E34" i="403"/>
  <c r="D34" i="403"/>
  <c r="AL33" i="403"/>
  <c r="AJ33" i="403"/>
  <c r="AI33" i="403"/>
  <c r="AA33" i="403"/>
  <c r="S33" i="403"/>
  <c r="G33" i="403"/>
  <c r="E33" i="403"/>
  <c r="D33" i="403"/>
  <c r="AL32" i="403"/>
  <c r="AK32" i="403"/>
  <c r="AJ32" i="403"/>
  <c r="AI32" i="403"/>
  <c r="AA32" i="403"/>
  <c r="S32" i="403"/>
  <c r="G32" i="403"/>
  <c r="E32" i="403"/>
  <c r="D32" i="403"/>
  <c r="AL31" i="403"/>
  <c r="AJ31" i="403"/>
  <c r="AI31" i="403"/>
  <c r="AA31" i="403"/>
  <c r="S31" i="403"/>
  <c r="G31" i="403"/>
  <c r="E31" i="403"/>
  <c r="D31" i="403"/>
  <c r="AL30" i="403"/>
  <c r="AK30" i="403"/>
  <c r="AJ30" i="403"/>
  <c r="AI30" i="403"/>
  <c r="AA30" i="403"/>
  <c r="S30" i="403"/>
  <c r="G30" i="403"/>
  <c r="E30" i="403"/>
  <c r="D30" i="403"/>
  <c r="AJ29" i="403"/>
  <c r="AG29" i="403"/>
  <c r="Y29" i="403"/>
  <c r="Q29" i="403"/>
  <c r="G29" i="403"/>
  <c r="E29" i="403"/>
  <c r="D29" i="403"/>
  <c r="AL28" i="403"/>
  <c r="AK28" i="403"/>
  <c r="AJ28" i="403"/>
  <c r="AI28" i="403"/>
  <c r="AH28" i="403"/>
  <c r="AG28" i="403"/>
  <c r="AF28" i="403"/>
  <c r="AE28" i="403"/>
  <c r="AD28" i="403"/>
  <c r="AC28" i="403"/>
  <c r="AB28" i="403"/>
  <c r="AA28" i="403"/>
  <c r="Z28" i="403"/>
  <c r="Y28" i="403"/>
  <c r="X28" i="403"/>
  <c r="W28" i="403"/>
  <c r="V28" i="403"/>
  <c r="U28" i="403"/>
  <c r="T28" i="403"/>
  <c r="S28" i="403"/>
  <c r="R28" i="403"/>
  <c r="Q28" i="403"/>
  <c r="P28" i="403"/>
  <c r="O28" i="403"/>
  <c r="N28" i="403"/>
  <c r="M28" i="403"/>
  <c r="L28" i="403"/>
  <c r="G28" i="403"/>
  <c r="E28" i="403"/>
  <c r="D28" i="403"/>
  <c r="AL27" i="403"/>
  <c r="AJ27" i="403"/>
  <c r="AI27" i="403"/>
  <c r="AA27" i="403"/>
  <c r="S27" i="403"/>
  <c r="G27" i="403"/>
  <c r="E27" i="403"/>
  <c r="D27" i="403"/>
  <c r="AL26" i="403"/>
  <c r="AK26" i="403"/>
  <c r="AJ26" i="403"/>
  <c r="AI26" i="403"/>
  <c r="AA26" i="403"/>
  <c r="S26" i="403"/>
  <c r="G26" i="403"/>
  <c r="E26" i="403"/>
  <c r="D26" i="403"/>
  <c r="AL25" i="403"/>
  <c r="AJ25" i="403"/>
  <c r="AI25" i="403"/>
  <c r="AA25" i="403"/>
  <c r="S25" i="403"/>
  <c r="G25" i="403"/>
  <c r="F25" i="403"/>
  <c r="E25" i="403"/>
  <c r="D25" i="403"/>
  <c r="AL24" i="403"/>
  <c r="AK24" i="403"/>
  <c r="AJ24" i="403"/>
  <c r="AI24" i="403"/>
  <c r="AA24" i="403"/>
  <c r="S24" i="403"/>
  <c r="AL23" i="403"/>
  <c r="AJ23" i="403"/>
  <c r="AI23" i="403"/>
  <c r="AA23" i="403"/>
  <c r="S23" i="403"/>
  <c r="AL22" i="403"/>
  <c r="AK22" i="403"/>
  <c r="AJ22" i="403"/>
  <c r="AI22" i="403"/>
  <c r="AA22" i="403"/>
  <c r="S22" i="403"/>
  <c r="AL21" i="403"/>
  <c r="AJ21" i="403"/>
  <c r="AI21" i="403"/>
  <c r="AA21" i="403"/>
  <c r="S21" i="403"/>
  <c r="AL20" i="403"/>
  <c r="AK20" i="403"/>
  <c r="AJ20" i="403"/>
  <c r="AI20" i="403"/>
  <c r="AA20" i="403"/>
  <c r="S20" i="403"/>
  <c r="AL19" i="403"/>
  <c r="AJ19" i="403"/>
  <c r="AI19" i="403"/>
  <c r="AA19" i="403"/>
  <c r="S19" i="403"/>
  <c r="AL18" i="403"/>
  <c r="AK18" i="403"/>
  <c r="AJ18" i="403"/>
  <c r="AI18" i="403"/>
  <c r="AA18" i="403"/>
  <c r="S18" i="403"/>
  <c r="AL17" i="403"/>
  <c r="AJ17" i="403"/>
  <c r="AI17" i="403"/>
  <c r="AA17" i="403"/>
  <c r="S17" i="403"/>
  <c r="AL16" i="403"/>
  <c r="AK16" i="403"/>
  <c r="AJ16" i="403"/>
  <c r="AI16" i="403"/>
  <c r="AA16" i="403"/>
  <c r="S16" i="403"/>
  <c r="AL15" i="403"/>
  <c r="AJ15" i="403"/>
  <c r="AI15" i="403"/>
  <c r="AA15" i="403"/>
  <c r="S15" i="403"/>
  <c r="AL14" i="403"/>
  <c r="AK14" i="403"/>
  <c r="AJ14" i="403"/>
  <c r="AI14" i="403"/>
  <c r="AA14" i="403"/>
  <c r="S14" i="403"/>
  <c r="AL13" i="403"/>
  <c r="AJ13" i="403"/>
  <c r="AI13" i="403"/>
  <c r="AA13" i="403"/>
  <c r="S13" i="403"/>
  <c r="AL12" i="403"/>
  <c r="AK12" i="403"/>
  <c r="AJ12" i="403"/>
  <c r="AI12" i="403"/>
  <c r="AA12" i="403"/>
  <c r="S12" i="403"/>
  <c r="AL11" i="403"/>
  <c r="AJ11" i="403"/>
  <c r="AI11" i="403"/>
  <c r="AA11" i="403"/>
  <c r="S11" i="403"/>
  <c r="AL10" i="403"/>
  <c r="AK10" i="403"/>
  <c r="AJ10" i="403"/>
  <c r="AI10" i="403"/>
  <c r="AA10" i="403"/>
  <c r="S10" i="403"/>
  <c r="AL9" i="403"/>
  <c r="AJ9" i="403"/>
  <c r="AI9" i="403"/>
  <c r="AA9" i="403"/>
  <c r="S9" i="403"/>
  <c r="AL8" i="403"/>
  <c r="AK8" i="403"/>
  <c r="AJ8" i="403"/>
  <c r="AI8" i="403"/>
  <c r="AA8" i="403"/>
  <c r="S8" i="403"/>
  <c r="AL7" i="403"/>
  <c r="AJ7" i="403"/>
  <c r="AI7" i="403"/>
  <c r="AA7" i="403"/>
  <c r="S7" i="403"/>
  <c r="AL6" i="403"/>
  <c r="AK6" i="403"/>
  <c r="AJ6" i="403"/>
  <c r="AI6" i="403"/>
  <c r="AA6" i="403"/>
  <c r="S6" i="403"/>
  <c r="AL5" i="403"/>
  <c r="AJ5" i="403"/>
  <c r="AI5" i="403"/>
  <c r="AA5" i="403"/>
  <c r="S5" i="403"/>
  <c r="AL4" i="403"/>
  <c r="AK4" i="403"/>
  <c r="AJ4" i="403"/>
  <c r="AI4" i="403"/>
  <c r="AA4" i="403"/>
  <c r="S4" i="403"/>
  <c r="K18" i="402"/>
  <c r="G18" i="402"/>
  <c r="J16" i="402"/>
  <c r="F16" i="402"/>
  <c r="C16" i="402"/>
  <c r="K12" i="402"/>
  <c r="G12" i="402"/>
  <c r="J10" i="402"/>
  <c r="F10" i="402"/>
  <c r="D10" i="402"/>
  <c r="C10" i="402"/>
  <c r="K28" i="401"/>
  <c r="G28" i="401"/>
  <c r="J26" i="401"/>
  <c r="F26" i="401"/>
  <c r="C26" i="401"/>
  <c r="K22" i="401"/>
  <c r="G22" i="401"/>
  <c r="J20" i="401"/>
  <c r="F20" i="401"/>
  <c r="D20" i="401"/>
  <c r="C20" i="401"/>
  <c r="N50" i="400"/>
  <c r="I50" i="400"/>
  <c r="L49" i="400"/>
  <c r="G49" i="400"/>
  <c r="C49" i="400"/>
  <c r="M48" i="400"/>
  <c r="L48" i="400"/>
  <c r="H48" i="400"/>
  <c r="G48" i="400"/>
  <c r="D48" i="400"/>
  <c r="C48" i="400"/>
  <c r="N44" i="400"/>
  <c r="I44" i="400"/>
  <c r="L43" i="400"/>
  <c r="G43" i="400"/>
  <c r="E43" i="400"/>
  <c r="C43" i="400"/>
  <c r="M42" i="400"/>
  <c r="L42" i="400"/>
  <c r="H42" i="400"/>
  <c r="G42" i="400"/>
  <c r="E42" i="400"/>
  <c r="D42" i="400"/>
  <c r="C42" i="400"/>
  <c r="K32" i="399"/>
  <c r="G32" i="399"/>
  <c r="J30" i="399"/>
  <c r="F30" i="399"/>
  <c r="C30" i="399"/>
  <c r="K26" i="399"/>
  <c r="G26" i="399"/>
  <c r="J24" i="399"/>
  <c r="F24" i="399"/>
  <c r="D24" i="399"/>
  <c r="C24" i="399"/>
  <c r="K38" i="398"/>
  <c r="G38" i="398"/>
  <c r="J37" i="398"/>
  <c r="F37" i="398"/>
  <c r="C37" i="398"/>
  <c r="J36" i="398"/>
  <c r="F36" i="398"/>
  <c r="C36" i="398"/>
  <c r="K32" i="398"/>
  <c r="G32" i="398"/>
  <c r="J31" i="398"/>
  <c r="F31" i="398"/>
  <c r="D31" i="398"/>
  <c r="C31" i="398"/>
  <c r="J30" i="398"/>
  <c r="F30" i="398"/>
  <c r="D30" i="398"/>
  <c r="C30" i="398"/>
  <c r="K37" i="397"/>
  <c r="G37" i="397"/>
  <c r="J36" i="397"/>
  <c r="F36" i="397"/>
  <c r="C36" i="397"/>
  <c r="J35" i="397"/>
  <c r="F35" i="397"/>
  <c r="C35" i="397"/>
  <c r="J34" i="397"/>
  <c r="F34" i="397"/>
  <c r="C34" i="397"/>
  <c r="K30" i="397"/>
  <c r="G30" i="397"/>
  <c r="J29" i="397"/>
  <c r="F29" i="397"/>
  <c r="D29" i="397"/>
  <c r="C29" i="397"/>
  <c r="J28" i="397"/>
  <c r="F28" i="397"/>
  <c r="D28" i="397"/>
  <c r="C28" i="397"/>
  <c r="J27" i="397"/>
  <c r="F27" i="397"/>
  <c r="D27" i="397"/>
  <c r="C27" i="397"/>
  <c r="K31" i="396"/>
  <c r="G31" i="396"/>
  <c r="J29" i="396"/>
  <c r="F29" i="396"/>
  <c r="C29" i="396"/>
  <c r="K25" i="396"/>
  <c r="G25" i="396"/>
  <c r="J23" i="396"/>
  <c r="F23" i="396"/>
  <c r="D23" i="396"/>
  <c r="C23" i="396"/>
  <c r="Q97" i="395"/>
  <c r="K97" i="395"/>
  <c r="P95" i="395"/>
  <c r="O95" i="395"/>
  <c r="J95" i="395"/>
  <c r="I95" i="395"/>
  <c r="E95" i="395"/>
  <c r="D95" i="395"/>
  <c r="Q91" i="395"/>
  <c r="K91" i="395"/>
  <c r="N90" i="395"/>
  <c r="H90" i="395"/>
  <c r="C90" i="395"/>
  <c r="Q86" i="395"/>
  <c r="K86" i="395"/>
  <c r="P84" i="395"/>
  <c r="O84" i="395"/>
  <c r="J84" i="395"/>
  <c r="I84" i="395"/>
  <c r="F84" i="395"/>
  <c r="E84" i="395"/>
  <c r="D84" i="395"/>
  <c r="Q80" i="395"/>
  <c r="K80" i="395"/>
  <c r="N79" i="395"/>
  <c r="H79" i="395"/>
  <c r="F79" i="395"/>
  <c r="C79" i="395"/>
  <c r="K22" i="394"/>
  <c r="G22" i="394"/>
  <c r="J21" i="394"/>
  <c r="F21" i="394"/>
  <c r="C21" i="394"/>
  <c r="J20" i="394"/>
  <c r="F20" i="394"/>
  <c r="C20" i="394"/>
  <c r="K16" i="394"/>
  <c r="G16" i="394"/>
  <c r="J15" i="394"/>
  <c r="F15" i="394"/>
  <c r="D15" i="394"/>
  <c r="C15" i="394"/>
  <c r="J14" i="394"/>
  <c r="F14" i="394"/>
  <c r="D14" i="394"/>
  <c r="C14" i="394"/>
  <c r="K14" i="393"/>
  <c r="G14" i="393"/>
  <c r="J12" i="393"/>
  <c r="F12" i="393"/>
  <c r="D12" i="393"/>
  <c r="C12" i="393"/>
  <c r="K22" i="392"/>
  <c r="G22" i="392"/>
  <c r="J21" i="392"/>
  <c r="F21" i="392"/>
  <c r="C21" i="392"/>
  <c r="J20" i="392"/>
  <c r="F20" i="392"/>
  <c r="C20" i="392"/>
  <c r="K16" i="392"/>
  <c r="G16" i="392"/>
  <c r="J15" i="392"/>
  <c r="F15" i="392"/>
  <c r="D15" i="392"/>
  <c r="C15" i="392"/>
  <c r="J14" i="392"/>
  <c r="F14" i="392"/>
  <c r="D14" i="392"/>
  <c r="C14" i="392"/>
  <c r="K18" i="391"/>
  <c r="G18" i="391"/>
  <c r="J16" i="391"/>
  <c r="F16" i="391"/>
  <c r="C16" i="391"/>
  <c r="K12" i="391"/>
  <c r="G12" i="391"/>
  <c r="J10" i="391"/>
  <c r="F10" i="391"/>
  <c r="D10" i="391"/>
  <c r="C10" i="391"/>
  <c r="K18" i="390"/>
  <c r="G18" i="390"/>
  <c r="J16" i="390"/>
  <c r="F16" i="390"/>
  <c r="C16" i="390"/>
  <c r="K12" i="390"/>
  <c r="G12" i="390"/>
  <c r="J10" i="390"/>
  <c r="F10" i="390"/>
  <c r="D10" i="390"/>
  <c r="C10" i="390"/>
  <c r="K22" i="389"/>
  <c r="G22" i="389"/>
  <c r="J21" i="389"/>
  <c r="F21" i="389"/>
  <c r="C21" i="389"/>
  <c r="J20" i="389"/>
  <c r="F20" i="389"/>
  <c r="C20" i="389"/>
  <c r="K16" i="389"/>
  <c r="G16" i="389"/>
  <c r="J15" i="389"/>
  <c r="F15" i="389"/>
  <c r="D15" i="389"/>
  <c r="C15" i="389"/>
  <c r="J14" i="389"/>
  <c r="F14" i="389"/>
  <c r="D14" i="389"/>
  <c r="C14" i="389"/>
  <c r="I358" i="178"/>
  <c r="H358" i="178"/>
  <c r="E358" i="178"/>
  <c r="D358" i="178"/>
  <c r="I355" i="178"/>
  <c r="H355" i="178"/>
  <c r="E355" i="178"/>
  <c r="D355" i="178"/>
  <c r="K348" i="178"/>
  <c r="O347" i="178"/>
  <c r="L347" i="178"/>
  <c r="J347" i="178"/>
  <c r="I347" i="178"/>
  <c r="H347" i="178"/>
  <c r="G347" i="178"/>
  <c r="F347" i="178"/>
  <c r="E347" i="178"/>
  <c r="D347" i="178"/>
  <c r="O346" i="178"/>
  <c r="K346" i="178"/>
  <c r="I346" i="178"/>
  <c r="H346" i="178"/>
  <c r="G346" i="178"/>
  <c r="F346" i="178"/>
  <c r="E346" i="178"/>
  <c r="D346" i="178"/>
  <c r="C346" i="178"/>
  <c r="O345" i="178"/>
  <c r="K345" i="178"/>
  <c r="I345" i="178"/>
  <c r="H345" i="178"/>
  <c r="G345" i="178"/>
  <c r="F345" i="178"/>
  <c r="E345" i="178"/>
  <c r="D345" i="178"/>
  <c r="C345" i="178"/>
  <c r="O344" i="178"/>
  <c r="K344" i="178"/>
  <c r="I344" i="178"/>
  <c r="H344" i="178"/>
  <c r="G344" i="178"/>
  <c r="F344" i="178"/>
  <c r="E344" i="178"/>
  <c r="D344" i="178"/>
  <c r="C344" i="178"/>
  <c r="O343" i="178"/>
  <c r="K343" i="178"/>
  <c r="I343" i="178"/>
  <c r="H343" i="178"/>
  <c r="G343" i="178"/>
  <c r="F343" i="178"/>
  <c r="E343" i="178"/>
  <c r="D343" i="178"/>
  <c r="C343" i="178"/>
  <c r="O342" i="178"/>
  <c r="K342" i="178"/>
  <c r="I342" i="178"/>
  <c r="H342" i="178"/>
  <c r="G342" i="178"/>
  <c r="F342" i="178"/>
  <c r="E342" i="178"/>
  <c r="D342" i="178"/>
  <c r="C342" i="178"/>
  <c r="O341" i="178"/>
  <c r="K341" i="178"/>
  <c r="I341" i="178"/>
  <c r="H341" i="178"/>
  <c r="G341" i="178"/>
  <c r="F341" i="178"/>
  <c r="E341" i="178"/>
  <c r="D341" i="178"/>
  <c r="C341" i="178"/>
  <c r="O340" i="178"/>
  <c r="K340" i="178"/>
  <c r="I340" i="178"/>
  <c r="H340" i="178"/>
  <c r="G340" i="178"/>
  <c r="F340" i="178"/>
  <c r="E340" i="178"/>
  <c r="D340" i="178"/>
  <c r="C340" i="178"/>
  <c r="O339" i="178"/>
  <c r="K339" i="178"/>
  <c r="I339" i="178"/>
  <c r="H339" i="178"/>
  <c r="G339" i="178"/>
  <c r="F339" i="178"/>
  <c r="E339" i="178"/>
  <c r="D339" i="178"/>
  <c r="C339" i="178"/>
  <c r="O338" i="178"/>
  <c r="K338" i="178"/>
  <c r="I338" i="178"/>
  <c r="H338" i="178"/>
  <c r="G338" i="178"/>
  <c r="F338" i="178"/>
  <c r="E338" i="178"/>
  <c r="D338" i="178"/>
  <c r="C338" i="178"/>
  <c r="O337" i="178"/>
  <c r="K337" i="178"/>
  <c r="I337" i="178"/>
  <c r="H337" i="178"/>
  <c r="G337" i="178"/>
  <c r="F337" i="178"/>
  <c r="E337" i="178"/>
  <c r="D337" i="178"/>
  <c r="C337" i="178"/>
  <c r="O336" i="178"/>
  <c r="K336" i="178"/>
  <c r="I336" i="178"/>
  <c r="H336" i="178"/>
  <c r="G336" i="178"/>
  <c r="F336" i="178"/>
  <c r="E336" i="178"/>
  <c r="D336" i="178"/>
  <c r="C336" i="178"/>
  <c r="O335" i="178"/>
  <c r="K335" i="178"/>
  <c r="J335" i="178"/>
  <c r="I335" i="178"/>
  <c r="H335" i="178"/>
  <c r="G335" i="178"/>
  <c r="F335" i="178"/>
  <c r="E335" i="178"/>
  <c r="D335" i="178"/>
  <c r="C335" i="178"/>
  <c r="B335" i="178"/>
  <c r="O334" i="178"/>
  <c r="K334" i="178"/>
  <c r="I334" i="178"/>
  <c r="H334" i="178"/>
  <c r="G334" i="178"/>
  <c r="F334" i="178"/>
  <c r="E334" i="178"/>
  <c r="D334" i="178"/>
  <c r="C334" i="178"/>
  <c r="O333" i="178"/>
  <c r="K333" i="178"/>
  <c r="I333" i="178"/>
  <c r="H333" i="178"/>
  <c r="G333" i="178"/>
  <c r="F333" i="178"/>
  <c r="E333" i="178"/>
  <c r="D333" i="178"/>
  <c r="C333" i="178"/>
  <c r="O332" i="178"/>
  <c r="K332" i="178"/>
  <c r="I332" i="178"/>
  <c r="H332" i="178"/>
  <c r="G332" i="178"/>
  <c r="F332" i="178"/>
  <c r="E332" i="178"/>
  <c r="D332" i="178"/>
  <c r="C332" i="178"/>
  <c r="O331" i="178"/>
  <c r="K331" i="178"/>
  <c r="I331" i="178"/>
  <c r="H331" i="178"/>
  <c r="G331" i="178"/>
  <c r="F331" i="178"/>
  <c r="E331" i="178"/>
  <c r="D331" i="178"/>
  <c r="C331" i="178"/>
  <c r="O330" i="178"/>
  <c r="K330" i="178"/>
  <c r="I330" i="178"/>
  <c r="H330" i="178"/>
  <c r="G330" i="178"/>
  <c r="F330" i="178"/>
  <c r="E330" i="178"/>
  <c r="D330" i="178"/>
  <c r="C330" i="178"/>
  <c r="O329" i="178"/>
  <c r="K329" i="178"/>
  <c r="I329" i="178"/>
  <c r="H329" i="178"/>
  <c r="G329" i="178"/>
  <c r="F329" i="178"/>
  <c r="E329" i="178"/>
  <c r="D329" i="178"/>
  <c r="C329" i="178"/>
  <c r="O328" i="178"/>
  <c r="K328" i="178"/>
  <c r="I328" i="178"/>
  <c r="H328" i="178"/>
  <c r="G328" i="178"/>
  <c r="F328" i="178"/>
  <c r="E328" i="178"/>
  <c r="D328" i="178"/>
  <c r="C328" i="178"/>
  <c r="O327" i="178"/>
  <c r="K327" i="178"/>
  <c r="I327" i="178"/>
  <c r="H327" i="178"/>
  <c r="G327" i="178"/>
  <c r="F327" i="178"/>
  <c r="E327" i="178"/>
  <c r="D327" i="178"/>
  <c r="C327" i="178"/>
  <c r="O326" i="178"/>
  <c r="K326" i="178"/>
  <c r="I326" i="178"/>
  <c r="H326" i="178"/>
  <c r="G326" i="178"/>
  <c r="F326" i="178"/>
  <c r="E326" i="178"/>
  <c r="D326" i="178"/>
  <c r="C326" i="178"/>
  <c r="O325" i="178"/>
  <c r="K325" i="178"/>
  <c r="I325" i="178"/>
  <c r="H325" i="178"/>
  <c r="G325" i="178"/>
  <c r="F325" i="178"/>
  <c r="E325" i="178"/>
  <c r="D325" i="178"/>
  <c r="C325" i="178"/>
  <c r="O324" i="178"/>
  <c r="K324" i="178"/>
  <c r="I324" i="178"/>
  <c r="H324" i="178"/>
  <c r="G324" i="178"/>
  <c r="F324" i="178"/>
  <c r="E324" i="178"/>
  <c r="D324" i="178"/>
  <c r="C324" i="178"/>
  <c r="O323" i="178"/>
  <c r="K323" i="178"/>
  <c r="J323" i="178"/>
  <c r="I323" i="178"/>
  <c r="H323" i="178"/>
  <c r="G323" i="178"/>
  <c r="F323" i="178"/>
  <c r="E323" i="178"/>
  <c r="D323" i="178"/>
  <c r="C323" i="178"/>
  <c r="B323" i="178"/>
  <c r="O322" i="178"/>
  <c r="J322" i="178"/>
  <c r="I322" i="178"/>
  <c r="H322" i="178"/>
  <c r="G322" i="178"/>
  <c r="F322" i="178"/>
  <c r="E322" i="178"/>
  <c r="D322" i="178"/>
  <c r="O321" i="178"/>
  <c r="I321" i="178"/>
  <c r="H321" i="178"/>
  <c r="G321" i="178"/>
  <c r="F321" i="178"/>
  <c r="E321" i="178"/>
  <c r="D321" i="178"/>
  <c r="C321" i="178"/>
  <c r="O320" i="178"/>
  <c r="I320" i="178"/>
  <c r="H320" i="178"/>
  <c r="G320" i="178"/>
  <c r="F320" i="178"/>
  <c r="E320" i="178"/>
  <c r="D320" i="178"/>
  <c r="C320" i="178"/>
  <c r="O319" i="178"/>
  <c r="I319" i="178"/>
  <c r="H319" i="178"/>
  <c r="G319" i="178"/>
  <c r="F319" i="178"/>
  <c r="E319" i="178"/>
  <c r="D319" i="178"/>
  <c r="C319" i="178"/>
  <c r="O318" i="178"/>
  <c r="I318" i="178"/>
  <c r="H318" i="178"/>
  <c r="G318" i="178"/>
  <c r="F318" i="178"/>
  <c r="E318" i="178"/>
  <c r="D318" i="178"/>
  <c r="C318" i="178"/>
  <c r="O317" i="178"/>
  <c r="I317" i="178"/>
  <c r="H317" i="178"/>
  <c r="G317" i="178"/>
  <c r="F317" i="178"/>
  <c r="E317" i="178"/>
  <c r="D317" i="178"/>
  <c r="C317" i="178"/>
  <c r="O316" i="178"/>
  <c r="I316" i="178"/>
  <c r="H316" i="178"/>
  <c r="G316" i="178"/>
  <c r="F316" i="178"/>
  <c r="E316" i="178"/>
  <c r="D316" i="178"/>
  <c r="C316" i="178"/>
  <c r="O315" i="178"/>
  <c r="I315" i="178"/>
  <c r="H315" i="178"/>
  <c r="G315" i="178"/>
  <c r="F315" i="178"/>
  <c r="E315" i="178"/>
  <c r="D315" i="178"/>
  <c r="C315" i="178"/>
  <c r="O314" i="178"/>
  <c r="I314" i="178"/>
  <c r="H314" i="178"/>
  <c r="G314" i="178"/>
  <c r="F314" i="178"/>
  <c r="E314" i="178"/>
  <c r="D314" i="178"/>
  <c r="C314" i="178"/>
  <c r="O313" i="178"/>
  <c r="I313" i="178"/>
  <c r="H313" i="178"/>
  <c r="G313" i="178"/>
  <c r="F313" i="178"/>
  <c r="E313" i="178"/>
  <c r="D313" i="178"/>
  <c r="C313" i="178"/>
  <c r="O312" i="178"/>
  <c r="I312" i="178"/>
  <c r="H312" i="178"/>
  <c r="G312" i="178"/>
  <c r="F312" i="178"/>
  <c r="E312" i="178"/>
  <c r="D312" i="178"/>
  <c r="C312" i="178"/>
  <c r="O311" i="178"/>
  <c r="I311" i="178"/>
  <c r="H311" i="178"/>
  <c r="G311" i="178"/>
  <c r="F311" i="178"/>
  <c r="E311" i="178"/>
  <c r="D311" i="178"/>
  <c r="C311" i="178"/>
  <c r="O310" i="178"/>
  <c r="J310" i="178"/>
  <c r="I310" i="178"/>
  <c r="H310" i="178"/>
  <c r="G310" i="178"/>
  <c r="F310" i="178"/>
  <c r="E310" i="178"/>
  <c r="D310" i="178"/>
  <c r="C310" i="178"/>
  <c r="B310" i="178"/>
  <c r="O309" i="178"/>
  <c r="I309" i="178"/>
  <c r="H309" i="178"/>
  <c r="G309" i="178"/>
  <c r="F309" i="178"/>
  <c r="E309" i="178"/>
  <c r="D309" i="178"/>
  <c r="C309" i="178"/>
  <c r="O308" i="178"/>
  <c r="I308" i="178"/>
  <c r="H308" i="178"/>
  <c r="G308" i="178"/>
  <c r="F308" i="178"/>
  <c r="E308" i="178"/>
  <c r="D308" i="178"/>
  <c r="C308" i="178"/>
  <c r="O307" i="178"/>
  <c r="I307" i="178"/>
  <c r="H307" i="178"/>
  <c r="G307" i="178"/>
  <c r="F307" i="178"/>
  <c r="E307" i="178"/>
  <c r="D307" i="178"/>
  <c r="C307" i="178"/>
  <c r="O306" i="178"/>
  <c r="I306" i="178"/>
  <c r="H306" i="178"/>
  <c r="G306" i="178"/>
  <c r="F306" i="178"/>
  <c r="E306" i="178"/>
  <c r="D306" i="178"/>
  <c r="C306" i="178"/>
  <c r="O305" i="178"/>
  <c r="I305" i="178"/>
  <c r="H305" i="178"/>
  <c r="G305" i="178"/>
  <c r="F305" i="178"/>
  <c r="E305" i="178"/>
  <c r="D305" i="178"/>
  <c r="C305" i="178"/>
  <c r="O304" i="178"/>
  <c r="I304" i="178"/>
  <c r="H304" i="178"/>
  <c r="G304" i="178"/>
  <c r="F304" i="178"/>
  <c r="E304" i="178"/>
  <c r="D304" i="178"/>
  <c r="C304" i="178"/>
  <c r="O303" i="178"/>
  <c r="I303" i="178"/>
  <c r="H303" i="178"/>
  <c r="G303" i="178"/>
  <c r="F303" i="178"/>
  <c r="E303" i="178"/>
  <c r="D303" i="178"/>
  <c r="C303" i="178"/>
  <c r="O302" i="178"/>
  <c r="I302" i="178"/>
  <c r="H302" i="178"/>
  <c r="G302" i="178"/>
  <c r="F302" i="178"/>
  <c r="E302" i="178"/>
  <c r="D302" i="178"/>
  <c r="C302" i="178"/>
  <c r="O301" i="178"/>
  <c r="I301" i="178"/>
  <c r="H301" i="178"/>
  <c r="G301" i="178"/>
  <c r="F301" i="178"/>
  <c r="E301" i="178"/>
  <c r="D301" i="178"/>
  <c r="C301" i="178"/>
  <c r="O300" i="178"/>
  <c r="I300" i="178"/>
  <c r="H300" i="178"/>
  <c r="G300" i="178"/>
  <c r="F300" i="178"/>
  <c r="E300" i="178"/>
  <c r="D300" i="178"/>
  <c r="C300" i="178"/>
  <c r="O299" i="178"/>
  <c r="I299" i="178"/>
  <c r="H299" i="178"/>
  <c r="G299" i="178"/>
  <c r="F299" i="178"/>
  <c r="E299" i="178"/>
  <c r="D299" i="178"/>
  <c r="C299" i="178"/>
  <c r="O298" i="178"/>
  <c r="J298" i="178"/>
  <c r="I298" i="178"/>
  <c r="H298" i="178"/>
  <c r="G298" i="178"/>
  <c r="F298" i="178"/>
  <c r="E298" i="178"/>
  <c r="D298" i="178"/>
  <c r="C298" i="178"/>
  <c r="B298" i="178"/>
  <c r="H297" i="178"/>
  <c r="G297" i="178"/>
  <c r="F297" i="178"/>
  <c r="E297" i="178"/>
  <c r="D297" i="178"/>
  <c r="K291" i="178"/>
  <c r="J291" i="178"/>
  <c r="I291" i="178"/>
  <c r="H291" i="178"/>
  <c r="G291" i="178"/>
  <c r="K290" i="178"/>
  <c r="I290" i="178"/>
  <c r="H290" i="178"/>
  <c r="G290" i="178"/>
  <c r="C290" i="178"/>
  <c r="K289" i="178"/>
  <c r="I289" i="178"/>
  <c r="H289" i="178"/>
  <c r="G289" i="178"/>
  <c r="C289" i="178"/>
  <c r="K288" i="178"/>
  <c r="I288" i="178"/>
  <c r="H288" i="178"/>
  <c r="G288" i="178"/>
  <c r="C288" i="178"/>
  <c r="K287" i="178"/>
  <c r="I287" i="178"/>
  <c r="H287" i="178"/>
  <c r="G287" i="178"/>
  <c r="C287" i="178"/>
  <c r="K286" i="178"/>
  <c r="I286" i="178"/>
  <c r="H286" i="178"/>
  <c r="G286" i="178"/>
  <c r="C286" i="178"/>
  <c r="K285" i="178"/>
  <c r="I285" i="178"/>
  <c r="H285" i="178"/>
  <c r="G285" i="178"/>
  <c r="C285" i="178"/>
  <c r="K284" i="178"/>
  <c r="I284" i="178"/>
  <c r="H284" i="178"/>
  <c r="G284" i="178"/>
  <c r="C284" i="178"/>
  <c r="K283" i="178"/>
  <c r="I283" i="178"/>
  <c r="H283" i="178"/>
  <c r="G283" i="178"/>
  <c r="C283" i="178"/>
  <c r="K282" i="178"/>
  <c r="I282" i="178"/>
  <c r="H282" i="178"/>
  <c r="G282" i="178"/>
  <c r="C282" i="178"/>
  <c r="K281" i="178"/>
  <c r="I281" i="178"/>
  <c r="H281" i="178"/>
  <c r="G281" i="178"/>
  <c r="C281" i="178"/>
  <c r="K280" i="178"/>
  <c r="I280" i="178"/>
  <c r="H280" i="178"/>
  <c r="G280" i="178"/>
  <c r="C280" i="178"/>
  <c r="K279" i="178"/>
  <c r="J279" i="178"/>
  <c r="I279" i="178"/>
  <c r="H279" i="178"/>
  <c r="G279" i="178"/>
  <c r="C279" i="178"/>
  <c r="B279" i="178"/>
  <c r="K278" i="178"/>
  <c r="I278" i="178"/>
  <c r="H278" i="178"/>
  <c r="G278" i="178"/>
  <c r="C278" i="178"/>
  <c r="K277" i="178"/>
  <c r="I277" i="178"/>
  <c r="H277" i="178"/>
  <c r="G277" i="178"/>
  <c r="C277" i="178"/>
  <c r="K276" i="178"/>
  <c r="I276" i="178"/>
  <c r="H276" i="178"/>
  <c r="G276" i="178"/>
  <c r="C276" i="178"/>
  <c r="K275" i="178"/>
  <c r="I275" i="178"/>
  <c r="H275" i="178"/>
  <c r="G275" i="178"/>
  <c r="C275" i="178"/>
  <c r="K274" i="178"/>
  <c r="I274" i="178"/>
  <c r="H274" i="178"/>
  <c r="G274" i="178"/>
  <c r="C274" i="178"/>
  <c r="K273" i="178"/>
  <c r="I273" i="178"/>
  <c r="H273" i="178"/>
  <c r="G273" i="178"/>
  <c r="C273" i="178"/>
  <c r="K272" i="178"/>
  <c r="I272" i="178"/>
  <c r="H272" i="178"/>
  <c r="G272" i="178"/>
  <c r="C272" i="178"/>
  <c r="K271" i="178"/>
  <c r="I271" i="178"/>
  <c r="H271" i="178"/>
  <c r="G271" i="178"/>
  <c r="C271" i="178"/>
  <c r="K270" i="178"/>
  <c r="I270" i="178"/>
  <c r="H270" i="178"/>
  <c r="G270" i="178"/>
  <c r="C270" i="178"/>
  <c r="K269" i="178"/>
  <c r="I269" i="178"/>
  <c r="H269" i="178"/>
  <c r="G269" i="178"/>
  <c r="C269" i="178"/>
  <c r="K268" i="178"/>
  <c r="I268" i="178"/>
  <c r="H268" i="178"/>
  <c r="G268" i="178"/>
  <c r="C268" i="178"/>
  <c r="K267" i="178"/>
  <c r="J267" i="178"/>
  <c r="I267" i="178"/>
  <c r="H267" i="178"/>
  <c r="G267" i="178"/>
  <c r="C267" i="178"/>
  <c r="B267" i="178"/>
  <c r="J266" i="178"/>
  <c r="I266" i="178"/>
  <c r="H266" i="178"/>
  <c r="G266" i="178"/>
  <c r="I265" i="178"/>
  <c r="H265" i="178"/>
  <c r="G265" i="178"/>
  <c r="C265" i="178"/>
  <c r="I264" i="178"/>
  <c r="H264" i="178"/>
  <c r="G264" i="178"/>
  <c r="C264" i="178"/>
  <c r="I263" i="178"/>
  <c r="H263" i="178"/>
  <c r="G263" i="178"/>
  <c r="C263" i="178"/>
  <c r="I262" i="178"/>
  <c r="H262" i="178"/>
  <c r="G262" i="178"/>
  <c r="C262" i="178"/>
  <c r="I261" i="178"/>
  <c r="H261" i="178"/>
  <c r="G261" i="178"/>
  <c r="C261" i="178"/>
  <c r="I260" i="178"/>
  <c r="H260" i="178"/>
  <c r="G260" i="178"/>
  <c r="C260" i="178"/>
  <c r="I259" i="178"/>
  <c r="H259" i="178"/>
  <c r="G259" i="178"/>
  <c r="C259" i="178"/>
  <c r="I258" i="178"/>
  <c r="H258" i="178"/>
  <c r="G258" i="178"/>
  <c r="C258" i="178"/>
  <c r="I257" i="178"/>
  <c r="H257" i="178"/>
  <c r="G257" i="178"/>
  <c r="C257" i="178"/>
  <c r="I256" i="178"/>
  <c r="H256" i="178"/>
  <c r="G256" i="178"/>
  <c r="C256" i="178"/>
  <c r="I255" i="178"/>
  <c r="H255" i="178"/>
  <c r="G255" i="178"/>
  <c r="C255" i="178"/>
  <c r="J254" i="178"/>
  <c r="I254" i="178"/>
  <c r="H254" i="178"/>
  <c r="G254" i="178"/>
  <c r="C254" i="178"/>
  <c r="B254" i="178"/>
  <c r="I253" i="178"/>
  <c r="H253" i="178"/>
  <c r="G253" i="178"/>
  <c r="C253" i="178"/>
  <c r="I252" i="178"/>
  <c r="H252" i="178"/>
  <c r="G252" i="178"/>
  <c r="C252" i="178"/>
  <c r="I251" i="178"/>
  <c r="H251" i="178"/>
  <c r="G251" i="178"/>
  <c r="C251" i="178"/>
  <c r="I250" i="178"/>
  <c r="H250" i="178"/>
  <c r="G250" i="178"/>
  <c r="C250" i="178"/>
  <c r="I249" i="178"/>
  <c r="H249" i="178"/>
  <c r="G249" i="178"/>
  <c r="C249" i="178"/>
  <c r="I248" i="178"/>
  <c r="H248" i="178"/>
  <c r="G248" i="178"/>
  <c r="C248" i="178"/>
  <c r="I247" i="178"/>
  <c r="H247" i="178"/>
  <c r="G247" i="178"/>
  <c r="C247" i="178"/>
  <c r="I246" i="178"/>
  <c r="H246" i="178"/>
  <c r="G246" i="178"/>
  <c r="C246" i="178"/>
  <c r="I245" i="178"/>
  <c r="H245" i="178"/>
  <c r="G245" i="178"/>
  <c r="C245" i="178"/>
  <c r="I244" i="178"/>
  <c r="H244" i="178"/>
  <c r="G244" i="178"/>
  <c r="C244" i="178"/>
  <c r="I243" i="178"/>
  <c r="H243" i="178"/>
  <c r="G243" i="178"/>
  <c r="C243" i="178"/>
  <c r="J242" i="178"/>
  <c r="I242" i="178"/>
  <c r="H242" i="178"/>
  <c r="G242" i="178"/>
  <c r="C242" i="178"/>
  <c r="B242" i="178"/>
  <c r="H241" i="178"/>
  <c r="G241" i="178"/>
  <c r="F241" i="178"/>
  <c r="E241" i="178"/>
  <c r="D241" i="178"/>
  <c r="K237" i="178"/>
  <c r="J237" i="178"/>
  <c r="I237" i="178"/>
  <c r="H237" i="178"/>
  <c r="G237" i="178"/>
  <c r="K236" i="178"/>
  <c r="I236" i="178"/>
  <c r="H236" i="178"/>
  <c r="G236" i="178"/>
  <c r="C236" i="178"/>
  <c r="K235" i="178"/>
  <c r="I235" i="178"/>
  <c r="H235" i="178"/>
  <c r="G235" i="178"/>
  <c r="C235" i="178"/>
  <c r="K234" i="178"/>
  <c r="I234" i="178"/>
  <c r="H234" i="178"/>
  <c r="G234" i="178"/>
  <c r="C234" i="178"/>
  <c r="K233" i="178"/>
  <c r="I233" i="178"/>
  <c r="H233" i="178"/>
  <c r="G233" i="178"/>
  <c r="C233" i="178"/>
  <c r="K232" i="178"/>
  <c r="I232" i="178"/>
  <c r="H232" i="178"/>
  <c r="G232" i="178"/>
  <c r="C232" i="178"/>
  <c r="K231" i="178"/>
  <c r="I231" i="178"/>
  <c r="H231" i="178"/>
  <c r="G231" i="178"/>
  <c r="C231" i="178"/>
  <c r="K230" i="178"/>
  <c r="I230" i="178"/>
  <c r="H230" i="178"/>
  <c r="G230" i="178"/>
  <c r="C230" i="178"/>
  <c r="K229" i="178"/>
  <c r="I229" i="178"/>
  <c r="H229" i="178"/>
  <c r="G229" i="178"/>
  <c r="C229" i="178"/>
  <c r="K228" i="178"/>
  <c r="I228" i="178"/>
  <c r="H228" i="178"/>
  <c r="G228" i="178"/>
  <c r="C228" i="178"/>
  <c r="K227" i="178"/>
  <c r="I227" i="178"/>
  <c r="H227" i="178"/>
  <c r="G227" i="178"/>
  <c r="C227" i="178"/>
  <c r="K226" i="178"/>
  <c r="I226" i="178"/>
  <c r="H226" i="178"/>
  <c r="G226" i="178"/>
  <c r="C226" i="178"/>
  <c r="K225" i="178"/>
  <c r="J225" i="178"/>
  <c r="I225" i="178"/>
  <c r="H225" i="178"/>
  <c r="G225" i="178"/>
  <c r="C225" i="178"/>
  <c r="B225" i="178"/>
  <c r="K224" i="178"/>
  <c r="I224" i="178"/>
  <c r="H224" i="178"/>
  <c r="G224" i="178"/>
  <c r="C224" i="178"/>
  <c r="K223" i="178"/>
  <c r="I223" i="178"/>
  <c r="H223" i="178"/>
  <c r="G223" i="178"/>
  <c r="C223" i="178"/>
  <c r="K222" i="178"/>
  <c r="I222" i="178"/>
  <c r="H222" i="178"/>
  <c r="G222" i="178"/>
  <c r="C222" i="178"/>
  <c r="K221" i="178"/>
  <c r="I221" i="178"/>
  <c r="H221" i="178"/>
  <c r="G221" i="178"/>
  <c r="C221" i="178"/>
  <c r="K220" i="178"/>
  <c r="I220" i="178"/>
  <c r="H220" i="178"/>
  <c r="G220" i="178"/>
  <c r="C220" i="178"/>
  <c r="K219" i="178"/>
  <c r="I219" i="178"/>
  <c r="H219" i="178"/>
  <c r="G219" i="178"/>
  <c r="C219" i="178"/>
  <c r="K218" i="178"/>
  <c r="I218" i="178"/>
  <c r="H218" i="178"/>
  <c r="G218" i="178"/>
  <c r="C218" i="178"/>
  <c r="K217" i="178"/>
  <c r="I217" i="178"/>
  <c r="H217" i="178"/>
  <c r="G217" i="178"/>
  <c r="C217" i="178"/>
  <c r="K216" i="178"/>
  <c r="I216" i="178"/>
  <c r="H216" i="178"/>
  <c r="G216" i="178"/>
  <c r="C216" i="178"/>
  <c r="K215" i="178"/>
  <c r="I215" i="178"/>
  <c r="H215" i="178"/>
  <c r="G215" i="178"/>
  <c r="C215" i="178"/>
  <c r="K214" i="178"/>
  <c r="I214" i="178"/>
  <c r="H214" i="178"/>
  <c r="G214" i="178"/>
  <c r="C214" i="178"/>
  <c r="K213" i="178"/>
  <c r="J213" i="178"/>
  <c r="I213" i="178"/>
  <c r="H213" i="178"/>
  <c r="G213" i="178"/>
  <c r="C213" i="178"/>
  <c r="B213" i="178"/>
  <c r="J212" i="178"/>
  <c r="I212" i="178"/>
  <c r="H212" i="178"/>
  <c r="G212" i="178"/>
  <c r="I211" i="178"/>
  <c r="H211" i="178"/>
  <c r="G211" i="178"/>
  <c r="C211" i="178"/>
  <c r="I210" i="178"/>
  <c r="H210" i="178"/>
  <c r="G210" i="178"/>
  <c r="C210" i="178"/>
  <c r="I209" i="178"/>
  <c r="H209" i="178"/>
  <c r="G209" i="178"/>
  <c r="C209" i="178"/>
  <c r="I208" i="178"/>
  <c r="H208" i="178"/>
  <c r="G208" i="178"/>
  <c r="C208" i="178"/>
  <c r="I207" i="178"/>
  <c r="H207" i="178"/>
  <c r="G207" i="178"/>
  <c r="C207" i="178"/>
  <c r="I206" i="178"/>
  <c r="H206" i="178"/>
  <c r="G206" i="178"/>
  <c r="C206" i="178"/>
  <c r="I205" i="178"/>
  <c r="H205" i="178"/>
  <c r="G205" i="178"/>
  <c r="C205" i="178"/>
  <c r="I204" i="178"/>
  <c r="H204" i="178"/>
  <c r="G204" i="178"/>
  <c r="C204" i="178"/>
  <c r="I203" i="178"/>
  <c r="H203" i="178"/>
  <c r="G203" i="178"/>
  <c r="C203" i="178"/>
  <c r="I202" i="178"/>
  <c r="H202" i="178"/>
  <c r="G202" i="178"/>
  <c r="C202" i="178"/>
  <c r="I201" i="178"/>
  <c r="H201" i="178"/>
  <c r="G201" i="178"/>
  <c r="C201" i="178"/>
  <c r="J200" i="178"/>
  <c r="I200" i="178"/>
  <c r="H200" i="178"/>
  <c r="G200" i="178"/>
  <c r="C200" i="178"/>
  <c r="B200" i="178"/>
  <c r="I199" i="178"/>
  <c r="H199" i="178"/>
  <c r="G199" i="178"/>
  <c r="C199" i="178"/>
  <c r="I198" i="178"/>
  <c r="H198" i="178"/>
  <c r="G198" i="178"/>
  <c r="C198" i="178"/>
  <c r="I197" i="178"/>
  <c r="H197" i="178"/>
  <c r="G197" i="178"/>
  <c r="C197" i="178"/>
  <c r="I196" i="178"/>
  <c r="H196" i="178"/>
  <c r="G196" i="178"/>
  <c r="C196" i="178"/>
  <c r="I195" i="178"/>
  <c r="H195" i="178"/>
  <c r="G195" i="178"/>
  <c r="C195" i="178"/>
  <c r="I194" i="178"/>
  <c r="H194" i="178"/>
  <c r="G194" i="178"/>
  <c r="C194" i="178"/>
  <c r="I193" i="178"/>
  <c r="H193" i="178"/>
  <c r="G193" i="178"/>
  <c r="C193" i="178"/>
  <c r="I192" i="178"/>
  <c r="H192" i="178"/>
  <c r="G192" i="178"/>
  <c r="C192" i="178"/>
  <c r="I191" i="178"/>
  <c r="H191" i="178"/>
  <c r="G191" i="178"/>
  <c r="C191" i="178"/>
  <c r="I190" i="178"/>
  <c r="H190" i="178"/>
  <c r="G190" i="178"/>
  <c r="C190" i="178"/>
  <c r="I189" i="178"/>
  <c r="H189" i="178"/>
  <c r="G189" i="178"/>
  <c r="C189" i="178"/>
  <c r="J188" i="178"/>
  <c r="I188" i="178"/>
  <c r="H188" i="178"/>
  <c r="G188" i="178"/>
  <c r="C188" i="178"/>
  <c r="B188" i="178"/>
  <c r="H187" i="178"/>
  <c r="G187" i="178"/>
  <c r="F187" i="178"/>
  <c r="E187" i="178"/>
  <c r="D187" i="178"/>
  <c r="K181" i="178"/>
  <c r="J181" i="178"/>
  <c r="I181" i="178"/>
  <c r="F181" i="178"/>
  <c r="E181" i="178"/>
  <c r="D181" i="178"/>
  <c r="K180" i="178"/>
  <c r="I180" i="178"/>
  <c r="F180" i="178"/>
  <c r="E180" i="178"/>
  <c r="D180" i="178"/>
  <c r="C180" i="178"/>
  <c r="K179" i="178"/>
  <c r="I179" i="178"/>
  <c r="F179" i="178"/>
  <c r="E179" i="178"/>
  <c r="D179" i="178"/>
  <c r="C179" i="178"/>
  <c r="K178" i="178"/>
  <c r="I178" i="178"/>
  <c r="F178" i="178"/>
  <c r="E178" i="178"/>
  <c r="D178" i="178"/>
  <c r="C178" i="178"/>
  <c r="K177" i="178"/>
  <c r="I177" i="178"/>
  <c r="F177" i="178"/>
  <c r="E177" i="178"/>
  <c r="D177" i="178"/>
  <c r="C177" i="178"/>
  <c r="K176" i="178"/>
  <c r="I176" i="178"/>
  <c r="F176" i="178"/>
  <c r="E176" i="178"/>
  <c r="D176" i="178"/>
  <c r="C176" i="178"/>
  <c r="K175" i="178"/>
  <c r="I175" i="178"/>
  <c r="F175" i="178"/>
  <c r="E175" i="178"/>
  <c r="D175" i="178"/>
  <c r="C175" i="178"/>
  <c r="K174" i="178"/>
  <c r="I174" i="178"/>
  <c r="F174" i="178"/>
  <c r="E174" i="178"/>
  <c r="D174" i="178"/>
  <c r="C174" i="178"/>
  <c r="K173" i="178"/>
  <c r="I173" i="178"/>
  <c r="F173" i="178"/>
  <c r="E173" i="178"/>
  <c r="D173" i="178"/>
  <c r="C173" i="178"/>
  <c r="K172" i="178"/>
  <c r="I172" i="178"/>
  <c r="F172" i="178"/>
  <c r="E172" i="178"/>
  <c r="D172" i="178"/>
  <c r="C172" i="178"/>
  <c r="K171" i="178"/>
  <c r="I171" i="178"/>
  <c r="F171" i="178"/>
  <c r="E171" i="178"/>
  <c r="D171" i="178"/>
  <c r="C171" i="178"/>
  <c r="K170" i="178"/>
  <c r="I170" i="178"/>
  <c r="F170" i="178"/>
  <c r="E170" i="178"/>
  <c r="D170" i="178"/>
  <c r="C170" i="178"/>
  <c r="K169" i="178"/>
  <c r="J169" i="178"/>
  <c r="I169" i="178"/>
  <c r="F169" i="178"/>
  <c r="E169" i="178"/>
  <c r="D169" i="178"/>
  <c r="C169" i="178"/>
  <c r="B169" i="178"/>
  <c r="K168" i="178"/>
  <c r="I168" i="178"/>
  <c r="F168" i="178"/>
  <c r="E168" i="178"/>
  <c r="D168" i="178"/>
  <c r="C168" i="178"/>
  <c r="K167" i="178"/>
  <c r="I167" i="178"/>
  <c r="F167" i="178"/>
  <c r="E167" i="178"/>
  <c r="D167" i="178"/>
  <c r="C167" i="178"/>
  <c r="K166" i="178"/>
  <c r="I166" i="178"/>
  <c r="F166" i="178"/>
  <c r="E166" i="178"/>
  <c r="D166" i="178"/>
  <c r="C166" i="178"/>
  <c r="K165" i="178"/>
  <c r="I165" i="178"/>
  <c r="F165" i="178"/>
  <c r="E165" i="178"/>
  <c r="D165" i="178"/>
  <c r="C165" i="178"/>
  <c r="K164" i="178"/>
  <c r="I164" i="178"/>
  <c r="F164" i="178"/>
  <c r="E164" i="178"/>
  <c r="D164" i="178"/>
  <c r="C164" i="178"/>
  <c r="K163" i="178"/>
  <c r="I163" i="178"/>
  <c r="F163" i="178"/>
  <c r="E163" i="178"/>
  <c r="D163" i="178"/>
  <c r="C163" i="178"/>
  <c r="K162" i="178"/>
  <c r="I162" i="178"/>
  <c r="F162" i="178"/>
  <c r="E162" i="178"/>
  <c r="D162" i="178"/>
  <c r="C162" i="178"/>
  <c r="K161" i="178"/>
  <c r="I161" i="178"/>
  <c r="F161" i="178"/>
  <c r="E161" i="178"/>
  <c r="D161" i="178"/>
  <c r="C161" i="178"/>
  <c r="K160" i="178"/>
  <c r="I160" i="178"/>
  <c r="F160" i="178"/>
  <c r="E160" i="178"/>
  <c r="D160" i="178"/>
  <c r="C160" i="178"/>
  <c r="K159" i="178"/>
  <c r="I159" i="178"/>
  <c r="F159" i="178"/>
  <c r="E159" i="178"/>
  <c r="D159" i="178"/>
  <c r="C159" i="178"/>
  <c r="K158" i="178"/>
  <c r="I158" i="178"/>
  <c r="F158" i="178"/>
  <c r="E158" i="178"/>
  <c r="D158" i="178"/>
  <c r="C158" i="178"/>
  <c r="K157" i="178"/>
  <c r="J157" i="178"/>
  <c r="I157" i="178"/>
  <c r="F157" i="178"/>
  <c r="E157" i="178"/>
  <c r="D157" i="178"/>
  <c r="C157" i="178"/>
  <c r="B157" i="178"/>
  <c r="J156" i="178"/>
  <c r="I156" i="178"/>
  <c r="F156" i="178"/>
  <c r="E156" i="178"/>
  <c r="D156" i="178"/>
  <c r="I155" i="178"/>
  <c r="F155" i="178"/>
  <c r="E155" i="178"/>
  <c r="D155" i="178"/>
  <c r="C155" i="178"/>
  <c r="I154" i="178"/>
  <c r="F154" i="178"/>
  <c r="E154" i="178"/>
  <c r="D154" i="178"/>
  <c r="C154" i="178"/>
  <c r="I153" i="178"/>
  <c r="F153" i="178"/>
  <c r="E153" i="178"/>
  <c r="D153" i="178"/>
  <c r="C153" i="178"/>
  <c r="I152" i="178"/>
  <c r="F152" i="178"/>
  <c r="E152" i="178"/>
  <c r="D152" i="178"/>
  <c r="C152" i="178"/>
  <c r="I151" i="178"/>
  <c r="F151" i="178"/>
  <c r="E151" i="178"/>
  <c r="D151" i="178"/>
  <c r="C151" i="178"/>
  <c r="I150" i="178"/>
  <c r="F150" i="178"/>
  <c r="E150" i="178"/>
  <c r="D150" i="178"/>
  <c r="C150" i="178"/>
  <c r="I149" i="178"/>
  <c r="F149" i="178"/>
  <c r="E149" i="178"/>
  <c r="D149" i="178"/>
  <c r="C149" i="178"/>
  <c r="I148" i="178"/>
  <c r="F148" i="178"/>
  <c r="E148" i="178"/>
  <c r="D148" i="178"/>
  <c r="C148" i="178"/>
  <c r="I147" i="178"/>
  <c r="F147" i="178"/>
  <c r="E147" i="178"/>
  <c r="D147" i="178"/>
  <c r="C147" i="178"/>
  <c r="I146" i="178"/>
  <c r="F146" i="178"/>
  <c r="E146" i="178"/>
  <c r="D146" i="178"/>
  <c r="C146" i="178"/>
  <c r="I145" i="178"/>
  <c r="F145" i="178"/>
  <c r="E145" i="178"/>
  <c r="D145" i="178"/>
  <c r="C145" i="178"/>
  <c r="J144" i="178"/>
  <c r="I144" i="178"/>
  <c r="F144" i="178"/>
  <c r="E144" i="178"/>
  <c r="D144" i="178"/>
  <c r="C144" i="178"/>
  <c r="B144" i="178"/>
  <c r="I143" i="178"/>
  <c r="F143" i="178"/>
  <c r="E143" i="178"/>
  <c r="D143" i="178"/>
  <c r="C143" i="178"/>
  <c r="I142" i="178"/>
  <c r="F142" i="178"/>
  <c r="E142" i="178"/>
  <c r="D142" i="178"/>
  <c r="C142" i="178"/>
  <c r="I141" i="178"/>
  <c r="F141" i="178"/>
  <c r="E141" i="178"/>
  <c r="D141" i="178"/>
  <c r="C141" i="178"/>
  <c r="I140" i="178"/>
  <c r="F140" i="178"/>
  <c r="E140" i="178"/>
  <c r="D140" i="178"/>
  <c r="C140" i="178"/>
  <c r="I139" i="178"/>
  <c r="F139" i="178"/>
  <c r="E139" i="178"/>
  <c r="D139" i="178"/>
  <c r="C139" i="178"/>
  <c r="I138" i="178"/>
  <c r="F138" i="178"/>
  <c r="E138" i="178"/>
  <c r="D138" i="178"/>
  <c r="C138" i="178"/>
  <c r="I137" i="178"/>
  <c r="F137" i="178"/>
  <c r="E137" i="178"/>
  <c r="D137" i="178"/>
  <c r="C137" i="178"/>
  <c r="I136" i="178"/>
  <c r="F136" i="178"/>
  <c r="E136" i="178"/>
  <c r="D136" i="178"/>
  <c r="C136" i="178"/>
  <c r="I135" i="178"/>
  <c r="F135" i="178"/>
  <c r="E135" i="178"/>
  <c r="D135" i="178"/>
  <c r="C135" i="178"/>
  <c r="I134" i="178"/>
  <c r="F134" i="178"/>
  <c r="E134" i="178"/>
  <c r="D134" i="178"/>
  <c r="C134" i="178"/>
  <c r="I133" i="178"/>
  <c r="F133" i="178"/>
  <c r="E133" i="178"/>
  <c r="D133" i="178"/>
  <c r="C133" i="178"/>
  <c r="J132" i="178"/>
  <c r="I132" i="178"/>
  <c r="F132" i="178"/>
  <c r="E132" i="178"/>
  <c r="D132" i="178"/>
  <c r="C132" i="178"/>
  <c r="F131" i="178"/>
  <c r="E131" i="178"/>
  <c r="D131" i="178"/>
  <c r="K127" i="178"/>
  <c r="J127" i="178"/>
  <c r="I127" i="178"/>
  <c r="F127" i="178"/>
  <c r="E127" i="178"/>
  <c r="D127" i="178"/>
  <c r="K126" i="178"/>
  <c r="I126" i="178"/>
  <c r="F126" i="178"/>
  <c r="E126" i="178"/>
  <c r="D126" i="178"/>
  <c r="C126" i="178"/>
  <c r="K125" i="178"/>
  <c r="I125" i="178"/>
  <c r="F125" i="178"/>
  <c r="E125" i="178"/>
  <c r="D125" i="178"/>
  <c r="C125" i="178"/>
  <c r="K124" i="178"/>
  <c r="I124" i="178"/>
  <c r="F124" i="178"/>
  <c r="E124" i="178"/>
  <c r="D124" i="178"/>
  <c r="C124" i="178"/>
  <c r="K123" i="178"/>
  <c r="I123" i="178"/>
  <c r="F123" i="178"/>
  <c r="E123" i="178"/>
  <c r="D123" i="178"/>
  <c r="C123" i="178"/>
  <c r="K122" i="178"/>
  <c r="I122" i="178"/>
  <c r="F122" i="178"/>
  <c r="E122" i="178"/>
  <c r="D122" i="178"/>
  <c r="C122" i="178"/>
  <c r="K121" i="178"/>
  <c r="I121" i="178"/>
  <c r="F121" i="178"/>
  <c r="E121" i="178"/>
  <c r="D121" i="178"/>
  <c r="C121" i="178"/>
  <c r="K120" i="178"/>
  <c r="I120" i="178"/>
  <c r="F120" i="178"/>
  <c r="E120" i="178"/>
  <c r="D120" i="178"/>
  <c r="C120" i="178"/>
  <c r="K119" i="178"/>
  <c r="I119" i="178"/>
  <c r="F119" i="178"/>
  <c r="E119" i="178"/>
  <c r="D119" i="178"/>
  <c r="C119" i="178"/>
  <c r="K118" i="178"/>
  <c r="I118" i="178"/>
  <c r="F118" i="178"/>
  <c r="E118" i="178"/>
  <c r="D118" i="178"/>
  <c r="C118" i="178"/>
  <c r="K117" i="178"/>
  <c r="I117" i="178"/>
  <c r="F117" i="178"/>
  <c r="E117" i="178"/>
  <c r="D117" i="178"/>
  <c r="C117" i="178"/>
  <c r="K116" i="178"/>
  <c r="I116" i="178"/>
  <c r="F116" i="178"/>
  <c r="E116" i="178"/>
  <c r="D116" i="178"/>
  <c r="C116" i="178"/>
  <c r="K115" i="178"/>
  <c r="J115" i="178"/>
  <c r="I115" i="178"/>
  <c r="F115" i="178"/>
  <c r="E115" i="178"/>
  <c r="D115" i="178"/>
  <c r="C115" i="178"/>
  <c r="B115" i="178"/>
  <c r="K114" i="178"/>
  <c r="I114" i="178"/>
  <c r="F114" i="178"/>
  <c r="E114" i="178"/>
  <c r="D114" i="178"/>
  <c r="C114" i="178"/>
  <c r="K113" i="178"/>
  <c r="I113" i="178"/>
  <c r="F113" i="178"/>
  <c r="E113" i="178"/>
  <c r="D113" i="178"/>
  <c r="C113" i="178"/>
  <c r="K112" i="178"/>
  <c r="I112" i="178"/>
  <c r="F112" i="178"/>
  <c r="E112" i="178"/>
  <c r="D112" i="178"/>
  <c r="C112" i="178"/>
  <c r="K111" i="178"/>
  <c r="I111" i="178"/>
  <c r="F111" i="178"/>
  <c r="E111" i="178"/>
  <c r="D111" i="178"/>
  <c r="C111" i="178"/>
  <c r="K110" i="178"/>
  <c r="I110" i="178"/>
  <c r="F110" i="178"/>
  <c r="E110" i="178"/>
  <c r="D110" i="178"/>
  <c r="C110" i="178"/>
  <c r="K109" i="178"/>
  <c r="I109" i="178"/>
  <c r="F109" i="178"/>
  <c r="E109" i="178"/>
  <c r="D109" i="178"/>
  <c r="C109" i="178"/>
  <c r="K108" i="178"/>
  <c r="I108" i="178"/>
  <c r="F108" i="178"/>
  <c r="E108" i="178"/>
  <c r="D108" i="178"/>
  <c r="C108" i="178"/>
  <c r="AM107" i="178"/>
  <c r="AL107" i="178"/>
  <c r="AK107" i="178"/>
  <c r="AJ107" i="178"/>
  <c r="AI107" i="178"/>
  <c r="AH107" i="178"/>
  <c r="AG107" i="178"/>
  <c r="AF107" i="178"/>
  <c r="AE107" i="178"/>
  <c r="AD107" i="178"/>
  <c r="AC107" i="178"/>
  <c r="AB107" i="178"/>
  <c r="AA107" i="178"/>
  <c r="Z107" i="178"/>
  <c r="Y107" i="178"/>
  <c r="X107" i="178"/>
  <c r="W107" i="178"/>
  <c r="V107" i="178"/>
  <c r="U107" i="178"/>
  <c r="T107" i="178"/>
  <c r="S107" i="178"/>
  <c r="R107" i="178"/>
  <c r="Q107" i="178"/>
  <c r="P107" i="178"/>
  <c r="O107" i="178"/>
  <c r="K107" i="178"/>
  <c r="I107" i="178"/>
  <c r="F107" i="178"/>
  <c r="E107" i="178"/>
  <c r="D107" i="178"/>
  <c r="C107" i="178"/>
  <c r="AM106" i="178"/>
  <c r="AL106" i="178"/>
  <c r="AD106" i="178"/>
  <c r="V106" i="178"/>
  <c r="K106" i="178"/>
  <c r="I106" i="178"/>
  <c r="F106" i="178"/>
  <c r="E106" i="178"/>
  <c r="D106" i="178"/>
  <c r="C106" i="178"/>
  <c r="AM105" i="178"/>
  <c r="AL105" i="178"/>
  <c r="AD105" i="178"/>
  <c r="V105" i="178"/>
  <c r="K105" i="178"/>
  <c r="I105" i="178"/>
  <c r="F105" i="178"/>
  <c r="E105" i="178"/>
  <c r="D105" i="178"/>
  <c r="C105" i="178"/>
  <c r="AM104" i="178"/>
  <c r="AL104" i="178"/>
  <c r="AD104" i="178"/>
  <c r="V104" i="178"/>
  <c r="K104" i="178"/>
  <c r="I104" i="178"/>
  <c r="F104" i="178"/>
  <c r="E104" i="178"/>
  <c r="D104" i="178"/>
  <c r="C104" i="178"/>
  <c r="AM103" i="178"/>
  <c r="AL103" i="178"/>
  <c r="AD103" i="178"/>
  <c r="V103" i="178"/>
  <c r="K103" i="178"/>
  <c r="J103" i="178"/>
  <c r="I103" i="178"/>
  <c r="F103" i="178"/>
  <c r="E103" i="178"/>
  <c r="D103" i="178"/>
  <c r="C103" i="178"/>
  <c r="B103" i="178"/>
  <c r="AM102" i="178"/>
  <c r="AL102" i="178"/>
  <c r="AD102" i="178"/>
  <c r="V102" i="178"/>
  <c r="J102" i="178"/>
  <c r="I102" i="178"/>
  <c r="F102" i="178"/>
  <c r="E102" i="178"/>
  <c r="D102" i="178"/>
  <c r="AM101" i="178"/>
  <c r="AL101" i="178"/>
  <c r="AD101" i="178"/>
  <c r="V101" i="178"/>
  <c r="I101" i="178"/>
  <c r="F101" i="178"/>
  <c r="E101" i="178"/>
  <c r="D101" i="178"/>
  <c r="AM100" i="178"/>
  <c r="AL100" i="178"/>
  <c r="AD100" i="178"/>
  <c r="V100" i="178"/>
  <c r="I100" i="178"/>
  <c r="F100" i="178"/>
  <c r="E100" i="178"/>
  <c r="D100" i="178"/>
  <c r="AM99" i="178"/>
  <c r="AL99" i="178"/>
  <c r="AD99" i="178"/>
  <c r="V99" i="178"/>
  <c r="I99" i="178"/>
  <c r="F99" i="178"/>
  <c r="E99" i="178"/>
  <c r="D99" i="178"/>
  <c r="AM98" i="178"/>
  <c r="AL98" i="178"/>
  <c r="AD98" i="178"/>
  <c r="V98" i="178"/>
  <c r="I98" i="178"/>
  <c r="F98" i="178"/>
  <c r="E98" i="178"/>
  <c r="D98" i="178"/>
  <c r="AM97" i="178"/>
  <c r="AL97" i="178"/>
  <c r="AD97" i="178"/>
  <c r="V97" i="178"/>
  <c r="I97" i="178"/>
  <c r="F97" i="178"/>
  <c r="E97" i="178"/>
  <c r="D97" i="178"/>
  <c r="AM96" i="178"/>
  <c r="AL96" i="178"/>
  <c r="AD96" i="178"/>
  <c r="V96" i="178"/>
  <c r="I96" i="178"/>
  <c r="F96" i="178"/>
  <c r="E96" i="178"/>
  <c r="D96" i="178"/>
  <c r="AM95" i="178"/>
  <c r="AL95" i="178"/>
  <c r="AD95" i="178"/>
  <c r="V95" i="178"/>
  <c r="I95" i="178"/>
  <c r="F95" i="178"/>
  <c r="E95" i="178"/>
  <c r="D95" i="178"/>
  <c r="I94" i="178"/>
  <c r="F94" i="178"/>
  <c r="E94" i="178"/>
  <c r="D94" i="178"/>
  <c r="I93" i="178"/>
  <c r="F93" i="178"/>
  <c r="E93" i="178"/>
  <c r="D93" i="178"/>
  <c r="I92" i="178"/>
  <c r="F92" i="178"/>
  <c r="E92" i="178"/>
  <c r="D92" i="178"/>
  <c r="I91" i="178"/>
  <c r="F91" i="178"/>
  <c r="E91" i="178"/>
  <c r="D91" i="178"/>
  <c r="AM90" i="178"/>
  <c r="AL90" i="178"/>
  <c r="AK90" i="178"/>
  <c r="AJ90" i="178"/>
  <c r="AI90" i="178"/>
  <c r="AH90" i="178"/>
  <c r="AG90" i="178"/>
  <c r="AF90" i="178"/>
  <c r="AE90" i="178"/>
  <c r="AD90" i="178"/>
  <c r="AC90" i="178"/>
  <c r="AB90" i="178"/>
  <c r="AA90" i="178"/>
  <c r="Z90" i="178"/>
  <c r="Y90" i="178"/>
  <c r="X90" i="178"/>
  <c r="W90" i="178"/>
  <c r="V90" i="178"/>
  <c r="U90" i="178"/>
  <c r="T90" i="178"/>
  <c r="S90" i="178"/>
  <c r="R90" i="178"/>
  <c r="Q90" i="178"/>
  <c r="P90" i="178"/>
  <c r="O90" i="178"/>
  <c r="J90" i="178"/>
  <c r="I90" i="178"/>
  <c r="F90" i="178"/>
  <c r="E90" i="178"/>
  <c r="D90" i="178"/>
  <c r="AM89" i="178"/>
  <c r="AL89" i="178"/>
  <c r="AD89" i="178"/>
  <c r="V89" i="178"/>
  <c r="I89" i="178"/>
  <c r="F89" i="178"/>
  <c r="E89" i="178"/>
  <c r="D89" i="178"/>
  <c r="AM88" i="178"/>
  <c r="AL88" i="178"/>
  <c r="AD88" i="178"/>
  <c r="V88" i="178"/>
  <c r="I88" i="178"/>
  <c r="F88" i="178"/>
  <c r="E88" i="178"/>
  <c r="D88" i="178"/>
  <c r="AM87" i="178"/>
  <c r="AL87" i="178"/>
  <c r="AD87" i="178"/>
  <c r="V87" i="178"/>
  <c r="I87" i="178"/>
  <c r="F87" i="178"/>
  <c r="E87" i="178"/>
  <c r="D87" i="178"/>
  <c r="AM86" i="178"/>
  <c r="AL86" i="178"/>
  <c r="AD86" i="178"/>
  <c r="V86" i="178"/>
  <c r="I86" i="178"/>
  <c r="F86" i="178"/>
  <c r="E86" i="178"/>
  <c r="D86" i="178"/>
  <c r="AM85" i="178"/>
  <c r="AL85" i="178"/>
  <c r="AD85" i="178"/>
  <c r="V85" i="178"/>
  <c r="I85" i="178"/>
  <c r="F85" i="178"/>
  <c r="E85" i="178"/>
  <c r="D85" i="178"/>
  <c r="AM84" i="178"/>
  <c r="AL84" i="178"/>
  <c r="AD84" i="178"/>
  <c r="V84" i="178"/>
  <c r="I84" i="178"/>
  <c r="F84" i="178"/>
  <c r="E84" i="178"/>
  <c r="D84" i="178"/>
  <c r="AM83" i="178"/>
  <c r="AL83" i="178"/>
  <c r="AD83" i="178"/>
  <c r="V83" i="178"/>
  <c r="I83" i="178"/>
  <c r="F83" i="178"/>
  <c r="E83" i="178"/>
  <c r="D83" i="178"/>
  <c r="AM82" i="178"/>
  <c r="AL82" i="178"/>
  <c r="AD82" i="178"/>
  <c r="V82" i="178"/>
  <c r="I82" i="178"/>
  <c r="F82" i="178"/>
  <c r="E82" i="178"/>
  <c r="D82" i="178"/>
  <c r="AM81" i="178"/>
  <c r="AL81" i="178"/>
  <c r="AD81" i="178"/>
  <c r="V81" i="178"/>
  <c r="I81" i="178"/>
  <c r="F81" i="178"/>
  <c r="E81" i="178"/>
  <c r="D81" i="178"/>
  <c r="AM80" i="178"/>
  <c r="AL80" i="178"/>
  <c r="AD80" i="178"/>
  <c r="V80" i="178"/>
  <c r="I80" i="178"/>
  <c r="F80" i="178"/>
  <c r="E80" i="178"/>
  <c r="D80" i="178"/>
  <c r="AM79" i="178"/>
  <c r="AL79" i="178"/>
  <c r="AD79" i="178"/>
  <c r="V79" i="178"/>
  <c r="I79" i="178"/>
  <c r="F79" i="178"/>
  <c r="E79" i="178"/>
  <c r="D79" i="178"/>
  <c r="AM78" i="178"/>
  <c r="AL78" i="178"/>
  <c r="AD78" i="178"/>
  <c r="V78" i="178"/>
  <c r="J78" i="178"/>
  <c r="I78" i="178"/>
  <c r="F78" i="178"/>
  <c r="E78" i="178"/>
  <c r="D78" i="178"/>
  <c r="C37" i="93" l="1"/>
  <c r="E4" i="93" s="1"/>
  <c r="J158" i="362"/>
  <c r="J155" i="362" s="1"/>
  <c r="J141" i="362" s="1"/>
  <c r="F158" i="362"/>
  <c r="F155" i="362" s="1"/>
  <c r="F141" i="362" s="1"/>
  <c r="M158" i="362"/>
  <c r="M155" i="362" s="1"/>
  <c r="M141" i="362" s="1"/>
  <c r="I158" i="362"/>
  <c r="I155" i="362" s="1"/>
  <c r="I141" i="362" s="1"/>
  <c r="E158" i="362"/>
  <c r="E155" i="362" s="1"/>
  <c r="E141" i="362" s="1"/>
  <c r="L158" i="362"/>
  <c r="L155" i="362" s="1"/>
  <c r="L141" i="362" s="1"/>
  <c r="H158" i="362"/>
  <c r="H155" i="362" s="1"/>
  <c r="H141" i="362" s="1"/>
  <c r="D158" i="362"/>
  <c r="D155" i="362" s="1"/>
  <c r="D141" i="362" s="1"/>
  <c r="K158" i="362"/>
  <c r="K155" i="362" s="1"/>
  <c r="K141" i="362" s="1"/>
  <c r="G158" i="362"/>
  <c r="G155" i="362" s="1"/>
  <c r="G141" i="362" s="1"/>
  <c r="J152" i="362"/>
  <c r="F152" i="362"/>
  <c r="K78" i="362"/>
  <c r="G78" i="362"/>
  <c r="M152" i="362"/>
  <c r="I152" i="362"/>
  <c r="E152" i="362"/>
  <c r="J78" i="362"/>
  <c r="F78" i="362"/>
  <c r="L152" i="362"/>
  <c r="H152" i="362"/>
  <c r="D152" i="362"/>
  <c r="D164" i="362" s="1"/>
  <c r="M78" i="362"/>
  <c r="I78" i="362"/>
  <c r="E78" i="362"/>
  <c r="K152" i="362"/>
  <c r="G152" i="362"/>
  <c r="L78" i="362"/>
  <c r="H78" i="362"/>
  <c r="D78" i="362"/>
  <c r="L89" i="362"/>
  <c r="L87" i="362" s="1"/>
  <c r="H89" i="362"/>
  <c r="H87" i="362" s="1"/>
  <c r="D89" i="362"/>
  <c r="K89" i="362"/>
  <c r="K87" i="362" s="1"/>
  <c r="G89" i="362"/>
  <c r="G87" i="362" s="1"/>
  <c r="J89" i="362"/>
  <c r="J87" i="362" s="1"/>
  <c r="F89" i="362"/>
  <c r="F87" i="362" s="1"/>
  <c r="M89" i="362"/>
  <c r="M87" i="362" s="1"/>
  <c r="I89" i="362"/>
  <c r="I87" i="362" s="1"/>
  <c r="E89" i="362"/>
  <c r="E87" i="362" s="1"/>
  <c r="J163" i="362"/>
  <c r="F163" i="362"/>
  <c r="M163" i="362"/>
  <c r="I163" i="362"/>
  <c r="E163" i="362"/>
  <c r="L163" i="362"/>
  <c r="H163" i="362"/>
  <c r="D163" i="362"/>
  <c r="K163" i="362"/>
  <c r="G163" i="362"/>
  <c r="J137" i="362"/>
  <c r="J134" i="362" s="1"/>
  <c r="J56" i="362" s="1"/>
  <c r="F137" i="362"/>
  <c r="F134" i="362" s="1"/>
  <c r="F56" i="362" s="1"/>
  <c r="M137" i="362"/>
  <c r="M134" i="362" s="1"/>
  <c r="M56" i="362" s="1"/>
  <c r="I137" i="362"/>
  <c r="I134" i="362" s="1"/>
  <c r="I56" i="362" s="1"/>
  <c r="E137" i="362"/>
  <c r="E134" i="362" s="1"/>
  <c r="E56" i="362" s="1"/>
  <c r="L137" i="362"/>
  <c r="L134" i="362" s="1"/>
  <c r="L56" i="362" s="1"/>
  <c r="H137" i="362"/>
  <c r="H134" i="362" s="1"/>
  <c r="H56" i="362" s="1"/>
  <c r="D137" i="362"/>
  <c r="D134" i="362" s="1"/>
  <c r="D56" i="362" s="1"/>
  <c r="K137" i="362"/>
  <c r="K134" i="362" s="1"/>
  <c r="K56" i="362" s="1"/>
  <c r="G137" i="362"/>
  <c r="G134" i="362" s="1"/>
  <c r="G56" i="362" s="1"/>
  <c r="L32" i="362"/>
  <c r="M32" i="362"/>
  <c r="K32" i="362"/>
  <c r="I32" i="362"/>
  <c r="G32" i="362"/>
  <c r="E32" i="362"/>
  <c r="J32" i="362"/>
  <c r="H32" i="362"/>
  <c r="F32" i="362"/>
  <c r="K59" i="362"/>
  <c r="M59" i="362"/>
  <c r="E59" i="362"/>
  <c r="F59" i="362" s="1"/>
  <c r="G59" i="362" s="1"/>
  <c r="H59" i="362" s="1"/>
  <c r="I59" i="362" s="1"/>
  <c r="J59" i="362" s="1"/>
  <c r="L59" i="362"/>
  <c r="L35" i="362"/>
  <c r="H35" i="362"/>
  <c r="F35" i="362"/>
  <c r="K35" i="362"/>
  <c r="J35" i="362"/>
  <c r="G35" i="362"/>
  <c r="E35" i="362"/>
  <c r="M35" i="362"/>
  <c r="I35" i="362"/>
  <c r="I84" i="362"/>
  <c r="K84" i="362"/>
  <c r="L84" i="362"/>
  <c r="M84" i="362" s="1"/>
  <c r="H84" i="362"/>
  <c r="E84" i="362"/>
  <c r="G84" i="362"/>
  <c r="J84" i="362"/>
  <c r="F84" i="362"/>
  <c r="F13" i="362"/>
  <c r="F12" i="362" s="1"/>
  <c r="F8" i="362" s="1"/>
  <c r="F16" i="86" s="1"/>
  <c r="E13" i="362"/>
  <c r="E12" i="362" s="1"/>
  <c r="E8" i="362" s="1"/>
  <c r="E16" i="86" s="1"/>
  <c r="D112" i="362"/>
  <c r="D67" i="362"/>
  <c r="E67" i="362" s="1"/>
  <c r="D115" i="362"/>
  <c r="D103" i="362" s="1"/>
  <c r="D101" i="362" s="1"/>
  <c r="D92" i="362" s="1"/>
  <c r="AC37" i="5"/>
  <c r="AC38" i="5" s="1"/>
  <c r="D66" i="362"/>
  <c r="D26" i="362"/>
  <c r="D79" i="362"/>
  <c r="D161" i="362" l="1"/>
  <c r="D58" i="362" s="1"/>
  <c r="D143" i="362"/>
  <c r="D140" i="362" s="1"/>
  <c r="D139" i="362" s="1"/>
  <c r="D57" i="362" s="1"/>
  <c r="E5" i="93"/>
  <c r="E6" i="93"/>
  <c r="M54" i="362"/>
  <c r="M132" i="362"/>
  <c r="M130" i="362" s="1"/>
  <c r="M55" i="362" s="1"/>
  <c r="K132" i="362"/>
  <c r="K130" i="362" s="1"/>
  <c r="K55" i="362" s="1"/>
  <c r="K54" i="362"/>
  <c r="L164" i="362"/>
  <c r="L161" i="362" s="1"/>
  <c r="L58" i="362" s="1"/>
  <c r="L143" i="362"/>
  <c r="L140" i="362" s="1"/>
  <c r="L139" i="362" s="1"/>
  <c r="L57" i="362" s="1"/>
  <c r="I164" i="362"/>
  <c r="I143" i="362"/>
  <c r="I140" i="362" s="1"/>
  <c r="I139" i="362" s="1"/>
  <c r="I57" i="362" s="1"/>
  <c r="F164" i="362"/>
  <c r="F161" i="362" s="1"/>
  <c r="F58" i="362" s="1"/>
  <c r="F143" i="362"/>
  <c r="F140" i="362" s="1"/>
  <c r="F139" i="362" s="1"/>
  <c r="F57" i="362" s="1"/>
  <c r="F132" i="362"/>
  <c r="F130" i="362" s="1"/>
  <c r="F55" i="362" s="1"/>
  <c r="F54" i="362"/>
  <c r="G164" i="362"/>
  <c r="G161" i="362" s="1"/>
  <c r="G58" i="362" s="1"/>
  <c r="G143" i="362"/>
  <c r="G140" i="362" s="1"/>
  <c r="G139" i="362" s="1"/>
  <c r="G57" i="362" s="1"/>
  <c r="M164" i="362"/>
  <c r="M161" i="362" s="1"/>
  <c r="M58" i="362" s="1"/>
  <c r="M143" i="362"/>
  <c r="M140" i="362" s="1"/>
  <c r="M139" i="362" s="1"/>
  <c r="M57" i="362" s="1"/>
  <c r="J164" i="362"/>
  <c r="J161" i="362" s="1"/>
  <c r="J58" i="362" s="1"/>
  <c r="J143" i="362"/>
  <c r="J140" i="362" s="1"/>
  <c r="J139" i="362" s="1"/>
  <c r="J57" i="362" s="1"/>
  <c r="I161" i="362"/>
  <c r="I58" i="362" s="1"/>
  <c r="E132" i="362"/>
  <c r="E130" i="362" s="1"/>
  <c r="E55" i="362" s="1"/>
  <c r="E54" i="362"/>
  <c r="J132" i="362"/>
  <c r="J130" i="362" s="1"/>
  <c r="J55" i="362" s="1"/>
  <c r="J54" i="362"/>
  <c r="H132" i="362"/>
  <c r="H130" i="362" s="1"/>
  <c r="H55" i="362" s="1"/>
  <c r="H54" i="362"/>
  <c r="K164" i="362"/>
  <c r="K161" i="362" s="1"/>
  <c r="K58" i="362" s="1"/>
  <c r="K143" i="362"/>
  <c r="K140" i="362" s="1"/>
  <c r="K139" i="362" s="1"/>
  <c r="K57" i="362" s="1"/>
  <c r="I132" i="362"/>
  <c r="I130" i="362" s="1"/>
  <c r="I55" i="362" s="1"/>
  <c r="I54" i="362"/>
  <c r="G54" i="362"/>
  <c r="G132" i="362"/>
  <c r="G130" i="362" s="1"/>
  <c r="G55" i="362" s="1"/>
  <c r="L132" i="362"/>
  <c r="L130" i="362" s="1"/>
  <c r="L55" i="362" s="1"/>
  <c r="L54" i="362"/>
  <c r="H164" i="362"/>
  <c r="H161" i="362" s="1"/>
  <c r="H58" i="362" s="1"/>
  <c r="H143" i="362"/>
  <c r="H140" i="362" s="1"/>
  <c r="H139" i="362" s="1"/>
  <c r="H57" i="362" s="1"/>
  <c r="E164" i="362"/>
  <c r="E161" i="362" s="1"/>
  <c r="E58" i="362" s="1"/>
  <c r="E143" i="362"/>
  <c r="E140" i="362" s="1"/>
  <c r="E139" i="362" s="1"/>
  <c r="E57" i="362" s="1"/>
  <c r="E61" i="362"/>
  <c r="E70" i="362" s="1"/>
  <c r="E69" i="362" s="1"/>
  <c r="F67" i="362"/>
  <c r="D128" i="362"/>
  <c r="D125" i="362" s="1"/>
  <c r="D113" i="362" s="1"/>
  <c r="D105" i="362" s="1"/>
  <c r="D99" i="362" s="1"/>
  <c r="D97" i="362" s="1"/>
  <c r="D90" i="362" s="1"/>
  <c r="D87" i="362" s="1"/>
  <c r="D132" i="362" s="1"/>
  <c r="D130" i="362" s="1"/>
  <c r="D55" i="362" s="1"/>
  <c r="D72" i="362"/>
  <c r="D65" i="362"/>
  <c r="F7" i="93" l="1"/>
  <c r="E34" i="362"/>
  <c r="E30" i="362" s="1"/>
  <c r="E27" i="362" s="1"/>
  <c r="M34" i="362"/>
  <c r="M30" i="362" s="1"/>
  <c r="M27" i="362" s="1"/>
  <c r="H12" i="362"/>
  <c r="H8" i="362" s="1"/>
  <c r="H16" i="86" s="1"/>
  <c r="D8" i="362"/>
  <c r="D16" i="86" s="1"/>
  <c r="E83" i="362"/>
  <c r="E51" i="362"/>
  <c r="E50" i="362"/>
  <c r="E82" i="362"/>
  <c r="F61" i="362"/>
  <c r="F70" i="362" s="1"/>
  <c r="F69" i="362" s="1"/>
  <c r="G67" i="362"/>
  <c r="D54" i="362"/>
  <c r="D61" i="362"/>
  <c r="D70" i="362" s="1"/>
  <c r="D69" i="362" s="1"/>
  <c r="G34" i="362" l="1"/>
  <c r="G30" i="362" s="1"/>
  <c r="G27" i="362" s="1"/>
  <c r="J34" i="362"/>
  <c r="J30" i="362" s="1"/>
  <c r="J27" i="362" s="1"/>
  <c r="K34" i="362"/>
  <c r="K30" i="362" s="1"/>
  <c r="K27" i="362" s="1"/>
  <c r="H34" i="362"/>
  <c r="H30" i="362" s="1"/>
  <c r="H27" i="362" s="1"/>
  <c r="I34" i="362"/>
  <c r="I30" i="362" s="1"/>
  <c r="I27" i="362" s="1"/>
  <c r="L34" i="362"/>
  <c r="L30" i="362" s="1"/>
  <c r="L27" i="362" s="1"/>
  <c r="F34" i="362"/>
  <c r="F30" i="362" s="1"/>
  <c r="F27" i="362" s="1"/>
  <c r="D34" i="362"/>
  <c r="D30" i="362" s="1"/>
  <c r="D27" i="362" s="1"/>
  <c r="K13" i="362"/>
  <c r="J12" i="362"/>
  <c r="J8" i="362" s="1"/>
  <c r="J16" i="86" s="1"/>
  <c r="E81" i="362"/>
  <c r="E52" i="362" s="1"/>
  <c r="E49" i="362" s="1"/>
  <c r="E25" i="362" s="1"/>
  <c r="F83" i="362"/>
  <c r="F51" i="362"/>
  <c r="F50" i="362"/>
  <c r="F82" i="362"/>
  <c r="G61" i="362"/>
  <c r="G70" i="362" s="1"/>
  <c r="G69" i="362" s="1"/>
  <c r="H67" i="362"/>
  <c r="D82" i="362"/>
  <c r="D50" i="362"/>
  <c r="D83" i="362"/>
  <c r="D51" i="362"/>
  <c r="E24" i="362" l="1"/>
  <c r="E7" i="362" s="1"/>
  <c r="E6" i="362" s="1"/>
  <c r="E12" i="86" s="1"/>
  <c r="E13" i="86"/>
  <c r="D81" i="362"/>
  <c r="D52" i="362" s="1"/>
  <c r="D49" i="362" s="1"/>
  <c r="L13" i="362"/>
  <c r="K12" i="362"/>
  <c r="K8" i="362" s="1"/>
  <c r="K16" i="86" s="1"/>
  <c r="F81" i="362"/>
  <c r="F52" i="362" s="1"/>
  <c r="F49" i="362" s="1"/>
  <c r="F25" i="362" s="1"/>
  <c r="G83" i="362"/>
  <c r="G51" i="362"/>
  <c r="G50" i="362"/>
  <c r="G82" i="362"/>
  <c r="H61" i="362"/>
  <c r="H70" i="362" s="1"/>
  <c r="H69" i="362" s="1"/>
  <c r="I67" i="362"/>
  <c r="E20" i="86" l="1"/>
  <c r="E19" i="86" s="1"/>
  <c r="E15" i="86" s="1"/>
  <c r="F24" i="362"/>
  <c r="F7" i="362" s="1"/>
  <c r="F6" i="362" s="1"/>
  <c r="F12" i="86" s="1"/>
  <c r="F13" i="86"/>
  <c r="D25" i="362"/>
  <c r="M13" i="362"/>
  <c r="L12" i="362"/>
  <c r="L8" i="362" s="1"/>
  <c r="L16" i="86" s="1"/>
  <c r="G81" i="362"/>
  <c r="G52" i="362" s="1"/>
  <c r="G49" i="362" s="1"/>
  <c r="H83" i="362"/>
  <c r="H51" i="362"/>
  <c r="H50" i="362"/>
  <c r="H82" i="362"/>
  <c r="I61" i="362"/>
  <c r="I70" i="362" s="1"/>
  <c r="I69" i="362" s="1"/>
  <c r="J67" i="362"/>
  <c r="F20" i="86" l="1"/>
  <c r="F19" i="86" s="1"/>
  <c r="F15" i="86" s="1"/>
  <c r="D24" i="362"/>
  <c r="D20" i="86" s="1"/>
  <c r="D19" i="86" s="1"/>
  <c r="D15" i="86" s="1"/>
  <c r="D13" i="86"/>
  <c r="H81" i="362"/>
  <c r="H52" i="362" s="1"/>
  <c r="H49" i="362" s="1"/>
  <c r="H25" i="362" s="1"/>
  <c r="G25" i="362"/>
  <c r="M12" i="362"/>
  <c r="M8" i="362" s="1"/>
  <c r="M16" i="86" s="1"/>
  <c r="I83" i="362"/>
  <c r="I51" i="362"/>
  <c r="I50" i="362"/>
  <c r="I82" i="362"/>
  <c r="K67" i="362"/>
  <c r="J61" i="362"/>
  <c r="J70" i="362" s="1"/>
  <c r="J69" i="362" s="1"/>
  <c r="D7" i="362" l="1"/>
  <c r="D6" i="362" s="1"/>
  <c r="D12" i="86" s="1"/>
  <c r="H24" i="362"/>
  <c r="H20" i="86" s="1"/>
  <c r="H13" i="86"/>
  <c r="G24" i="362"/>
  <c r="G7" i="362" s="1"/>
  <c r="G6" i="362" s="1"/>
  <c r="G12" i="86" s="1"/>
  <c r="G13" i="86"/>
  <c r="I81" i="362"/>
  <c r="I52" i="362" s="1"/>
  <c r="I49" i="362" s="1"/>
  <c r="J83" i="362"/>
  <c r="J51" i="362"/>
  <c r="J50" i="362"/>
  <c r="J82" i="362"/>
  <c r="K61" i="362"/>
  <c r="K70" i="362" s="1"/>
  <c r="K69" i="362" s="1"/>
  <c r="L67" i="362"/>
  <c r="G20" i="86" l="1"/>
  <c r="G19" i="86" s="1"/>
  <c r="G15" i="86" s="1"/>
  <c r="H7" i="362"/>
  <c r="H6" i="362" s="1"/>
  <c r="H12" i="86" s="1"/>
  <c r="H19" i="86"/>
  <c r="H15" i="86" s="1"/>
  <c r="I25" i="362"/>
  <c r="J81" i="362"/>
  <c r="J52" i="362" s="1"/>
  <c r="J49" i="362" s="1"/>
  <c r="J25" i="362" s="1"/>
  <c r="K83" i="362"/>
  <c r="K51" i="362"/>
  <c r="K50" i="362"/>
  <c r="K82" i="362"/>
  <c r="M67" i="362"/>
  <c r="M61" i="362" s="1"/>
  <c r="M70" i="362" s="1"/>
  <c r="M69" i="362" s="1"/>
  <c r="L61" i="362"/>
  <c r="L70" i="362" s="1"/>
  <c r="L69" i="362" s="1"/>
  <c r="J24" i="362" l="1"/>
  <c r="J20" i="86" s="1"/>
  <c r="J13" i="86"/>
  <c r="I24" i="362"/>
  <c r="I20" i="86" s="1"/>
  <c r="I19" i="86" s="1"/>
  <c r="I15" i="86" s="1"/>
  <c r="I13" i="86"/>
  <c r="K81" i="362"/>
  <c r="K52" i="362" s="1"/>
  <c r="K49" i="362" s="1"/>
  <c r="K25" i="362" s="1"/>
  <c r="M83" i="362"/>
  <c r="M51" i="362"/>
  <c r="L83" i="362"/>
  <c r="L51" i="362"/>
  <c r="M50" i="362"/>
  <c r="M82" i="362"/>
  <c r="L50" i="362"/>
  <c r="L82" i="362"/>
  <c r="L81" i="362" s="1"/>
  <c r="L52" i="362" s="1"/>
  <c r="J7" i="362" l="1"/>
  <c r="J6" i="362" s="1"/>
  <c r="J12" i="86" s="1"/>
  <c r="J19" i="86"/>
  <c r="J15" i="86" s="1"/>
  <c r="K24" i="362"/>
  <c r="K7" i="362" s="1"/>
  <c r="K6" i="362" s="1"/>
  <c r="K12" i="86" s="1"/>
  <c r="K13" i="86"/>
  <c r="I7" i="362"/>
  <c r="I6" i="362" s="1"/>
  <c r="I12" i="86" s="1"/>
  <c r="M81" i="362"/>
  <c r="M52" i="362" s="1"/>
  <c r="M49" i="362" s="1"/>
  <c r="M25" i="362" s="1"/>
  <c r="L49" i="362"/>
  <c r="L25" i="362" s="1"/>
  <c r="K20" i="86" l="1"/>
  <c r="K19" i="86" s="1"/>
  <c r="K15" i="86" s="1"/>
  <c r="M24" i="362"/>
  <c r="M20" i="86" s="1"/>
  <c r="M13" i="86"/>
  <c r="L24" i="362"/>
  <c r="L20" i="86" s="1"/>
  <c r="L13" i="86"/>
  <c r="L7" i="362" l="1"/>
  <c r="L6" i="362" s="1"/>
  <c r="L12" i="86" s="1"/>
  <c r="M19" i="86"/>
  <c r="M15" i="86" s="1"/>
  <c r="L19" i="86"/>
  <c r="L15" i="86" s="1"/>
  <c r="D11" i="86" s="1"/>
  <c r="M7" i="362"/>
  <c r="M6" i="362" s="1"/>
  <c r="M12" i="86" s="1"/>
</calcChain>
</file>

<file path=xl/comments1.xml><?xml version="1.0" encoding="utf-8"?>
<comments xmlns="http://schemas.openxmlformats.org/spreadsheetml/2006/main">
  <authors>
    <author>Дружкина Ирина Андрревна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см. пункт.10 Порядка
</t>
        </r>
      </text>
    </comment>
  </commentList>
</comments>
</file>

<file path=xl/comments2.xml><?xml version="1.0" encoding="utf-8"?>
<comments xmlns="http://schemas.openxmlformats.org/spreadsheetml/2006/main">
  <authors>
    <author>Дружкина Ирина Андрревна</author>
  </authors>
  <commentLis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Федстатистика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Дружкина Ирина Андрревна</author>
  </authors>
  <commentList>
    <comment ref="B162" authorId="0">
      <text>
        <r>
          <rPr>
            <b/>
            <sz val="9"/>
            <color indexed="81"/>
            <rFont val="Tahoma"/>
            <family val="2"/>
            <charset val="204"/>
          </rPr>
          <t>п.16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<sst xmlns="http://schemas.openxmlformats.org/spreadsheetml/2006/main" count="6131" uniqueCount="916">
  <si>
    <t>Lt</t>
  </si>
  <si>
    <t>формула/наименование показателей</t>
  </si>
  <si>
    <t>обозначение показателей</t>
  </si>
  <si>
    <t>руб/км</t>
  </si>
  <si>
    <t>км</t>
  </si>
  <si>
    <t>ед</t>
  </si>
  <si>
    <t>лет</t>
  </si>
  <si>
    <t>руб</t>
  </si>
  <si>
    <t>час</t>
  </si>
  <si>
    <t>СЗП</t>
  </si>
  <si>
    <t>Стс</t>
  </si>
  <si>
    <t xml:space="preserve">суммарный тариф отчислений на социальные нужды и обязательное социальное страхование от несчастных случаев на производстве и профессиональных заболеваний от расходов на оплату труда </t>
  </si>
  <si>
    <t>R</t>
  </si>
  <si>
    <t>Iтt</t>
  </si>
  <si>
    <t>цена 1 литра топлива</t>
  </si>
  <si>
    <t>%</t>
  </si>
  <si>
    <t xml:space="preserve">руб/км </t>
  </si>
  <si>
    <t>коэффициент приведения базовой удельной трудоемкости ТО и ремонта ТС к 1 км пробега</t>
  </si>
  <si>
    <t>базовая удельная трудоемкость ТО ТС</t>
  </si>
  <si>
    <t>час/1000 км</t>
  </si>
  <si>
    <t>коэффициент корректировки базовой удельной трудоемкости ТО ТС в зависимости от природно-климатических условий</t>
  </si>
  <si>
    <t>базовая удельная трудоемкость текущего ремонта ТС</t>
  </si>
  <si>
    <t>коэффициент корректировки базовой удельной трудоемкости текущего ремонта ТС в зависимости от природно-климатических условий</t>
  </si>
  <si>
    <t>коэффициент корректировки базовых удельных расходов на запасные части и материалы в зависимости от природно-климатических условий</t>
  </si>
  <si>
    <t>руб/л</t>
  </si>
  <si>
    <t>единица измерений</t>
  </si>
  <si>
    <t xml:space="preserve">уровень рентабельности </t>
  </si>
  <si>
    <t>расходы на оплату труда водителей в расчете на 1 км пробега</t>
  </si>
  <si>
    <t>расходы на оплату труда ремонтных рабочих с отчислениями на социальные нужды в расчете на 1 км пробега ТС</t>
  </si>
  <si>
    <t>руб.</t>
  </si>
  <si>
    <t>год</t>
  </si>
  <si>
    <t>Обозначение</t>
  </si>
  <si>
    <t>Наименование</t>
  </si>
  <si>
    <t>Источник</t>
  </si>
  <si>
    <t>№ маршрута</t>
  </si>
  <si>
    <t>Количество рейсов (или кругорейсов) на маршруте, ед.</t>
  </si>
  <si>
    <t>Рабочие дни</t>
  </si>
  <si>
    <t>Всего</t>
  </si>
  <si>
    <t>Средний класс (длина от более чем 7,5 метра до 10 метров включительно)</t>
  </si>
  <si>
    <t>Класс ТС</t>
  </si>
  <si>
    <t>л/ч</t>
  </si>
  <si>
    <t>л/100 км</t>
  </si>
  <si>
    <t>ИТОГО</t>
  </si>
  <si>
    <t>Ед. изм.</t>
  </si>
  <si>
    <t>мест</t>
  </si>
  <si>
    <t>место-км</t>
  </si>
  <si>
    <t>максимальная вместимость ТС</t>
  </si>
  <si>
    <t>Средний класс</t>
  </si>
  <si>
    <t>планируемая в соответствии с расписаним эксплуатационная скорость
Vэ</t>
  </si>
  <si>
    <t>проверка!</t>
  </si>
  <si>
    <t>отчисления на социальные нужды от оплаты труда водителей и кондукторов  в расчете на 1 км пробега</t>
  </si>
  <si>
    <t>Сроки выполнения работ</t>
  </si>
  <si>
    <t>Плановое количество рейсов на маршруте</t>
  </si>
  <si>
    <t>Итого</t>
  </si>
  <si>
    <t>Километровая работа</t>
  </si>
  <si>
    <t>по годам</t>
  </si>
  <si>
    <t xml:space="preserve">руб./км </t>
  </si>
  <si>
    <t>НМЦК руб.</t>
  </si>
  <si>
    <t>Средняя рыночная стоимость транспортных средств</t>
  </si>
  <si>
    <t>Федеральный закон от 13 июля 2015 г. N 220-ФЗ, ч.14 ст.3</t>
  </si>
  <si>
    <t>май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</si>
  <si>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</si>
  <si>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</si>
  <si>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</si>
  <si>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</si>
  <si>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</si>
  <si>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</si>
  <si>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</si>
  <si>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</si>
  <si>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</si>
  <si>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</si>
  <si>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Длина по линии маршрута в прямом</t>
  </si>
  <si>
    <t>Длина по линии маршрута в обратном</t>
  </si>
  <si>
    <t>выходные</t>
  </si>
  <si>
    <t>пн</t>
  </si>
  <si>
    <t>вт</t>
  </si>
  <si>
    <t>ср</t>
  </si>
  <si>
    <t>чт</t>
  </si>
  <si>
    <t>пт</t>
  </si>
  <si>
    <t>сб</t>
  </si>
  <si>
    <t>вс</t>
  </si>
  <si>
    <t>Кол-во рейсов в прямом напрвлении (пн)</t>
  </si>
  <si>
    <t>Кол-во рейсов  в прямом напрвлении (вт)</t>
  </si>
  <si>
    <t>Кол-во рейсов  в прямом напрвлении (ср)</t>
  </si>
  <si>
    <t>Кол-во рейсов в прямом напрвлении (чт)</t>
  </si>
  <si>
    <t>Кол-во рейсов  в прямом напрвлении (пт)</t>
  </si>
  <si>
    <t>Кол-во рейсов  в прямом напрвлении (сб)</t>
  </si>
  <si>
    <t>Кол-во рейсов  впрямом напрвлении (вс)</t>
  </si>
  <si>
    <t>Длина по линии маршрута в прямом 2</t>
  </si>
  <si>
    <t>Кол-во рейсов в обратном напрвлении (пн)</t>
  </si>
  <si>
    <t>Кол-во рейсов  в обратном напрвлении (вт)</t>
  </si>
  <si>
    <t>Кол-во рейсов  в обратном напрвлении (ср)</t>
  </si>
  <si>
    <t>Кол-во рейсов в обратном напрвлении (чт)</t>
  </si>
  <si>
    <t>Кол-во рейсов  в обратном напрвлении (пт)</t>
  </si>
  <si>
    <t>Кол-во рейсов  в обратном напрвлении (сб)</t>
  </si>
  <si>
    <t>Кол-во рейсов  в обратном напрвлении (вс)</t>
  </si>
  <si>
    <r>
      <t xml:space="preserve">Плановое количество рейсов на маршруте в </t>
    </r>
    <r>
      <rPr>
        <b/>
        <i/>
        <sz val="11"/>
        <color theme="1"/>
        <rFont val="Times New Roman"/>
        <family val="1"/>
        <charset val="204"/>
      </rPr>
      <t>прямом направлении</t>
    </r>
    <r>
      <rPr>
        <i/>
        <sz val="11"/>
        <color theme="1"/>
        <rFont val="Times New Roman"/>
        <family val="1"/>
        <charset val="204"/>
      </rPr>
      <t xml:space="preserve"> (рабочие дни)</t>
    </r>
  </si>
  <si>
    <r>
      <t xml:space="preserve">Километровая работа в </t>
    </r>
    <r>
      <rPr>
        <b/>
        <i/>
        <sz val="11"/>
        <color theme="1"/>
        <rFont val="Times New Roman"/>
        <family val="1"/>
        <charset val="204"/>
      </rPr>
      <t xml:space="preserve"> прямом направлении</t>
    </r>
    <r>
      <rPr>
        <i/>
        <sz val="11"/>
        <color theme="1"/>
        <rFont val="Times New Roman"/>
        <family val="1"/>
        <charset val="204"/>
      </rPr>
      <t xml:space="preserve"> (рабочие дни)</t>
    </r>
  </si>
  <si>
    <r>
      <t>Плановое количество рейсов на маршруте в</t>
    </r>
    <r>
      <rPr>
        <b/>
        <i/>
        <sz val="11"/>
        <color theme="1"/>
        <rFont val="Times New Roman"/>
        <family val="1"/>
        <charset val="204"/>
      </rPr>
      <t xml:space="preserve"> обратном направлении</t>
    </r>
    <r>
      <rPr>
        <i/>
        <sz val="11"/>
        <color theme="1"/>
        <rFont val="Times New Roman"/>
        <family val="1"/>
        <charset val="204"/>
      </rPr>
      <t xml:space="preserve"> (рабочие дни)</t>
    </r>
  </si>
  <si>
    <r>
      <t xml:space="preserve">Километровая работа в </t>
    </r>
    <r>
      <rPr>
        <b/>
        <i/>
        <sz val="11"/>
        <color theme="1"/>
        <rFont val="Times New Roman"/>
        <family val="1"/>
        <charset val="204"/>
      </rPr>
      <t>обратном направлении</t>
    </r>
    <r>
      <rPr>
        <i/>
        <sz val="11"/>
        <color theme="1"/>
        <rFont val="Times New Roman"/>
        <family val="1"/>
        <charset val="204"/>
      </rPr>
      <t xml:space="preserve"> (рабочие дни)</t>
    </r>
  </si>
  <si>
    <r>
      <t>Плановое количество рейсов на маршруте в</t>
    </r>
    <r>
      <rPr>
        <b/>
        <i/>
        <sz val="11"/>
        <color theme="1"/>
        <rFont val="Times New Roman"/>
        <family val="1"/>
        <charset val="204"/>
      </rPr>
      <t xml:space="preserve"> прямом направлении</t>
    </r>
    <r>
      <rPr>
        <i/>
        <sz val="11"/>
        <color theme="1"/>
        <rFont val="Times New Roman"/>
        <family val="1"/>
        <charset val="204"/>
      </rPr>
      <t xml:space="preserve"> (в выходные и праздничные дни)</t>
    </r>
  </si>
  <si>
    <r>
      <t xml:space="preserve">Километровая работа в </t>
    </r>
    <r>
      <rPr>
        <b/>
        <i/>
        <sz val="11"/>
        <color theme="1"/>
        <rFont val="Times New Roman"/>
        <family val="1"/>
        <charset val="204"/>
      </rPr>
      <t>прямом направлении</t>
    </r>
    <r>
      <rPr>
        <i/>
        <sz val="11"/>
        <color theme="1"/>
        <rFont val="Times New Roman"/>
        <family val="1"/>
        <charset val="204"/>
      </rPr>
      <t xml:space="preserve"> (в выходные и праздничные дни)</t>
    </r>
  </si>
  <si>
    <r>
      <t xml:space="preserve">Плановое количество рейсов на маршруте в </t>
    </r>
    <r>
      <rPr>
        <b/>
        <i/>
        <sz val="11"/>
        <color theme="1"/>
        <rFont val="Times New Roman"/>
        <family val="1"/>
        <charset val="204"/>
      </rPr>
      <t>обратном направлении</t>
    </r>
    <r>
      <rPr>
        <i/>
        <sz val="11"/>
        <color theme="1"/>
        <rFont val="Times New Roman"/>
        <family val="1"/>
        <charset val="204"/>
      </rPr>
      <t xml:space="preserve"> (в выходные и праздничные дни)</t>
    </r>
  </si>
  <si>
    <r>
      <t xml:space="preserve">Километровая работа в </t>
    </r>
    <r>
      <rPr>
        <b/>
        <i/>
        <sz val="11"/>
        <color theme="1"/>
        <rFont val="Times New Roman"/>
        <family val="1"/>
        <charset val="204"/>
      </rPr>
      <t>обратном направлении</t>
    </r>
    <r>
      <rPr>
        <i/>
        <sz val="11"/>
        <color theme="1"/>
        <rFont val="Times New Roman"/>
        <family val="1"/>
        <charset val="204"/>
      </rPr>
      <t xml:space="preserve"> (в выходные и праздничные дни)</t>
    </r>
  </si>
  <si>
    <t>Qi</t>
  </si>
  <si>
    <t xml:space="preserve">Итого </t>
  </si>
  <si>
    <t>Выходные</t>
  </si>
  <si>
    <t>Праздники</t>
  </si>
  <si>
    <t>Кол-во рейсов  впрямом напрвлении (ПР)</t>
  </si>
  <si>
    <t>Рабочие</t>
  </si>
  <si>
    <t xml:space="preserve">Праздничные </t>
  </si>
  <si>
    <t xml:space="preserve">Стоимость и транспортная норма расхода топлива </t>
  </si>
  <si>
    <t>Класс автобуса</t>
  </si>
  <si>
    <t>Вид и марка топлива</t>
  </si>
  <si>
    <t>Нsi
транспортная норма расхода топлива, л/100 км</t>
  </si>
  <si>
    <t>Вместимость, пасс.</t>
  </si>
  <si>
    <t>Особо малый</t>
  </si>
  <si>
    <t>Бензин АИ-92</t>
  </si>
  <si>
    <t>независимо от вместимости</t>
  </si>
  <si>
    <t>Малый</t>
  </si>
  <si>
    <t>13 - 22</t>
  </si>
  <si>
    <t>свыше 22</t>
  </si>
  <si>
    <t>Дизельное</t>
  </si>
  <si>
    <t>Средний</t>
  </si>
  <si>
    <t>до 54 включительно</t>
  </si>
  <si>
    <t>свыше 54</t>
  </si>
  <si>
    <t>Большой</t>
  </si>
  <si>
    <t>55 - 120</t>
  </si>
  <si>
    <t>свыше 120</t>
  </si>
  <si>
    <t>Особо большой</t>
  </si>
  <si>
    <t>ГК</t>
  </si>
  <si>
    <t>раб.дн.</t>
  </si>
  <si>
    <t>вых. и ПР</t>
  </si>
  <si>
    <t>Всего по маршрутам</t>
  </si>
  <si>
    <t>01.11 – 30.11</t>
  </si>
  <si>
    <t>01.12 – 31.12</t>
  </si>
  <si>
    <t xml:space="preserve">декабрь </t>
  </si>
  <si>
    <t>01.01 – 31.01</t>
  </si>
  <si>
    <t>01.02 – 14.02</t>
  </si>
  <si>
    <t>Кто</t>
  </si>
  <si>
    <t xml:space="preserve">п.1 Приложения №1. Расчет максимальной себестоимости 1 км пробега ТС </t>
  </si>
  <si>
    <t>п.14 Приложения №1. Расчет расходов на запасные части и материалы</t>
  </si>
  <si>
    <t>Регулярность</t>
  </si>
  <si>
    <t>Статус</t>
  </si>
  <si>
    <t>Примечание</t>
  </si>
  <si>
    <t>Действующее</t>
  </si>
  <si>
    <t>Плановый пробег, км</t>
  </si>
  <si>
    <t xml:space="preserve">kбил
</t>
  </si>
  <si>
    <t>Протяженность рейса, км</t>
  </si>
  <si>
    <t>Время в пути</t>
  </si>
  <si>
    <t>Кол-во простых рейсов</t>
  </si>
  <si>
    <t>Начало действия</t>
  </si>
  <si>
    <t>№1</t>
  </si>
  <si>
    <t>дн.</t>
  </si>
  <si>
    <t>Марка</t>
  </si>
  <si>
    <t>Цена за ед. руб.</t>
  </si>
  <si>
    <t>Вариантмаршрута</t>
  </si>
  <si>
    <t>Направление</t>
  </si>
  <si>
    <t>Основной</t>
  </si>
  <si>
    <t>Прямое</t>
  </si>
  <si>
    <t>Обратное</t>
  </si>
  <si>
    <t>2 этап</t>
  </si>
  <si>
    <t>1 этап</t>
  </si>
  <si>
    <t>декабрь</t>
  </si>
  <si>
    <t>Вых. и празд. будни</t>
  </si>
  <si>
    <t>Полмесяца</t>
  </si>
  <si>
    <t>ЦК</t>
  </si>
  <si>
    <t>Объемы</t>
  </si>
  <si>
    <t>Ед</t>
  </si>
  <si>
    <t>ЛБО</t>
  </si>
  <si>
    <t>дней</t>
  </si>
  <si>
    <t>за день</t>
  </si>
  <si>
    <t>объем</t>
  </si>
  <si>
    <t>ежиница</t>
  </si>
  <si>
    <t>АЧот ijt зимний</t>
  </si>
  <si>
    <t>Tni
срок эксплуатации ТС</t>
  </si>
  <si>
    <t>Нотi
норма расхода топлива на работу отопителей салона</t>
  </si>
  <si>
    <t>Ушi
базовые удельные расходы шины в расчете на 1 км пробега ТС</t>
  </si>
  <si>
    <t>Тti 
базовая удельная трудоемкость ТО ТС</t>
  </si>
  <si>
    <t>Трi
базовая удельная трудоемкость текущего ремонта ТС</t>
  </si>
  <si>
    <t>Узч i км
базовые удельные расходы на запасные части и материалы для ТС в расчете на 1 км пробега</t>
  </si>
  <si>
    <t xml:space="preserve">ОЗПi
Отношение средней часовой заработной платы водителя
автобуса i-го класса к среднемесячной номинальной
начисленной заработной плате работников организаций
</t>
  </si>
  <si>
    <t>N п/п</t>
  </si>
  <si>
    <r>
      <t xml:space="preserve">Базовые удельные прочие затраты, входящие в состав расходов по обычным видам деятельности в расчете на 1 км пробега </t>
    </r>
    <r>
      <rPr>
        <b/>
        <sz val="11"/>
        <color theme="1"/>
        <rFont val="Times New Roman"/>
        <family val="1"/>
        <charset val="204"/>
      </rPr>
      <t>(УПКРj), руб.</t>
    </r>
  </si>
  <si>
    <t>(руб/час)/руб</t>
  </si>
  <si>
    <t>Приказ Минтранса России от 19.11.2025 N 402 п.10</t>
  </si>
  <si>
    <t xml:space="preserve">Приказ Минтранса России от 19.11.2025 N 402 п.6 Приложения№1 Расчета максимальной себестоимости 1 км пробега автобусов. </t>
  </si>
  <si>
    <t xml:space="preserve">Приказ Минтранса России от 19.11.2025 N 402 п.11 Приложения№1 Расчета максимальной себестоимости 1 км пробега автобусов. </t>
  </si>
  <si>
    <t xml:space="preserve">Приказ Минтранса России от 19.11.2025 N 402 п.13 Приложения№1 Расчета максимальной себестоимости 1 км пробега автобусов. </t>
  </si>
  <si>
    <t xml:space="preserve">Приказ Минтранса России от 19.11.2025 N 402 п.14 Приложения№1 Расчета максимальной себестоимости 1 км пробега автобусов. </t>
  </si>
  <si>
    <t xml:space="preserve">Приказ Минтранса России от 19.11.2025 N 402 п.2 Приложения№1 Расчета максимальной себестоимости 1 км пробега автобусов. </t>
  </si>
  <si>
    <t>свыше 675 000</t>
  </si>
  <si>
    <t>Цтi,
цена 1 литра топлива,  указанная в последней, предшествующей дате расчета НМЦК, официальной публикации территориального органа Росстата, руб.</t>
  </si>
  <si>
    <t xml:space="preserve">Приказ Минтранса России от 19.11.2025 N 402 п.6,7 Приложения№1 Расчета максимальной себестоимости 1 км пробега автобусов. </t>
  </si>
  <si>
    <r>
      <t xml:space="preserve">Протяженность  круго-рейса км </t>
    </r>
    <r>
      <rPr>
        <b/>
        <sz val="10"/>
        <color rgb="FF000000"/>
        <rFont val="Times New Roman"/>
        <family val="1"/>
        <charset val="204"/>
      </rPr>
      <t xml:space="preserve">Lмсумм j </t>
    </r>
  </si>
  <si>
    <r>
      <t xml:space="preserve">Кол-во ТС на маршруте </t>
    </r>
    <r>
      <rPr>
        <b/>
        <sz val="10"/>
        <rFont val="Times New Roman"/>
        <family val="1"/>
        <charset val="204"/>
      </rPr>
      <t>Nijt</t>
    </r>
  </si>
  <si>
    <t>Резерв</t>
  </si>
  <si>
    <t xml:space="preserve">КК - коэффициент продолжительности осуществления перевозок по маршруту в течение года (п.16 Приложение 1)
</t>
  </si>
  <si>
    <r>
      <t>пробег (</t>
    </r>
    <r>
      <rPr>
        <b/>
        <sz val="10"/>
        <color rgb="FF000000"/>
        <rFont val="Times New Roman"/>
        <family val="1"/>
        <charset val="204"/>
      </rPr>
      <t>Lijt</t>
    </r>
    <r>
      <rPr>
        <sz val="10"/>
        <color rgb="FF000000"/>
        <rFont val="Times New Roman"/>
        <family val="1"/>
        <charset val="204"/>
      </rPr>
      <t>)</t>
    </r>
  </si>
  <si>
    <t>АЧijt</t>
  </si>
  <si>
    <t>АЧот ijt</t>
  </si>
  <si>
    <t>Упкрj</t>
  </si>
  <si>
    <t>Nлот it</t>
  </si>
  <si>
    <t xml:space="preserve">Nрез лот it </t>
  </si>
  <si>
    <t>зимн мес.
5.5 (01.11...15.04)</t>
  </si>
  <si>
    <t>Еж, кр СБ и ВС</t>
  </si>
  <si>
    <t>сб, вс</t>
  </si>
  <si>
    <t>Индексы и коэффициенты, используемые для расчета НМЦК</t>
  </si>
  <si>
    <t>Индексы ЕМИСС</t>
  </si>
  <si>
    <t>Индексы Минэк</t>
  </si>
  <si>
    <t>Шины и покрышки пневматические для автобусов, троллейбусов и грузовых автомобилей новые</t>
  </si>
  <si>
    <t>Производство комплектующих и принадлежностей для автотранспортных средств</t>
  </si>
  <si>
    <t>индекс потребительских цен на все товары и услуги в целом</t>
  </si>
  <si>
    <t>индекс изменения тарифов на перевозки пассажиров за каждый год срока действия контракта (накопленному индексу потребительских цен на платные услуги населению)</t>
  </si>
  <si>
    <t>Прогноз социально-экономического развития Российской Федерации на 2026 год и на плановый период 2027 и 2028 годов (Приложение 4. ИПЦ базовый.)
https://www.economy.gov.ru/material/directions/makroec/prognozy_socialno_ekonomicheskogo_razvitiya/prognoz_socialno_ekonomicheskogo_razvitiya_rf_na_2026_god_i_na_planovyy_period_2027_i_2028_godov.html</t>
  </si>
  <si>
    <t>Рассчитываются как произведение индексов, приведенных в прогнозе Минэкономразвития России, начиная с календарного года расчета НМЦК по t-й год срока исполнения контракта включительно. Прогнозный индекс потребительских цен для t-го года срока исполнения контракта IПЦ МЭРТ t определяется на основании индексов, приведенных в прогнозе Минэкономразвития России, по строке "В среднем за год"</t>
  </si>
  <si>
    <t>Iм мэрт t</t>
  </si>
  <si>
    <t>накопленный, начиная с календарного года расчета НМЦК, прогнозный индекс цен производителей на продукцию машиностроения для каждого года срока исполнения контракта</t>
  </si>
  <si>
    <t>Прогноз социально-экономического развития Российской Федерации на 2026 год и на плановый период 2027 и 2028 годов (Приложение 6. Дефляторы базовый.)
https://www.economy.gov.ru/material/directions/makroec/prognozy_socialno_ekonomicheskogo_razvitiya/prognoz_socialno_ekonomicheskogo_razvitiya_rf_na_2026_god_i_na_planovyy_period_2027_i_2028_godov.html</t>
  </si>
  <si>
    <t xml:space="preserve">Iпц мэрт t </t>
  </si>
  <si>
    <t>накопленный, начиная с календарного года расчета НМЦК, прогнозный индекс потребительских цен для t-го года срока исполнения контракта</t>
  </si>
  <si>
    <t>Iт мэрт t</t>
  </si>
  <si>
    <t>накопленный, начиная с календарного года расчета НМЦК, индекс цен производителей нефтепродуктов для t-го года срока исполнения контракта</t>
  </si>
  <si>
    <t>Iх мэрт t</t>
  </si>
  <si>
    <t>накопленный, начиная с календарного года расчета НМЦК, прогнозный индекс цен производителей по видам экономической деятельности "Производство химических веществ и химических продуктов", "Производство лекарственных средств и материалов, применяемых в медицинских целях", "Производство резиновых и пластмассовых изделий" для каждого года срока исполнения контракта</t>
  </si>
  <si>
    <t>Iш росстат</t>
  </si>
  <si>
    <t>накопленный индекс цен производителей для внутреннего рынка по товарам и товарным группам "Шины и покрышки пневматические для автобусов, троллейбусов и грузовых автомобилей новые" в целом по Российской Федерации за период с мая 2025 года по месяц, ближайший к началу срока исполнения контракта</t>
  </si>
  <si>
    <t>https://www.fedstat.ru/indicator/57608</t>
  </si>
  <si>
    <t>Iк росстат</t>
  </si>
  <si>
    <t>накопленный индекс цен производителей на продукцию (затраты, услуги) инвестиционного назначения для вида экономической деятельности "Производство комплектующих и принадлежностей для автотранспортных средств" в целом по Российской Федерации за период с мая 2025 года по месяц, ближайший к началу срока исполнения контракта</t>
  </si>
  <si>
    <t>Iпц росстат</t>
  </si>
  <si>
    <t>накопленный индекс потребительских цен на все товары и услуги в целом по Российской Федерации за период с мая 2025 года по месяц, ближайший к началу срока исполнения контракта</t>
  </si>
  <si>
    <t>Кв</t>
  </si>
  <si>
    <t>коэффициент выпуска транспортных средств на линию</t>
  </si>
  <si>
    <t xml:space="preserve"> Кл t</t>
  </si>
  <si>
    <t>коэффициент удорожания транспортных средств, в связи с использованием договоров кредита или договоров лизинга в целях получения транспортных средств во временное владение и пользование</t>
  </si>
  <si>
    <t>b</t>
  </si>
  <si>
    <t>коэффициент использования пробега</t>
  </si>
  <si>
    <t>Приказ Минтранса России от 19.11.2025 N 402 п.1 Приложения №1</t>
  </si>
  <si>
    <t>Ктер</t>
  </si>
  <si>
    <t>территориальный коэффициент заработной платы</t>
  </si>
  <si>
    <t>коэффициент корректировки затрат на оплату труда водителя, совмещающего обязанности кондуктора</t>
  </si>
  <si>
    <t>Приказ Минтранса России от 19.11.2025 N 402 п.3 Приложения №1</t>
  </si>
  <si>
    <t>Приказ Минтранса России от 19.11.2025 N 402 п.13 Приложения №1</t>
  </si>
  <si>
    <t>Ктр</t>
  </si>
  <si>
    <t>Кзч</t>
  </si>
  <si>
    <t>Приказ Минтранса России от 19.11.2025 N 402 п.3</t>
  </si>
  <si>
    <t>https://www.fedstat.ru/indicator/57823</t>
  </si>
  <si>
    <t>ОЗПк</t>
  </si>
  <si>
    <t>отношение средней часовой заработной платы кондуктора автобуса к среднемесячной номинальной начисленной заработной плате работников организаций в субъекте Российской Федерации</t>
  </si>
  <si>
    <t>ст. 425 НК РФ и № 125 ФЗ "Об обязательном социальном страховании от несчастных случаев на производстве и профессиональных заболеваний"</t>
  </si>
  <si>
    <t>Dтс</t>
  </si>
  <si>
    <t>дополнительный тариф страховых взносов на обязательное пенсионное страхование</t>
  </si>
  <si>
    <t>ч.2 ст. 428 НК РФ</t>
  </si>
  <si>
    <t>dзijt</t>
  </si>
  <si>
    <t xml:space="preserve">зимняя надбавка за осуществление перевозок автобусами </t>
  </si>
  <si>
    <t>Приказ Минтранса России от 19.11.2025 N 402 п.7 Приложения №1</t>
  </si>
  <si>
    <t>Орс</t>
  </si>
  <si>
    <t>отношение расходов на смазочные и эксплуатационные материалы к расходам на топливо для автобусов</t>
  </si>
  <si>
    <t>Приказ Минтранса России от 19.11.2025 N 402 п.10 Приложения №1</t>
  </si>
  <si>
    <t>ОЗП</t>
  </si>
  <si>
    <t>отношение средней часовой заработной платы рабочего СТО к среднемесячной номинальной начисленной заработной плате работников организаций</t>
  </si>
  <si>
    <t>Накопленный индекс цен производителей для внутреннего рынка за 24 календарных месяца, предшествующие периоду расчета НМЦК по данным Росстата по товарам и товарным группам "Автобусы, имеющие технически допустимую максимальную массу более 5 т, кроме автобусов, приводимых в движение исключительно электрическим двигателем и заряжаемых с помощью внешнего источника электроэнергии"</t>
  </si>
  <si>
    <t>Итоговая стоимость ТС с учетом ИЦП</t>
  </si>
  <si>
    <t>Lпijt</t>
  </si>
  <si>
    <t>Пoj</t>
  </si>
  <si>
    <t>фактическая плата за проезд пассажиров и провоз багажа, в случае если контракт заключается менее, чем на 1 год, - в течение периода года, предыдущего году расчета НМЦК, сопоставимого по датам начала и окончания срока исполнения контракта; в случае если контракт заключается на 1 год и более, - ближайшего предыдущего году расчета НМЦК 12-месячного периода</t>
  </si>
  <si>
    <t>п.7 Фактический пробег, приведенный по вместимости</t>
  </si>
  <si>
    <t>ПВoj = Loij * Qi</t>
  </si>
  <si>
    <t xml:space="preserve">Loij </t>
  </si>
  <si>
    <t>фактический пробег транспортных средств в течение периода не менее 12 месяцев, предшествующего дате начала проведения расчетов, фактический пробег транспортных средств i-го класса, использовавшихся для перевозок по j-му маршруту в течение периода года, предыдущего году расчета НМЦК и сопоставимого по датам начала и окончания срока исполнения контракта, в случае если контракт заключается менее, чем на 1 год; ближайшего предыдущего году расчета НМЦК 12-месячного периода, в случае если контракт заключается на 1 год и более</t>
  </si>
  <si>
    <t>максимальная вместимость транспортных средств (определяется в соответствии с документацией завода-изготовителя: для регулярных перевозок в междугородном сообщении - по числу мест для сидения)</t>
  </si>
  <si>
    <t>п.8 Планируемый пробег, приведенный по вместимости</t>
  </si>
  <si>
    <t>ПВjt = Lijt * Qi</t>
  </si>
  <si>
    <t>Lijt</t>
  </si>
  <si>
    <t>предусмотренный условиями планируемой закупки пробег транспортных средств i-го класса по j-му маршруту в t-м году срока исполнения контракта</t>
  </si>
  <si>
    <t>Sijt</t>
  </si>
  <si>
    <t>РПijt</t>
  </si>
  <si>
    <t>п.10 Расчет расходов на приобретение ТС</t>
  </si>
  <si>
    <t>РПijt = (Мс ijt / Кв + Nрез ijt) * Цi * Кл t * Iм мэрт t * чмt / (12 * Tni * Lijt) - РПБt / Lt</t>
  </si>
  <si>
    <t xml:space="preserve">Мс ijt </t>
  </si>
  <si>
    <t>суммарное количество транспортных средств i-го класса для выполнения регулярных перевозок на j-м маршруте в t-й год срока исполнения контракта, определяемое исходя из максимального количества транспортных средств i-го класса, установленного в отношении j-го маршрута</t>
  </si>
  <si>
    <t>Nрез ijt</t>
  </si>
  <si>
    <t>число резервных транспортных средств i-го класса на j-м маршруте в t-й год срока исполнения контракта</t>
  </si>
  <si>
    <t>Цi</t>
  </si>
  <si>
    <t>средняя рыночная стоимость новых транспортных средств i-го класса на дату начала проведения расчета НМЦК</t>
  </si>
  <si>
    <t>чмt</t>
  </si>
  <si>
    <t>общее количество месяцев исполнения контракта в t-м году срока исполнения контракта, в том числе неполных</t>
  </si>
  <si>
    <t>число месяцев в календарном году</t>
  </si>
  <si>
    <t>Tni</t>
  </si>
  <si>
    <t>максимальный срок эксплуатации транспортных средств</t>
  </si>
  <si>
    <t>предусмотренный условиями планируемой закупки пробег транспортных средств i-го класса на j-м маршруте в t-м году срока исполнения контракта</t>
  </si>
  <si>
    <t>РПБt</t>
  </si>
  <si>
    <t>расходы на приобретение транспортных средств за счет бюджетных средств в t-м году срока исполнения контракта</t>
  </si>
  <si>
    <t>п.10 Расчет числа резервных транспортных средств i-го класса на j-м маршруте в t-й год срока исполнения контракта</t>
  </si>
  <si>
    <t>Nрез ijt = Nрез лот it * Nijt / Nлот it</t>
  </si>
  <si>
    <t>Nijt</t>
  </si>
  <si>
    <t>максимальное количество транспортных средств i-го класса на j-м маршруте в t-й год срока исполнения контракта</t>
  </si>
  <si>
    <t xml:space="preserve">Pотвijt </t>
  </si>
  <si>
    <t>расходы на оплату труда водителей автобусов i-го класса на j-м маршруте в t-й год срока исполнения контракта</t>
  </si>
  <si>
    <t xml:space="preserve">Pоткijt </t>
  </si>
  <si>
    <t>расходы на оплату труда работников, выполняющих обязанности кондуктора, в автобусах i-го класса на j-м маршруте в t-й год срока исполнения контракта</t>
  </si>
  <si>
    <t>СРijt</t>
  </si>
  <si>
    <t>Pтijt</t>
  </si>
  <si>
    <t>расходы на топливо для автобусов i-го класса на j-м маршруте в t-й год срока исполнения контракта</t>
  </si>
  <si>
    <t>Pсмijt</t>
  </si>
  <si>
    <t xml:space="preserve">расходы на смазочные и эксплуатационные материалы для автобусов i-го класса на j-м маршруте в t-й год срока исполнения контракта </t>
  </si>
  <si>
    <t>Ршit</t>
  </si>
  <si>
    <t>расходы на износ и ремонт шин автобусов i-го класса в t-й год срока исполнения контракта</t>
  </si>
  <si>
    <t>Pтоit</t>
  </si>
  <si>
    <t xml:space="preserve">расходы на техническое обслуживание и ремонт автобусов i-го класса в t-й год срока исполнения контракта </t>
  </si>
  <si>
    <t>ПКРjt</t>
  </si>
  <si>
    <t>прочие затраты, входящие в состав расходов по обычным видам деятельности, для автобусов, работающих на j-м маршруте в t-м году срока исполнения контракта</t>
  </si>
  <si>
    <t>п.2 Приложения №1. Расчет расходов на оплату труда водителей ТС на 1 км пробега (формула 3)</t>
  </si>
  <si>
    <t xml:space="preserve">Pотв ijt = (ОЗПi * СЗП * Ктер * Ачijt) / Lijt * Iпц МЭРТ t </t>
  </si>
  <si>
    <t>ОЗПi</t>
  </si>
  <si>
    <t>отношение средней часовой заработной платы водителя автобуса i-го класса к среднемесячной номинальной начисленной заработной плате работников организаций (всего по обследуемым видам экономической деятельности) в субъекте Российской Федерации</t>
  </si>
  <si>
    <t>руб/час</t>
  </si>
  <si>
    <t>среднемесячная номинальная начисленная заработная плата (далее - СЗП) работников организаций (без МСП) за календарный год, предыдущий году расчета НМЦК</t>
  </si>
  <si>
    <t>планируемое количество часов работы автобусов i-го класса на j-м маршруте в t-м году срока исполнения контракта в соответствии с условиями планируемой закупки</t>
  </si>
  <si>
    <t>предусмотренный условиями планируемой закупки пробег автобусов i-го класса на j-м маршруте в t-м году срока исполнения контракта</t>
  </si>
  <si>
    <t xml:space="preserve">п.3 Расходы на оплату труда работников, выполняющих обязанности кондукторов на 1 км пробега (формула 5)
</t>
  </si>
  <si>
    <t xml:space="preserve">Ротв ijt
</t>
  </si>
  <si>
    <t>АЧВ ijt</t>
  </si>
  <si>
    <t>планируемое количество часов работы автобусов i-го класса на j-м маршруте в t-м году срока исполнения контракта при выполнении обязанностей кондуктора водителями</t>
  </si>
  <si>
    <t>(р/час)/р</t>
  </si>
  <si>
    <t>Iпц мэрт t</t>
  </si>
  <si>
    <t xml:space="preserve">п.4 Приложения №1. Расходы на обязательное пенсионное, обязательное социальное и обязательное медицинское страхование водителей и кондукторов автобуса </t>
  </si>
  <si>
    <t>СРijt = Ротв ijt * (Стс + Dтс) / 100 + Ротк ijt * Стс / 100</t>
  </si>
  <si>
    <t>Ротв ijt</t>
  </si>
  <si>
    <t>Ротк ijt</t>
  </si>
  <si>
    <t>расходы на оплату труда работников, выполняющих обязанности кондукторов на 1 км пробега</t>
  </si>
  <si>
    <t>п.6 Приложения №1. Расчет расходов на топливо для ТС на 1 км пробега</t>
  </si>
  <si>
    <t>Ртijt = Цтi * Iт мэрт t * (Нл ij * Lл ijt + Нз ij * Lз ijt + Нотi * АЧот ijt) / (Lл ijt + Lз ijt)</t>
  </si>
  <si>
    <t>Цтi</t>
  </si>
  <si>
    <t>Нл ij</t>
  </si>
  <si>
    <t>л</t>
  </si>
  <si>
    <t>Lл ijt</t>
  </si>
  <si>
    <t>Нз ij</t>
  </si>
  <si>
    <t>Lз ijt</t>
  </si>
  <si>
    <t>Нотi</t>
  </si>
  <si>
    <t>норма расхода топлива на работу отопителей салона автобусов</t>
  </si>
  <si>
    <t>п.7 Приложения №1. Норма расхода топлива на пробег автобусов вне срока действия надбавки за работу в зимних условиях (лето)</t>
  </si>
  <si>
    <t>Нл ij = Нsi / 100 * (1 + 0,01 * Dл ijt)</t>
  </si>
  <si>
    <t>л/км</t>
  </si>
  <si>
    <t xml:space="preserve">Нsi </t>
  </si>
  <si>
    <t>транспортная норма расхода топлива на пробег автобуса в расчете на 100 км</t>
  </si>
  <si>
    <t>Dл ijt</t>
  </si>
  <si>
    <t>суммарная относительная надбавка к транспортной норме расхода топлива вне срока действия зимней надбавки</t>
  </si>
  <si>
    <t>п.7 Приложения №1. Норма расхода топлива на пробег автобусов в период срока действия надбавки за работу в зимних условиях (зима)</t>
  </si>
  <si>
    <t>Нз ij = Нsi / 100 * (1 + 0,01 * Dз ijt)</t>
  </si>
  <si>
    <t xml:space="preserve">Dз ijt </t>
  </si>
  <si>
    <t>суммарная относительная надбавка к транспортной норме расхода топлива в период срока действия зимней надбавки</t>
  </si>
  <si>
    <t>п.8 Приложения №1. Относительная надбавка к норме расхода топлива вне срока действия зимней надбавки (лето)</t>
  </si>
  <si>
    <t>dнпj</t>
  </si>
  <si>
    <t>надбавка при осуществлении перевозок в населенных пунктах с численностью населения</t>
  </si>
  <si>
    <t>dопj</t>
  </si>
  <si>
    <t>надбавка при осуществлении перевозок имеющему в среднем более чем один остановочный пункт на 1 км пробега автобуса на маршруте</t>
  </si>
  <si>
    <t>Mijt</t>
  </si>
  <si>
    <t>минимальное количество автобусов, необходимое для выполнения регулярных перевозок</t>
  </si>
  <si>
    <t>п.8 Приложения №1. Относительная надбавка к норме расхода топлива в период срока действия зимней надбавки (зима)</t>
  </si>
  <si>
    <t>п.10 Приложения №1. Расчет расходов на смазочные и прочие эксплуатационные материалы для ТС на 1 км пробега</t>
  </si>
  <si>
    <t>Рсмijt = Орс * РТijt</t>
  </si>
  <si>
    <t>Ртijt</t>
  </si>
  <si>
    <t>расходы на топливо для автобусов в расчете на 1 км пробега</t>
  </si>
  <si>
    <t>п.11 Приложения №1. Расчет расходов на износ и ремонт шин ТС на 1 км пробега</t>
  </si>
  <si>
    <t xml:space="preserve">Рш it = Ушi * Iш росстат * Iх мэрт t </t>
  </si>
  <si>
    <t>Ушi</t>
  </si>
  <si>
    <t>базовые удельные расходы шины в расчете на 1 км пробега ТС в ценах мая 2025 года</t>
  </si>
  <si>
    <t>п.12 Приложения №1. Расходы на ТО и ремонт ТС на 1 км пробега</t>
  </si>
  <si>
    <t>Рто it = ФОТрр it + Рзч it</t>
  </si>
  <si>
    <t>ФОТрр it</t>
  </si>
  <si>
    <t>Рзч ti</t>
  </si>
  <si>
    <t>расходы на запчасти и материалы, используемые при техническом обслуживании и ремонте ТС в расчете на 1 км пробега</t>
  </si>
  <si>
    <t>п.13 Приложения №1. Расчет расходов на оплату труда ремонтных рабочих с отчислениями на социальные нужды в расчете на 1 км пробега</t>
  </si>
  <si>
    <t>ФОТрр it = ОЗП * СЗП * Ктер * (Тti / Кто + Тpi * Ктр) * 0,001 * (1 + Стс / 100) * Iпц МЭРТ t</t>
  </si>
  <si>
    <t xml:space="preserve">Тti </t>
  </si>
  <si>
    <t>Тpi</t>
  </si>
  <si>
    <t>накопленный прогнозный индекс потребительских цен, начиная с календарного года расчета НМЦК</t>
  </si>
  <si>
    <t>Рзчti = Узч i км * Кзч * Iк росстат * Iм мэрт t</t>
  </si>
  <si>
    <t>Узч i км</t>
  </si>
  <si>
    <t>базовые удельные расходы на запасные части и материалы для ТС в расчете на 1 км пробега в ценах мая 2025 года</t>
  </si>
  <si>
    <t>п.15 Приложения №1. Прочие затраты, входящие в состав расходов по обычным видам деятельности</t>
  </si>
  <si>
    <t>Равj</t>
  </si>
  <si>
    <t>суммарные расходы на оплату услуг автовокзалов и автостанций на j-м маршруте за один оборотный рейс в соответствии с тарифами, действующими на оплату на момент расчета НМЦК</t>
  </si>
  <si>
    <t xml:space="preserve">Lмсумм j </t>
  </si>
  <si>
    <t>суммарная протяженность j-го маршрута в обоих направлениях</t>
  </si>
  <si>
    <t>п.16 Приложения №1. Средний приведенный пробег на маршруте всех автобусов</t>
  </si>
  <si>
    <t>Lпjt = (Let / n) * Kk</t>
  </si>
  <si>
    <t>тыс/км</t>
  </si>
  <si>
    <t xml:space="preserve">Let </t>
  </si>
  <si>
    <t>n</t>
  </si>
  <si>
    <t>количество предусмотренных условиями планируемой закупки маршрутов</t>
  </si>
  <si>
    <t>Kk</t>
  </si>
  <si>
    <t>коэффициент продолжительности осуществления перевозок по маршруту в течение года</t>
  </si>
  <si>
    <t>Планируемая плата за проезд пассажиров и провоз багажа, оставляемая в распоряжении подрядчика, определенная в соответствии с п.5 приказа Минтранса России от 19.11.2025 № 402</t>
  </si>
  <si>
    <t>в отсутствие автоматизированной системы оплаты проезда, - принимается равным 0,3 при наличии автоматизированной системы оплаты проезда, - принимается равным 0,05</t>
  </si>
  <si>
    <t>С</t>
  </si>
  <si>
    <t>П</t>
  </si>
  <si>
    <t>Ссуб затр</t>
  </si>
  <si>
    <t>максимальная стоимость работы транспортных средств всех классов на всех предусмотренных условиями планируемой закупки маршрутах за весь срок исполнения контракта</t>
  </si>
  <si>
    <t>планируемая плата за проезд пассажиров и провоз багажа, оставляемая в распоряжении подрядчика</t>
  </si>
  <si>
    <t>размер субсидий, которые будут предоставлены в целях компенсации недополученных доходов от предоставления льгот на проезд пассажиров</t>
  </si>
  <si>
    <t>размер субсидий, которые будут предоставлены подрядчику в целях компенсации части затрат на выполнение предусмотренных условиями планируемой закупки работ за исключением субсидии на приобретение транспортных средств</t>
  </si>
  <si>
    <t xml:space="preserve">п.9 Максимальная стоимость работы автобусов и электробусов всех классов на всех маршрутах, включенных в планируемую закупку за весь срок исполнения контракта </t>
  </si>
  <si>
    <t>максимальные себестоимости 1 км пробега автобусов i-го класса по j-му маршруту в t-й год срока исполнения контракта</t>
  </si>
  <si>
    <t>предусмотренный условиями планируемой закупки пробег автобусов i-го класса по j-му маршруту в t-м году срока исполнения контракта</t>
  </si>
  <si>
    <t>С = (Sijt * Lijt * R) + РПijt * Lijt)</t>
  </si>
  <si>
    <t>расходы на приобретение транспортных средств i-го класса на j-м маршруте в t-м году срока исполнения контракта</t>
  </si>
  <si>
    <t>Метод определения начальной (максимальной) цены контракта: начальная (максимальная) цена контракта сформирована посредством применения иного метода в соответствии с ч.12 ст.22 Федерального закона от  05.04.2013 года № 44-ФЗ «О контрактной системе в сфере закупок товаров, работ, услуг для обеспечения государственных и муниципальных нужд». На основании Приказа Минтранса России от 19.11.2025 N 402 «Об утверждении Порядка определения начальной (максимальной) цены контракта, а также цены контракта, заключаемого с единственным поставщиком (подрядчиком, исполнителем), при осуществлении закупок в сфере регулярных перевозок пассажиров и багажа автомобильным транспортом и городским наземным электрическим транспортом».</t>
  </si>
  <si>
    <t>размер субсидий, которые будут предоставлены подрядчику в соответствии с нормативным правовым актом субъекта Российской Федерации, муниципальным правовым актом, принятыми в соответствии с Бюджетным кодексом Российской Федерации, в целях компенсации недополученных доходов от предоставления льгот на проезд пассажиров (в отсутствие нормативных правовых актов субъекта Российской Федерации, муниципальных правовых актов, принятых в соответствии с Бюджетным кодексом Российской Федерации, Ссуб льгот принимается равной нулю), п.1 Порядка</t>
  </si>
  <si>
    <t>размер субсидий, которые будут предоставлены подрядчику в соответствии с нормативным правовым актом субъекта Российской Федерации, муниципальным правовым актом, принятыми в соответствии с Бюджетным кодексом Российской Федерации, в целях компенсации части затрат на выполнение предусмотренных условиями планируемой закупки работ, за исключением субсидии на приобретение транспортных средств (в отсутствие нормативных правовых актов субъекта Российской Федерации, муниципальных правовых актов, принятых в соответствии с Бюджетным кодексом Российской Федерации, Ссуб затр принимается равной нулю), п.1 Порядка</t>
  </si>
  <si>
    <t>2026 год</t>
  </si>
  <si>
    <t>Исходные данные для расчета НМЦК</t>
  </si>
  <si>
    <t>Период</t>
  </si>
  <si>
    <t>итого</t>
  </si>
  <si>
    <t>№2</t>
  </si>
  <si>
    <t>№3</t>
  </si>
  <si>
    <t>2025 год</t>
  </si>
  <si>
    <t>ежедневно</t>
  </si>
  <si>
    <t>по рабочим дням</t>
  </si>
  <si>
    <t>Вых. и праз</t>
  </si>
  <si>
    <t>рабочие</t>
  </si>
  <si>
    <t>drj</t>
  </si>
  <si>
    <t>для автобусов с бензиновым и дизельным двигателем принимается равным 0,075; в случае если условиями планируемой закупки устанавливается требование использования автобусов, работающих на газовом топливе, принимается равным 0,15</t>
  </si>
  <si>
    <t>Рпд ппj</t>
  </si>
  <si>
    <t>суммарные расходы на оплату проезда по платным дорогам общего пользования, мостам, переправам на j-м маршруте за один оборотный рейс в соответствии с тарифами, действующими на оплату на момент расчета НМЦК</t>
  </si>
  <si>
    <t>ПКРjt = Упкрj * Iпц росстат * Iпц мэрт t + (Равj + Рпд ппj) / Lмсумм j * Iпц мэрт t</t>
  </si>
  <si>
    <t xml:space="preserve">п.9 Усредненная надбавка за осуществление перевозок автобусами i-го класса по j-му маршруту в t-м году действия контракта, которые в соответствии с условиями планируемой закупки оборудованы кондиционером </t>
  </si>
  <si>
    <t>dк ijt = 7,0 * Lк ijt / Lijt</t>
  </si>
  <si>
    <t>величина надбавки к транспортной норме расхода топлива при использовании кондиционера</t>
  </si>
  <si>
    <t>Lк ijt</t>
  </si>
  <si>
    <t>пробег автобусов i-го класса на j-м маршруте в t-м году срока исполнения контракта, совершаемый за период работы кондиционера</t>
  </si>
  <si>
    <t>надбавка при осуществлении перевозок по j-му маршруту по автомобильным дорогам общего пользования категорий IА, IБ, IВ, II и III &lt;3&gt; в горной местности, включая города, поселки и пригородные зоны, при высоте над уровнем моря</t>
  </si>
  <si>
    <t>dспj</t>
  </si>
  <si>
    <t>надбавка при осуществлении перевозок по j-му маршруту по автомобильным дорогам общего пользования категорий IА, IБ, IВ, II и III, проходящих вне пределов городов и пригородных зон, где в среднем на 1 км пути имеется более 5 закруглений (поворотов) радиусом менее 40 м, - 10%, на дорогах общего пользования IV и V категорий - 30%</t>
  </si>
  <si>
    <t>dkkijt</t>
  </si>
  <si>
    <t>надбавка за осуществление перевозок автобусами i-го класса по j-му маршруту в t-м году действия контракта, которые в соответствии с условием контракта оборудованы установкой "климат-контроль" (независимо от времени года) - 7%</t>
  </si>
  <si>
    <t>Mkkijt</t>
  </si>
  <si>
    <t>количество автобусов i-го класса, необходимое для выполнения регулярных перевозок по j-му маршруту, которые в t-м году действия контракта должны быть оборудованы установкой "климат-контроль"</t>
  </si>
  <si>
    <t>Dз ijt = drj + dспj + dнпj + dопj + dkkijt * Mkkijt / Mijt + dзijt</t>
  </si>
  <si>
    <t>Dл ijt = drj + dспj + dнпj + dопj + dkkijt * Mkkijt / Mijt + dkijt</t>
  </si>
  <si>
    <t>dkijt</t>
  </si>
  <si>
    <t>усредненная надбавка за осуществление перевозок автобусами i-го класса по j-му маршруту в t-м году действия контракта, которые в соответствии с условиями планируемой закупки оборудованы кондиционером</t>
  </si>
  <si>
    <t>Sijt = (Pотвijt + Pоткijt + Срijt + Рксjt + Pтijt + Pсмijt + Ршit + Pтоit + ПКРjt)/b</t>
  </si>
  <si>
    <t>Рксjt</t>
  </si>
  <si>
    <t>расходы на оплату труда работников перевозчика, уполномоченных на осуществление проверки подтверждения оплаты проезда, перевозки багажа, провоза ручной клади, на j-м маршруте в t-й год срока исполнения контракта с расходами на обязательное пенсионное, обязательное социальное и обязательное медицинское страхование в расчете на 1 км пробега</t>
  </si>
  <si>
    <t>АЧкijt</t>
  </si>
  <si>
    <t>планируемое количество часов работы автобусов i-го класса на j-м маршруте в t-м году срока исполнения контракта при выполнении обязанностей кондуктора кондукторами</t>
  </si>
  <si>
    <t xml:space="preserve">Ротк ijt = Ротв ijt * kбил * (АЧВ ijt / АЧijt) + ОЗПк * СЗП * Ктер * Ачкijt * Iпц мэрт t / Lijt
</t>
  </si>
  <si>
    <t>Включено в графикидействующие на 16.10.2025</t>
  </si>
  <si>
    <t>06:40 - 07:33 г. Ирбит АС</t>
  </si>
  <si>
    <t>ПН,ВТ,СР,ПТ, кроме вых. и празд.</t>
  </si>
  <si>
    <t>01 Выход № 1</t>
  </si>
  <si>
    <t>СБ, кроме праздничных дней</t>
  </si>
  <si>
    <t>02 Выход № 1</t>
  </si>
  <si>
    <t>16:05 - 16:58 г. Ирбит АС</t>
  </si>
  <si>
    <t>07:35 - 08:28 д. Прядеина (Ирбитское МО)</t>
  </si>
  <si>
    <t>17:05 - 17:58 д. Прядеина (Ирбитское МО)</t>
  </si>
  <si>
    <t>МК</t>
  </si>
  <si>
    <t>на выходе, ч.</t>
  </si>
  <si>
    <t>08:30 - 08:48 г. Ирбит АС</t>
  </si>
  <si>
    <t>ПН,ВТ,СР,ЧТ,ПТ по рабочим</t>
  </si>
  <si>
    <t>13:30 - 13:48 г. Ирбит АС</t>
  </si>
  <si>
    <t>08:50 - 09:08 с. Кирга (Ирбитское МО)</t>
  </si>
  <si>
    <t>13:50 - 14:08 с. Кирга (Ирбитское МО)</t>
  </si>
  <si>
    <t>* выполняется 102 и 110</t>
  </si>
  <si>
    <t>Привязка к  выходам</t>
  </si>
  <si>
    <t>08:15 - 08:52 п. Пионерский (Ирбитское МО)</t>
  </si>
  <si>
    <t>ПН,ПТ, кроме вых. и празд.</t>
  </si>
  <si>
    <t>2 Выход № 1</t>
  </si>
  <si>
    <t>14:10 - 14:47 п. Пионерский (Ирбитское МО)</t>
  </si>
  <si>
    <t>08:53 - 09:27 д. Новгородова (Ирбитское МО)</t>
  </si>
  <si>
    <t>14:48 - 15:22 д. Новгородова (Ирбитское МО)</t>
  </si>
  <si>
    <t>06:40 - 07:00 п. Пионерский (Ирбитское МО)</t>
  </si>
  <si>
    <t>ВТ,СР,ЧТ, кроме вых. и празд.</t>
  </si>
  <si>
    <t>5 Выход № 1 (до Дубской)</t>
  </si>
  <si>
    <t>06:40 - 07:14 п. Пионерский (Ирбитское МО)</t>
  </si>
  <si>
    <t>4 Выход № 1 (до Азева)</t>
  </si>
  <si>
    <t>15:30 - 15:50 п. Пионерский (Ирбитское МО)</t>
  </si>
  <si>
    <t>15:30 - 16:04 п. Пионерский (Ирбитское МО)</t>
  </si>
  <si>
    <t>07:15 - 07:49 д. Азева (Ирбитское МО)</t>
  </si>
  <si>
    <t>07:29 - 07:49 д. Дубская (Ирбитское МО)</t>
  </si>
  <si>
    <t>16:05 - 16:39 д. Азева (Ирбитское МО)</t>
  </si>
  <si>
    <t>16:19 - 16:39 д. Дубская (Ирбитское МО)</t>
  </si>
  <si>
    <t>* выполняется 106</t>
  </si>
  <si>
    <t>Период действия сезонного расписания день.месяц</t>
  </si>
  <si>
    <t>09:00 - 09:34 г. Ирбит (ИМЗ)</t>
  </si>
  <si>
    <t>ежедневно, кр.ПН</t>
  </si>
  <si>
    <t>13.05. - 30.09.</t>
  </si>
  <si>
    <t>13:00 - 13:34 г. Ирбит (ИМЗ)</t>
  </si>
  <si>
    <t>18:30 - 19:04 г. Ирбит (ИМЗ)</t>
  </si>
  <si>
    <t>09:35 - 10:09 д. Бузина (Ирбитское МО)</t>
  </si>
  <si>
    <t>13:35 - 14:09 д. Бузина (Ирбитское МО)</t>
  </si>
  <si>
    <t>19:05 - 19:39 д. Бузина (Ирбитское МО)</t>
  </si>
  <si>
    <t>06:15 - 07:17 г. Ирбит АС</t>
  </si>
  <si>
    <t>07:25 - 07:54 г. Ирбит АС</t>
  </si>
  <si>
    <t>СР, кроме вых. и празд.</t>
  </si>
  <si>
    <t>14:40 - 15:09 г. Ирбит АС</t>
  </si>
  <si>
    <t>14:40 - 15:45 г. Ирбит АС</t>
  </si>
  <si>
    <t>07:19 - 08:24 п. Лопатково (Почта)</t>
  </si>
  <si>
    <t>07:55 - 08:24 с. Волково (Ирбитское МО)</t>
  </si>
  <si>
    <t>15:10 - 15:39 с. Волково (Ирбитское МО)</t>
  </si>
  <si>
    <t>15:47 - 16:49 п. Лопатково (Почта)</t>
  </si>
  <si>
    <t>Класс</t>
  </si>
  <si>
    <t>06:25 - 06:54 г. Ирбит (Тубдиспансер)</t>
  </si>
  <si>
    <t>6 Выход № 1</t>
  </si>
  <si>
    <t>06:46 - 07:15 г. Ирбит (Тубдиспансер)</t>
  </si>
  <si>
    <t>8 Выход № 3</t>
  </si>
  <si>
    <t>СК</t>
  </si>
  <si>
    <t>07:07 - 07:36 г. Ирбит (Тубдиспансер)</t>
  </si>
  <si>
    <t>7 Выход № 2</t>
  </si>
  <si>
    <t>07:25 - 07:54 г. Ирбит (Тубдиспансер)</t>
  </si>
  <si>
    <t>07:48 - 08:17 г. Ирбит (Тубдиспансер)</t>
  </si>
  <si>
    <t>08:08 - 08:37 г. Ирбит (Тубдиспансер)</t>
  </si>
  <si>
    <t>08:27 - 08:56 г. Ирбит (Тубдиспансер)</t>
  </si>
  <si>
    <t>08:50 - 09:19 г. Ирбит (Тубдиспансер)</t>
  </si>
  <si>
    <t>09:22 - 09:51 г. Ирбит (Тубдиспансер)</t>
  </si>
  <si>
    <t>10:00 - 10:29 г. Ирбит (Тубдиспансер)</t>
  </si>
  <si>
    <t>10:32 - 11:01 г. Ирбит (Тубдиспансер)</t>
  </si>
  <si>
    <t>11:10 - 11:39 г. Ирбит (Тубдиспансер)</t>
  </si>
  <si>
    <t>11:33 - 12:02 г. Ирбит (Тубдиспансер)</t>
  </si>
  <si>
    <t>11:53 - 12:22 г. Ирбит (Тубдиспансер)</t>
  </si>
  <si>
    <t>12:13 - 12:42 г. Ирбит (Тубдиспансер)</t>
  </si>
  <si>
    <t>12:35 - 13:04 г. Ирбит (Тубдиспансер)</t>
  </si>
  <si>
    <t>12:55 - 13:24 г. Ирбит (Тубдиспансер)</t>
  </si>
  <si>
    <t>13:23 - 13:52 г. Ирбит (Тубдиспансер)</t>
  </si>
  <si>
    <t>13:40 - 14:09 г. Ирбит (Тубдиспансер)</t>
  </si>
  <si>
    <t>14:02 - 14:31 г. Ирбит (Тубдиспансер)</t>
  </si>
  <si>
    <t>14:25 - 14:54 г. Ирбит (Тубдиспансер)</t>
  </si>
  <si>
    <t>14:45 - 15:14 г. Ирбит (Тубдиспансер)</t>
  </si>
  <si>
    <t>15:05 - 15:34 г. Ирбит (Тубдиспансер)</t>
  </si>
  <si>
    <t>15:25 - 15:54 г. Ирбит (Тубдиспансер)</t>
  </si>
  <si>
    <t>15:49 - 16:18 г. Ирбит (Тубдиспансер)</t>
  </si>
  <si>
    <t>16:09 - 16:38 г. Ирбит (Тубдиспансер)</t>
  </si>
  <si>
    <t>16:30 - 16:59 г. Ирбит (Тубдиспансер)</t>
  </si>
  <si>
    <t>17:00 - 17:29 г. Ирбит (Тубдиспансер)</t>
  </si>
  <si>
    <t>17:30 - 17:59 г. Ирбит (Тубдиспансер)</t>
  </si>
  <si>
    <t>18:06 - 18:35 г. Ирбит (Тубдиспансер)</t>
  </si>
  <si>
    <t>18:42 - 19:11 г. Ирбит (Тубдиспансер)</t>
  </si>
  <si>
    <t>19:06 - 19:35 г. Ирбит (Тубдиспансер)</t>
  </si>
  <si>
    <t>19:27 - 19:56 г. Ирбит (Тубдиспансер)</t>
  </si>
  <si>
    <t>19:48 - 20:17 г. Ирбит (Тубдиспансер)</t>
  </si>
  <si>
    <t>20:08 - 20:37 г. Ирбит (Тубдиспансер)</t>
  </si>
  <si>
    <t>20:28 - 20:57 г. Ирбит (Тубдиспансер)</t>
  </si>
  <si>
    <t>06:34 - 07:03 п. Пионерский (ул. Молодежная)</t>
  </si>
  <si>
    <t>06:55 - 07:24 п. Пионерский (ул. Молодежная)</t>
  </si>
  <si>
    <t>07:16 - 07:45 п. Пионерский (ул. Молодежная)</t>
  </si>
  <si>
    <t>07:37 - 08:06 п. Пионерский (ул. Молодежная)</t>
  </si>
  <si>
    <t>07:57 - 08:26 п. Пионерский (ул. Молодежная)</t>
  </si>
  <si>
    <t>08:18 - 08:47 п. Пионерский (ул. Молодежная)</t>
  </si>
  <si>
    <t>08:38 - 09:07 п. Пионерский (ул. Молодежная)</t>
  </si>
  <si>
    <t>08:59 - 09:28 п. Пионерский (ул. Молодежная)</t>
  </si>
  <si>
    <t>09:22 - 09:51 п. Пионерский (ул. Молодежная)</t>
  </si>
  <si>
    <t>10:00 - 10:29 п. Пионерский (ул. Молодежная)</t>
  </si>
  <si>
    <t>10:31 - 11:00 п. Пионерский (ул. Молодежная)</t>
  </si>
  <si>
    <t>11:03 - 11:32 п. Пионерский (ул. Молодежная)</t>
  </si>
  <si>
    <t>11:42 - 12:11 п. Пионерский (ул. Молодежная)</t>
  </si>
  <si>
    <t>12:03 - 12:32 п. Пионерский (ул. Молодежная)</t>
  </si>
  <si>
    <t>12:23 - 12:52 п. Пионерский (ул. Молодежная)</t>
  </si>
  <si>
    <t>12:47 - 13:16 п. Пионерский (ул. Молодежная)</t>
  </si>
  <si>
    <t>13:05 - 13:34 п. Пионерский (ул. Молодежная)</t>
  </si>
  <si>
    <t>13:26 - 13:55 п. Пионерский (ул. Молодежная)</t>
  </si>
  <si>
    <t>13:55 - 14:24 п. Пионерский (ул. Молодежная)</t>
  </si>
  <si>
    <t>14:12 - 14:41 п. Пионерский (ул. Молодежная)</t>
  </si>
  <si>
    <t>14:32 - 15:01 п. Пионерский (ул. Молодежная)</t>
  </si>
  <si>
    <t>14:55 - 15:24 п. Пионерский (ул. Молодежная)</t>
  </si>
  <si>
    <t>15:19 - 15:48 п. Пионерский (ул. Молодежная)</t>
  </si>
  <si>
    <t>15:35 - 16:04 п. Пионерский (ул. Молодежная)</t>
  </si>
  <si>
    <t>15:59 - 16:28 п. Пионерский (ул. Молодежная)</t>
  </si>
  <si>
    <t>16:21 - 16:50 п. Пионерский (ул. Молодежная)</t>
  </si>
  <si>
    <t>16:46 - 17:15 п. Пионерский (ул. Молодежная)</t>
  </si>
  <si>
    <t>17:01 - 17:30 п. Пионерский (ул. Молодежная)</t>
  </si>
  <si>
    <t>17:30 - 17:59 п. Пионерский (ул. Молодежная)</t>
  </si>
  <si>
    <t>18:00 - 18:29 п. Пионерский (ул. Молодежная)</t>
  </si>
  <si>
    <t>18:36 - 19:05 п. Пионерский (ул. Молодежная)</t>
  </si>
  <si>
    <t>19:17 - 19:46 п. Пионерский (ул. Молодежная)</t>
  </si>
  <si>
    <t>19:37 - 20:06 п. Пионерский (ул. Молодежная)</t>
  </si>
  <si>
    <t>19:57 - 20:26 п. Пионерский (ул. Молодежная)</t>
  </si>
  <si>
    <t>20:18 - 20:47 п. Пионерский (ул. Молодежная)</t>
  </si>
  <si>
    <t>20:38 - 21:07 п. Пионерский (ул. Молодежная)</t>
  </si>
  <si>
    <t>20:58 - 21:15 п. Пионерский (ул. Молодежная)</t>
  </si>
  <si>
    <t>07:18 - 07:49 г. Ирбит (Тубдиспансер)</t>
  </si>
  <si>
    <t>08:33 - 09:04 г. Ирбит (Тубдиспансер)</t>
  </si>
  <si>
    <t>09:50 - 10:21 г. Ирбит (Тубдиспансер)</t>
  </si>
  <si>
    <t>12:24 - 12:55 г. Ирбит (Тубдиспансер)</t>
  </si>
  <si>
    <t>13:52 - 14:23 г. Ирбит (Тубдиспансер)</t>
  </si>
  <si>
    <t>15:30 - 16:01 г. Ирбит (Тубдиспансер)</t>
  </si>
  <si>
    <t>16:40 - 17:11 г. Ирбит (Тубдиспансер)</t>
  </si>
  <si>
    <t>18:13 - 18:44 г. Ирбит (Тубдиспансер)</t>
  </si>
  <si>
    <t>06:45 - 07:16 д. Мельникова (Ирбитское МО)</t>
  </si>
  <si>
    <t>08:00 - 08:31 д. Мельникова (Ирбитское МО)</t>
  </si>
  <si>
    <t>09:15 - 09:46 д. Мельникова (Ирбитское МО)</t>
  </si>
  <si>
    <t>10:33 - 11:04 д. Мельникова (Ирбитское МО)</t>
  </si>
  <si>
    <t>13:09 - 13:40 д. Мельникова (Ирбитское МО)</t>
  </si>
  <si>
    <t>14:26 - 14:57 д. Мельникова (Ирбитское МО)</t>
  </si>
  <si>
    <t>16:02 - 16:33 д. Мельникова (Ирбитское МО)</t>
  </si>
  <si>
    <t>17:16 - 17:47 д. Мельникова (Ирбитское МО)</t>
  </si>
  <si>
    <t>18:45 - 19:16 д. Мельникова (Ирбитское МО)</t>
  </si>
  <si>
    <t>06:45 - 07:15 г. Ирбит (ЦГБ-конечная)</t>
  </si>
  <si>
    <t>05 Выход № 1</t>
  </si>
  <si>
    <t>07:56 - 08:26 г. Ирбит (ЦГБ-конечная)</t>
  </si>
  <si>
    <t>09:10 - 09:40 г. Ирбит (ЦГБ-конечная)</t>
  </si>
  <si>
    <t>10:47 - 11:17 г. Ирбит (ЦГБ-конечная)</t>
  </si>
  <si>
    <t>11:50 - 12:20 г. Ирбит (ЦГБ-конечная)</t>
  </si>
  <si>
    <t>13:09 - 13:39 г. Ирбит (ЦГБ-конечная)</t>
  </si>
  <si>
    <t>14:32 - 15:02 г. Ирбит (ЦГБ-конечная)</t>
  </si>
  <si>
    <t>15:58 - 16:28 г. Ирбит (ЦГБ-конечная)</t>
  </si>
  <si>
    <t>17:19 - 17:49 г. Ирбит (ЦГБ-конечная)</t>
  </si>
  <si>
    <t>18:28 - 18:35 г. Ирбит (ЦГБ-конечная)</t>
  </si>
  <si>
    <t>06 Выход № 1</t>
  </si>
  <si>
    <t>18:28 - 18:58 г. Ирбит (ЦГБ-конечная)</t>
  </si>
  <si>
    <t>07 Выход № 1</t>
  </si>
  <si>
    <t>07:17 - 07:47 д. Мельникова (Ирбитское МО)</t>
  </si>
  <si>
    <t>08:39 - 09:09 д. Мельникова (Ирбитское МО)</t>
  </si>
  <si>
    <t>09:53 - 10:23 д. Мельникова (Ирбитское МО)</t>
  </si>
  <si>
    <t>11:19 - 11:49 д. Мельникова (Ирбитское МО)</t>
  </si>
  <si>
    <t>12:27 - 12:57 д. Мельникова (Ирбитское МО)</t>
  </si>
  <si>
    <t>14:00 - 14:30 д. Мельникова (Ирбитское МО)</t>
  </si>
  <si>
    <t>15:12 - 15:42 д. Мельникова (Ирбитское МО)</t>
  </si>
  <si>
    <t>16:29 - 16:59 д. Мельникова (Ирбитское МО)</t>
  </si>
  <si>
    <t>17:50 - 18:20 д. Мельникова (Ирбитское МО)</t>
  </si>
  <si>
    <t>19:09 - 19:39 д. Мельникова (Ирбитское МО)</t>
  </si>
  <si>
    <t>06:58 - 07:28 г. Ирбит (ЦГБ-конечная)</t>
  </si>
  <si>
    <t>08:07 - 08:37 г. Ирбит (ЦГБ-конечная)</t>
  </si>
  <si>
    <t>09:19 - 09:49 г. Ирбит (ЦГБ-конечная)</t>
  </si>
  <si>
    <t>10:26 - 10:56 г. Ирбит (ЦГБ-конечная)</t>
  </si>
  <si>
    <t>11:32 - 12:02 г. Ирбит (ЦГБ-конечная)</t>
  </si>
  <si>
    <t>12:41 - 13:11 г. Ирбит (ЦГБ-конечная)</t>
  </si>
  <si>
    <t>13:51 - 14:21 г. Ирбит (ЦГБ-конечная)</t>
  </si>
  <si>
    <t>14:56 - 15:26 г. Ирбит (ЦГБ-конечная)</t>
  </si>
  <si>
    <t>16:06 - 16:36 г. Ирбит (ЦГБ-конечная)</t>
  </si>
  <si>
    <t>17:13 - 17:43 г. Ирбит (ЦГБ-конечная)</t>
  </si>
  <si>
    <t>18:24 - 18:54 г. Ирбит (ЦГБ-конечная)</t>
  </si>
  <si>
    <t>19:31 - 20:01 г. Ирбит (ЦГБ-конечная)</t>
  </si>
  <si>
    <t>07:31 - 08:01 п. Пионерский (ул. Лесная)</t>
  </si>
  <si>
    <t>08:42 - 09:12 п. Пионерский (ул. Лесная)</t>
  </si>
  <si>
    <t>09:51 - 10:21 п. Пионерский (ул. Лесная)</t>
  </si>
  <si>
    <t>10:57 - 11:27 п. Пионерский (ул. Лесная)</t>
  </si>
  <si>
    <t>12:03 - 12:33 п. Пионерский (ул. Лесная)</t>
  </si>
  <si>
    <t>13:12 - 13:42 п. Пионерский (ул. Лесная)</t>
  </si>
  <si>
    <t>14:22 - 14:52 п. Пионерский (ул. Лесная)</t>
  </si>
  <si>
    <t>15:30 - 16:00 п. Пионерский (ул. Лесная)</t>
  </si>
  <si>
    <t>16:37 - 17:07 п. Пионерский (ул. Лесная)</t>
  </si>
  <si>
    <t>17:48 - 18:18 п. Пионерский (ул. Лесная)</t>
  </si>
  <si>
    <t>18:57 - 19:27 п. Пионерский (ул. Лесная)</t>
  </si>
  <si>
    <t>20:05 - 20:35 п. Пионерский (ул. Лесная)</t>
  </si>
  <si>
    <t>07:31 - 08:01 г. Ирбит (ЦГБ-конечная)</t>
  </si>
  <si>
    <t>08:36 - 09:06 г. Ирбит (ЦГБ-конечная)</t>
  </si>
  <si>
    <t>09:43 - 10:13 г. Ирбит (ЦГБ-конечная)</t>
  </si>
  <si>
    <t>12:09 - 12:39 г. Ирбит (ЦГБ-конечная)</t>
  </si>
  <si>
    <t>13:16 - 13:46 г. Ирбит (ЦГБ-конечная)</t>
  </si>
  <si>
    <t>14:19 - 14:49 г. Ирбит (ЦГБ-конечная)</t>
  </si>
  <si>
    <t>16:36 - 17:06 г. Ирбит (ЦГБ-конечная)</t>
  </si>
  <si>
    <t>17:43 - 18:13 г. Ирбит (ЦГБ-конечная)</t>
  </si>
  <si>
    <t>18:53 - 19:23 г. Ирбит (ЦГБ-конечная)</t>
  </si>
  <si>
    <t>06:58 - 07:27 п. Пионерский (ул. Лесная)</t>
  </si>
  <si>
    <t>08:03 - 08:32 п. Пионерский (ул. Лесная)</t>
  </si>
  <si>
    <t>09:10 - 09:39 п. Пионерский (ул. Лесная)</t>
  </si>
  <si>
    <t>11:28 - 11:57 п. Пионерский (ул. Лесная)</t>
  </si>
  <si>
    <t>12:40 - 13:09 п. Пионерский (ул. Лесная)</t>
  </si>
  <si>
    <t>13:47 - 14:16 п. Пионерский (ул. Лесная)</t>
  </si>
  <si>
    <t>15:54 - 16:23 п. Пионерский (ул. Лесная)</t>
  </si>
  <si>
    <t>17:09 - 17:38 п. Пионерский (ул. Лесная)</t>
  </si>
  <si>
    <t>18:14 - 18:43 п. Пионерский (ул. Лесная)</t>
  </si>
  <si>
    <t>07:00 - 07:37 п. Спутник (Ирбитское МО)</t>
  </si>
  <si>
    <t>3 Выход № 1</t>
  </si>
  <si>
    <t>07:28 - 08:05 п. Спутник (Ирбитское МО)</t>
  </si>
  <si>
    <t>4 Выход № 2</t>
  </si>
  <si>
    <t>08:20 - 08:57 п. Спутник (Ирбитское МО)</t>
  </si>
  <si>
    <t>08:55 - 09:32 п. Спутник (Ирбитское МО)</t>
  </si>
  <si>
    <t>10:13 - 10:50 п. Спутник (Ирбитское МО)</t>
  </si>
  <si>
    <t>11:10 - 11:47 п. Спутник (Ирбитское МО)</t>
  </si>
  <si>
    <t>11:54 - 12:31 п. Спутник (Ирбитское МО)</t>
  </si>
  <si>
    <t>12:33 - 13:10 п. Спутник (Ирбитское МО)</t>
  </si>
  <si>
    <t>13:16 - 13:53 п. Спутник (Ирбитское МО)</t>
  </si>
  <si>
    <t>14:00 - 14:37 п. Спутник (Ирбитское МО)</t>
  </si>
  <si>
    <t>15:17 - 15:54 п. Спутник (Ирбитское МО)</t>
  </si>
  <si>
    <t>16:21 - 16:58 п. Спутник (Ирбитское МО)</t>
  </si>
  <si>
    <t>16:48 - 17:25 п. Спутник (Ирбитское МО)</t>
  </si>
  <si>
    <t>17:42 - 18:19 п. Спутник (Ирбитское МО)</t>
  </si>
  <si>
    <t>18:15 - 18:52 п. Спутник (Ирбитское МО)</t>
  </si>
  <si>
    <t>19:17 - 19:54 п. Спутник (Ирбитское МО)</t>
  </si>
  <si>
    <t>20:14 - 20:51 п. Спутник (Ирбитское МО)</t>
  </si>
  <si>
    <t>06:22 - 06:59 д. Фомина (Ирбитское МО)</t>
  </si>
  <si>
    <t>06:49 - 07:26 д. Фомина (Ирбитское МО)</t>
  </si>
  <si>
    <t>07:38 - 08:15 д. Фомина (Ирбитское МО)</t>
  </si>
  <si>
    <t>08:16 - 08:53 д. Фомина (Ирбитское МО)</t>
  </si>
  <si>
    <t>09:02 - 09:39 д. Фомина (Ирбитское МО)</t>
  </si>
  <si>
    <t>09:43 - 10:20 д. Фомина (Ирбитское МО)</t>
  </si>
  <si>
    <t>11:04 - 11:41 д. Фомина (Ирбитское МО)</t>
  </si>
  <si>
    <t>11:51 - 12:28 д. Фомина (Ирбитское МО)</t>
  </si>
  <si>
    <t>12:34 - 13:11 д. Фомина (Ирбитское МО)</t>
  </si>
  <si>
    <t>13:16 - 13:53 д. Фомина (Ирбитское МО)</t>
  </si>
  <si>
    <t>14:05 - 14:42 д. Фомина (Ирбитское МО)</t>
  </si>
  <si>
    <t>15:13 - 15:50 д. Фомина (Ирбитское МО)</t>
  </si>
  <si>
    <t>16:06 - 16:43 д. Фомина (Ирбитское МО)</t>
  </si>
  <si>
    <t>17:00 - 17:37 д. Фомина (Ирбитское МО)</t>
  </si>
  <si>
    <t>17:33 - 18:10 д. Фомина (Ирбитское МО)</t>
  </si>
  <si>
    <t>18:34 - 19:11 д. Фомина (Ирбитское МО)</t>
  </si>
  <si>
    <t>19:02 - 19:39 д. Фомина (Ирбитское МО)</t>
  </si>
  <si>
    <t>19:56 - 20:33 д. Фомина (Ирбитское МО)</t>
  </si>
  <si>
    <t>21:00 - 21:25 д. Фомина (Ирбитское МО)</t>
  </si>
  <si>
    <t>06:54 - 07:25 г. Ирбит (ЦГБ-конечная)</t>
  </si>
  <si>
    <t>08:04 - 08:35 г. Ирбит (ЦГБ-конечная)</t>
  </si>
  <si>
    <t>09:10 - 09:41 г. Ирбит (ЦГБ-конечная)</t>
  </si>
  <si>
    <t>13:05 - 13:36 г. Ирбит (ЦГБ-конечная)</t>
  </si>
  <si>
    <t>14:16 - 14:47 г. Ирбит (ЦГБ-конечная)</t>
  </si>
  <si>
    <t>15:57 - 16:28 г. Ирбит (ЦГБ-конечная)</t>
  </si>
  <si>
    <t>17:10 - 17:41 г. Ирбит (ЦГБ-конечная)</t>
  </si>
  <si>
    <t>07:27 - 07:58 г. Ирбит (Вокзал)</t>
  </si>
  <si>
    <t>08:36 - 09:07 г. Ирбит (Вокзал)</t>
  </si>
  <si>
    <t>09:45 - 10:16 г. Ирбит (Вокзал)</t>
  </si>
  <si>
    <t>13:44 - 14:15 г. Ирбит (Вокзал)</t>
  </si>
  <si>
    <t>14:55 - 15:26 г. Ирбит (Вокзал)</t>
  </si>
  <si>
    <t>16:33 - 17:04 г. Ирбит (Вокзал)</t>
  </si>
  <si>
    <t>17:47 - 18:18 г. Ирбит (Вокзал)</t>
  </si>
  <si>
    <t>05:30 - 07:09 г. Ирбит АС</t>
  </si>
  <si>
    <t>1 Выход №1</t>
  </si>
  <si>
    <t>14:50 - 16:29 г. Ирбит АС</t>
  </si>
  <si>
    <t>07:14 - 08:53 д. Удинцева (Ирбитское МО)</t>
  </si>
  <si>
    <t>16:34 - 18:13 д. Удинцева (Ирбитское МО)</t>
  </si>
  <si>
    <t>16.05 – 31.05</t>
  </si>
  <si>
    <t>01.06 – 15.06</t>
  </si>
  <si>
    <t>16.06 – 30.06</t>
  </si>
  <si>
    <t>01.07 – 15.07</t>
  </si>
  <si>
    <t>16.07 - 31.07</t>
  </si>
  <si>
    <t>01.08 - 15.08</t>
  </si>
  <si>
    <t>16.08 - 31.08</t>
  </si>
  <si>
    <t>01.09 - 15.09</t>
  </si>
  <si>
    <t>16.09 - 30.09</t>
  </si>
  <si>
    <t>01.10 - 15.10</t>
  </si>
  <si>
    <t>13.05-30.09</t>
  </si>
  <si>
    <t>111 МК</t>
  </si>
  <si>
    <t>111 СК</t>
  </si>
  <si>
    <t>Ежедневно</t>
  </si>
  <si>
    <t>вых и празд</t>
  </si>
  <si>
    <t>маршруты</t>
  </si>
  <si>
    <t>102 МК</t>
  </si>
  <si>
    <t>104 МК</t>
  </si>
  <si>
    <t>106 МК</t>
  </si>
  <si>
    <t>107 МК</t>
  </si>
  <si>
    <t>109 МК</t>
  </si>
  <si>
    <t>110 МК</t>
  </si>
  <si>
    <t>143 СК</t>
  </si>
  <si>
    <t>144 СК</t>
  </si>
  <si>
    <t>145 СК</t>
  </si>
  <si>
    <t>146 СК</t>
  </si>
  <si>
    <t>166 СК</t>
  </si>
  <si>
    <t>207 СК</t>
  </si>
  <si>
    <t>608 МК</t>
  </si>
  <si>
    <t>3 этап</t>
  </si>
  <si>
    <t>4 этап</t>
  </si>
  <si>
    <t>5 этап</t>
  </si>
  <si>
    <t>16.05.2026-15.10.2026</t>
  </si>
  <si>
    <t>16.06.2026-30.11.2025</t>
  </si>
  <si>
    <t>15.12.2025 - 14.12.2026</t>
  </si>
  <si>
    <t>15.12.2025 - 15.05.2026</t>
  </si>
  <si>
    <t>Общ</t>
  </si>
  <si>
    <t>Деньги</t>
  </si>
  <si>
    <t>ОКПД2</t>
  </si>
  <si>
    <t>49.31.21.110</t>
  </si>
  <si>
    <t>49.39.11</t>
  </si>
  <si>
    <t>01.12.2025-14.12.2025</t>
  </si>
  <si>
    <t>15.12.2025 - 15.01.2026</t>
  </si>
  <si>
    <t>Плата</t>
  </si>
  <si>
    <t>Пробег</t>
  </si>
  <si>
    <t>144Б</t>
  </si>
  <si>
    <t>144А</t>
  </si>
  <si>
    <t>144В</t>
  </si>
  <si>
    <t>145А</t>
  </si>
  <si>
    <t>145Б</t>
  </si>
  <si>
    <t>малый</t>
  </si>
  <si>
    <t>средний</t>
  </si>
  <si>
    <t>102 малый
величина надбавки в зимний период</t>
  </si>
  <si>
    <t>104 малый
величина надбавки в зимний период</t>
  </si>
  <si>
    <t>106 малый
величина надбавки в зимний период</t>
  </si>
  <si>
    <t>107 малый
величина надбавки в зимний период</t>
  </si>
  <si>
    <t>109 малый
величина надбавки в зимний период</t>
  </si>
  <si>
    <t>110 малый
величина надбавки в зимний период</t>
  </si>
  <si>
    <t>111 малый
величина надбавки в зимний период</t>
  </si>
  <si>
    <t>111 средний
величина надбавки в зимний период</t>
  </si>
  <si>
    <t>143 средний
величина надбавки в зимний период</t>
  </si>
  <si>
    <t>144 средний
величина надбавки в зимний период</t>
  </si>
  <si>
    <t>145 средний
величина надбавки в зимний период</t>
  </si>
  <si>
    <t>146 средний
величина надбавки в зимний период</t>
  </si>
  <si>
    <t>166 средний
величина надбавки в зимний период</t>
  </si>
  <si>
    <t>207 средний
величина надбавки в зимний период</t>
  </si>
  <si>
    <t>608 малый
величина надбавки в зимний период</t>
  </si>
  <si>
    <t>Показатели по классам транспортных средств, используемые для расчета НМЦК</t>
  </si>
  <si>
    <t>окт 25 (по 15.10)</t>
  </si>
  <si>
    <t>май 25   (с 16.05)</t>
  </si>
  <si>
    <t>Данные по маршрутам, осуществляющим перевозки пассажиров и багажа в течение периода, равным периоду контракта</t>
  </si>
  <si>
    <t>Фактическая плата за проезд, руб.</t>
  </si>
  <si>
    <t>Фактический пробег, км.</t>
  </si>
  <si>
    <t xml:space="preserve">Обоснование начальной (максимальной) цены контракта </t>
  </si>
  <si>
    <t>0,89 при перевозках в городском сообщении, 0,91 - в пригородном сообщении и 0,94 - в междугородном сообщении</t>
  </si>
  <si>
    <t>Дкt</t>
  </si>
  <si>
    <t>число календарных дней в t-м году</t>
  </si>
  <si>
    <t>ед.</t>
  </si>
  <si>
    <t>Дt</t>
  </si>
  <si>
    <t>число календарных дней, в которые по маршруту осуществляется перевозка пассажиров в t-м году</t>
  </si>
  <si>
    <t>Б</t>
  </si>
  <si>
    <t>класс автобуса</t>
  </si>
  <si>
    <t>пробег за весь период исполнения Контракта, км</t>
  </si>
  <si>
    <r>
      <t xml:space="preserve">Наименование показателя 
</t>
    </r>
    <r>
      <rPr>
        <sz val="10"/>
        <rFont val="Times New Roman"/>
        <family val="1"/>
        <charset val="204"/>
      </rPr>
      <t>(в соответствии с приложением № 1 к Порядку "Расчет максимальной себестоимости 1 км пробега автобусов")</t>
    </r>
  </si>
  <si>
    <t>максимальная вместимость транспортных средств i-го класса, мест</t>
  </si>
  <si>
    <t>количество предусмотренных контрактом классов транспортных средств на j-ом маршруте, ед</t>
  </si>
  <si>
    <t>планируемый в соответствии с расписанием пробег автобусов в период срока действия надбавки за работу в зимних условиях, км</t>
  </si>
  <si>
    <t>dнп j</t>
  </si>
  <si>
    <t>Приказ Минтранса России от 19.11.2025 N 402 п.8 Приложения №1</t>
  </si>
  <si>
    <t>надбавка при осуществлении перевозок имеющему в среднем более чем один остановочный пункт на 1 км пробега автобуса на маршруте, %</t>
  </si>
  <si>
    <t>надбавка при осуществлении перевозок по j-му маршруту в населенных пунктах с численностью населения, %</t>
  </si>
  <si>
    <t>свыше 5 млн человек - 3%;
от 1 до 5 млн человек - 25%;
от 250 тыс. до 1 млн человек - 15%;
от 100 до 250 тыс. человек - 10%;
до 100 тыс. человек (при наличии регулируемых перекрестков, светофоров или знаков дорожного движения) - 5%;</t>
  </si>
  <si>
    <t>стоимость работ за 1 усл ед (=1 км пробега)</t>
  </si>
  <si>
    <t>пробег за весь период исполнения Контракта</t>
  </si>
  <si>
    <t>км.</t>
  </si>
  <si>
    <t xml:space="preserve">Предмет контракта: оказание услуг, связанных с осуществлением регулярных перевозок пассажиров и багажа автомобильным транспортом по регулируемым тарифам в городе Югорске </t>
  </si>
  <si>
    <t>по ХМАО-Югре</t>
  </si>
  <si>
    <t>С 21 ПО 27 АПРЕЛЯ 2026 ГОДА</t>
  </si>
  <si>
    <t>t-ый год действия контракта / № маршрута</t>
  </si>
  <si>
    <t>№2 «Авалон-Лицей- Школа №2»</t>
  </si>
  <si>
    <t>№3 «Менделеева-Школа №2»</t>
  </si>
  <si>
    <t>№4 «Школа №2-Зеленая зона»</t>
  </si>
  <si>
    <t>№ 5 «Снегири-Лайнер-Снегири»</t>
  </si>
  <si>
    <t>№ 6 «Югорск (МФЦ) – Югорск-2»</t>
  </si>
  <si>
    <t>№ 6 «Б» «Югорск (МФЦ) – Югорск-2»</t>
  </si>
  <si>
    <t>№ 7 «Зеленая зона - Лайнер-Школа №2»</t>
  </si>
  <si>
    <t>№ 7 «А» «Зеленая зона – Финский комплекс»</t>
  </si>
  <si>
    <t>№1 «Авалон-Школа №2» автобус №1</t>
  </si>
  <si>
    <t>№1 «Авалон-Школа №2» автобус №2</t>
  </si>
  <si>
    <t>Приказ Минтранса России от 19.11.2025 N 402 п.13 Таблица 4  Приложения №1</t>
  </si>
  <si>
    <t>таблица 5</t>
  </si>
  <si>
    <t>протяженность маршрута (в прямом направлении сторону), км</t>
  </si>
  <si>
    <t>протяженность маршрута (в обратном направлении сторону), км</t>
  </si>
  <si>
    <t>количество дней работы за весь период в прямом направлении</t>
  </si>
  <si>
    <t>количество дней работы за весь в обратном направлении</t>
  </si>
  <si>
    <t>количество рейсов за весь период в прямом направлении</t>
  </si>
  <si>
    <t>количество рейсов за весь период в обратном направлении</t>
  </si>
  <si>
    <t>количество рейсов в день в обратном направлении</t>
  </si>
  <si>
    <t>количество рейсов в день в прямом направлении</t>
  </si>
  <si>
    <t xml:space="preserve">количество часов работы в день </t>
  </si>
  <si>
    <t xml:space="preserve">Данные - фактические показатели за 2025 год по маршруту </t>
  </si>
  <si>
    <t>п.5 Плата за проезд (если перевозки осуществлялись 12 мес)</t>
  </si>
  <si>
    <t>https://rosstat.gov.ru/storage/mediabank/67_06-05-2026.html</t>
  </si>
  <si>
    <t>Примечание: на дату составления расчета данные  ПОТРЕБИТЕЛЬСКИХ ЦЕНАХ НА НЕФТЕПРОДУКТЫ С 28 АПРЕЛЯ ПО 4 МАЯ 2026 ГОДА</t>
  </si>
  <si>
    <t>администрации города Югорска</t>
  </si>
  <si>
    <t>Ссуб льгот</t>
  </si>
  <si>
    <t>НМЦК = С - П - Ссуб льгот - Ссуб затр</t>
  </si>
  <si>
    <t>п.1 НМЦК = С - П - Ссуб льгот - Ссуб затр</t>
  </si>
  <si>
    <t>Максимальная стоимость оказания услуг, связанных с осуществлением регулярных перевозок пассажиров и багажа автомобильным транспортом по регулируемым тарифам в городе Югорске и планируемая плата за проезд пассажиров  на весь срок действия контракта.</t>
  </si>
  <si>
    <t>Начиная с 2023 года устанавливаются единые тарифы на обязательное пенсионное страхование, социальное страхование на случай временной нетрудоспособности и в связи с материнством, медицинское страхование:
в пределах установленной единой предельной величины базы — 30%;</t>
  </si>
  <si>
    <t>Приказ Минтранса России от 19.11.2025 N 402  п.2  Приложения №1</t>
  </si>
  <si>
    <t>среднемесячная номинальная начисленная заработная плата  работников организаций (без МСП) (всего по обследуемым видам экономической деятельности) за календарный год, предыдущий году расчета НМЦК</t>
  </si>
  <si>
    <t>планируемая плата за проезд пассажиров и провоз багажа, оставляемая в распоряжении подрядчика, определенная в соответствии с п.5,6 Порядка</t>
  </si>
  <si>
    <t>НМЦК по маршруту</t>
  </si>
  <si>
    <t>Расчет произведен в соответствии с Порядком определения начальной (максимальной) цены контракта, а также цены контракта, заключаемого с единственным поставщиком (подрядчиком, исполнителем), при осуществлении закупок в сфере регулярных перевозок пассажиров и багажа автомобильным транспортом и городским наземным электрическим транспортом, утвержденным приказом Минтранса России от 19.11.2025 N 402</t>
  </si>
  <si>
    <t>июль-декабрь 2025</t>
  </si>
  <si>
    <t>январь-июнь 2025</t>
  </si>
  <si>
    <t>П, руб.</t>
  </si>
  <si>
    <t>ПВjt , место-км</t>
  </si>
  <si>
    <t>формула 8</t>
  </si>
  <si>
    <t>ПВoj, место-км</t>
  </si>
  <si>
    <t>ПВjt/ПВoj&gt;1</t>
  </si>
  <si>
    <r>
      <t>ПВjt/ПВoj</t>
    </r>
    <r>
      <rPr>
        <sz val="10"/>
        <rFont val="PT Astra Serif"/>
        <family val="1"/>
        <charset val="204"/>
      </rPr>
      <t>&lt;</t>
    </r>
    <r>
      <rPr>
        <sz val="10"/>
        <rFont val="Times New Roman"/>
        <family val="1"/>
        <charset val="204"/>
      </rPr>
      <t>1</t>
    </r>
  </si>
  <si>
    <t>формула 7</t>
  </si>
  <si>
    <t>Фактический пробег за 2025 по всем маршрутам</t>
  </si>
  <si>
    <t>Фактическая плата за проезд за 2025 по всем маршрутам</t>
  </si>
  <si>
    <t>Примечание: данные по накопительной за 2025 факт</t>
  </si>
  <si>
    <t>https://avtorgaz.ru/modelnyy-ryad/element/avtobus_paz_320435_04_vektor_next_dostupnaya_sreda/</t>
  </si>
  <si>
    <t>https://v-a-l.ru/catalog/107429.product</t>
  </si>
  <si>
    <t xml:space="preserve">Ссылка </t>
  </si>
  <si>
    <t xml:space="preserve">П = Пoj * ITt, если ПВjt / ПВjo &gt; 1 ИЛИ П = Пoj * IТt * ПВjt / ПВoj, если ПВjt / ПВoj ≤ 1 </t>
  </si>
  <si>
    <r>
      <t xml:space="preserve">суммарный пробег транспортных средств </t>
    </r>
    <r>
      <rPr>
        <b/>
        <u/>
        <sz val="10"/>
        <rFont val="PT Astra Serif"/>
        <family val="1"/>
        <charset val="204"/>
      </rPr>
      <t>всех классов на всех маршрутах</t>
    </r>
    <r>
      <rPr>
        <sz val="10"/>
        <rFont val="PT Astra Serif"/>
        <family val="1"/>
        <charset val="204"/>
      </rPr>
      <t>, предусмотренных условиями планируемой закупки</t>
    </r>
    <r>
      <rPr>
        <b/>
        <u/>
        <sz val="10"/>
        <rFont val="PT Astra Serif"/>
        <family val="1"/>
        <charset val="204"/>
      </rPr>
      <t xml:space="preserve"> в t-й год</t>
    </r>
    <r>
      <rPr>
        <sz val="10"/>
        <rFont val="PT Astra Serif"/>
        <family val="1"/>
        <charset val="204"/>
      </rPr>
      <t xml:space="preserve"> срока исполнения контракта</t>
    </r>
  </si>
  <si>
    <r>
      <t xml:space="preserve">суммарное количество резервных транспортных средств i-го класса в t-й год срока исполнения контракта </t>
    </r>
    <r>
      <rPr>
        <b/>
        <u/>
        <sz val="10"/>
        <rFont val="PT Astra Serif"/>
        <family val="1"/>
        <charset val="204"/>
      </rPr>
      <t>в целом для лота</t>
    </r>
  </si>
  <si>
    <r>
      <t xml:space="preserve">суммарное максимальное количество транспортных средств i-го класса в t-й год срока исполнения контракта, определенное </t>
    </r>
    <r>
      <rPr>
        <b/>
        <u/>
        <sz val="10"/>
        <rFont val="PT Astra Serif"/>
        <family val="1"/>
        <charset val="204"/>
      </rPr>
      <t>в отношении лота закупок</t>
    </r>
    <r>
      <rPr>
        <sz val="10"/>
        <rFont val="PT Astra Serif"/>
        <family val="1"/>
        <charset val="204"/>
      </rPr>
      <t>, включающего j-й маршрут</t>
    </r>
  </si>
  <si>
    <r>
      <t xml:space="preserve">норма расхода топлива на пробег автобусов </t>
    </r>
    <r>
      <rPr>
        <b/>
        <u/>
        <sz val="10"/>
        <rFont val="PT Astra Serif"/>
        <family val="1"/>
        <charset val="204"/>
      </rPr>
      <t>вне срока</t>
    </r>
    <r>
      <rPr>
        <sz val="10"/>
        <rFont val="PT Astra Serif"/>
        <family val="1"/>
        <charset val="204"/>
      </rPr>
      <t xml:space="preserve"> исполнения надбавки за работу в зимних условиях</t>
    </r>
  </si>
  <si>
    <r>
      <t xml:space="preserve">планируемый в соответствии с расписанием пробег автобусов </t>
    </r>
    <r>
      <rPr>
        <b/>
        <u/>
        <sz val="10"/>
        <rFont val="PT Astra Serif"/>
        <family val="1"/>
        <charset val="204"/>
      </rPr>
      <t>вне срока</t>
    </r>
    <r>
      <rPr>
        <sz val="10"/>
        <rFont val="PT Astra Serif"/>
        <family val="1"/>
        <charset val="204"/>
      </rPr>
      <t xml:space="preserve"> исполнения надбавки за работу в зимних условиях</t>
    </r>
  </si>
  <si>
    <r>
      <t xml:space="preserve">норма расхода топлива на пробег автобусов </t>
    </r>
    <r>
      <rPr>
        <b/>
        <u/>
        <sz val="10"/>
        <rFont val="PT Astra Serif"/>
        <family val="1"/>
        <charset val="204"/>
      </rPr>
      <t>в период срока</t>
    </r>
    <r>
      <rPr>
        <sz val="10"/>
        <rFont val="PT Astra Serif"/>
        <family val="1"/>
        <charset val="204"/>
      </rPr>
      <t xml:space="preserve"> действия надбавки за работу в зимних условиях</t>
    </r>
  </si>
  <si>
    <r>
      <t xml:space="preserve">планируемый в соответствии с расписанием пробег автобусов </t>
    </r>
    <r>
      <rPr>
        <b/>
        <u/>
        <sz val="10"/>
        <rFont val="PT Astra Serif"/>
        <family val="1"/>
        <charset val="204"/>
      </rPr>
      <t>в период срока</t>
    </r>
    <r>
      <rPr>
        <sz val="10"/>
        <rFont val="PT Astra Serif"/>
        <family val="1"/>
        <charset val="204"/>
      </rPr>
      <t xml:space="preserve"> действия надбавки за работу в зимних условиях</t>
    </r>
  </si>
  <si>
    <r>
      <t xml:space="preserve">предусмотренное условиями планируемой закупки количество часов работы автобусов </t>
    </r>
    <r>
      <rPr>
        <u/>
        <sz val="10"/>
        <rFont val="PT Astra Serif"/>
        <family val="1"/>
        <charset val="204"/>
      </rPr>
      <t>при работающем отопителе салона</t>
    </r>
  </si>
  <si>
    <t>расчет произведен во вкладке расчет</t>
  </si>
  <si>
    <r>
      <t xml:space="preserve">суммарный планируемый пробег автобусов </t>
    </r>
    <r>
      <rPr>
        <b/>
        <u/>
        <sz val="10"/>
        <rFont val="PT Astra Serif"/>
        <family val="1"/>
        <charset val="204"/>
      </rPr>
      <t>всех классов</t>
    </r>
  </si>
  <si>
    <r>
      <t xml:space="preserve">Средний приведенный пробег на маршруте всех автобусов в t-м году срока действия контракта, </t>
    </r>
    <r>
      <rPr>
        <b/>
        <sz val="11"/>
        <color theme="1"/>
        <rFont val="Times New Roman"/>
        <family val="1"/>
        <charset val="204"/>
      </rPr>
      <t xml:space="preserve">LПjt, тыс. км </t>
    </r>
    <r>
      <rPr>
        <sz val="11"/>
        <color theme="1"/>
        <rFont val="Times New Roman"/>
        <family val="1"/>
        <charset val="204"/>
      </rPr>
      <t>(определяется в соответствии с пунктом 16 настоящего приложения)</t>
    </r>
  </si>
  <si>
    <t>до 75</t>
  </si>
  <si>
    <t xml:space="preserve">свыше 75  до 150 </t>
  </si>
  <si>
    <t xml:space="preserve">свыше 600 до 675 </t>
  </si>
  <si>
    <t xml:space="preserve">свыше 525 до 600 </t>
  </si>
  <si>
    <t xml:space="preserve">свыше 450 до 525 </t>
  </si>
  <si>
    <t xml:space="preserve">свыше 375 до 450 </t>
  </si>
  <si>
    <t xml:space="preserve">свыше 300 до 375 </t>
  </si>
  <si>
    <t>свыше 225 до 300</t>
  </si>
  <si>
    <t>свыше 150 до 225</t>
  </si>
  <si>
    <t>базовые удельные прочие затраты, входящие в состав расходов по обычным видам деятельности, в расчете на 1 км пробега, в ценах мая 2025 года ( в зависимости от Lпjt)</t>
  </si>
  <si>
    <t>На 13.05.2026 данные за май 2026 не опубликованы</t>
  </si>
  <si>
    <t>часов за весь период исполнения Контракта, час, в т.ч.</t>
  </si>
  <si>
    <t>в период работы отопителя (с 15.10-30.04)</t>
  </si>
  <si>
    <t>в период работы кондиционера (01.07-14.10 и с 01.05-30.06)</t>
  </si>
  <si>
    <t>планируемый в соответствии с расписанием пробег автобусов в период срока действия надбавки за работу вне срока исполнения надбавки за работу в зимних условиях (т.е. в летних условиях), км</t>
  </si>
  <si>
    <t xml:space="preserve">ПАЗ Вектор Некст 320435 </t>
  </si>
  <si>
    <t>ПАЗ-320435-04 Вектор Некст 7.6 м доступная среда</t>
  </si>
  <si>
    <t>https://bus72.ru/product/po-naznacheniyu/gorodskie/avtobus-paz-320435-04-vector-next-dostupnaya-sreda-7-6-m-/</t>
  </si>
  <si>
    <t xml:space="preserve">Автобус ПАЗ 320435-04 Vector NEXT «Доступная среда» (7,6 м) </t>
  </si>
  <si>
    <t>https://docs.yandex.ru/docs/view?url=ya-browser%3A%2F%2F4DT1uXEPRrJRXlUFoewruCmWyNG3GipO3J6UNW32lM55Nz70Hj5-iXlhmrMEYKQ3VBHyBDw1Vkgnn6LfAvwii11kqntTg09GjU1vqIwpe1GbFfZ3gzcYbpZVkNT5WW5Yi5I38jGnH-l8od0qJxtohw%3D%3D%3Fsign%3DUzacW1_C2e1tKqJECYwDzq4vM5wW41q7Dw5x6xgRK7Q%3D&amp;name=ipc_RF_fo_sub_04-2026.xlsx&amp;nosw=1</t>
  </si>
  <si>
    <t>№5А "Финский компрлекс-16 мкр-Экспоцентр"</t>
  </si>
  <si>
    <t>С 01.01.2026 не действует</t>
  </si>
  <si>
    <t>Новый маршрут с 01.01.2026</t>
  </si>
  <si>
    <t>Примечание: плата за проезд для маршрута №3 и маршрута №5</t>
  </si>
  <si>
    <t>Период с 20.06.2026 по 20.10.2026</t>
  </si>
  <si>
    <t>2026 год (с 20.06.2026 по 20.10.2026)</t>
  </si>
  <si>
    <t>количество дней работы в период работы отопителя (с 15.10-20.10)</t>
  </si>
  <si>
    <t>количество дней работы в период работы кондиционера (01.07-14.10)</t>
  </si>
  <si>
    <t>ИТОГО НМЦК по всем маршрутам за период с 20.07.2026-20.10.2026</t>
  </si>
  <si>
    <t>Директор департамента ждилищно-коммунального и строительного комплекса</t>
  </si>
  <si>
    <t>__________ Р.А. Ефимов</t>
  </si>
  <si>
    <t>Дата подготовки обоснования и расчета НМЦК: 25.06.2026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</si>
</sst>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_)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&quot;$&quot;#,##0_);[Red]\(&quot;$&quot;#,##0\)"/>
    <numFmt numFmtId="175" formatCode="_(&quot;$&quot;* #,##0.00_);_(&quot;$&quot;* \(#,##0.00\);_(&quot;$&quot;* &quot;-&quot;??_);_(@_)"/>
    <numFmt numFmtId="176" formatCode="&quot;$&quot;#,##0\ ;\(&quot;$&quot;#,##0\)"/>
    <numFmt numFmtId="177" formatCode="_-* #,##0\ _D_M_-;\-* #,##0\ _D_M_-;_-* &quot;-&quot;\ _D_M_-;_-@_-"/>
    <numFmt numFmtId="178" formatCode="_-* #,##0.00\ _D_M_-;\-* #,##0.00\ _D_M_-;_-* &quot;-&quot;??\ _D_M_-;_-@_-"/>
    <numFmt numFmtId="179" formatCode="_-* #,##0.00[$€-1]_-;\-* #,##0.00[$€-1]_-;_-* &quot;-&quot;??[$€-1]_-"/>
    <numFmt numFmtId="180" formatCode="_-* #,##0.00[$€-1]_-;\-* #,##0.00[$€-1]_-;_-* \-??[$€-1]_-"/>
    <numFmt numFmtId="181" formatCode="_(* #,##0.00000000000_);_(* \(#,##0.00000000000\);_(* &quot;-&quot;??_);_(@_)"/>
    <numFmt numFmtId="182" formatCode="0%;\(0%\)"/>
    <numFmt numFmtId="183" formatCode="\$#,##0"/>
    <numFmt numFmtId="184" formatCode="\ \ @"/>
    <numFmt numFmtId="185" formatCode="\ \ \ \ @"/>
    <numFmt numFmtId="186" formatCode="#,##0.00000_);[Red]\(#,##0.00000\)"/>
    <numFmt numFmtId="187" formatCode="_(* #,##0.000000000000_);_(* \(#,##0.000000000000\);_(* &quot;-&quot;??_);_(@_)"/>
    <numFmt numFmtId="188" formatCode="[$$-409]#,##0.00_ ;\-[$$-409]#,##0.00\ "/>
    <numFmt numFmtId="189" formatCode="_-* #,##0.00\ &quot;р.&quot;_-;\-* #,##0.00\ &quot;р.&quot;_-;_-* &quot;-&quot;??\ &quot;р.&quot;_-;_-@_-"/>
    <numFmt numFmtId="190" formatCode="&quot;$&quot;#,##0"/>
    <numFmt numFmtId="191" formatCode="General_)"/>
    <numFmt numFmtId="192" formatCode="#\ ##0"/>
    <numFmt numFmtId="193" formatCode="_-* #,##0\ _р_._-;\-* #,##0\ _р_._-;_-* &quot;-&quot;\ _р_._-;_-@_-"/>
    <numFmt numFmtId="194" formatCode="#,##0.00_р_."/>
    <numFmt numFmtId="195" formatCode="_(* #,##0.00_);_(* \(#,##0.00\);_(* &quot;-&quot;??_);_(@_)"/>
    <numFmt numFmtId="196" formatCode="0.000"/>
    <numFmt numFmtId="197" formatCode="#,##0.0"/>
    <numFmt numFmtId="198" formatCode="#,##0.000000"/>
    <numFmt numFmtId="199" formatCode="#,##0.000000000"/>
    <numFmt numFmtId="200" formatCode="0.0000"/>
    <numFmt numFmtId="201" formatCode="0.000000000"/>
    <numFmt numFmtId="202" formatCode="#,##0.0000"/>
    <numFmt numFmtId="203" formatCode="[$-F400]h:mm:ss\ AM/PM"/>
    <numFmt numFmtId="204" formatCode="0.0"/>
  </numFmts>
  <fonts count="17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0"/>
      <name val="Courier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1"/>
      <color indexed="23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52"/>
      <name val="Calibri"/>
      <family val="2"/>
      <charset val="204"/>
    </font>
    <font>
      <sz val="8"/>
      <color indexed="24"/>
      <name val="Pragmatica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</font>
    <font>
      <sz val="10"/>
      <name val="Courier New Cyr"/>
      <charset val="204"/>
    </font>
    <font>
      <sz val="12"/>
      <name val="Times New Roman Cyr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sz val="12"/>
      <name val="Courier New Cyr"/>
    </font>
    <font>
      <sz val="11"/>
      <color theme="1"/>
      <name val="Calibri"/>
      <family val="2"/>
      <scheme val="minor"/>
    </font>
    <font>
      <u/>
      <sz val="8"/>
      <color rgb="FF800080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sz val="10"/>
      <name val="Tahoma"/>
      <family val="2"/>
      <charset val="204"/>
    </font>
    <font>
      <sz val="9"/>
      <color indexed="8"/>
      <name val="Arial"/>
      <family val="2"/>
      <charset val="204"/>
    </font>
    <font>
      <sz val="12"/>
      <name val="Times New Roman Cyr"/>
    </font>
    <font>
      <sz val="9"/>
      <name val="Arial CYR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2"/>
      <color theme="10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sz val="12"/>
      <color theme="9" tint="-0.499984740745262"/>
      <name val="Times New Roman"/>
      <family val="1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2" tint="-9.9978637043366805E-2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color rgb="FF0070C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0" tint="-0.1499984740745262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F1115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Liberation Serif"/>
      <family val="1"/>
      <charset val="204"/>
    </font>
    <font>
      <u/>
      <sz val="11"/>
      <color theme="10"/>
      <name val="Calibri"/>
      <family val="2"/>
      <scheme val="minor"/>
    </font>
    <font>
      <sz val="12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u/>
      <sz val="11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0"/>
      <name val="PT Astra Serif"/>
      <family val="1"/>
      <charset val="204"/>
    </font>
    <font>
      <b/>
      <sz val="9"/>
      <color indexed="81"/>
      <name val="Tahoma"/>
      <family val="2"/>
      <charset val="204"/>
    </font>
    <font>
      <b/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sz val="12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1"/>
      <name val="PT Astra Serif"/>
      <family val="1"/>
      <charset val="204"/>
    </font>
    <font>
      <b/>
      <u/>
      <sz val="10"/>
      <name val="PT Astra Serif"/>
      <family val="1"/>
      <charset val="204"/>
    </font>
    <font>
      <u/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sz val="9"/>
      <color indexed="81"/>
      <name val="Tahoma"/>
      <family val="2"/>
      <charset val="204"/>
    </font>
    <font>
      <u/>
      <sz val="11"/>
      <name val="Calibri"/>
      <family val="2"/>
      <charset val="204"/>
      <scheme val="minor"/>
    </font>
    <font>
      <sz val="10"/>
      <color theme="1"/>
      <name val="PT Astra Serif"/>
      <family val="1"/>
      <charset val="204"/>
    </font>
  </fonts>
  <fills count="1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41703">
    <xf numFmtId="0" fontId="0" fillId="0" borderId="0"/>
    <xf numFmtId="0" fontId="6" fillId="0" borderId="0">
      <alignment horizontal="left" vertical="top" wrapText="1"/>
    </xf>
    <xf numFmtId="167" fontId="7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4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0" fillId="0" borderId="0"/>
    <xf numFmtId="0" fontId="10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top"/>
    </xf>
    <xf numFmtId="0" fontId="16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4" fillId="0" borderId="0"/>
    <xf numFmtId="0" fontId="13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4" fontId="1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0">
      <protection locked="0"/>
    </xf>
    <xf numFmtId="0" fontId="16" fillId="0" borderId="0"/>
    <xf numFmtId="0" fontId="20" fillId="0" borderId="0">
      <protection locked="0"/>
    </xf>
    <xf numFmtId="0" fontId="20" fillId="0" borderId="0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6" fillId="0" borderId="0"/>
    <xf numFmtId="0" fontId="21" fillId="5" borderId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4" fillId="1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4" fillId="14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4" fillId="15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4" fillId="16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4" fillId="17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19" borderId="0" applyNumberFormat="0" applyBorder="0" applyAlignment="0" applyProtection="0"/>
    <xf numFmtId="0" fontId="23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20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4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25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4" fillId="2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4" fillId="2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20" borderId="0" applyNumberFormat="0" applyBorder="0" applyAlignment="0" applyProtection="0"/>
    <xf numFmtId="0" fontId="26" fillId="20" borderId="0" applyNumberFormat="0" applyBorder="0" applyAlignment="0" applyProtection="0"/>
    <xf numFmtId="0" fontId="25" fillId="29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7" fillId="33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7" fillId="34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7" fillId="3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7" fillId="3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7" fillId="3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6" fillId="38" borderId="0" applyNumberFormat="0" applyBorder="0" applyAlignment="0" applyProtection="0"/>
    <xf numFmtId="0" fontId="29" fillId="45" borderId="0" applyNumberFormat="0" applyBorder="0" applyAlignment="0" applyProtection="0"/>
    <xf numFmtId="0" fontId="25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6" fillId="46" borderId="0" applyNumberFormat="0" applyBorder="0" applyAlignment="0" applyProtection="0"/>
    <xf numFmtId="0" fontId="29" fillId="52" borderId="0" applyNumberFormat="0" applyBorder="0" applyAlignment="0" applyProtection="0"/>
    <xf numFmtId="0" fontId="25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9" fillId="42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6" fillId="53" borderId="0" applyNumberFormat="0" applyBorder="0" applyAlignment="0" applyProtection="0"/>
    <xf numFmtId="0" fontId="29" fillId="58" borderId="0" applyNumberFormat="0" applyBorder="0" applyAlignment="0" applyProtection="0"/>
    <xf numFmtId="0" fontId="25" fillId="29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9" fillId="42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6" fillId="29" borderId="0" applyNumberFormat="0" applyBorder="0" applyAlignment="0" applyProtection="0"/>
    <xf numFmtId="0" fontId="29" fillId="59" borderId="0" applyNumberFormat="0" applyBorder="0" applyAlignment="0" applyProtection="0"/>
    <xf numFmtId="0" fontId="25" fillId="30" borderId="0" applyNumberFormat="0" applyBorder="0" applyAlignment="0" applyProtection="0"/>
    <xf numFmtId="0" fontId="28" fillId="39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6" fillId="30" borderId="0" applyNumberFormat="0" applyBorder="0" applyAlignment="0" applyProtection="0"/>
    <xf numFmtId="0" fontId="29" fillId="44" borderId="0" applyNumberFormat="0" applyBorder="0" applyAlignment="0" applyProtection="0"/>
    <xf numFmtId="0" fontId="25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49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6" fillId="60" borderId="0" applyNumberFormat="0" applyBorder="0" applyAlignment="0" applyProtection="0"/>
    <xf numFmtId="0" fontId="29" fillId="64" borderId="0" applyNumberFormat="0" applyBorder="0" applyAlignment="0" applyProtection="0"/>
    <xf numFmtId="0" fontId="16" fillId="0" borderId="0"/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0" fontId="21" fillId="0" borderId="0">
      <alignment horizontal="left" vertical="top" wrapText="1"/>
    </xf>
    <xf numFmtId="0" fontId="8" fillId="0" borderId="12">
      <alignment horizontal="left" vertical="top" wrapText="1"/>
    </xf>
    <xf numFmtId="49" fontId="16" fillId="0" borderId="0">
      <alignment horizontal="left" vertical="top" wrapText="1"/>
      <protection locked="0"/>
    </xf>
    <xf numFmtId="0" fontId="30" fillId="0" borderId="0">
      <alignment horizontal="left" vertical="top" wrapText="1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21" fillId="0" borderId="0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30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8" fillId="0" borderId="12">
      <alignment horizontal="center" vertical="top" wrapText="1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31" fillId="7" borderId="0" applyNumberFormat="0" applyBorder="0" applyAlignment="0" applyProtection="0"/>
    <xf numFmtId="0" fontId="32" fillId="7" borderId="0" applyNumberFormat="0" applyBorder="0" applyAlignment="0" applyProtection="0"/>
    <xf numFmtId="168" fontId="33" fillId="0" borderId="0" applyFill="0" applyBorder="0" applyAlignment="0"/>
    <xf numFmtId="169" fontId="33" fillId="0" borderId="0" applyFill="0" applyBorder="0" applyAlignment="0"/>
    <xf numFmtId="170" fontId="33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68" fontId="33" fillId="0" borderId="0" applyFill="0" applyBorder="0" applyAlignment="0"/>
    <xf numFmtId="173" fontId="33" fillId="0" borderId="0" applyFill="0" applyBorder="0" applyAlignment="0"/>
    <xf numFmtId="169" fontId="33" fillId="0" borderId="0" applyFill="0" applyBorder="0" applyAlignment="0"/>
    <xf numFmtId="0" fontId="34" fillId="66" borderId="9" applyNumberFormat="0" applyAlignment="0" applyProtection="0"/>
    <xf numFmtId="0" fontId="34" fillId="66" borderId="9" applyNumberFormat="0" applyAlignment="0" applyProtection="0"/>
    <xf numFmtId="0" fontId="35" fillId="66" borderId="9" applyNumberFormat="0" applyAlignment="0" applyProtection="0"/>
    <xf numFmtId="0" fontId="36" fillId="66" borderId="9" applyNumberFormat="0" applyAlignment="0" applyProtection="0"/>
    <xf numFmtId="0" fontId="36" fillId="66" borderId="9" applyNumberFormat="0" applyAlignment="0" applyProtection="0"/>
    <xf numFmtId="0" fontId="36" fillId="66" borderId="9" applyNumberFormat="0" applyAlignment="0" applyProtection="0"/>
    <xf numFmtId="0" fontId="36" fillId="66" borderId="9" applyNumberFormat="0" applyAlignment="0" applyProtection="0"/>
    <xf numFmtId="0" fontId="35" fillId="66" borderId="9" applyNumberFormat="0" applyAlignment="0" applyProtection="0"/>
    <xf numFmtId="0" fontId="34" fillId="66" borderId="9" applyNumberFormat="0" applyAlignment="0" applyProtection="0"/>
    <xf numFmtId="0" fontId="37" fillId="67" borderId="13" applyNumberFormat="0" applyAlignment="0" applyProtection="0"/>
    <xf numFmtId="0" fontId="38" fillId="67" borderId="13" applyNumberFormat="0" applyAlignment="0" applyProtection="0"/>
    <xf numFmtId="165" fontId="16" fillId="0" borderId="0" applyFont="0" applyFill="0" applyBorder="0" applyAlignment="0" applyProtection="0"/>
    <xf numFmtId="38" fontId="12" fillId="0" borderId="0" applyFont="0" applyFill="0" applyBorder="0" applyAlignment="0" applyProtection="0"/>
    <xf numFmtId="168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3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12" fillId="0" borderId="0" applyFont="0" applyFill="0" applyBorder="0" applyAlignment="0" applyProtection="0"/>
    <xf numFmtId="169" fontId="39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16" fillId="0" borderId="0"/>
    <xf numFmtId="0" fontId="16" fillId="0" borderId="0"/>
    <xf numFmtId="0" fontId="40" fillId="0" borderId="0" applyFont="0" applyFill="0" applyBorder="0" applyAlignment="0" applyProtection="0"/>
    <xf numFmtId="14" fontId="33" fillId="0" borderId="0" applyFill="0" applyBorder="0" applyAlignment="0"/>
    <xf numFmtId="15" fontId="41" fillId="0" borderId="0"/>
    <xf numFmtId="0" fontId="42" fillId="0" borderId="0" applyNumberFormat="0" applyFill="0" applyBorder="0" applyAlignment="0" applyProtection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43" fillId="68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70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2" borderId="0" applyNumberFormat="0" applyBorder="0" applyAlignment="0" applyProtection="0"/>
    <xf numFmtId="168" fontId="44" fillId="0" borderId="0" applyFill="0" applyBorder="0" applyAlignment="0"/>
    <xf numFmtId="169" fontId="44" fillId="0" borderId="0" applyFill="0" applyBorder="0" applyAlignment="0"/>
    <xf numFmtId="168" fontId="44" fillId="0" borderId="0" applyFill="0" applyBorder="0" applyAlignment="0"/>
    <xf numFmtId="173" fontId="44" fillId="0" borderId="0" applyFill="0" applyBorder="0" applyAlignment="0"/>
    <xf numFmtId="169" fontId="44" fillId="0" borderId="0" applyFill="0" applyBorder="0" applyAlignment="0"/>
    <xf numFmtId="0" fontId="4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2" fillId="0" borderId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40" fillId="0" borderId="0" applyFont="0" applyFill="0" applyBorder="0" applyAlignment="0" applyProtection="0"/>
    <xf numFmtId="0" fontId="47" fillId="8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48" fillId="0" borderId="0"/>
    <xf numFmtId="0" fontId="48" fillId="0" borderId="14" applyNumberFormat="0" applyAlignment="0" applyProtection="0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3" fillId="0" borderId="0"/>
    <xf numFmtId="0" fontId="54" fillId="11" borderId="9" applyNumberFormat="0" applyAlignment="0" applyProtection="0"/>
    <xf numFmtId="0" fontId="54" fillId="11" borderId="9" applyNumberFormat="0" applyAlignment="0" applyProtection="0"/>
    <xf numFmtId="0" fontId="55" fillId="11" borderId="9" applyNumberFormat="0" applyAlignment="0" applyProtection="0"/>
    <xf numFmtId="0" fontId="56" fillId="11" borderId="9" applyNumberFormat="0" applyAlignment="0" applyProtection="0"/>
    <xf numFmtId="0" fontId="56" fillId="11" borderId="9" applyNumberFormat="0" applyAlignment="0" applyProtection="0"/>
    <xf numFmtId="0" fontId="56" fillId="11" borderId="9" applyNumberFormat="0" applyAlignment="0" applyProtection="0"/>
    <xf numFmtId="0" fontId="56" fillId="11" borderId="9" applyNumberFormat="0" applyAlignment="0" applyProtection="0"/>
    <xf numFmtId="0" fontId="55" fillId="11" borderId="9" applyNumberFormat="0" applyAlignment="0" applyProtection="0"/>
    <xf numFmtId="0" fontId="54" fillId="11" borderId="9" applyNumberFormat="0" applyAlignment="0" applyProtection="0"/>
    <xf numFmtId="168" fontId="57" fillId="0" borderId="0" applyFill="0" applyBorder="0" applyAlignment="0"/>
    <xf numFmtId="169" fontId="57" fillId="0" borderId="0" applyFill="0" applyBorder="0" applyAlignment="0"/>
    <xf numFmtId="168" fontId="57" fillId="0" borderId="0" applyFill="0" applyBorder="0" applyAlignment="0"/>
    <xf numFmtId="173" fontId="57" fillId="0" borderId="0" applyFill="0" applyBorder="0" applyAlignment="0"/>
    <xf numFmtId="169" fontId="57" fillId="0" borderId="0" applyFill="0" applyBorder="0" applyAlignment="0"/>
    <xf numFmtId="0" fontId="58" fillId="0" borderId="18" applyNumberFormat="0" applyFill="0" applyAlignment="0" applyProtection="0"/>
    <xf numFmtId="0" fontId="59" fillId="0" borderId="18" applyNumberFormat="0" applyFill="0" applyAlignment="0" applyProtection="0"/>
    <xf numFmtId="0" fontId="16" fillId="0" borderId="0"/>
    <xf numFmtId="181" fontId="53" fillId="0" borderId="0"/>
    <xf numFmtId="4" fontId="60" fillId="73" borderId="0">
      <alignment horizontal="right"/>
    </xf>
    <xf numFmtId="0" fontId="61" fillId="74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0" borderId="0"/>
    <xf numFmtId="0" fontId="21" fillId="0" borderId="19"/>
    <xf numFmtId="0" fontId="16" fillId="0" borderId="0"/>
    <xf numFmtId="0" fontId="22" fillId="0" borderId="0"/>
    <xf numFmtId="0" fontId="64" fillId="75" borderId="0"/>
    <xf numFmtId="0" fontId="64" fillId="75" borderId="0"/>
    <xf numFmtId="0" fontId="16" fillId="0" borderId="0"/>
    <xf numFmtId="0" fontId="11" fillId="0" borderId="0"/>
    <xf numFmtId="0" fontId="16" fillId="76" borderId="20" applyNumberFormat="0" applyFont="0" applyAlignment="0" applyProtection="0"/>
    <xf numFmtId="0" fontId="64" fillId="61" borderId="21" applyNumberFormat="0" applyFont="0" applyAlignment="0" applyProtection="0"/>
    <xf numFmtId="0" fontId="12" fillId="76" borderId="20" applyNumberFormat="0" applyFont="0" applyAlignment="0" applyProtection="0"/>
    <xf numFmtId="0" fontId="64" fillId="61" borderId="21" applyNumberFormat="0" applyFont="0" applyAlignment="0" applyProtection="0"/>
    <xf numFmtId="0" fontId="16" fillId="76" borderId="20" applyNumberFormat="0" applyFont="0" applyAlignment="0" applyProtection="0"/>
    <xf numFmtId="0" fontId="64" fillId="61" borderId="21" applyNumberFormat="0" applyFont="0" applyAlignment="0" applyProtection="0"/>
    <xf numFmtId="0" fontId="16" fillId="76" borderId="20" applyNumberFormat="0" applyFont="0" applyAlignment="0" applyProtection="0"/>
    <xf numFmtId="0" fontId="12" fillId="76" borderId="20" applyNumberFormat="0" applyFont="0" applyAlignment="0" applyProtection="0"/>
    <xf numFmtId="0" fontId="64" fillId="61" borderId="21" applyNumberFormat="0" applyFon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6" fillId="66" borderId="22" applyNumberFormat="0" applyAlignment="0" applyProtection="0"/>
    <xf numFmtId="0" fontId="67" fillId="66" borderId="22" applyNumberFormat="0" applyAlignment="0" applyProtection="0"/>
    <xf numFmtId="0" fontId="67" fillId="66" borderId="22" applyNumberFormat="0" applyAlignment="0" applyProtection="0"/>
    <xf numFmtId="0" fontId="67" fillId="66" borderId="22" applyNumberFormat="0" applyAlignment="0" applyProtection="0"/>
    <xf numFmtId="0" fontId="67" fillId="66" borderId="22" applyNumberFormat="0" applyAlignment="0" applyProtection="0"/>
    <xf numFmtId="0" fontId="66" fillId="66" borderId="22" applyNumberFormat="0" applyAlignment="0" applyProtection="0"/>
    <xf numFmtId="0" fontId="65" fillId="66" borderId="22" applyNumberFormat="0" applyAlignment="0" applyProtection="0"/>
    <xf numFmtId="9" fontId="16" fillId="0" borderId="0" applyFont="0" applyFill="0" applyBorder="0" applyAlignment="0" applyProtection="0"/>
    <xf numFmtId="17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68" fillId="0" borderId="0" applyFill="0" applyBorder="0" applyAlignment="0"/>
    <xf numFmtId="169" fontId="68" fillId="0" borderId="0" applyFill="0" applyBorder="0" applyAlignment="0"/>
    <xf numFmtId="168" fontId="68" fillId="0" borderId="0" applyFill="0" applyBorder="0" applyAlignment="0"/>
    <xf numFmtId="173" fontId="68" fillId="0" borderId="0" applyFill="0" applyBorder="0" applyAlignment="0"/>
    <xf numFmtId="169" fontId="68" fillId="0" borderId="0" applyFill="0" applyBorder="0" applyAlignment="0"/>
    <xf numFmtId="4" fontId="33" fillId="77" borderId="22" applyNumberFormat="0" applyProtection="0">
      <alignment vertical="center"/>
    </xf>
    <xf numFmtId="4" fontId="69" fillId="74" borderId="21" applyNumberFormat="0" applyProtection="0">
      <alignment vertical="center"/>
    </xf>
    <xf numFmtId="4" fontId="69" fillId="74" borderId="21" applyNumberFormat="0" applyProtection="0">
      <alignment vertical="center"/>
    </xf>
    <xf numFmtId="4" fontId="69" fillId="74" borderId="21" applyNumberFormat="0" applyProtection="0">
      <alignment vertical="center"/>
    </xf>
    <xf numFmtId="4" fontId="69" fillId="74" borderId="21" applyNumberFormat="0" applyProtection="0">
      <alignment vertical="center"/>
    </xf>
    <xf numFmtId="4" fontId="69" fillId="74" borderId="21" applyNumberFormat="0" applyProtection="0">
      <alignment vertical="center"/>
    </xf>
    <xf numFmtId="4" fontId="33" fillId="77" borderId="22" applyNumberFormat="0" applyProtection="0">
      <alignment vertical="center"/>
    </xf>
    <xf numFmtId="4" fontId="33" fillId="77" borderId="22" applyNumberFormat="0" applyProtection="0">
      <alignment vertical="center"/>
    </xf>
    <xf numFmtId="4" fontId="70" fillId="77" borderId="22" applyNumberFormat="0" applyProtection="0">
      <alignment vertical="center"/>
    </xf>
    <xf numFmtId="4" fontId="21" fillId="77" borderId="21" applyNumberFormat="0" applyProtection="0">
      <alignment vertical="center"/>
    </xf>
    <xf numFmtId="4" fontId="21" fillId="77" borderId="21" applyNumberFormat="0" applyProtection="0">
      <alignment vertical="center"/>
    </xf>
    <xf numFmtId="4" fontId="21" fillId="77" borderId="21" applyNumberFormat="0" applyProtection="0">
      <alignment vertical="center"/>
    </xf>
    <xf numFmtId="4" fontId="21" fillId="77" borderId="21" applyNumberFormat="0" applyProtection="0">
      <alignment vertical="center"/>
    </xf>
    <xf numFmtId="4" fontId="21" fillId="77" borderId="21" applyNumberFormat="0" applyProtection="0">
      <alignment vertical="center"/>
    </xf>
    <xf numFmtId="4" fontId="70" fillId="77" borderId="22" applyNumberFormat="0" applyProtection="0">
      <alignment vertical="center"/>
    </xf>
    <xf numFmtId="4" fontId="70" fillId="77" borderId="22" applyNumberFormat="0" applyProtection="0">
      <alignment vertical="center"/>
    </xf>
    <xf numFmtId="4" fontId="33" fillId="77" borderId="22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33" fillId="77" borderId="22" applyNumberFormat="0" applyProtection="0">
      <alignment horizontal="left" vertical="center" indent="1"/>
    </xf>
    <xf numFmtId="4" fontId="33" fillId="77" borderId="22" applyNumberFormat="0" applyProtection="0">
      <alignment horizontal="left" vertical="center" indent="1"/>
    </xf>
    <xf numFmtId="4" fontId="33" fillId="77" borderId="22" applyNumberFormat="0" applyProtection="0">
      <alignment horizontal="left" vertical="center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4" fontId="33" fillId="77" borderId="22" applyNumberFormat="0" applyProtection="0">
      <alignment horizontal="left" vertical="center" indent="1"/>
    </xf>
    <xf numFmtId="4" fontId="33" fillId="77" borderId="22" applyNumberFormat="0" applyProtection="0">
      <alignment horizontal="left" vertical="center" indent="1"/>
    </xf>
    <xf numFmtId="0" fontId="71" fillId="4" borderId="24" applyNumberFormat="0" applyProtection="0">
      <alignment horizontal="center" vertical="center" wrapTex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33" fillId="78" borderId="22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33" fillId="78" borderId="22" applyNumberFormat="0" applyProtection="0">
      <alignment horizontal="right" vertical="center"/>
    </xf>
    <xf numFmtId="4" fontId="33" fillId="78" borderId="22" applyNumberFormat="0" applyProtection="0">
      <alignment horizontal="right" vertical="center"/>
    </xf>
    <xf numFmtId="4" fontId="33" fillId="79" borderId="22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33" fillId="79" borderId="22" applyNumberFormat="0" applyProtection="0">
      <alignment horizontal="right" vertical="center"/>
    </xf>
    <xf numFmtId="4" fontId="33" fillId="79" borderId="22" applyNumberFormat="0" applyProtection="0">
      <alignment horizontal="right" vertical="center"/>
    </xf>
    <xf numFmtId="4" fontId="33" fillId="81" borderId="2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33" fillId="81" borderId="22" applyNumberFormat="0" applyProtection="0">
      <alignment horizontal="right" vertical="center"/>
    </xf>
    <xf numFmtId="4" fontId="33" fillId="81" borderId="22" applyNumberFormat="0" applyProtection="0">
      <alignment horizontal="right" vertical="center"/>
    </xf>
    <xf numFmtId="4" fontId="33" fillId="82" borderId="22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33" fillId="82" borderId="22" applyNumberFormat="0" applyProtection="0">
      <alignment horizontal="right" vertical="center"/>
    </xf>
    <xf numFmtId="4" fontId="33" fillId="82" borderId="22" applyNumberFormat="0" applyProtection="0">
      <alignment horizontal="right" vertical="center"/>
    </xf>
    <xf numFmtId="4" fontId="33" fillId="83" borderId="22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33" fillId="83" borderId="22" applyNumberFormat="0" applyProtection="0">
      <alignment horizontal="right" vertical="center"/>
    </xf>
    <xf numFmtId="4" fontId="33" fillId="83" borderId="22" applyNumberFormat="0" applyProtection="0">
      <alignment horizontal="right" vertical="center"/>
    </xf>
    <xf numFmtId="4" fontId="33" fillId="84" borderId="22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33" fillId="84" borderId="22" applyNumberFormat="0" applyProtection="0">
      <alignment horizontal="right" vertical="center"/>
    </xf>
    <xf numFmtId="4" fontId="33" fillId="84" borderId="22" applyNumberFormat="0" applyProtection="0">
      <alignment horizontal="right" vertical="center"/>
    </xf>
    <xf numFmtId="4" fontId="33" fillId="85" borderId="22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33" fillId="85" borderId="22" applyNumberFormat="0" applyProtection="0">
      <alignment horizontal="right" vertical="center"/>
    </xf>
    <xf numFmtId="4" fontId="33" fillId="85" borderId="22" applyNumberFormat="0" applyProtection="0">
      <alignment horizontal="right" vertical="center"/>
    </xf>
    <xf numFmtId="4" fontId="33" fillId="86" borderId="22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33" fillId="86" borderId="22" applyNumberFormat="0" applyProtection="0">
      <alignment horizontal="right" vertical="center"/>
    </xf>
    <xf numFmtId="4" fontId="33" fillId="86" borderId="22" applyNumberFormat="0" applyProtection="0">
      <alignment horizontal="right" vertical="center"/>
    </xf>
    <xf numFmtId="4" fontId="33" fillId="88" borderId="22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33" fillId="88" borderId="22" applyNumberFormat="0" applyProtection="0">
      <alignment horizontal="right" vertical="center"/>
    </xf>
    <xf numFmtId="4" fontId="33" fillId="88" borderId="22" applyNumberFormat="0" applyProtection="0">
      <alignment horizontal="right" vertical="center"/>
    </xf>
    <xf numFmtId="4" fontId="72" fillId="89" borderId="2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72" fillId="89" borderId="22" applyNumberFormat="0" applyProtection="0">
      <alignment horizontal="left" vertical="center" indent="1"/>
    </xf>
    <xf numFmtId="4" fontId="72" fillId="89" borderId="22" applyNumberFormat="0" applyProtection="0">
      <alignment horizontal="left" vertical="center" indent="1"/>
    </xf>
    <xf numFmtId="4" fontId="33" fillId="91" borderId="25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3" fillId="91" borderId="25" applyNumberFormat="0" applyProtection="0">
      <alignment horizontal="left" vertical="center" indent="1"/>
    </xf>
    <xf numFmtId="4" fontId="73" fillId="93" borderId="0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0" fontId="12" fillId="4" borderId="24" applyNumberFormat="0" applyProtection="0">
      <alignment horizontal="left" vertical="center" indent="1"/>
    </xf>
    <xf numFmtId="4" fontId="69" fillId="94" borderId="21" applyNumberFormat="0" applyProtection="0">
      <alignment horizontal="right" vertical="center"/>
    </xf>
    <xf numFmtId="4" fontId="69" fillId="94" borderId="21" applyNumberFormat="0" applyProtection="0">
      <alignment horizontal="right" vertical="center"/>
    </xf>
    <xf numFmtId="4" fontId="69" fillId="94" borderId="21" applyNumberFormat="0" applyProtection="0">
      <alignment horizontal="right" vertical="center"/>
    </xf>
    <xf numFmtId="4" fontId="69" fillId="94" borderId="21" applyNumberFormat="0" applyProtection="0">
      <alignment horizontal="right" vertical="center"/>
    </xf>
    <xf numFmtId="4" fontId="69" fillId="94" borderId="21" applyNumberFormat="0" applyProtection="0">
      <alignment horizontal="right" vertical="center"/>
    </xf>
    <xf numFmtId="4" fontId="74" fillId="91" borderId="24" applyNumberFormat="0" applyProtection="0">
      <alignment horizontal="left" vertical="center" wrapText="1" indent="1"/>
    </xf>
    <xf numFmtId="4" fontId="69" fillId="95" borderId="12" applyNumberFormat="0" applyProtection="0">
      <alignment horizontal="left" vertical="center" indent="1"/>
    </xf>
    <xf numFmtId="4" fontId="69" fillId="95" borderId="12" applyNumberFormat="0" applyProtection="0">
      <alignment horizontal="left" vertical="center" indent="1"/>
    </xf>
    <xf numFmtId="4" fontId="69" fillId="95" borderId="12" applyNumberFormat="0" applyProtection="0">
      <alignment horizontal="left" vertical="center" indent="1"/>
    </xf>
    <xf numFmtId="4" fontId="69" fillId="95" borderId="12" applyNumberFormat="0" applyProtection="0">
      <alignment horizontal="left" vertical="center" indent="1"/>
    </xf>
    <xf numFmtId="4" fontId="69" fillId="95" borderId="12" applyNumberFormat="0" applyProtection="0">
      <alignment horizontal="left" vertical="center" indent="1"/>
    </xf>
    <xf numFmtId="4" fontId="74" fillId="96" borderId="24" applyNumberFormat="0" applyProtection="0">
      <alignment horizontal="left" vertical="center" wrapText="1" indent="1"/>
    </xf>
    <xf numFmtId="4" fontId="69" fillId="94" borderId="12" applyNumberFormat="0" applyProtection="0">
      <alignment horizontal="left" vertical="center" indent="1"/>
    </xf>
    <xf numFmtId="4" fontId="69" fillId="94" borderId="12" applyNumberFormat="0" applyProtection="0">
      <alignment horizontal="left" vertical="center" indent="1"/>
    </xf>
    <xf numFmtId="4" fontId="69" fillId="94" borderId="12" applyNumberFormat="0" applyProtection="0">
      <alignment horizontal="left" vertical="center" indent="1"/>
    </xf>
    <xf numFmtId="4" fontId="69" fillId="94" borderId="12" applyNumberFormat="0" applyProtection="0">
      <alignment horizontal="left" vertical="center" indent="1"/>
    </xf>
    <xf numFmtId="4" fontId="69" fillId="94" borderId="12" applyNumberFormat="0" applyProtection="0">
      <alignment horizontal="left" vertical="center" indent="1"/>
    </xf>
    <xf numFmtId="0" fontId="12" fillId="97" borderId="24" applyNumberFormat="0" applyProtection="0">
      <alignment horizontal="left" vertical="center" wrapText="1" indent="2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12" fillId="92" borderId="23" applyNumberFormat="0" applyProtection="0">
      <alignment horizontal="left" vertical="center" indent="1"/>
    </xf>
    <xf numFmtId="0" fontId="75" fillId="96" borderId="24" applyNumberFormat="0" applyProtection="0">
      <alignment horizontal="center" vertical="center" wrapTex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12" fillId="92" borderId="23" applyNumberFormat="0" applyProtection="0">
      <alignment horizontal="left" vertical="top" indent="1"/>
    </xf>
    <xf numFmtId="0" fontId="12" fillId="98" borderId="24" applyNumberFormat="0" applyProtection="0">
      <alignment horizontal="left" vertical="center" wrapText="1" indent="4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12" fillId="94" borderId="23" applyNumberFormat="0" applyProtection="0">
      <alignment horizontal="left" vertical="center" indent="1"/>
    </xf>
    <xf numFmtId="0" fontId="75" fillId="100" borderId="24" applyNumberFormat="0" applyProtection="0">
      <alignment horizontal="center" vertical="center" wrapTex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12" fillId="94" borderId="23" applyNumberFormat="0" applyProtection="0">
      <alignment horizontal="left" vertical="top" indent="1"/>
    </xf>
    <xf numFmtId="0" fontId="12" fillId="101" borderId="24" applyNumberFormat="0" applyProtection="0">
      <alignment horizontal="left" vertical="center" wrapText="1" indent="6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12" fillId="102" borderId="22" applyNumberFormat="0" applyProtection="0">
      <alignment horizontal="left" vertical="center" indent="1"/>
    </xf>
    <xf numFmtId="0" fontId="12" fillId="102" borderId="22" applyNumberFormat="0" applyProtection="0">
      <alignment horizontal="left" vertical="center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12" fillId="18" borderId="23" applyNumberFormat="0" applyProtection="0">
      <alignment horizontal="left" vertical="top" indent="1"/>
    </xf>
    <xf numFmtId="0" fontId="12" fillId="0" borderId="24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12" fillId="4" borderId="22" applyNumberFormat="0" applyProtection="0">
      <alignment horizontal="left" vertical="center" indent="1"/>
    </xf>
    <xf numFmtId="0" fontId="12" fillId="4" borderId="22" applyNumberFormat="0" applyProtection="0">
      <alignment horizontal="left" vertical="center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12" fillId="95" borderId="23" applyNumberFormat="0" applyProtection="0">
      <alignment horizontal="left" vertical="top" indent="1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12" fillId="103" borderId="1" applyNumberFormat="0">
      <protection locked="0"/>
    </xf>
    <xf numFmtId="0" fontId="76" fillId="92" borderId="27" applyBorder="0"/>
    <xf numFmtId="0" fontId="76" fillId="92" borderId="27" applyBorder="0"/>
    <xf numFmtId="4" fontId="33" fillId="104" borderId="22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33" fillId="104" borderId="22" applyNumberFormat="0" applyProtection="0">
      <alignment vertical="center"/>
    </xf>
    <xf numFmtId="4" fontId="33" fillId="104" borderId="22" applyNumberFormat="0" applyProtection="0">
      <alignment vertical="center"/>
    </xf>
    <xf numFmtId="4" fontId="70" fillId="104" borderId="22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70" fillId="104" borderId="22" applyNumberFormat="0" applyProtection="0">
      <alignment vertical="center"/>
    </xf>
    <xf numFmtId="4" fontId="70" fillId="104" borderId="22" applyNumberFormat="0" applyProtection="0">
      <alignment vertical="center"/>
    </xf>
    <xf numFmtId="4" fontId="33" fillId="104" borderId="22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33" fillId="104" borderId="22" applyNumberFormat="0" applyProtection="0">
      <alignment horizontal="left" vertical="center" indent="1"/>
    </xf>
    <xf numFmtId="4" fontId="33" fillId="104" borderId="22" applyNumberFormat="0" applyProtection="0">
      <alignment horizontal="left" vertical="center" indent="1"/>
    </xf>
    <xf numFmtId="4" fontId="33" fillId="104" borderId="22" applyNumberFormat="0" applyProtection="0">
      <alignment horizontal="left" vertical="center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4" fontId="33" fillId="104" borderId="22" applyNumberFormat="0" applyProtection="0">
      <alignment horizontal="left" vertical="center" indent="1"/>
    </xf>
    <xf numFmtId="4" fontId="33" fillId="104" borderId="22" applyNumberFormat="0" applyProtection="0">
      <alignment horizontal="left" vertical="center" indent="1"/>
    </xf>
    <xf numFmtId="4" fontId="33" fillId="91" borderId="22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33" fillId="91" borderId="22" applyNumberFormat="0" applyProtection="0">
      <alignment horizontal="right" vertical="center"/>
    </xf>
    <xf numFmtId="4" fontId="33" fillId="91" borderId="22" applyNumberFormat="0" applyProtection="0">
      <alignment horizontal="right" vertical="center"/>
    </xf>
    <xf numFmtId="4" fontId="70" fillId="91" borderId="22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70" fillId="91" borderId="22" applyNumberFormat="0" applyProtection="0">
      <alignment horizontal="right" vertical="center"/>
    </xf>
    <xf numFmtId="4" fontId="70" fillId="91" borderId="22" applyNumberFormat="0" applyProtection="0">
      <alignment horizontal="right" vertical="center"/>
    </xf>
    <xf numFmtId="0" fontId="12" fillId="4" borderId="28" applyNumberFormat="0" applyProtection="0">
      <alignment horizontal="left" vertical="center" wrapTex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0" fontId="75" fillId="11" borderId="24" applyNumberFormat="0" applyProtection="0">
      <alignment horizontal="center" vertical="center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8" fillId="0" borderId="0" applyNumberFormat="0" applyProtection="0"/>
    <xf numFmtId="4" fontId="21" fillId="106" borderId="12" applyNumberFormat="0" applyProtection="0">
      <alignment horizontal="left" vertical="center" indent="1"/>
    </xf>
    <xf numFmtId="4" fontId="21" fillId="106" borderId="12" applyNumberFormat="0" applyProtection="0">
      <alignment horizontal="left" vertical="center" indent="1"/>
    </xf>
    <xf numFmtId="4" fontId="21" fillId="106" borderId="12" applyNumberFormat="0" applyProtection="0">
      <alignment horizontal="left" vertical="center" indent="1"/>
    </xf>
    <xf numFmtId="4" fontId="21" fillId="106" borderId="12" applyNumberFormat="0" applyProtection="0">
      <alignment horizontal="left" vertical="center" indent="1"/>
    </xf>
    <xf numFmtId="4" fontId="21" fillId="106" borderId="12" applyNumberFormat="0" applyProtection="0">
      <alignment horizontal="left" vertical="center" indent="1"/>
    </xf>
    <xf numFmtId="0" fontId="69" fillId="107" borderId="1"/>
    <xf numFmtId="0" fontId="69" fillId="107" borderId="1"/>
    <xf numFmtId="0" fontId="69" fillId="107" borderId="1"/>
    <xf numFmtId="0" fontId="69" fillId="107" borderId="1"/>
    <xf numFmtId="0" fontId="69" fillId="107" borderId="1"/>
    <xf numFmtId="0" fontId="69" fillId="107" borderId="1"/>
    <xf numFmtId="0" fontId="69" fillId="107" borderId="1"/>
    <xf numFmtId="0" fontId="69" fillId="107" borderId="1"/>
    <xf numFmtId="4" fontId="68" fillId="91" borderId="22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68" fillId="91" borderId="22" applyNumberFormat="0" applyProtection="0">
      <alignment horizontal="right" vertical="center"/>
    </xf>
    <xf numFmtId="4" fontId="68" fillId="91" borderId="22" applyNumberFormat="0" applyProtection="0">
      <alignment horizontal="right" vertical="center"/>
    </xf>
    <xf numFmtId="0" fontId="21" fillId="0" borderId="0" applyNumberFormat="0" applyFill="0" applyBorder="0" applyAlignment="0" applyProtection="0"/>
    <xf numFmtId="183" fontId="79" fillId="0" borderId="12">
      <alignment horizontal="left" vertical="center"/>
      <protection locked="0"/>
    </xf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1" fillId="0" borderId="0" applyFill="0" applyBorder="0" applyProtection="0"/>
    <xf numFmtId="2" fontId="15" fillId="0" borderId="0" applyFill="0" applyBorder="0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49" fontId="33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0" fontId="21" fillId="0" borderId="12">
      <alignment horizontal="left" vertical="top" wrapText="1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186" fontId="53" fillId="0" borderId="0">
      <alignment horizontal="center"/>
    </xf>
    <xf numFmtId="187" fontId="53" fillId="0" borderId="0"/>
    <xf numFmtId="188" fontId="12" fillId="0" borderId="0">
      <alignment horizontal="center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87" fillId="0" borderId="0" applyNumberFormat="0" applyFill="0" applyBorder="0" applyAlignment="0" applyProtection="0"/>
    <xf numFmtId="18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90" fontId="88" fillId="0" borderId="0" applyProtection="0">
      <alignment horizontal="center"/>
    </xf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37" fillId="67" borderId="13" applyNumberFormat="0" applyAlignment="0" applyProtection="0"/>
    <xf numFmtId="0" fontId="37" fillId="67" borderId="13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2" fillId="0" borderId="0">
      <protection locked="0"/>
    </xf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1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7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0" fillId="0" borderId="0">
      <alignment vertical="top"/>
    </xf>
    <xf numFmtId="0" fontId="16" fillId="0" borderId="0"/>
    <xf numFmtId="0" fontId="16" fillId="0" borderId="0"/>
    <xf numFmtId="0" fontId="16" fillId="0" borderId="0"/>
    <xf numFmtId="0" fontId="22" fillId="0" borderId="0"/>
    <xf numFmtId="0" fontId="12" fillId="0" borderId="0"/>
    <xf numFmtId="0" fontId="9" fillId="0" borderId="0"/>
    <xf numFmtId="0" fontId="91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91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 applyFo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8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167" fontId="7" fillId="0" borderId="0"/>
    <xf numFmtId="0" fontId="39" fillId="0" borderId="0"/>
    <xf numFmtId="0" fontId="16" fillId="0" borderId="0">
      <alignment vertical="center"/>
    </xf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9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12" fillId="0" borderId="0">
      <protection locked="0"/>
    </xf>
    <xf numFmtId="0" fontId="12" fillId="0" borderId="0">
      <protection locked="0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2" fillId="0" borderId="0">
      <protection locked="0"/>
    </xf>
    <xf numFmtId="0" fontId="16" fillId="0" borderId="0">
      <alignment vertical="center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95" fillId="0" borderId="0"/>
    <xf numFmtId="0" fontId="12" fillId="0" borderId="0">
      <protection locked="0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167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4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12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1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 applyFont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1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2" borderId="7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22" fillId="76" borderId="20" applyNumberFormat="0" applyFont="0" applyAlignment="0" applyProtection="0"/>
    <xf numFmtId="0" fontId="22" fillId="76" borderId="20" applyNumberFormat="0" applyFont="0" applyAlignment="0" applyProtection="0"/>
    <xf numFmtId="0" fontId="22" fillId="76" borderId="20" applyNumberFormat="0" applyFont="0" applyAlignment="0" applyProtection="0"/>
    <xf numFmtId="0" fontId="22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0" fillId="0" borderId="31"/>
    <xf numFmtId="0" fontId="100" fillId="0" borderId="31"/>
    <xf numFmtId="0" fontId="100" fillId="0" borderId="31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6" fillId="0" borderId="0">
      <alignment vertical="top"/>
    </xf>
    <xf numFmtId="0" fontId="16" fillId="105" borderId="1" applyNumberFormat="0" applyAlignment="0">
      <alignment horizontal="left"/>
    </xf>
    <xf numFmtId="0" fontId="16" fillId="105" borderId="1" applyNumberFormat="0" applyAlignment="0">
      <alignment horizontal="left"/>
    </xf>
    <xf numFmtId="0" fontId="16" fillId="105" borderId="1" applyNumberFormat="0" applyAlignment="0">
      <alignment horizontal="left"/>
    </xf>
    <xf numFmtId="0" fontId="16" fillId="105" borderId="1" applyNumberFormat="0" applyAlignment="0">
      <alignment horizontal="left"/>
    </xf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4" fillId="0" borderId="6" applyBorder="0" applyAlignment="0">
      <alignment horizontal="left" wrapText="1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38" fontId="21" fillId="0" borderId="0" applyFont="0" applyFill="0" applyBorder="0" applyAlignment="0" applyProtection="0"/>
    <xf numFmtId="192" fontId="101" fillId="0" borderId="0"/>
    <xf numFmtId="40" fontId="12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2" fillId="0" borderId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4" fontId="1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9" fillId="0" borderId="0">
      <protection locked="0"/>
    </xf>
    <xf numFmtId="0" fontId="102" fillId="0" borderId="0" applyNumberFormat="0" applyFill="0" applyBorder="0" applyAlignment="0" applyProtection="0"/>
    <xf numFmtId="0" fontId="6" fillId="0" borderId="0">
      <alignment horizontal="left" vertical="top" wrapText="1"/>
    </xf>
    <xf numFmtId="0" fontId="112" fillId="0" borderId="0" applyNumberFormat="0" applyFill="0" applyBorder="0" applyAlignment="0" applyProtection="0">
      <alignment horizontal="left" vertical="top" wrapText="1"/>
    </xf>
    <xf numFmtId="0" fontId="118" fillId="0" borderId="0">
      <alignment horizontal="center" vertical="top"/>
    </xf>
    <xf numFmtId="0" fontId="118" fillId="0" borderId="0">
      <alignment horizontal="right" vertical="top"/>
    </xf>
    <xf numFmtId="0" fontId="119" fillId="0" borderId="0">
      <alignment horizontal="left" vertical="top"/>
    </xf>
    <xf numFmtId="0" fontId="120" fillId="0" borderId="0">
      <alignment horizontal="center" vertical="center"/>
    </xf>
    <xf numFmtId="0" fontId="6" fillId="0" borderId="0">
      <alignment horizontal="center" vertical="top"/>
    </xf>
    <xf numFmtId="0" fontId="6" fillId="0" borderId="0">
      <alignment horizontal="center" vertical="top"/>
    </xf>
    <xf numFmtId="0" fontId="118" fillId="0" borderId="0">
      <alignment horizontal="right" vertical="center"/>
    </xf>
    <xf numFmtId="0" fontId="119" fillId="0" borderId="0">
      <alignment horizontal="right" vertical="top"/>
    </xf>
    <xf numFmtId="0" fontId="120" fillId="0" borderId="0">
      <alignment horizontal="left" vertical="top"/>
    </xf>
    <xf numFmtId="0" fontId="120" fillId="0" borderId="0">
      <alignment horizontal="right" vertical="top"/>
    </xf>
    <xf numFmtId="0" fontId="120" fillId="0" borderId="0">
      <alignment horizontal="center" vertical="top"/>
    </xf>
    <xf numFmtId="0" fontId="118" fillId="0" borderId="0">
      <alignment horizontal="left" vertical="top"/>
    </xf>
    <xf numFmtId="0" fontId="119" fillId="0" borderId="0">
      <alignment horizontal="center" vertical="top"/>
    </xf>
    <xf numFmtId="0" fontId="119" fillId="0" borderId="0">
      <alignment horizontal="center" vertical="top"/>
    </xf>
    <xf numFmtId="0" fontId="121" fillId="0" borderId="0">
      <alignment horizontal="center" vertical="top"/>
    </xf>
    <xf numFmtId="0" fontId="121" fillId="0" borderId="0">
      <alignment horizontal="center" vertical="center"/>
    </xf>
    <xf numFmtId="0" fontId="119" fillId="0" borderId="0">
      <alignment horizontal="center" vertical="center"/>
    </xf>
    <xf numFmtId="0" fontId="118" fillId="0" borderId="0">
      <alignment horizontal="center" vertical="center"/>
    </xf>
    <xf numFmtId="0" fontId="119" fillId="0" borderId="0">
      <alignment horizontal="left" vertical="top"/>
    </xf>
    <xf numFmtId="0" fontId="119" fillId="0" borderId="0">
      <alignment horizontal="right" vertical="top"/>
    </xf>
    <xf numFmtId="0" fontId="119" fillId="0" borderId="0">
      <alignment horizontal="right" vertical="center"/>
    </xf>
    <xf numFmtId="0" fontId="118" fillId="0" borderId="0">
      <alignment horizontal="left" vertical="center"/>
    </xf>
    <xf numFmtId="0" fontId="118" fillId="0" borderId="0">
      <alignment horizontal="right" vertical="center"/>
    </xf>
    <xf numFmtId="0" fontId="120" fillId="0" borderId="0">
      <alignment horizontal="right" vertical="top"/>
    </xf>
    <xf numFmtId="0" fontId="137" fillId="0" borderId="0" applyNumberFormat="0" applyFill="0" applyBorder="0" applyAlignment="0" applyProtection="0">
      <alignment vertical="top"/>
      <protection locked="0"/>
    </xf>
    <xf numFmtId="44" fontId="5" fillId="0" borderId="0" applyFont="0" applyFill="0" applyBorder="0" applyAlignment="0" applyProtection="0"/>
    <xf numFmtId="0" fontId="154" fillId="0" borderId="0" applyNumberFormat="0" applyFill="0" applyBorder="0" applyAlignment="0" applyProtection="0"/>
  </cellStyleXfs>
  <cellXfs count="9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07" fillId="0" borderId="0" xfId="0" applyFont="1"/>
    <xf numFmtId="0" fontId="107" fillId="0" borderId="0" xfId="0" applyFont="1" applyAlignment="1">
      <alignment wrapText="1"/>
    </xf>
    <xf numFmtId="0" fontId="108" fillId="0" borderId="0" xfId="0" applyFont="1"/>
    <xf numFmtId="196" fontId="107" fillId="0" borderId="0" xfId="0" applyNumberFormat="1" applyFont="1"/>
    <xf numFmtId="4" fontId="107" fillId="0" borderId="0" xfId="0" applyNumberFormat="1" applyFont="1" applyAlignment="1"/>
    <xf numFmtId="3" fontId="107" fillId="0" borderId="0" xfId="0" applyNumberFormat="1" applyFont="1"/>
    <xf numFmtId="4" fontId="107" fillId="0" borderId="0" xfId="0" applyNumberFormat="1" applyFont="1"/>
    <xf numFmtId="3" fontId="107" fillId="3" borderId="0" xfId="0" applyNumberFormat="1" applyFont="1" applyFill="1"/>
    <xf numFmtId="0" fontId="107" fillId="0" borderId="0" xfId="0" applyFont="1" applyBorder="1"/>
    <xf numFmtId="0" fontId="111" fillId="0" borderId="0" xfId="41673" applyFont="1"/>
    <xf numFmtId="0" fontId="109" fillId="0" borderId="0" xfId="0" applyFont="1"/>
    <xf numFmtId="0" fontId="105" fillId="0" borderId="0" xfId="0" applyFont="1" applyFill="1"/>
    <xf numFmtId="3" fontId="107" fillId="0" borderId="1" xfId="0" applyNumberFormat="1" applyFont="1" applyBorder="1" applyAlignment="1">
      <alignment horizontal="center" vertical="center"/>
    </xf>
    <xf numFmtId="0" fontId="107" fillId="0" borderId="1" xfId="0" applyFont="1" applyBorder="1" applyAlignment="1">
      <alignment wrapText="1"/>
    </xf>
    <xf numFmtId="0" fontId="107" fillId="0" borderId="0" xfId="0" applyFont="1" applyFill="1" applyBorder="1"/>
    <xf numFmtId="0" fontId="107" fillId="0" borderId="1" xfId="0" applyFont="1" applyBorder="1"/>
    <xf numFmtId="4" fontId="109" fillId="0" borderId="0" xfId="0" applyNumberFormat="1" applyFont="1" applyFill="1" applyBorder="1"/>
    <xf numFmtId="0" fontId="107" fillId="0" borderId="0" xfId="0" applyFont="1" applyFill="1"/>
    <xf numFmtId="4" fontId="117" fillId="0" borderId="0" xfId="0" applyNumberFormat="1" applyFont="1"/>
    <xf numFmtId="4" fontId="107" fillId="3" borderId="0" xfId="0" applyNumberFormat="1" applyFont="1" applyFill="1"/>
    <xf numFmtId="4" fontId="107" fillId="0" borderId="1" xfId="0" applyNumberFormat="1" applyFont="1" applyFill="1" applyBorder="1" applyAlignment="1">
      <alignment horizontal="center" vertical="center" wrapText="1"/>
    </xf>
    <xf numFmtId="0" fontId="122" fillId="0" borderId="0" xfId="0" applyFont="1" applyFill="1" applyBorder="1" applyAlignment="1">
      <alignment horizontal="center" vertical="center"/>
    </xf>
    <xf numFmtId="0" fontId="122" fillId="0" borderId="1" xfId="0" applyFont="1" applyBorder="1" applyAlignment="1">
      <alignment horizontal="center" vertical="center" wrapText="1"/>
    </xf>
    <xf numFmtId="0" fontId="107" fillId="116" borderId="1" xfId="0" applyFont="1" applyFill="1" applyBorder="1" applyAlignment="1">
      <alignment wrapText="1"/>
    </xf>
    <xf numFmtId="0" fontId="107" fillId="0" borderId="1" xfId="0" applyFont="1" applyFill="1" applyBorder="1" applyAlignment="1">
      <alignment horizontal="center" vertical="center" wrapText="1"/>
    </xf>
    <xf numFmtId="0" fontId="107" fillId="0" borderId="1" xfId="0" applyFont="1" applyFill="1" applyBorder="1" applyAlignment="1">
      <alignment wrapText="1"/>
    </xf>
    <xf numFmtId="0" fontId="117" fillId="0" borderId="1" xfId="0" applyFont="1" applyBorder="1" applyAlignment="1">
      <alignment horizontal="center" vertical="center" wrapText="1"/>
    </xf>
    <xf numFmtId="4" fontId="107" fillId="0" borderId="1" xfId="0" applyNumberFormat="1" applyFont="1" applyBorder="1" applyAlignment="1">
      <alignment horizontal="center" vertical="center"/>
    </xf>
    <xf numFmtId="2" fontId="107" fillId="0" borderId="0" xfId="0" applyNumberFormat="1" applyFont="1"/>
    <xf numFmtId="0" fontId="117" fillId="0" borderId="0" xfId="0" applyFont="1" applyAlignment="1">
      <alignment vertical="center" wrapText="1"/>
    </xf>
    <xf numFmtId="0" fontId="117" fillId="0" borderId="0" xfId="0" applyFont="1"/>
    <xf numFmtId="0" fontId="124" fillId="0" borderId="0" xfId="0" applyFont="1"/>
    <xf numFmtId="4" fontId="107" fillId="0" borderId="0" xfId="0" applyNumberFormat="1" applyFont="1" applyBorder="1"/>
    <xf numFmtId="4" fontId="107" fillId="0" borderId="1" xfId="0" applyNumberFormat="1" applyFont="1" applyBorder="1"/>
    <xf numFmtId="0" fontId="122" fillId="0" borderId="1" xfId="0" applyFont="1" applyFill="1" applyBorder="1" applyAlignment="1">
      <alignment horizontal="center" vertical="center" wrapText="1"/>
    </xf>
    <xf numFmtId="4" fontId="107" fillId="0" borderId="0" xfId="0" applyNumberFormat="1" applyFont="1" applyFill="1"/>
    <xf numFmtId="3" fontId="107" fillId="0" borderId="0" xfId="0" applyNumberFormat="1" applyFont="1" applyFill="1"/>
    <xf numFmtId="4" fontId="107" fillId="0" borderId="8" xfId="0" applyNumberFormat="1" applyFont="1" applyBorder="1"/>
    <xf numFmtId="4" fontId="107" fillId="0" borderId="0" xfId="0" applyNumberFormat="1" applyFont="1" applyFill="1" applyBorder="1"/>
    <xf numFmtId="4" fontId="107" fillId="0" borderId="33" xfId="0" applyNumberFormat="1" applyFont="1" applyFill="1" applyBorder="1"/>
    <xf numFmtId="4" fontId="107" fillId="3" borderId="33" xfId="0" applyNumberFormat="1" applyFont="1" applyFill="1" applyBorder="1"/>
    <xf numFmtId="4" fontId="107" fillId="115" borderId="0" xfId="0" applyNumberFormat="1" applyFont="1" applyFill="1" applyBorder="1"/>
    <xf numFmtId="4" fontId="107" fillId="0" borderId="33" xfId="0" applyNumberFormat="1" applyFont="1" applyBorder="1"/>
    <xf numFmtId="4" fontId="107" fillId="0" borderId="5" xfId="0" applyNumberFormat="1" applyFont="1" applyBorder="1"/>
    <xf numFmtId="4" fontId="107" fillId="0" borderId="32" xfId="0" applyNumberFormat="1" applyFont="1" applyBorder="1"/>
    <xf numFmtId="4" fontId="109" fillId="0" borderId="32" xfId="0" applyNumberFormat="1" applyFont="1" applyBorder="1"/>
    <xf numFmtId="4" fontId="107" fillId="3" borderId="34" xfId="0" applyNumberFormat="1" applyFont="1" applyFill="1" applyBorder="1"/>
    <xf numFmtId="2" fontId="109" fillId="0" borderId="0" xfId="0" applyNumberFormat="1" applyFont="1" applyFill="1" applyBorder="1"/>
    <xf numFmtId="0" fontId="107" fillId="0" borderId="0" xfId="0" applyFont="1" applyAlignment="1"/>
    <xf numFmtId="0" fontId="4" fillId="0" borderId="0" xfId="0" applyNumberFormat="1" applyFont="1" applyFill="1" applyBorder="1" applyAlignment="1">
      <alignment vertical="center" wrapText="1"/>
    </xf>
    <xf numFmtId="0" fontId="127" fillId="0" borderId="0" xfId="0" applyFont="1"/>
    <xf numFmtId="0" fontId="107" fillId="0" borderId="1" xfId="0" applyFont="1" applyBorder="1" applyAlignment="1">
      <alignment horizontal="center"/>
    </xf>
    <xf numFmtId="0" fontId="117" fillId="0" borderId="0" xfId="0" applyFont="1" applyAlignment="1">
      <alignment wrapText="1"/>
    </xf>
    <xf numFmtId="1" fontId="127" fillId="0" borderId="0" xfId="0" applyNumberFormat="1" applyFont="1"/>
    <xf numFmtId="0" fontId="117" fillId="0" borderId="1" xfId="0" applyFont="1" applyFill="1" applyBorder="1" applyAlignment="1">
      <alignment wrapText="1"/>
    </xf>
    <xf numFmtId="3" fontId="107" fillId="0" borderId="1" xfId="0" applyNumberFormat="1" applyFont="1" applyFill="1" applyBorder="1" applyAlignment="1">
      <alignment horizontal="center" vertical="center" wrapText="1"/>
    </xf>
    <xf numFmtId="0" fontId="107" fillId="114" borderId="1" xfId="0" applyFont="1" applyFill="1" applyBorder="1" applyAlignment="1">
      <alignment wrapText="1"/>
    </xf>
    <xf numFmtId="0" fontId="117" fillId="114" borderId="1" xfId="0" applyFont="1" applyFill="1" applyBorder="1" applyAlignment="1">
      <alignment wrapText="1"/>
    </xf>
    <xf numFmtId="3" fontId="127" fillId="0" borderId="0" xfId="0" applyNumberFormat="1" applyFont="1"/>
    <xf numFmtId="4" fontId="127" fillId="0" borderId="0" xfId="0" applyNumberFormat="1" applyFont="1"/>
    <xf numFmtId="2" fontId="107" fillId="0" borderId="0" xfId="0" applyNumberFormat="1" applyFont="1" applyFill="1"/>
    <xf numFmtId="4" fontId="117" fillId="0" borderId="1" xfId="0" applyNumberFormat="1" applyFont="1" applyBorder="1"/>
    <xf numFmtId="4" fontId="107" fillId="114" borderId="1" xfId="0" applyNumberFormat="1" applyFont="1" applyFill="1" applyBorder="1" applyAlignment="1">
      <alignment horizontal="center" vertical="center" wrapText="1"/>
    </xf>
    <xf numFmtId="4" fontId="109" fillId="0" borderId="0" xfId="0" applyNumberFormat="1" applyFont="1"/>
    <xf numFmtId="4" fontId="107" fillId="114" borderId="0" xfId="0" applyNumberFormat="1" applyFont="1" applyFill="1"/>
    <xf numFmtId="0" fontId="127" fillId="0" borderId="0" xfId="0" applyFont="1" applyFill="1" applyBorder="1"/>
    <xf numFmtId="0" fontId="114" fillId="0" borderId="40" xfId="0" applyFont="1" applyBorder="1" applyAlignment="1">
      <alignment vertical="center" wrapText="1"/>
    </xf>
    <xf numFmtId="4" fontId="117" fillId="3" borderId="0" xfId="0" applyNumberFormat="1" applyFont="1" applyFill="1"/>
    <xf numFmtId="0" fontId="128" fillId="0" borderId="0" xfId="0" applyFont="1" applyAlignment="1">
      <alignment vertical="center" wrapText="1"/>
    </xf>
    <xf numFmtId="4" fontId="132" fillId="0" borderId="1" xfId="0" applyNumberFormat="1" applyFont="1" applyBorder="1"/>
    <xf numFmtId="199" fontId="117" fillId="0" borderId="1" xfId="0" applyNumberFormat="1" applyFont="1" applyBorder="1"/>
    <xf numFmtId="0" fontId="117" fillId="0" borderId="0" xfId="0" applyFont="1" applyFill="1" applyBorder="1" applyAlignment="1">
      <alignment horizontal="right" vertical="center"/>
    </xf>
    <xf numFmtId="0" fontId="107" fillId="0" borderId="36" xfId="0" applyFont="1" applyBorder="1" applyAlignment="1">
      <alignment horizontal="center" vertical="center" wrapText="1"/>
    </xf>
    <xf numFmtId="0" fontId="107" fillId="0" borderId="2" xfId="0" applyFont="1" applyBorder="1" applyAlignment="1">
      <alignment horizontal="center"/>
    </xf>
    <xf numFmtId="0" fontId="107" fillId="0" borderId="0" xfId="0" applyFont="1" applyAlignment="1">
      <alignment horizontal="left"/>
    </xf>
    <xf numFmtId="0" fontId="109" fillId="0" borderId="0" xfId="0" applyFont="1" applyAlignment="1">
      <alignment horizontal="left"/>
    </xf>
    <xf numFmtId="0" fontId="107" fillId="0" borderId="1" xfId="0" applyFont="1" applyBorder="1" applyAlignment="1">
      <alignment vertical="center" wrapText="1"/>
    </xf>
    <xf numFmtId="0" fontId="127" fillId="0" borderId="0" xfId="0" applyFont="1" applyFill="1"/>
    <xf numFmtId="1" fontId="127" fillId="0" borderId="0" xfId="0" applyNumberFormat="1" applyFont="1" applyFill="1"/>
    <xf numFmtId="0" fontId="127" fillId="0" borderId="0" xfId="0" applyFont="1" applyFill="1" applyBorder="1" applyAlignment="1">
      <alignment horizontal="right" vertical="center"/>
    </xf>
    <xf numFmtId="0" fontId="107" fillId="0" borderId="0" xfId="0" applyFont="1" applyFill="1" applyAlignment="1"/>
    <xf numFmtId="0" fontId="107" fillId="0" borderId="4" xfId="0" applyFont="1" applyBorder="1" applyAlignment="1">
      <alignment horizontal="center"/>
    </xf>
    <xf numFmtId="0" fontId="107" fillId="0" borderId="40" xfId="0" applyFont="1" applyBorder="1" applyAlignment="1">
      <alignment horizontal="center"/>
    </xf>
    <xf numFmtId="0" fontId="107" fillId="0" borderId="41" xfId="0" applyFont="1" applyBorder="1" applyAlignment="1">
      <alignment horizontal="center"/>
    </xf>
    <xf numFmtId="0" fontId="107" fillId="0" borderId="4" xfId="0" applyFont="1" applyFill="1" applyBorder="1" applyAlignment="1">
      <alignment horizontal="center"/>
    </xf>
    <xf numFmtId="0" fontId="107" fillId="0" borderId="40" xfId="0" applyFont="1" applyFill="1" applyBorder="1" applyAlignment="1">
      <alignment horizontal="center"/>
    </xf>
    <xf numFmtId="0" fontId="107" fillId="0" borderId="41" xfId="0" applyFont="1" applyFill="1" applyBorder="1" applyAlignment="1">
      <alignment horizontal="center"/>
    </xf>
    <xf numFmtId="0" fontId="107" fillId="0" borderId="4" xfId="0" applyFont="1" applyBorder="1" applyAlignment="1">
      <alignment horizontal="center" wrapText="1"/>
    </xf>
    <xf numFmtId="0" fontId="107" fillId="0" borderId="40" xfId="0" applyFont="1" applyBorder="1" applyAlignment="1">
      <alignment horizontal="center" wrapText="1"/>
    </xf>
    <xf numFmtId="0" fontId="107" fillId="0" borderId="41" xfId="0" applyFont="1" applyBorder="1" applyAlignment="1">
      <alignment horizontal="center" wrapText="1"/>
    </xf>
    <xf numFmtId="0" fontId="127" fillId="0" borderId="1" xfId="0" applyFont="1" applyFill="1" applyBorder="1" applyAlignment="1">
      <alignment horizontal="center" vertical="center" wrapText="1"/>
    </xf>
    <xf numFmtId="0" fontId="117" fillId="0" borderId="1" xfId="0" applyFont="1" applyFill="1" applyBorder="1" applyAlignment="1">
      <alignment horizontal="center" vertical="center" wrapText="1"/>
    </xf>
    <xf numFmtId="3" fontId="127" fillId="0" borderId="1" xfId="0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horizontal="center"/>
    </xf>
    <xf numFmtId="4" fontId="107" fillId="0" borderId="19" xfId="0" applyNumberFormat="1" applyFont="1" applyBorder="1"/>
    <xf numFmtId="0" fontId="107" fillId="0" borderId="4" xfId="0" applyFont="1" applyBorder="1"/>
    <xf numFmtId="0" fontId="107" fillId="114" borderId="4" xfId="0" applyFont="1" applyFill="1" applyBorder="1"/>
    <xf numFmtId="0" fontId="107" fillId="0" borderId="0" xfId="0" applyFont="1" applyFill="1" applyBorder="1" applyAlignment="1">
      <alignment wrapText="1"/>
    </xf>
    <xf numFmtId="0" fontId="107" fillId="116" borderId="0" xfId="0" applyFont="1" applyFill="1" applyBorder="1" applyAlignment="1">
      <alignment wrapText="1"/>
    </xf>
    <xf numFmtId="3" fontId="117" fillId="0" borderId="1" xfId="0" applyNumberFormat="1" applyFont="1" applyFill="1" applyBorder="1" applyAlignment="1">
      <alignment horizontal="center" vertical="center" wrapText="1"/>
    </xf>
    <xf numFmtId="0" fontId="132" fillId="0" borderId="1" xfId="0" applyFont="1" applyBorder="1"/>
    <xf numFmtId="4" fontId="127" fillId="0" borderId="1" xfId="0" applyNumberFormat="1" applyFont="1" applyFill="1" applyBorder="1" applyAlignment="1">
      <alignment horizontal="center" vertical="center" wrapText="1"/>
    </xf>
    <xf numFmtId="0" fontId="107" fillId="0" borderId="19" xfId="0" applyFont="1" applyBorder="1"/>
    <xf numFmtId="4" fontId="117" fillId="0" borderId="1" xfId="0" applyNumberFormat="1" applyFont="1" applyFill="1" applyBorder="1" applyAlignment="1">
      <alignment horizontal="center" vertical="center" wrapText="1"/>
    </xf>
    <xf numFmtId="4" fontId="132" fillId="0" borderId="36" xfId="0" applyNumberFormat="1" applyFont="1" applyBorder="1"/>
    <xf numFmtId="0" fontId="114" fillId="0" borderId="31" xfId="0" applyFont="1" applyBorder="1" applyAlignment="1">
      <alignment horizontal="center" vertical="center" textRotation="90" wrapText="1"/>
    </xf>
    <xf numFmtId="0" fontId="117" fillId="0" borderId="31" xfId="0" applyFont="1" applyBorder="1" applyAlignment="1">
      <alignment horizontal="center" vertical="center" wrapText="1"/>
    </xf>
    <xf numFmtId="4" fontId="127" fillId="0" borderId="31" xfId="0" applyNumberFormat="1" applyFont="1" applyFill="1" applyBorder="1" applyAlignment="1">
      <alignment horizontal="center" vertical="center" wrapText="1"/>
    </xf>
    <xf numFmtId="4" fontId="117" fillId="0" borderId="31" xfId="0" applyNumberFormat="1" applyFont="1" applyFill="1" applyBorder="1" applyAlignment="1">
      <alignment horizontal="center" vertical="center" wrapText="1"/>
    </xf>
    <xf numFmtId="3" fontId="107" fillId="0" borderId="31" xfId="0" applyNumberFormat="1" applyFont="1" applyBorder="1" applyAlignment="1">
      <alignment horizontal="center" vertical="center"/>
    </xf>
    <xf numFmtId="4" fontId="107" fillId="0" borderId="31" xfId="0" applyNumberFormat="1" applyFont="1" applyFill="1" applyBorder="1" applyAlignment="1">
      <alignment horizontal="center" vertical="center"/>
    </xf>
    <xf numFmtId="4" fontId="132" fillId="0" borderId="31" xfId="0" applyNumberFormat="1" applyFont="1" applyBorder="1"/>
    <xf numFmtId="3" fontId="127" fillId="0" borderId="0" xfId="0" applyNumberFormat="1" applyFont="1" applyFill="1"/>
    <xf numFmtId="4" fontId="107" fillId="0" borderId="0" xfId="0" applyNumberFormat="1" applyFont="1" applyFill="1" applyBorder="1" applyAlignment="1">
      <alignment horizontal="center" vertical="center"/>
    </xf>
    <xf numFmtId="4" fontId="132" fillId="0" borderId="0" xfId="0" applyNumberFormat="1" applyFont="1" applyFill="1" applyBorder="1"/>
    <xf numFmtId="4" fontId="127" fillId="0" borderId="0" xfId="0" applyNumberFormat="1" applyFont="1" applyFill="1"/>
    <xf numFmtId="0" fontId="117" fillId="0" borderId="0" xfId="0" applyFont="1" applyFill="1" applyAlignment="1">
      <alignment wrapText="1"/>
    </xf>
    <xf numFmtId="0" fontId="117" fillId="0" borderId="0" xfId="0" applyFont="1" applyFill="1"/>
    <xf numFmtId="0" fontId="133" fillId="0" borderId="4" xfId="0" applyFont="1" applyBorder="1" applyAlignment="1">
      <alignment vertical="center" wrapText="1"/>
    </xf>
    <xf numFmtId="0" fontId="133" fillId="0" borderId="40" xfId="0" applyFont="1" applyBorder="1" applyAlignment="1">
      <alignment vertical="center" wrapText="1"/>
    </xf>
    <xf numFmtId="0" fontId="114" fillId="0" borderId="1" xfId="0" applyFont="1" applyBorder="1" applyAlignment="1">
      <alignment wrapText="1"/>
    </xf>
    <xf numFmtId="0" fontId="107" fillId="0" borderId="1" xfId="0" applyFont="1" applyBorder="1" applyAlignment="1">
      <alignment vertical="center"/>
    </xf>
    <xf numFmtId="0" fontId="132" fillId="0" borderId="36" xfId="0" applyFont="1" applyBorder="1" applyAlignment="1"/>
    <xf numFmtId="0" fontId="132" fillId="0" borderId="2" xfId="0" applyFont="1" applyBorder="1" applyAlignment="1"/>
    <xf numFmtId="0" fontId="114" fillId="0" borderId="0" xfId="0" applyFont="1" applyFill="1" applyBorder="1" applyAlignment="1">
      <alignment horizontal="center" vertical="center" textRotation="90" wrapText="1"/>
    </xf>
    <xf numFmtId="0" fontId="117" fillId="0" borderId="0" xfId="0" applyFont="1" applyFill="1" applyBorder="1" applyAlignment="1">
      <alignment horizontal="center" vertical="center" wrapText="1"/>
    </xf>
    <xf numFmtId="4" fontId="127" fillId="0" borderId="0" xfId="0" applyNumberFormat="1" applyFont="1" applyFill="1" applyBorder="1" applyAlignment="1">
      <alignment horizontal="center" vertical="center" wrapText="1"/>
    </xf>
    <xf numFmtId="4" fontId="117" fillId="0" borderId="0" xfId="0" applyNumberFormat="1" applyFont="1" applyFill="1" applyBorder="1" applyAlignment="1">
      <alignment horizontal="center" vertical="center" wrapText="1"/>
    </xf>
    <xf numFmtId="3" fontId="107" fillId="0" borderId="0" xfId="0" applyNumberFormat="1" applyFont="1" applyFill="1" applyBorder="1" applyAlignment="1">
      <alignment horizontal="center" vertical="center"/>
    </xf>
    <xf numFmtId="0" fontId="132" fillId="0" borderId="0" xfId="0" applyFont="1" applyFill="1"/>
    <xf numFmtId="0" fontId="107" fillId="0" borderId="32" xfId="0" applyFont="1" applyFill="1" applyBorder="1"/>
    <xf numFmtId="2" fontId="132" fillId="0" borderId="0" xfId="0" applyNumberFormat="1" applyFont="1" applyFill="1" applyBorder="1"/>
    <xf numFmtId="4" fontId="107" fillId="0" borderId="19" xfId="0" applyNumberFormat="1" applyFont="1" applyBorder="1" applyAlignment="1">
      <alignment vertical="center"/>
    </xf>
    <xf numFmtId="2" fontId="107" fillId="0" borderId="0" xfId="0" applyNumberFormat="1" applyFont="1" applyAlignment="1"/>
    <xf numFmtId="4" fontId="117" fillId="0" borderId="0" xfId="0" applyNumberFormat="1" applyFont="1" applyBorder="1"/>
    <xf numFmtId="4" fontId="117" fillId="0" borderId="0" xfId="0" applyNumberFormat="1" applyFont="1" applyBorder="1" applyAlignment="1">
      <alignment vertical="center"/>
    </xf>
    <xf numFmtId="198" fontId="107" fillId="0" borderId="0" xfId="0" applyNumberFormat="1" applyFont="1"/>
    <xf numFmtId="0" fontId="117" fillId="0" borderId="0" xfId="0" applyFont="1" applyBorder="1"/>
    <xf numFmtId="199" fontId="117" fillId="0" borderId="0" xfId="0" applyNumberFormat="1" applyFont="1" applyBorder="1"/>
    <xf numFmtId="4" fontId="109" fillId="0" borderId="1" xfId="0" applyNumberFormat="1" applyFont="1" applyBorder="1"/>
    <xf numFmtId="49" fontId="109" fillId="0" borderId="0" xfId="0" applyNumberFormat="1" applyFont="1" applyBorder="1"/>
    <xf numFmtId="0" fontId="134" fillId="0" borderId="0" xfId="0" applyFont="1" applyFill="1" applyBorder="1" applyAlignment="1"/>
    <xf numFmtId="0" fontId="135" fillId="0" borderId="0" xfId="0" applyFont="1" applyFill="1" applyBorder="1" applyAlignment="1"/>
    <xf numFmtId="4" fontId="127" fillId="114" borderId="0" xfId="0" applyNumberFormat="1" applyFont="1" applyFill="1"/>
    <xf numFmtId="0" fontId="107" fillId="114" borderId="0" xfId="0" applyFont="1" applyFill="1"/>
    <xf numFmtId="4" fontId="127" fillId="3" borderId="0" xfId="0" applyNumberFormat="1" applyFont="1" applyFill="1"/>
    <xf numFmtId="0" fontId="107" fillId="0" borderId="39" xfId="0" applyFont="1" applyBorder="1" applyAlignment="1">
      <alignment horizontal="center"/>
    </xf>
    <xf numFmtId="0" fontId="107" fillId="0" borderId="35" xfId="0" applyFont="1" applyFill="1" applyBorder="1" applyAlignment="1">
      <alignment horizontal="center"/>
    </xf>
    <xf numFmtId="0" fontId="122" fillId="0" borderId="39" xfId="0" applyFont="1" applyBorder="1" applyAlignment="1">
      <alignment horizontal="center" vertical="center" wrapText="1"/>
    </xf>
    <xf numFmtId="0" fontId="107" fillId="116" borderId="39" xfId="0" applyFont="1" applyFill="1" applyBorder="1" applyAlignment="1">
      <alignment wrapText="1"/>
    </xf>
    <xf numFmtId="3" fontId="107" fillId="0" borderId="39" xfId="0" applyNumberFormat="1" applyFont="1" applyFill="1" applyBorder="1" applyAlignment="1">
      <alignment horizontal="center" vertical="center" wrapText="1"/>
    </xf>
    <xf numFmtId="0" fontId="107" fillId="0" borderId="35" xfId="0" applyFont="1" applyBorder="1"/>
    <xf numFmtId="0" fontId="107" fillId="0" borderId="39" xfId="0" applyFont="1" applyFill="1" applyBorder="1" applyAlignment="1">
      <alignment wrapText="1"/>
    </xf>
    <xf numFmtId="0" fontId="117" fillId="0" borderId="39" xfId="0" applyFont="1" applyFill="1" applyBorder="1" applyAlignment="1">
      <alignment wrapText="1"/>
    </xf>
    <xf numFmtId="3" fontId="117" fillId="0" borderId="39" xfId="0" applyNumberFormat="1" applyFont="1" applyFill="1" applyBorder="1" applyAlignment="1">
      <alignment horizontal="center" vertical="center" wrapText="1"/>
    </xf>
    <xf numFmtId="0" fontId="132" fillId="0" borderId="39" xfId="0" applyFont="1" applyBorder="1"/>
    <xf numFmtId="4" fontId="132" fillId="0" borderId="39" xfId="0" applyNumberFormat="1" applyFont="1" applyBorder="1"/>
    <xf numFmtId="4" fontId="117" fillId="0" borderId="39" xfId="0" applyNumberFormat="1" applyFont="1" applyFill="1" applyBorder="1" applyAlignment="1">
      <alignment horizontal="center" vertical="center" wrapText="1"/>
    </xf>
    <xf numFmtId="0" fontId="107" fillId="0" borderId="39" xfId="0" applyFont="1" applyBorder="1" applyAlignment="1">
      <alignment vertical="center"/>
    </xf>
    <xf numFmtId="0" fontId="107" fillId="0" borderId="39" xfId="0" applyFont="1" applyBorder="1"/>
    <xf numFmtId="4" fontId="107" fillId="0" borderId="39" xfId="0" applyNumberFormat="1" applyFont="1" applyBorder="1"/>
    <xf numFmtId="0" fontId="107" fillId="0" borderId="39" xfId="0" applyFont="1" applyBorder="1" applyAlignment="1">
      <alignment vertical="center" wrapText="1"/>
    </xf>
    <xf numFmtId="4" fontId="117" fillId="0" borderId="39" xfId="0" applyNumberFormat="1" applyFont="1" applyBorder="1"/>
    <xf numFmtId="0" fontId="4" fillId="0" borderId="39" xfId="0" applyFont="1" applyFill="1" applyBorder="1" applyAlignment="1">
      <alignment horizontal="center" vertical="center"/>
    </xf>
    <xf numFmtId="4" fontId="2" fillId="0" borderId="39" xfId="0" applyNumberFormat="1" applyFont="1" applyFill="1" applyBorder="1"/>
    <xf numFmtId="0" fontId="113" fillId="0" borderId="0" xfId="0" applyFont="1" applyBorder="1" applyAlignment="1">
      <alignment vertical="center" wrapText="1"/>
    </xf>
    <xf numFmtId="0" fontId="117" fillId="0" borderId="35" xfId="0" applyFont="1" applyFill="1" applyBorder="1"/>
    <xf numFmtId="0" fontId="4" fillId="0" borderId="39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13" fillId="0" borderId="39" xfId="0" applyFont="1" applyBorder="1" applyAlignment="1">
      <alignment horizontal="center" vertical="center" wrapText="1"/>
    </xf>
    <xf numFmtId="4" fontId="3" fillId="0" borderId="39" xfId="0" applyNumberFormat="1" applyFont="1" applyFill="1" applyBorder="1"/>
    <xf numFmtId="0" fontId="4" fillId="0" borderId="39" xfId="0" applyFont="1" applyBorder="1" applyAlignment="1">
      <alignment horizontal="center" vertical="center"/>
    </xf>
    <xf numFmtId="2" fontId="117" fillId="0" borderId="39" xfId="0" applyNumberFormat="1" applyFont="1" applyFill="1" applyBorder="1"/>
    <xf numFmtId="4" fontId="107" fillId="0" borderId="39" xfId="0" applyNumberFormat="1" applyFont="1" applyFill="1" applyBorder="1" applyAlignment="1">
      <alignment horizontal="center" vertical="center" wrapText="1"/>
    </xf>
    <xf numFmtId="0" fontId="114" fillId="0" borderId="39" xfId="0" applyFont="1" applyBorder="1" applyAlignment="1">
      <alignment wrapText="1"/>
    </xf>
    <xf numFmtId="0" fontId="4" fillId="0" borderId="39" xfId="0" applyFont="1" applyFill="1" applyBorder="1" applyAlignment="1">
      <alignment horizontal="left" vertical="center" wrapText="1"/>
    </xf>
    <xf numFmtId="2" fontId="117" fillId="0" borderId="0" xfId="0" applyNumberFormat="1" applyFont="1" applyFill="1"/>
    <xf numFmtId="2" fontId="0" fillId="0" borderId="0" xfId="0" applyNumberFormat="1"/>
    <xf numFmtId="0" fontId="0" fillId="118" borderId="0" xfId="0" applyFill="1"/>
    <xf numFmtId="14" fontId="0" fillId="118" borderId="0" xfId="0" applyNumberFormat="1" applyFill="1"/>
    <xf numFmtId="0" fontId="0" fillId="115" borderId="0" xfId="0" applyFill="1"/>
    <xf numFmtId="14" fontId="0" fillId="115" borderId="0" xfId="0" applyNumberFormat="1" applyFill="1"/>
    <xf numFmtId="0" fontId="0" fillId="0" borderId="0" xfId="0" applyFill="1"/>
    <xf numFmtId="0" fontId="107" fillId="0" borderId="35" xfId="0" applyFont="1" applyBorder="1" applyAlignment="1">
      <alignment horizontal="center"/>
    </xf>
    <xf numFmtId="4" fontId="107" fillId="120" borderId="0" xfId="0" applyNumberFormat="1" applyFont="1" applyFill="1"/>
    <xf numFmtId="201" fontId="127" fillId="0" borderId="0" xfId="0" applyNumberFormat="1" applyFont="1"/>
    <xf numFmtId="0" fontId="138" fillId="0" borderId="0" xfId="0" applyFont="1" applyAlignment="1">
      <alignment horizontal="center"/>
    </xf>
    <xf numFmtId="4" fontId="109" fillId="0" borderId="0" xfId="0" applyNumberFormat="1" applyFont="1" applyAlignment="1">
      <alignment wrapText="1"/>
    </xf>
    <xf numFmtId="199" fontId="117" fillId="34" borderId="39" xfId="0" applyNumberFormat="1" applyFont="1" applyFill="1" applyBorder="1"/>
    <xf numFmtId="0" fontId="107" fillId="0" borderId="35" xfId="0" applyNumberFormat="1" applyFont="1" applyFill="1" applyBorder="1" applyAlignment="1">
      <alignment horizontal="center"/>
    </xf>
    <xf numFmtId="49" fontId="107" fillId="0" borderId="35" xfId="0" applyNumberFormat="1" applyFont="1" applyFill="1" applyBorder="1" applyAlignment="1">
      <alignment horizontal="center"/>
    </xf>
    <xf numFmtId="4" fontId="117" fillId="0" borderId="0" xfId="0" applyNumberFormat="1" applyFont="1" applyAlignment="1">
      <alignment wrapText="1"/>
    </xf>
    <xf numFmtId="0" fontId="107" fillId="0" borderId="39" xfId="0" applyFont="1" applyFill="1" applyBorder="1" applyAlignment="1">
      <alignment horizontal="center" vertical="center" wrapText="1"/>
    </xf>
    <xf numFmtId="0" fontId="114" fillId="0" borderId="35" xfId="0" applyFont="1" applyBorder="1" applyAlignment="1">
      <alignment vertical="center" wrapText="1"/>
    </xf>
    <xf numFmtId="0" fontId="107" fillId="0" borderId="42" xfId="0" applyFont="1" applyBorder="1"/>
    <xf numFmtId="0" fontId="117" fillId="0" borderId="42" xfId="0" applyFont="1" applyBorder="1"/>
    <xf numFmtId="0" fontId="117" fillId="0" borderId="42" xfId="0" applyFont="1" applyBorder="1" applyAlignment="1">
      <alignment wrapText="1"/>
    </xf>
    <xf numFmtId="0" fontId="107" fillId="0" borderId="42" xfId="0" applyFont="1" applyFill="1" applyBorder="1"/>
    <xf numFmtId="0" fontId="117" fillId="121" borderId="42" xfId="0" applyFont="1" applyFill="1" applyBorder="1" applyAlignment="1">
      <alignment wrapText="1"/>
    </xf>
    <xf numFmtId="0" fontId="107" fillId="121" borderId="42" xfId="0" applyFont="1" applyFill="1" applyBorder="1" applyAlignment="1">
      <alignment wrapText="1"/>
    </xf>
    <xf numFmtId="16" fontId="107" fillId="121" borderId="42" xfId="0" applyNumberFormat="1" applyFont="1" applyFill="1" applyBorder="1"/>
    <xf numFmtId="0" fontId="107" fillId="121" borderId="42" xfId="0" applyFont="1" applyFill="1" applyBorder="1"/>
    <xf numFmtId="0" fontId="107" fillId="121" borderId="42" xfId="0" applyFont="1" applyFill="1" applyBorder="1" applyAlignment="1">
      <alignment vertical="center"/>
    </xf>
    <xf numFmtId="0" fontId="117" fillId="121" borderId="42" xfId="0" applyFont="1" applyFill="1" applyBorder="1" applyAlignment="1">
      <alignment horizontal="center" vertical="center" wrapText="1"/>
    </xf>
    <xf numFmtId="0" fontId="122" fillId="121" borderId="42" xfId="0" applyFont="1" applyFill="1" applyBorder="1" applyAlignment="1">
      <alignment horizontal="center" vertical="center" wrapText="1"/>
    </xf>
    <xf numFmtId="0" fontId="107" fillId="121" borderId="42" xfId="0" applyFont="1" applyFill="1" applyBorder="1" applyAlignment="1">
      <alignment horizontal="center"/>
    </xf>
    <xf numFmtId="0" fontId="107" fillId="121" borderId="42" xfId="0" applyFont="1" applyFill="1" applyBorder="1" applyAlignment="1">
      <alignment horizontal="center" wrapText="1"/>
    </xf>
    <xf numFmtId="0" fontId="107" fillId="0" borderId="43" xfId="0" applyFont="1" applyBorder="1"/>
    <xf numFmtId="0" fontId="117" fillId="0" borderId="44" xfId="0" applyFont="1" applyBorder="1"/>
    <xf numFmtId="0" fontId="117" fillId="0" borderId="44" xfId="0" applyFont="1" applyBorder="1" applyAlignment="1">
      <alignment wrapText="1"/>
    </xf>
    <xf numFmtId="0" fontId="107" fillId="0" borderId="44" xfId="0" applyFont="1" applyBorder="1"/>
    <xf numFmtId="0" fontId="107" fillId="0" borderId="44" xfId="0" applyFont="1" applyFill="1" applyBorder="1"/>
    <xf numFmtId="0" fontId="107" fillId="0" borderId="45" xfId="0" applyFont="1" applyBorder="1"/>
    <xf numFmtId="0" fontId="114" fillId="0" borderId="32" xfId="0" applyFont="1" applyBorder="1" applyAlignment="1">
      <alignment vertical="center" textRotation="90" wrapText="1"/>
    </xf>
    <xf numFmtId="0" fontId="107" fillId="0" borderId="8" xfId="0" applyFont="1" applyBorder="1" applyAlignment="1">
      <alignment vertical="center"/>
    </xf>
    <xf numFmtId="0" fontId="117" fillId="0" borderId="39" xfId="0" applyFont="1" applyBorder="1"/>
    <xf numFmtId="0" fontId="117" fillId="0" borderId="39" xfId="0" applyFont="1" applyBorder="1" applyAlignment="1">
      <alignment wrapText="1"/>
    </xf>
    <xf numFmtId="0" fontId="107" fillId="0" borderId="39" xfId="0" applyFont="1" applyFill="1" applyBorder="1"/>
    <xf numFmtId="0" fontId="117" fillId="122" borderId="39" xfId="0" applyFont="1" applyFill="1" applyBorder="1" applyAlignment="1">
      <alignment wrapText="1"/>
    </xf>
    <xf numFmtId="0" fontId="117" fillId="122" borderId="39" xfId="0" applyFont="1" applyFill="1" applyBorder="1"/>
    <xf numFmtId="0" fontId="107" fillId="122" borderId="39" xfId="0" applyFont="1" applyFill="1" applyBorder="1"/>
    <xf numFmtId="0" fontId="117" fillId="116" borderId="39" xfId="0" applyFont="1" applyFill="1" applyBorder="1" applyAlignment="1">
      <alignment wrapText="1"/>
    </xf>
    <xf numFmtId="0" fontId="117" fillId="120" borderId="39" xfId="0" applyFont="1" applyFill="1" applyBorder="1" applyAlignment="1">
      <alignment wrapText="1"/>
    </xf>
    <xf numFmtId="0" fontId="107" fillId="120" borderId="39" xfId="0" applyFont="1" applyFill="1" applyBorder="1" applyAlignment="1">
      <alignment wrapText="1"/>
    </xf>
    <xf numFmtId="16" fontId="107" fillId="120" borderId="35" xfId="0" applyNumberFormat="1" applyFont="1" applyFill="1" applyBorder="1"/>
    <xf numFmtId="0" fontId="107" fillId="0" borderId="35" xfId="0" applyFont="1" applyFill="1" applyBorder="1"/>
    <xf numFmtId="4" fontId="107" fillId="0" borderId="46" xfId="0" applyNumberFormat="1" applyFont="1" applyBorder="1"/>
    <xf numFmtId="49" fontId="107" fillId="0" borderId="0" xfId="0" applyNumberFormat="1" applyFont="1" applyAlignment="1">
      <alignment horizontal="center"/>
    </xf>
    <xf numFmtId="0" fontId="107" fillId="121" borderId="8" xfId="0" applyFont="1" applyFill="1" applyBorder="1" applyAlignment="1">
      <alignment vertical="center"/>
    </xf>
    <xf numFmtId="0" fontId="107" fillId="122" borderId="8" xfId="0" applyFont="1" applyFill="1" applyBorder="1" applyAlignment="1">
      <alignment vertical="center"/>
    </xf>
    <xf numFmtId="0" fontId="107" fillId="0" borderId="0" xfId="0" applyFont="1" applyBorder="1" applyAlignment="1">
      <alignment horizontal="center" wrapText="1"/>
    </xf>
    <xf numFmtId="0" fontId="117" fillId="0" borderId="5" xfId="0" applyFont="1" applyFill="1" applyBorder="1" applyAlignment="1">
      <alignment horizontal="center" vertical="center" wrapText="1"/>
    </xf>
    <xf numFmtId="0" fontId="107" fillId="0" borderId="5" xfId="0" applyFont="1" applyFill="1" applyBorder="1" applyAlignment="1">
      <alignment horizontal="center" vertical="center" wrapText="1"/>
    </xf>
    <xf numFmtId="0" fontId="107" fillId="0" borderId="39" xfId="0" applyFont="1" applyBorder="1" applyAlignment="1">
      <alignment horizontal="center" wrapText="1"/>
    </xf>
    <xf numFmtId="0" fontId="4" fillId="0" borderId="39" xfId="0" applyNumberFormat="1" applyFont="1" applyFill="1" applyBorder="1" applyAlignment="1">
      <alignment horizontal="center" vertical="center" wrapText="1"/>
    </xf>
    <xf numFmtId="4" fontId="117" fillId="0" borderId="0" xfId="0" applyNumberFormat="1" applyFont="1" applyFill="1" applyAlignment="1">
      <alignment horizontal="center" vertical="center"/>
    </xf>
    <xf numFmtId="4" fontId="117" fillId="113" borderId="0" xfId="0" applyNumberFormat="1" applyFont="1" applyFill="1" applyAlignment="1">
      <alignment horizontal="center" vertical="center"/>
    </xf>
    <xf numFmtId="0" fontId="103" fillId="0" borderId="39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39" xfId="0" applyFont="1" applyBorder="1" applyAlignment="1">
      <alignment horizontal="justify" vertical="center"/>
    </xf>
    <xf numFmtId="3" fontId="117" fillId="0" borderId="0" xfId="0" applyNumberFormat="1" applyFont="1" applyFill="1"/>
    <xf numFmtId="0" fontId="107" fillId="0" borderId="39" xfId="0" applyFont="1" applyBorder="1" applyAlignment="1">
      <alignment horizontal="center" vertical="center"/>
    </xf>
    <xf numFmtId="0" fontId="139" fillId="0" borderId="0" xfId="0" applyFont="1" applyAlignment="1"/>
    <xf numFmtId="0" fontId="2" fillId="0" borderId="0" xfId="0" applyFont="1" applyAlignment="1"/>
    <xf numFmtId="0" fontId="113" fillId="0" borderId="39" xfId="0" applyFont="1" applyFill="1" applyBorder="1" applyAlignment="1">
      <alignment horizontal="center" vertical="center" wrapText="1"/>
    </xf>
    <xf numFmtId="0" fontId="125" fillId="0" borderId="39" xfId="0" applyFont="1" applyBorder="1" applyAlignment="1">
      <alignment horizontal="center" vertical="center" wrapText="1"/>
    </xf>
    <xf numFmtId="197" fontId="4" fillId="0" borderId="39" xfId="0" applyNumberFormat="1" applyFont="1" applyFill="1" applyBorder="1"/>
    <xf numFmtId="0" fontId="3" fillId="0" borderId="39" xfId="0" applyFont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2" fontId="3" fillId="0" borderId="39" xfId="0" applyNumberFormat="1" applyFont="1" applyBorder="1"/>
    <xf numFmtId="0" fontId="3" fillId="0" borderId="39" xfId="0" applyFont="1" applyBorder="1"/>
    <xf numFmtId="0" fontId="126" fillId="0" borderId="39" xfId="0" applyFont="1" applyFill="1" applyBorder="1"/>
    <xf numFmtId="166" fontId="3" fillId="0" borderId="39" xfId="0" applyNumberFormat="1" applyFont="1" applyFill="1" applyBorder="1"/>
    <xf numFmtId="0" fontId="3" fillId="0" borderId="39" xfId="0" applyFont="1" applyFill="1" applyBorder="1"/>
    <xf numFmtId="0" fontId="108" fillId="0" borderId="39" xfId="0" applyFont="1" applyBorder="1"/>
    <xf numFmtId="4" fontId="3" fillId="0" borderId="39" xfId="0" applyNumberFormat="1" applyFont="1" applyBorder="1"/>
    <xf numFmtId="0" fontId="140" fillId="0" borderId="0" xfId="0" applyFont="1" applyAlignment="1">
      <alignment horizontal="center" vertical="center"/>
    </xf>
    <xf numFmtId="4" fontId="124" fillId="0" borderId="0" xfId="0" applyNumberFormat="1" applyFont="1"/>
    <xf numFmtId="0" fontId="104" fillId="0" borderId="39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29" fillId="0" borderId="39" xfId="0" applyFont="1" applyBorder="1" applyAlignment="1">
      <alignment horizontal="center" vertical="center" wrapText="1"/>
    </xf>
    <xf numFmtId="0" fontId="2" fillId="0" borderId="35" xfId="0" applyFont="1" applyBorder="1" applyAlignment="1">
      <alignment wrapText="1"/>
    </xf>
    <xf numFmtId="0" fontId="107" fillId="0" borderId="0" xfId="0" applyFont="1" applyFill="1" applyBorder="1" applyAlignment="1"/>
    <xf numFmtId="0" fontId="103" fillId="115" borderId="39" xfId="0" applyFont="1" applyFill="1" applyBorder="1" applyAlignment="1">
      <alignment horizontal="center" vertical="center"/>
    </xf>
    <xf numFmtId="0" fontId="130" fillId="115" borderId="39" xfId="0" applyFont="1" applyFill="1" applyBorder="1" applyAlignment="1">
      <alignment horizontal="center" vertical="center"/>
    </xf>
    <xf numFmtId="0" fontId="117" fillId="115" borderId="35" xfId="0" applyFont="1" applyFill="1" applyBorder="1"/>
    <xf numFmtId="4" fontId="2" fillId="115" borderId="39" xfId="0" applyNumberFormat="1" applyFont="1" applyFill="1" applyBorder="1"/>
    <xf numFmtId="0" fontId="104" fillId="113" borderId="39" xfId="0" applyFont="1" applyFill="1" applyBorder="1" applyAlignment="1">
      <alignment horizontal="center" vertical="center"/>
    </xf>
    <xf numFmtId="0" fontId="141" fillId="113" borderId="39" xfId="0" applyFont="1" applyFill="1" applyBorder="1" applyAlignment="1">
      <alignment horizontal="center" vertical="center"/>
    </xf>
    <xf numFmtId="0" fontId="104" fillId="0" borderId="35" xfId="0" applyFont="1" applyFill="1" applyBorder="1" applyAlignment="1">
      <alignment horizontal="center" vertical="center"/>
    </xf>
    <xf numFmtId="4" fontId="107" fillId="123" borderId="0" xfId="0" applyNumberFormat="1" applyFont="1" applyFill="1" applyBorder="1"/>
    <xf numFmtId="0" fontId="130" fillId="0" borderId="39" xfId="0" applyFont="1" applyFill="1" applyBorder="1" applyAlignment="1">
      <alignment horizontal="center" vertical="center"/>
    </xf>
    <xf numFmtId="0" fontId="131" fillId="113" borderId="39" xfId="0" applyFont="1" applyFill="1" applyBorder="1" applyAlignment="1">
      <alignment horizontal="center" vertical="center"/>
    </xf>
    <xf numFmtId="0" fontId="103" fillId="0" borderId="0" xfId="0" applyFont="1" applyFill="1" applyBorder="1" applyAlignment="1">
      <alignment horizontal="center" vertical="center"/>
    </xf>
    <xf numFmtId="0" fontId="108" fillId="0" borderId="0" xfId="0" applyFont="1" applyAlignment="1">
      <alignment horizontal="center"/>
    </xf>
    <xf numFmtId="0" fontId="117" fillId="0" borderId="0" xfId="0" applyFont="1" applyFill="1" applyAlignment="1">
      <alignment horizontal="right" vertical="center"/>
    </xf>
    <xf numFmtId="2" fontId="4" fillId="0" borderId="3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02" fillId="0" borderId="0" xfId="41673" applyFill="1" applyBorder="1"/>
    <xf numFmtId="0" fontId="107" fillId="0" borderId="0" xfId="0" applyFont="1" applyFill="1" applyBorder="1" applyAlignment="1">
      <alignment vertical="center" wrapText="1"/>
    </xf>
    <xf numFmtId="17" fontId="107" fillId="0" borderId="0" xfId="0" applyNumberFormat="1" applyFont="1" applyFill="1" applyBorder="1" applyAlignment="1">
      <alignment vertical="center" wrapText="1"/>
    </xf>
    <xf numFmtId="0" fontId="116" fillId="0" borderId="0" xfId="0" applyFont="1" applyFill="1"/>
    <xf numFmtId="4" fontId="107" fillId="0" borderId="0" xfId="0" applyNumberFormat="1" applyFont="1" applyBorder="1" applyAlignment="1">
      <alignment horizontal="left" vertical="center"/>
    </xf>
    <xf numFmtId="0" fontId="105" fillId="0" borderId="0" xfId="0" applyFont="1"/>
    <xf numFmtId="0" fontId="117" fillId="0" borderId="0" xfId="0" applyFont="1" applyFill="1" applyBorder="1"/>
    <xf numFmtId="2" fontId="117" fillId="0" borderId="0" xfId="0" applyNumberFormat="1" applyFont="1" applyFill="1" applyBorder="1"/>
    <xf numFmtId="0" fontId="138" fillId="0" borderId="0" xfId="0" applyFont="1" applyFill="1" applyBorder="1"/>
    <xf numFmtId="0" fontId="114" fillId="0" borderId="0" xfId="0" applyFont="1" applyFill="1" applyBorder="1" applyAlignment="1">
      <alignment horizontal="center" vertical="center" wrapText="1"/>
    </xf>
    <xf numFmtId="4" fontId="117" fillId="0" borderId="0" xfId="0" applyNumberFormat="1" applyFont="1" applyBorder="1" applyAlignment="1">
      <alignment horizontal="center" vertical="center" wrapText="1"/>
    </xf>
    <xf numFmtId="0" fontId="143" fillId="0" borderId="0" xfId="0" applyFont="1"/>
    <xf numFmtId="2" fontId="4" fillId="0" borderId="39" xfId="0" applyNumberFormat="1" applyFont="1" applyFill="1" applyBorder="1" applyAlignment="1">
      <alignment horizontal="center" vertical="center" wrapText="1"/>
    </xf>
    <xf numFmtId="17" fontId="144" fillId="0" borderId="0" xfId="0" applyNumberFormat="1" applyFont="1" applyBorder="1" applyAlignment="1">
      <alignment vertical="center" wrapText="1"/>
    </xf>
    <xf numFmtId="0" fontId="0" fillId="115" borderId="0" xfId="0" applyFill="1" applyBorder="1"/>
    <xf numFmtId="0" fontId="105" fillId="3" borderId="0" xfId="0" applyFont="1" applyFill="1"/>
    <xf numFmtId="4" fontId="117" fillId="0" borderId="8" xfId="0" applyNumberFormat="1" applyFont="1" applyBorder="1" applyAlignment="1">
      <alignment vertical="center" wrapText="1"/>
    </xf>
    <xf numFmtId="4" fontId="107" fillId="0" borderId="0" xfId="0" applyNumberFormat="1" applyFont="1" applyBorder="1" applyAlignment="1">
      <alignment vertical="center"/>
    </xf>
    <xf numFmtId="0" fontId="107" fillId="0" borderId="0" xfId="0" applyFont="1" applyBorder="1" applyAlignment="1">
      <alignment vertical="center"/>
    </xf>
    <xf numFmtId="4" fontId="107" fillId="36" borderId="39" xfId="0" applyNumberFormat="1" applyFont="1" applyFill="1" applyBorder="1" applyAlignment="1">
      <alignment horizontal="center" vertical="center" wrapText="1"/>
    </xf>
    <xf numFmtId="3" fontId="117" fillId="0" borderId="0" xfId="0" applyNumberFormat="1" applyFont="1"/>
    <xf numFmtId="4" fontId="127" fillId="0" borderId="0" xfId="0" applyNumberFormat="1" applyFont="1" applyBorder="1"/>
    <xf numFmtId="16" fontId="0" fillId="115" borderId="0" xfId="0" applyNumberFormat="1" applyFill="1"/>
    <xf numFmtId="0" fontId="0" fillId="118" borderId="0" xfId="0" applyFill="1" applyBorder="1"/>
    <xf numFmtId="16" fontId="0" fillId="118" borderId="0" xfId="0" applyNumberFormat="1" applyFill="1"/>
    <xf numFmtId="0" fontId="0" fillId="0" borderId="0" xfId="0" applyFill="1" applyBorder="1"/>
    <xf numFmtId="14" fontId="0" fillId="0" borderId="0" xfId="0" applyNumberFormat="1" applyFill="1" applyBorder="1"/>
    <xf numFmtId="20" fontId="0" fillId="0" borderId="0" xfId="0" applyNumberFormat="1" applyFill="1" applyBorder="1"/>
    <xf numFmtId="0" fontId="105" fillId="0" borderId="0" xfId="0" applyFont="1" applyFill="1" applyBorder="1"/>
    <xf numFmtId="201" fontId="117" fillId="0" borderId="0" xfId="0" applyNumberFormat="1" applyFont="1"/>
    <xf numFmtId="0" fontId="107" fillId="0" borderId="0" xfId="0" applyFont="1" applyAlignment="1">
      <alignment horizontal="right"/>
    </xf>
    <xf numFmtId="0" fontId="107" fillId="0" borderId="36" xfId="0" applyFont="1" applyBorder="1" applyAlignment="1">
      <alignment horizontal="center" vertical="center" wrapText="1"/>
    </xf>
    <xf numFmtId="0" fontId="114" fillId="0" borderId="31" xfId="0" applyFont="1" applyBorder="1" applyAlignment="1">
      <alignment horizontal="center" vertical="center" wrapText="1"/>
    </xf>
    <xf numFmtId="0" fontId="114" fillId="0" borderId="40" xfId="0" applyFont="1" applyBorder="1" applyAlignment="1">
      <alignment horizontal="center" vertical="center" wrapText="1"/>
    </xf>
    <xf numFmtId="0" fontId="107" fillId="0" borderId="0" xfId="0" applyFont="1" applyAlignment="1">
      <alignment horizontal="left"/>
    </xf>
    <xf numFmtId="0" fontId="109" fillId="0" borderId="0" xfId="0" applyFont="1" applyAlignment="1">
      <alignment horizontal="left"/>
    </xf>
    <xf numFmtId="0" fontId="107" fillId="0" borderId="40" xfId="0" applyFont="1" applyBorder="1" applyAlignment="1">
      <alignment horizontal="center" wrapText="1"/>
    </xf>
    <xf numFmtId="0" fontId="107" fillId="0" borderId="41" xfId="0" applyFont="1" applyBorder="1" applyAlignment="1">
      <alignment horizontal="center" wrapText="1"/>
    </xf>
    <xf numFmtId="0" fontId="107" fillId="0" borderId="40" xfId="0" applyFont="1" applyBorder="1" applyAlignment="1">
      <alignment horizontal="center"/>
    </xf>
    <xf numFmtId="0" fontId="107" fillId="0" borderId="40" xfId="0" applyFont="1" applyFill="1" applyBorder="1" applyAlignment="1">
      <alignment horizontal="center"/>
    </xf>
    <xf numFmtId="0" fontId="107" fillId="0" borderId="41" xfId="0" applyFont="1" applyFill="1" applyBorder="1" applyAlignment="1">
      <alignment horizontal="center"/>
    </xf>
    <xf numFmtId="3" fontId="107" fillId="0" borderId="2" xfId="0" applyNumberFormat="1" applyFont="1" applyBorder="1" applyAlignment="1">
      <alignment horizontal="center" vertical="center"/>
    </xf>
    <xf numFmtId="0" fontId="117" fillId="0" borderId="39" xfId="0" applyFont="1" applyBorder="1" applyAlignment="1">
      <alignment horizontal="center" vertical="center" wrapText="1"/>
    </xf>
    <xf numFmtId="3" fontId="107" fillId="0" borderId="39" xfId="0" applyNumberFormat="1" applyFont="1" applyBorder="1" applyAlignment="1">
      <alignment horizontal="center" vertical="center"/>
    </xf>
    <xf numFmtId="4" fontId="107" fillId="0" borderId="39" xfId="0" applyNumberFormat="1" applyFont="1" applyBorder="1" applyAlignment="1">
      <alignment horizontal="center" vertical="center"/>
    </xf>
    <xf numFmtId="4" fontId="107" fillId="0" borderId="0" xfId="0" applyNumberFormat="1" applyFont="1" applyFill="1" applyBorder="1" applyAlignment="1">
      <alignment horizontal="center" vertical="center"/>
    </xf>
    <xf numFmtId="4" fontId="117" fillId="0" borderId="8" xfId="0" applyNumberFormat="1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/>
    </xf>
    <xf numFmtId="4" fontId="117" fillId="0" borderId="0" xfId="0" applyNumberFormat="1" applyFont="1" applyAlignment="1">
      <alignment horizontal="center"/>
    </xf>
    <xf numFmtId="4" fontId="107" fillId="0" borderId="0" xfId="0" applyNumberFormat="1" applyFont="1" applyAlignment="1">
      <alignment horizontal="center"/>
    </xf>
    <xf numFmtId="0" fontId="117" fillId="0" borderId="39" xfId="0" applyFont="1" applyFill="1" applyBorder="1" applyAlignment="1">
      <alignment horizontal="center" vertical="center" wrapText="1"/>
    </xf>
    <xf numFmtId="0" fontId="113" fillId="0" borderId="39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2" fillId="0" borderId="0" xfId="0" applyFont="1" applyFill="1"/>
    <xf numFmtId="4" fontId="117" fillId="0" borderId="0" xfId="0" applyNumberFormat="1" applyFont="1" applyAlignment="1">
      <alignment vertical="center"/>
    </xf>
    <xf numFmtId="0" fontId="114" fillId="0" borderId="31" xfId="0" applyFont="1" applyBorder="1" applyAlignment="1">
      <alignment horizontal="center" vertical="center" wrapText="1"/>
    </xf>
    <xf numFmtId="0" fontId="117" fillId="0" borderId="39" xfId="0" applyFont="1" applyFill="1" applyBorder="1" applyAlignment="1">
      <alignment horizontal="center" vertical="center" wrapText="1"/>
    </xf>
    <xf numFmtId="0" fontId="105" fillId="115" borderId="0" xfId="0" applyFont="1" applyFill="1"/>
    <xf numFmtId="2" fontId="0" fillId="115" borderId="0" xfId="0" applyNumberFormat="1" applyFill="1"/>
    <xf numFmtId="203" fontId="0" fillId="115" borderId="0" xfId="0" applyNumberFormat="1" applyFill="1"/>
    <xf numFmtId="0" fontId="105" fillId="118" borderId="0" xfId="0" applyFont="1" applyFill="1"/>
    <xf numFmtId="14" fontId="105" fillId="118" borderId="0" xfId="0" applyNumberFormat="1" applyFont="1" applyFill="1"/>
    <xf numFmtId="2" fontId="105" fillId="118" borderId="0" xfId="0" applyNumberFormat="1" applyFont="1" applyFill="1"/>
    <xf numFmtId="203" fontId="105" fillId="118" borderId="0" xfId="0" applyNumberFormat="1" applyFont="1" applyFill="1"/>
    <xf numFmtId="16" fontId="105" fillId="118" borderId="0" xfId="0" applyNumberFormat="1" applyFont="1" applyFill="1"/>
    <xf numFmtId="2" fontId="0" fillId="118" borderId="0" xfId="0" applyNumberFormat="1" applyFill="1"/>
    <xf numFmtId="203" fontId="0" fillId="118" borderId="0" xfId="0" applyNumberFormat="1" applyFill="1"/>
    <xf numFmtId="2" fontId="105" fillId="118" borderId="0" xfId="0" applyNumberFormat="1" applyFont="1" applyFill="1" applyAlignment="1"/>
    <xf numFmtId="0" fontId="107" fillId="118" borderId="0" xfId="0" applyFont="1" applyFill="1"/>
    <xf numFmtId="0" fontId="105" fillId="0" borderId="0" xfId="0" applyFont="1" applyFill="1" applyBorder="1" applyAlignment="1"/>
    <xf numFmtId="0" fontId="142" fillId="0" borderId="0" xfId="0" applyFont="1" applyAlignment="1">
      <alignment horizontal="center"/>
    </xf>
    <xf numFmtId="0" fontId="105" fillId="0" borderId="0" xfId="0" applyFont="1" applyAlignment="1"/>
    <xf numFmtId="0" fontId="105" fillId="0" borderId="33" xfId="0" applyFont="1" applyBorder="1"/>
    <xf numFmtId="2" fontId="105" fillId="0" borderId="0" xfId="0" applyNumberFormat="1" applyFont="1" applyFill="1" applyBorder="1"/>
    <xf numFmtId="2" fontId="105" fillId="0" borderId="0" xfId="0" applyNumberFormat="1" applyFont="1"/>
    <xf numFmtId="2" fontId="105" fillId="114" borderId="0" xfId="0" applyNumberFormat="1" applyFont="1" applyFill="1"/>
    <xf numFmtId="14" fontId="0" fillId="0" borderId="0" xfId="0" applyNumberFormat="1" applyFill="1"/>
    <xf numFmtId="20" fontId="0" fillId="0" borderId="0" xfId="0" applyNumberFormat="1" applyFill="1"/>
    <xf numFmtId="14" fontId="105" fillId="115" borderId="0" xfId="0" applyNumberFormat="1" applyFont="1" applyFill="1"/>
    <xf numFmtId="203" fontId="105" fillId="115" borderId="0" xfId="0" applyNumberFormat="1" applyFont="1" applyFill="1"/>
    <xf numFmtId="2" fontId="105" fillId="115" borderId="0" xfId="0" applyNumberFormat="1" applyFont="1" applyFill="1"/>
    <xf numFmtId="16" fontId="105" fillId="115" borderId="0" xfId="0" applyNumberFormat="1" applyFont="1" applyFill="1"/>
    <xf numFmtId="2" fontId="116" fillId="0" borderId="0" xfId="0" applyNumberFormat="1" applyFont="1"/>
    <xf numFmtId="2" fontId="105" fillId="0" borderId="0" xfId="0" applyNumberFormat="1" applyFont="1" applyFill="1"/>
    <xf numFmtId="0" fontId="105" fillId="0" borderId="33" xfId="0" applyFont="1" applyFill="1" applyBorder="1"/>
    <xf numFmtId="0" fontId="0" fillId="124" borderId="0" xfId="0" applyFill="1" applyAlignment="1">
      <alignment horizontal="center"/>
    </xf>
    <xf numFmtId="2" fontId="105" fillId="115" borderId="0" xfId="0" applyNumberFormat="1" applyFont="1" applyFill="1" applyAlignment="1"/>
    <xf numFmtId="0" fontId="117" fillId="115" borderId="0" xfId="0" applyFont="1" applyFill="1"/>
    <xf numFmtId="0" fontId="105" fillId="115" borderId="0" xfId="0" applyFont="1" applyFill="1" applyBorder="1"/>
    <xf numFmtId="14" fontId="105" fillId="115" borderId="0" xfId="0" applyNumberFormat="1" applyFont="1" applyFill="1" applyBorder="1"/>
    <xf numFmtId="2" fontId="105" fillId="115" borderId="0" xfId="0" applyNumberFormat="1" applyFont="1" applyFill="1" applyBorder="1"/>
    <xf numFmtId="203" fontId="105" fillId="115" borderId="0" xfId="0" applyNumberFormat="1" applyFont="1" applyFill="1" applyBorder="1"/>
    <xf numFmtId="0" fontId="105" fillId="115" borderId="0" xfId="0" applyFont="1" applyFill="1" applyBorder="1" applyAlignment="1"/>
    <xf numFmtId="2" fontId="105" fillId="115" borderId="0" xfId="0" applyNumberFormat="1" applyFont="1" applyFill="1" applyBorder="1" applyAlignment="1"/>
    <xf numFmtId="203" fontId="105" fillId="115" borderId="0" xfId="0" applyNumberFormat="1" applyFont="1" applyFill="1" applyBorder="1" applyAlignment="1"/>
    <xf numFmtId="0" fontId="107" fillId="115" borderId="0" xfId="0" applyFont="1" applyFill="1"/>
    <xf numFmtId="14" fontId="0" fillId="118" borderId="0" xfId="0" applyNumberFormat="1" applyFill="1" applyBorder="1"/>
    <xf numFmtId="2" fontId="0" fillId="118" borderId="0" xfId="0" applyNumberFormat="1" applyFill="1" applyBorder="1"/>
    <xf numFmtId="203" fontId="0" fillId="118" borderId="0" xfId="0" applyNumberFormat="1" applyFill="1" applyBorder="1"/>
    <xf numFmtId="0" fontId="105" fillId="118" borderId="0" xfId="0" applyFont="1" applyFill="1" applyBorder="1"/>
    <xf numFmtId="0" fontId="105" fillId="118" borderId="0" xfId="0" applyFont="1" applyFill="1" applyBorder="1" applyAlignment="1"/>
    <xf numFmtId="2" fontId="105" fillId="118" borderId="0" xfId="0" applyNumberFormat="1" applyFont="1" applyFill="1" applyBorder="1" applyAlignment="1"/>
    <xf numFmtId="203" fontId="105" fillId="118" borderId="0" xfId="0" applyNumberFormat="1" applyFont="1" applyFill="1" applyBorder="1" applyAlignment="1"/>
    <xf numFmtId="2" fontId="105" fillId="118" borderId="0" xfId="0" applyNumberFormat="1" applyFont="1" applyFill="1" applyBorder="1"/>
    <xf numFmtId="203" fontId="105" fillId="118" borderId="0" xfId="0" applyNumberFormat="1" applyFont="1" applyFill="1" applyBorder="1"/>
    <xf numFmtId="14" fontId="0" fillId="115" borderId="0" xfId="0" applyNumberFormat="1" applyFill="1" applyBorder="1"/>
    <xf numFmtId="2" fontId="0" fillId="115" borderId="0" xfId="0" applyNumberFormat="1" applyFill="1" applyBorder="1"/>
    <xf numFmtId="203" fontId="0" fillId="115" borderId="0" xfId="0" applyNumberFormat="1" applyFill="1" applyBorder="1"/>
    <xf numFmtId="14" fontId="105" fillId="0" borderId="0" xfId="0" applyNumberFormat="1" applyFont="1" applyFill="1"/>
    <xf numFmtId="20" fontId="105" fillId="0" borderId="0" xfId="0" applyNumberFormat="1" applyFont="1" applyFill="1"/>
    <xf numFmtId="16" fontId="105" fillId="0" borderId="0" xfId="0" applyNumberFormat="1" applyFont="1" applyFill="1"/>
    <xf numFmtId="3" fontId="117" fillId="113" borderId="0" xfId="0" applyNumberFormat="1" applyFont="1" applyFill="1"/>
    <xf numFmtId="0" fontId="117" fillId="113" borderId="0" xfId="0" applyFont="1" applyFill="1"/>
    <xf numFmtId="0" fontId="117" fillId="113" borderId="0" xfId="0" applyFont="1" applyFill="1" applyBorder="1" applyAlignment="1">
      <alignment horizontal="right" vertical="center"/>
    </xf>
    <xf numFmtId="16" fontId="107" fillId="114" borderId="35" xfId="0" applyNumberFormat="1" applyFont="1" applyFill="1" applyBorder="1"/>
    <xf numFmtId="0" fontId="107" fillId="114" borderId="39" xfId="0" applyFont="1" applyFill="1" applyBorder="1" applyAlignment="1">
      <alignment wrapText="1"/>
    </xf>
    <xf numFmtId="0" fontId="117" fillId="114" borderId="39" xfId="0" applyFont="1" applyFill="1" applyBorder="1" applyAlignment="1">
      <alignment wrapText="1"/>
    </xf>
    <xf numFmtId="3" fontId="107" fillId="0" borderId="35" xfId="0" applyNumberFormat="1" applyFont="1" applyBorder="1" applyAlignment="1">
      <alignment horizontal="center" vertical="center"/>
    </xf>
    <xf numFmtId="0" fontId="0" fillId="0" borderId="0" xfId="0" applyFill="1" applyAlignment="1">
      <alignment wrapText="1"/>
    </xf>
    <xf numFmtId="0" fontId="107" fillId="120" borderId="35" xfId="0" applyNumberFormat="1" applyFont="1" applyFill="1" applyBorder="1"/>
    <xf numFmtId="0" fontId="107" fillId="120" borderId="39" xfId="0" applyNumberFormat="1" applyFont="1" applyFill="1" applyBorder="1" applyAlignment="1">
      <alignment wrapText="1"/>
    </xf>
    <xf numFmtId="0" fontId="107" fillId="0" borderId="35" xfId="0" applyNumberFormat="1" applyFont="1" applyBorder="1"/>
    <xf numFmtId="0" fontId="107" fillId="0" borderId="39" xfId="0" applyNumberFormat="1" applyFont="1" applyFill="1" applyBorder="1" applyAlignment="1">
      <alignment wrapText="1"/>
    </xf>
    <xf numFmtId="0" fontId="107" fillId="0" borderId="35" xfId="0" applyNumberFormat="1" applyFont="1" applyFill="1" applyBorder="1"/>
    <xf numFmtId="0" fontId="107" fillId="114" borderId="35" xfId="0" applyNumberFormat="1" applyFont="1" applyFill="1" applyBorder="1"/>
    <xf numFmtId="0" fontId="107" fillId="114" borderId="39" xfId="0" applyNumberFormat="1" applyFont="1" applyFill="1" applyBorder="1" applyAlignment="1">
      <alignment wrapText="1"/>
    </xf>
    <xf numFmtId="0" fontId="138" fillId="0" borderId="0" xfId="0" applyFont="1"/>
    <xf numFmtId="3" fontId="127" fillId="113" borderId="0" xfId="0" applyNumberFormat="1" applyFont="1" applyFill="1"/>
    <xf numFmtId="0" fontId="127" fillId="113" borderId="0" xfId="0" applyFont="1" applyFill="1"/>
    <xf numFmtId="2" fontId="127" fillId="113" borderId="0" xfId="0" applyNumberFormat="1" applyFont="1" applyFill="1"/>
    <xf numFmtId="0" fontId="127" fillId="113" borderId="0" xfId="0" applyFont="1" applyFill="1" applyBorder="1" applyAlignment="1">
      <alignment horizontal="right" vertical="center"/>
    </xf>
    <xf numFmtId="0" fontId="114" fillId="0" borderId="41" xfId="0" applyFont="1" applyBorder="1" applyAlignment="1">
      <alignment vertical="center" wrapText="1"/>
    </xf>
    <xf numFmtId="4" fontId="117" fillId="0" borderId="8" xfId="0" applyNumberFormat="1" applyFont="1" applyFill="1" applyBorder="1" applyAlignment="1">
      <alignment horizontal="right" vertical="center" wrapText="1"/>
    </xf>
    <xf numFmtId="4" fontId="107" fillId="0" borderId="0" xfId="0" applyNumberFormat="1" applyFont="1" applyAlignment="1">
      <alignment vertical="center"/>
    </xf>
    <xf numFmtId="4" fontId="117" fillId="0" borderId="0" xfId="0" applyNumberFormat="1" applyFont="1" applyAlignment="1">
      <alignment horizontal="center" vertical="center"/>
    </xf>
    <xf numFmtId="4" fontId="107" fillId="0" borderId="0" xfId="0" applyNumberFormat="1" applyFont="1" applyAlignment="1">
      <alignment horizontal="center" vertical="center"/>
    </xf>
    <xf numFmtId="4" fontId="117" fillId="0" borderId="8" xfId="0" applyNumberFormat="1" applyFont="1" applyBorder="1" applyAlignment="1"/>
    <xf numFmtId="4" fontId="117" fillId="34" borderId="39" xfId="0" applyNumberFormat="1" applyFont="1" applyFill="1" applyBorder="1"/>
    <xf numFmtId="0" fontId="109" fillId="0" borderId="0" xfId="0" applyFont="1" applyFill="1" applyBorder="1" applyAlignment="1"/>
    <xf numFmtId="0" fontId="117" fillId="0" borderId="0" xfId="0" applyFont="1" applyFill="1" applyBorder="1" applyAlignment="1"/>
    <xf numFmtId="0" fontId="109" fillId="0" borderId="0" xfId="0" applyFont="1" applyAlignment="1">
      <alignment horizontal="center" vertical="center" wrapText="1"/>
    </xf>
    <xf numFmtId="4" fontId="117" fillId="119" borderId="0" xfId="0" applyNumberFormat="1" applyFont="1" applyFill="1" applyAlignment="1">
      <alignment wrapText="1"/>
    </xf>
    <xf numFmtId="4" fontId="117" fillId="125" borderId="0" xfId="0" applyNumberFormat="1" applyFont="1" applyFill="1" applyAlignment="1">
      <alignment wrapText="1"/>
    </xf>
    <xf numFmtId="4" fontId="109" fillId="0" borderId="0" xfId="0" applyNumberFormat="1" applyFont="1" applyAlignment="1">
      <alignment horizontal="center"/>
    </xf>
    <xf numFmtId="4" fontId="117" fillId="0" borderId="0" xfId="0" applyNumberFormat="1" applyFont="1" applyFill="1"/>
    <xf numFmtId="4" fontId="117" fillId="0" borderId="0" xfId="0" applyNumberFormat="1" applyFont="1" applyFill="1" applyAlignment="1">
      <alignment wrapText="1"/>
    </xf>
    <xf numFmtId="4" fontId="117" fillId="0" borderId="0" xfId="0" applyNumberFormat="1" applyFont="1" applyFill="1" applyBorder="1"/>
    <xf numFmtId="4" fontId="107" fillId="0" borderId="0" xfId="0" applyNumberFormat="1" applyFont="1" applyFill="1" applyAlignment="1"/>
    <xf numFmtId="4" fontId="107" fillId="124" borderId="0" xfId="0" applyNumberFormat="1" applyFont="1" applyFill="1"/>
    <xf numFmtId="4" fontId="107" fillId="119" borderId="0" xfId="0" applyNumberFormat="1" applyFont="1" applyFill="1" applyAlignment="1"/>
    <xf numFmtId="4" fontId="107" fillId="125" borderId="0" xfId="0" applyNumberFormat="1" applyFont="1" applyFill="1" applyAlignment="1"/>
    <xf numFmtId="0" fontId="117" fillId="0" borderId="0" xfId="0" applyFont="1" applyAlignment="1">
      <alignment horizontal="center" vertical="center"/>
    </xf>
    <xf numFmtId="3" fontId="117" fillId="0" borderId="0" xfId="0" applyNumberFormat="1" applyFont="1" applyFill="1" applyAlignment="1">
      <alignment horizontal="center" vertical="center"/>
    </xf>
    <xf numFmtId="44" fontId="107" fillId="0" borderId="0" xfId="41701" applyFont="1"/>
    <xf numFmtId="44" fontId="107" fillId="0" borderId="0" xfId="0" applyNumberFormat="1" applyFont="1"/>
    <xf numFmtId="0" fontId="107" fillId="0" borderId="0" xfId="0" applyFont="1" applyAlignment="1">
      <alignment horizontal="right" vertical="center"/>
    </xf>
    <xf numFmtId="0" fontId="107" fillId="0" borderId="0" xfId="0" applyFont="1" applyAlignment="1">
      <alignment vertical="center"/>
    </xf>
    <xf numFmtId="4" fontId="107" fillId="119" borderId="0" xfId="0" applyNumberFormat="1" applyFont="1" applyFill="1"/>
    <xf numFmtId="0" fontId="107" fillId="119" borderId="0" xfId="0" applyFont="1" applyFill="1"/>
    <xf numFmtId="4" fontId="107" fillId="125" borderId="0" xfId="0" applyNumberFormat="1" applyFont="1" applyFill="1"/>
    <xf numFmtId="0" fontId="107" fillId="125" borderId="0" xfId="0" applyFont="1" applyFill="1"/>
    <xf numFmtId="0" fontId="107" fillId="124" borderId="0" xfId="0" applyFont="1" applyFill="1"/>
    <xf numFmtId="0" fontId="143" fillId="0" borderId="0" xfId="0" applyFont="1" applyAlignment="1">
      <alignment horizontal="center" vertical="center"/>
    </xf>
    <xf numFmtId="4" fontId="143" fillId="0" borderId="0" xfId="0" applyNumberFormat="1" applyFont="1" applyAlignment="1">
      <alignment horizontal="center" vertical="center"/>
    </xf>
    <xf numFmtId="4" fontId="117" fillId="119" borderId="0" xfId="0" applyNumberFormat="1" applyFont="1" applyFill="1"/>
    <xf numFmtId="4" fontId="143" fillId="0" borderId="0" xfId="0" applyNumberFormat="1" applyFont="1" applyFill="1" applyAlignment="1">
      <alignment horizontal="center" vertical="center"/>
    </xf>
    <xf numFmtId="4" fontId="117" fillId="125" borderId="0" xfId="0" applyNumberFormat="1" applyFont="1" applyFill="1"/>
    <xf numFmtId="4" fontId="107" fillId="123" borderId="0" xfId="0" applyNumberFormat="1" applyFont="1" applyFill="1"/>
    <xf numFmtId="4" fontId="117" fillId="123" borderId="0" xfId="0" applyNumberFormat="1" applyFont="1" applyFill="1"/>
    <xf numFmtId="0" fontId="146" fillId="0" borderId="0" xfId="0" applyFont="1"/>
    <xf numFmtId="4" fontId="143" fillId="117" borderId="0" xfId="0" applyNumberFormat="1" applyFont="1" applyFill="1" applyAlignment="1">
      <alignment horizontal="center" vertical="center"/>
    </xf>
    <xf numFmtId="3" fontId="143" fillId="0" borderId="0" xfId="0" applyNumberFormat="1" applyFont="1" applyFill="1"/>
    <xf numFmtId="4" fontId="143" fillId="0" borderId="0" xfId="0" applyNumberFormat="1" applyFont="1" applyFill="1"/>
    <xf numFmtId="201" fontId="143" fillId="0" borderId="0" xfId="0" applyNumberFormat="1" applyFont="1" applyFill="1"/>
    <xf numFmtId="0" fontId="143" fillId="0" borderId="0" xfId="0" applyFont="1" applyFill="1"/>
    <xf numFmtId="4" fontId="143" fillId="0" borderId="0" xfId="0" applyNumberFormat="1" applyFont="1" applyAlignment="1">
      <alignment horizontal="right" vertical="center"/>
    </xf>
    <xf numFmtId="2" fontId="143" fillId="113" borderId="0" xfId="0" applyNumberFormat="1" applyFont="1" applyFill="1"/>
    <xf numFmtId="4" fontId="143" fillId="0" borderId="0" xfId="0" applyNumberFormat="1" applyFont="1"/>
    <xf numFmtId="2" fontId="143" fillId="37" borderId="0" xfId="0" applyNumberFormat="1" applyFont="1" applyFill="1"/>
    <xf numFmtId="0" fontId="147" fillId="0" borderId="39" xfId="0" applyFont="1" applyBorder="1" applyAlignment="1">
      <alignment vertical="center"/>
    </xf>
    <xf numFmtId="0" fontId="148" fillId="0" borderId="35" xfId="0" applyFont="1" applyBorder="1" applyAlignment="1">
      <alignment vertical="center"/>
    </xf>
    <xf numFmtId="0" fontId="148" fillId="0" borderId="41" xfId="0" applyFont="1" applyBorder="1" applyAlignment="1">
      <alignment vertical="center"/>
    </xf>
    <xf numFmtId="0" fontId="148" fillId="0" borderId="40" xfId="0" applyFont="1" applyBorder="1" applyAlignment="1">
      <alignment vertical="center"/>
    </xf>
    <xf numFmtId="0" fontId="149" fillId="0" borderId="40" xfId="0" applyFont="1" applyBorder="1" applyAlignment="1">
      <alignment horizontal="center" vertical="center"/>
    </xf>
    <xf numFmtId="0" fontId="148" fillId="0" borderId="39" xfId="0" applyFont="1" applyBorder="1" applyAlignment="1">
      <alignment vertical="center"/>
    </xf>
    <xf numFmtId="0" fontId="150" fillId="0" borderId="39" xfId="0" applyFont="1" applyBorder="1" applyAlignment="1">
      <alignment horizontal="center" vertical="center"/>
    </xf>
    <xf numFmtId="0" fontId="147" fillId="0" borderId="39" xfId="0" applyFont="1" applyBorder="1" applyAlignment="1">
      <alignment horizontal="center" vertical="center" wrapText="1"/>
    </xf>
    <xf numFmtId="0" fontId="151" fillId="0" borderId="39" xfId="0" applyFont="1" applyBorder="1" applyAlignment="1">
      <alignment horizontal="center"/>
    </xf>
    <xf numFmtId="0" fontId="151" fillId="0" borderId="39" xfId="0" applyFont="1" applyBorder="1" applyAlignment="1">
      <alignment horizontal="center" vertical="center"/>
    </xf>
    <xf numFmtId="0" fontId="0" fillId="0" borderId="39" xfId="0" applyBorder="1" applyAlignment="1">
      <alignment horizontal="center"/>
    </xf>
    <xf numFmtId="17" fontId="147" fillId="0" borderId="39" xfId="0" applyNumberFormat="1" applyFont="1" applyBorder="1" applyAlignment="1">
      <alignment vertical="center" wrapText="1"/>
    </xf>
    <xf numFmtId="4" fontId="151" fillId="0" borderId="39" xfId="0" applyNumberFormat="1" applyFont="1" applyBorder="1"/>
    <xf numFmtId="4" fontId="147" fillId="0" borderId="39" xfId="0" applyNumberFormat="1" applyFont="1" applyBorder="1" applyAlignment="1">
      <alignment vertical="center"/>
    </xf>
    <xf numFmtId="4" fontId="147" fillId="0" borderId="39" xfId="0" applyNumberFormat="1" applyFont="1" applyFill="1" applyBorder="1" applyAlignment="1">
      <alignment vertical="center"/>
    </xf>
    <xf numFmtId="4" fontId="151" fillId="0" borderId="39" xfId="0" applyNumberFormat="1" applyFont="1" applyBorder="1" applyAlignment="1">
      <alignment horizontal="right"/>
    </xf>
    <xf numFmtId="4" fontId="147" fillId="0" borderId="39" xfId="0" applyNumberFormat="1" applyFont="1" applyFill="1" applyBorder="1" applyAlignment="1">
      <alignment horizontal="right" vertical="center"/>
    </xf>
    <xf numFmtId="4" fontId="147" fillId="0" borderId="39" xfId="0" applyNumberFormat="1" applyFont="1" applyFill="1" applyBorder="1" applyAlignment="1">
      <alignment horizontal="center" vertical="center"/>
    </xf>
    <xf numFmtId="0" fontId="152" fillId="0" borderId="39" xfId="0" applyFont="1" applyBorder="1"/>
    <xf numFmtId="4" fontId="152" fillId="0" borderId="39" xfId="0" applyNumberFormat="1" applyFont="1" applyBorder="1"/>
    <xf numFmtId="17" fontId="153" fillId="0" borderId="0" xfId="0" applyNumberFormat="1" applyFont="1" applyFill="1" applyBorder="1" applyAlignment="1">
      <alignment vertical="center"/>
    </xf>
    <xf numFmtId="4" fontId="153" fillId="0" borderId="0" xfId="0" applyNumberFormat="1" applyFont="1" applyFill="1" applyBorder="1" applyAlignment="1">
      <alignment vertical="center"/>
    </xf>
    <xf numFmtId="17" fontId="153" fillId="0" borderId="0" xfId="0" applyNumberFormat="1" applyFont="1" applyFill="1" applyBorder="1" applyAlignment="1">
      <alignment vertical="center" wrapText="1"/>
    </xf>
    <xf numFmtId="4" fontId="107" fillId="0" borderId="0" xfId="0" applyNumberFormat="1" applyFont="1" applyBorder="1" applyAlignment="1">
      <alignment vertical="center" wrapText="1"/>
    </xf>
    <xf numFmtId="4" fontId="0" fillId="0" borderId="0" xfId="0" applyNumberFormat="1"/>
    <xf numFmtId="0" fontId="105" fillId="0" borderId="0" xfId="0" applyFont="1" applyAlignment="1">
      <alignment horizontal="right"/>
    </xf>
    <xf numFmtId="3" fontId="107" fillId="123" borderId="39" xfId="0" applyNumberFormat="1" applyFont="1" applyFill="1" applyBorder="1" applyAlignment="1">
      <alignment horizontal="center" vertical="center" wrapText="1"/>
    </xf>
    <xf numFmtId="4" fontId="107" fillId="123" borderId="39" xfId="0" applyNumberFormat="1" applyFont="1" applyFill="1" applyBorder="1" applyAlignment="1">
      <alignment horizontal="center" vertical="center" wrapText="1"/>
    </xf>
    <xf numFmtId="4" fontId="4" fillId="0" borderId="39" xfId="0" applyNumberFormat="1" applyFont="1" applyFill="1" applyBorder="1"/>
    <xf numFmtId="4" fontId="4" fillId="0" borderId="0" xfId="0" applyNumberFormat="1" applyFont="1" applyFill="1" applyBorder="1"/>
    <xf numFmtId="3" fontId="117" fillId="0" borderId="0" xfId="0" applyNumberFormat="1" applyFont="1" applyFill="1" applyBorder="1"/>
    <xf numFmtId="0" fontId="136" fillId="0" borderId="0" xfId="0" applyFont="1" applyFill="1" applyBorder="1" applyAlignment="1">
      <alignment horizontal="center" vertical="center" wrapText="1"/>
    </xf>
    <xf numFmtId="0" fontId="117" fillId="0" borderId="0" xfId="0" applyFont="1" applyFill="1" applyBorder="1" applyAlignment="1">
      <alignment wrapText="1"/>
    </xf>
    <xf numFmtId="0" fontId="138" fillId="117" borderId="32" xfId="0" applyFont="1" applyFill="1" applyBorder="1" applyAlignment="1"/>
    <xf numFmtId="2" fontId="106" fillId="0" borderId="39" xfId="0" applyNumberFormat="1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/>
    </xf>
    <xf numFmtId="0" fontId="4" fillId="0" borderId="0" xfId="2098" applyFont="1" applyFill="1" applyBorder="1"/>
    <xf numFmtId="0" fontId="4" fillId="0" borderId="0" xfId="2098" applyFont="1" applyFill="1" applyBorder="1" applyAlignment="1">
      <alignment horizontal="center" vertical="center"/>
    </xf>
    <xf numFmtId="4" fontId="151" fillId="0" borderId="39" xfId="0" applyNumberFormat="1" applyFont="1" applyBorder="1" applyAlignment="1">
      <alignment horizontal="center" vertical="center"/>
    </xf>
    <xf numFmtId="4" fontId="151" fillId="0" borderId="39" xfId="0" applyNumberFormat="1" applyFont="1" applyFill="1" applyBorder="1"/>
    <xf numFmtId="4" fontId="151" fillId="0" borderId="39" xfId="0" applyNumberFormat="1" applyFont="1" applyFill="1" applyBorder="1" applyAlignment="1">
      <alignment horizontal="center" vertical="center"/>
    </xf>
    <xf numFmtId="17" fontId="147" fillId="126" borderId="39" xfId="0" applyNumberFormat="1" applyFont="1" applyFill="1" applyBorder="1" applyAlignment="1">
      <alignment vertical="center" wrapText="1"/>
    </xf>
    <xf numFmtId="4" fontId="147" fillId="126" borderId="39" xfId="0" applyNumberFormat="1" applyFont="1" applyFill="1" applyBorder="1" applyAlignment="1">
      <alignment horizontal="center" vertical="center"/>
    </xf>
    <xf numFmtId="4" fontId="151" fillId="126" borderId="39" xfId="0" applyNumberFormat="1" applyFont="1" applyFill="1" applyBorder="1" applyAlignment="1">
      <alignment horizontal="center" vertical="center"/>
    </xf>
    <xf numFmtId="4" fontId="117" fillId="0" borderId="39" xfId="0" applyNumberFormat="1" applyFont="1" applyFill="1" applyBorder="1"/>
    <xf numFmtId="0" fontId="4" fillId="0" borderId="39" xfId="0" applyFont="1" applyFill="1" applyBorder="1"/>
    <xf numFmtId="0" fontId="107" fillId="0" borderId="0" xfId="0" applyFont="1" applyAlignment="1">
      <alignment vertical="center" wrapText="1"/>
    </xf>
    <xf numFmtId="0" fontId="109" fillId="0" borderId="0" xfId="0" applyFont="1" applyAlignment="1">
      <alignment vertical="center" wrapText="1"/>
    </xf>
    <xf numFmtId="0" fontId="106" fillId="0" borderId="39" xfId="0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06" fillId="0" borderId="0" xfId="0" applyNumberFormat="1" applyFont="1" applyFill="1" applyBorder="1" applyAlignment="1">
      <alignment vertical="center" wrapText="1"/>
    </xf>
    <xf numFmtId="200" fontId="109" fillId="0" borderId="39" xfId="0" applyNumberFormat="1" applyFont="1" applyFill="1" applyBorder="1" applyAlignment="1">
      <alignment horizontal="center" vertical="center"/>
    </xf>
    <xf numFmtId="0" fontId="109" fillId="0" borderId="0" xfId="0" applyFont="1" applyFill="1" applyAlignment="1">
      <alignment vertical="center" wrapText="1"/>
    </xf>
    <xf numFmtId="0" fontId="109" fillId="0" borderId="0" xfId="0" applyFont="1" applyFill="1" applyBorder="1" applyAlignment="1">
      <alignment vertical="center" wrapText="1"/>
    </xf>
    <xf numFmtId="0" fontId="106" fillId="0" borderId="0" xfId="2098" applyFont="1" applyFill="1" applyBorder="1"/>
    <xf numFmtId="0" fontId="159" fillId="0" borderId="0" xfId="0" applyFont="1" applyFill="1" applyBorder="1" applyAlignment="1" applyProtection="1">
      <alignment horizontal="center" vertical="center"/>
      <protection locked="0"/>
    </xf>
    <xf numFmtId="0" fontId="159" fillId="0" borderId="0" xfId="0" applyFont="1" applyFill="1" applyBorder="1" applyAlignment="1" applyProtection="1">
      <alignment horizontal="justify" vertical="center" wrapText="1"/>
      <protection locked="0"/>
    </xf>
    <xf numFmtId="4" fontId="159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39" xfId="0" applyFont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wrapText="1"/>
    </xf>
    <xf numFmtId="0" fontId="4" fillId="0" borderId="39" xfId="0" applyFont="1" applyFill="1" applyBorder="1" applyAlignment="1">
      <alignment horizontal="left"/>
    </xf>
    <xf numFmtId="0" fontId="4" fillId="0" borderId="39" xfId="0" applyFont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06" fillId="0" borderId="39" xfId="0" applyFont="1" applyFill="1" applyBorder="1" applyAlignment="1">
      <alignment vertical="center" wrapText="1"/>
    </xf>
    <xf numFmtId="0" fontId="117" fillId="0" borderId="0" xfId="0" applyFont="1" applyAlignment="1">
      <alignment vertical="center"/>
    </xf>
    <xf numFmtId="4" fontId="4" fillId="0" borderId="39" xfId="0" applyNumberFormat="1" applyFont="1" applyFill="1" applyBorder="1" applyAlignment="1">
      <alignment horizontal="center" vertical="center" wrapText="1"/>
    </xf>
    <xf numFmtId="4" fontId="3" fillId="0" borderId="39" xfId="0" applyNumberFormat="1" applyFont="1" applyFill="1" applyBorder="1" applyAlignment="1">
      <alignment horizontal="center" vertical="center" wrapText="1"/>
    </xf>
    <xf numFmtId="166" fontId="159" fillId="0" borderId="0" xfId="0" applyNumberFormat="1" applyFont="1" applyFill="1" applyBorder="1" applyAlignment="1" applyProtection="1">
      <alignment horizontal="center" vertical="center"/>
      <protection locked="0"/>
    </xf>
    <xf numFmtId="166" fontId="107" fillId="0" borderId="0" xfId="0" applyNumberFormat="1" applyFont="1" applyAlignment="1">
      <alignment vertical="center" wrapText="1"/>
    </xf>
    <xf numFmtId="0" fontId="2" fillId="0" borderId="39" xfId="0" applyFont="1" applyBorder="1"/>
    <xf numFmtId="0" fontId="4" fillId="0" borderId="0" xfId="0" applyFont="1"/>
    <xf numFmtId="0" fontId="2" fillId="0" borderId="39" xfId="0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center" vertical="center"/>
    </xf>
    <xf numFmtId="0" fontId="140" fillId="0" borderId="39" xfId="0" applyFont="1" applyBorder="1"/>
    <xf numFmtId="0" fontId="4" fillId="0" borderId="39" xfId="0" applyFont="1" applyFill="1" applyBorder="1" applyAlignment="1">
      <alignment wrapText="1"/>
    </xf>
    <xf numFmtId="4" fontId="4" fillId="0" borderId="35" xfId="0" applyNumberFormat="1" applyFont="1" applyFill="1" applyBorder="1" applyAlignment="1">
      <alignment vertical="center"/>
    </xf>
    <xf numFmtId="4" fontId="4" fillId="0" borderId="0" xfId="2098" applyNumberFormat="1" applyFont="1" applyFill="1" applyBorder="1" applyAlignment="1">
      <alignment horizontal="center" vertical="center" wrapText="1"/>
    </xf>
    <xf numFmtId="0" fontId="161" fillId="0" borderId="0" xfId="0" applyFont="1" applyFill="1" applyBorder="1" applyAlignment="1">
      <alignment horizontal="center"/>
    </xf>
    <xf numFmtId="0" fontId="159" fillId="0" borderId="0" xfId="0" applyFont="1" applyFill="1"/>
    <xf numFmtId="0" fontId="159" fillId="0" borderId="39" xfId="0" applyFont="1" applyFill="1" applyBorder="1" applyAlignment="1">
      <alignment wrapText="1"/>
    </xf>
    <xf numFmtId="0" fontId="163" fillId="0" borderId="0" xfId="0" applyFont="1" applyFill="1"/>
    <xf numFmtId="0" fontId="159" fillId="0" borderId="39" xfId="0" applyFont="1" applyFill="1" applyBorder="1" applyAlignment="1">
      <alignment horizontal="center" vertical="center" wrapText="1"/>
    </xf>
    <xf numFmtId="0" fontId="159" fillId="0" borderId="39" xfId="0" applyFont="1" applyFill="1" applyBorder="1" applyAlignment="1">
      <alignment horizontal="center" vertical="center"/>
    </xf>
    <xf numFmtId="0" fontId="159" fillId="0" borderId="39" xfId="0" applyFont="1" applyFill="1" applyBorder="1" applyAlignment="1">
      <alignment horizontal="center" vertical="top" wrapText="1"/>
    </xf>
    <xf numFmtId="0" fontId="161" fillId="0" borderId="39" xfId="0" applyFont="1" applyFill="1" applyBorder="1" applyAlignment="1">
      <alignment horizontal="center" vertical="top" wrapText="1"/>
    </xf>
    <xf numFmtId="0" fontId="161" fillId="0" borderId="0" xfId="0" applyFont="1" applyFill="1"/>
    <xf numFmtId="0" fontId="161" fillId="0" borderId="39" xfId="0" applyFont="1" applyFill="1" applyBorder="1" applyAlignment="1">
      <alignment horizontal="center" vertical="center" wrapText="1"/>
    </xf>
    <xf numFmtId="4" fontId="161" fillId="0" borderId="39" xfId="0" applyNumberFormat="1" applyFont="1" applyFill="1" applyBorder="1" applyAlignment="1">
      <alignment horizontal="center" vertical="center" wrapText="1"/>
    </xf>
    <xf numFmtId="4" fontId="159" fillId="0" borderId="39" xfId="0" applyNumberFormat="1" applyFont="1" applyFill="1" applyBorder="1" applyAlignment="1">
      <alignment horizontal="center" vertical="center"/>
    </xf>
    <xf numFmtId="4" fontId="159" fillId="0" borderId="39" xfId="0" applyNumberFormat="1" applyFont="1" applyFill="1" applyBorder="1" applyAlignment="1">
      <alignment horizontal="center" vertical="center" wrapText="1"/>
    </xf>
    <xf numFmtId="0" fontId="159" fillId="0" borderId="34" xfId="0" applyFont="1" applyFill="1" applyBorder="1" applyAlignment="1">
      <alignment horizontal="center" vertical="top" wrapText="1"/>
    </xf>
    <xf numFmtId="0" fontId="159" fillId="0" borderId="34" xfId="0" applyFont="1" applyFill="1" applyBorder="1" applyAlignment="1">
      <alignment horizontal="center" vertical="center" wrapText="1"/>
    </xf>
    <xf numFmtId="4" fontId="159" fillId="121" borderId="39" xfId="0" applyNumberFormat="1" applyFont="1" applyFill="1" applyBorder="1" applyAlignment="1">
      <alignment horizontal="center" vertical="center"/>
    </xf>
    <xf numFmtId="4" fontId="165" fillId="0" borderId="39" xfId="0" applyNumberFormat="1" applyFont="1" applyFill="1" applyBorder="1" applyAlignment="1">
      <alignment horizontal="center" vertical="center"/>
    </xf>
    <xf numFmtId="0" fontId="165" fillId="0" borderId="39" xfId="0" applyFont="1" applyFill="1" applyBorder="1" applyAlignment="1">
      <alignment horizontal="center" vertical="center" wrapText="1"/>
    </xf>
    <xf numFmtId="0" fontId="165" fillId="0" borderId="39" xfId="0" applyFont="1" applyFill="1" applyBorder="1" applyAlignment="1">
      <alignment horizontal="center" vertical="center"/>
    </xf>
    <xf numFmtId="0" fontId="161" fillId="0" borderId="39" xfId="0" applyFont="1" applyFill="1" applyBorder="1" applyAlignment="1">
      <alignment horizontal="center" vertical="top"/>
    </xf>
    <xf numFmtId="4" fontId="161" fillId="0" borderId="39" xfId="0" applyNumberFormat="1" applyFont="1" applyFill="1" applyBorder="1" applyAlignment="1">
      <alignment horizontal="center" vertical="center"/>
    </xf>
    <xf numFmtId="0" fontId="159" fillId="0" borderId="2" xfId="0" applyFont="1" applyFill="1" applyBorder="1" applyAlignment="1">
      <alignment horizontal="center" vertical="center" wrapText="1"/>
    </xf>
    <xf numFmtId="0" fontId="159" fillId="0" borderId="2" xfId="0" applyFont="1" applyFill="1" applyBorder="1" applyAlignment="1">
      <alignment horizontal="left" vertical="top" wrapText="1"/>
    </xf>
    <xf numFmtId="0" fontId="159" fillId="0" borderId="2" xfId="0" applyFont="1" applyFill="1" applyBorder="1" applyAlignment="1">
      <alignment horizontal="center" vertical="center"/>
    </xf>
    <xf numFmtId="0" fontId="166" fillId="0" borderId="0" xfId="0" applyFont="1" applyFill="1" applyBorder="1"/>
    <xf numFmtId="0" fontId="166" fillId="0" borderId="0" xfId="0" applyFont="1" applyFill="1"/>
    <xf numFmtId="0" fontId="159" fillId="0" borderId="39" xfId="0" applyFont="1" applyFill="1" applyBorder="1" applyAlignment="1">
      <alignment horizontal="left" vertical="top" wrapText="1"/>
    </xf>
    <xf numFmtId="0" fontId="159" fillId="0" borderId="39" xfId="0" applyFont="1" applyFill="1" applyBorder="1" applyAlignment="1">
      <alignment horizontal="center" vertical="top"/>
    </xf>
    <xf numFmtId="4" fontId="159" fillId="0" borderId="0" xfId="0" applyNumberFormat="1" applyFont="1" applyFill="1" applyBorder="1" applyAlignment="1">
      <alignment horizontal="right" vertical="top"/>
    </xf>
    <xf numFmtId="0" fontId="163" fillId="0" borderId="0" xfId="0" applyFont="1" applyFill="1" applyBorder="1"/>
    <xf numFmtId="0" fontId="159" fillId="0" borderId="2" xfId="0" applyFont="1" applyFill="1" applyBorder="1" applyAlignment="1">
      <alignment horizontal="center" vertical="top" wrapText="1"/>
    </xf>
    <xf numFmtId="0" fontId="159" fillId="0" borderId="2" xfId="0" applyFont="1" applyFill="1" applyBorder="1" applyAlignment="1">
      <alignment horizontal="center" vertical="top"/>
    </xf>
    <xf numFmtId="202" fontId="159" fillId="0" borderId="39" xfId="0" applyNumberFormat="1" applyFont="1" applyFill="1" applyBorder="1" applyAlignment="1">
      <alignment horizontal="center" vertical="center"/>
    </xf>
    <xf numFmtId="202" fontId="159" fillId="0" borderId="39" xfId="0" applyNumberFormat="1" applyFont="1" applyFill="1" applyBorder="1" applyAlignment="1">
      <alignment horizontal="center" vertical="center" wrapText="1"/>
    </xf>
    <xf numFmtId="3" fontId="165" fillId="0" borderId="39" xfId="0" applyNumberFormat="1" applyFont="1" applyFill="1" applyBorder="1" applyAlignment="1">
      <alignment horizontal="center" vertical="center"/>
    </xf>
    <xf numFmtId="3" fontId="159" fillId="0" borderId="39" xfId="0" applyNumberFormat="1" applyFont="1" applyFill="1" applyBorder="1" applyAlignment="1">
      <alignment horizontal="center" vertical="center"/>
    </xf>
    <xf numFmtId="2" fontId="159" fillId="0" borderId="39" xfId="0" applyNumberFormat="1" applyFont="1" applyFill="1" applyBorder="1" applyAlignment="1">
      <alignment horizontal="center" vertical="center" wrapText="1"/>
    </xf>
    <xf numFmtId="2" fontId="159" fillId="0" borderId="39" xfId="0" applyNumberFormat="1" applyFont="1" applyFill="1" applyBorder="1" applyAlignment="1">
      <alignment horizontal="center" vertical="center"/>
    </xf>
    <xf numFmtId="197" fontId="159" fillId="0" borderId="39" xfId="0" applyNumberFormat="1" applyFont="1" applyFill="1" applyBorder="1" applyAlignment="1">
      <alignment horizontal="center" vertical="center"/>
    </xf>
    <xf numFmtId="197" fontId="159" fillId="0" borderId="39" xfId="0" applyNumberFormat="1" applyFont="1" applyFill="1" applyBorder="1" applyAlignment="1">
      <alignment horizontal="center" vertical="center" wrapText="1"/>
    </xf>
    <xf numFmtId="3" fontId="159" fillId="0" borderId="39" xfId="0" applyNumberFormat="1" applyFont="1" applyFill="1" applyBorder="1" applyAlignment="1">
      <alignment horizontal="center" vertical="center" wrapText="1"/>
    </xf>
    <xf numFmtId="0" fontId="159" fillId="0" borderId="41" xfId="0" applyFont="1" applyFill="1" applyBorder="1" applyAlignment="1">
      <alignment horizontal="center" vertical="top"/>
    </xf>
    <xf numFmtId="166" fontId="159" fillId="0" borderId="39" xfId="0" applyNumberFormat="1" applyFont="1" applyFill="1" applyBorder="1" applyAlignment="1">
      <alignment horizontal="center" vertical="center"/>
    </xf>
    <xf numFmtId="200" fontId="159" fillId="0" borderId="39" xfId="0" applyNumberFormat="1" applyFont="1" applyFill="1" applyBorder="1" applyAlignment="1">
      <alignment horizontal="center" vertical="center"/>
    </xf>
    <xf numFmtId="200" fontId="159" fillId="0" borderId="39" xfId="0" applyNumberFormat="1" applyFont="1" applyFill="1" applyBorder="1" applyAlignment="1">
      <alignment horizontal="center" vertical="center" wrapText="1"/>
    </xf>
    <xf numFmtId="0" fontId="169" fillId="0" borderId="39" xfId="0" applyFont="1" applyFill="1" applyBorder="1" applyAlignment="1">
      <alignment horizontal="center"/>
    </xf>
    <xf numFmtId="0" fontId="159" fillId="0" borderId="40" xfId="0" applyFont="1" applyFill="1" applyBorder="1" applyAlignment="1">
      <alignment horizontal="left" vertical="top" wrapText="1"/>
    </xf>
    <xf numFmtId="0" fontId="166" fillId="0" borderId="39" xfId="0" applyFont="1" applyFill="1" applyBorder="1" applyAlignment="1">
      <alignment horizontal="center"/>
    </xf>
    <xf numFmtId="0" fontId="159" fillId="0" borderId="37" xfId="0" applyFont="1" applyFill="1" applyBorder="1" applyAlignment="1">
      <alignment horizontal="center" vertical="top" wrapText="1"/>
    </xf>
    <xf numFmtId="0" fontId="166" fillId="0" borderId="39" xfId="0" applyFont="1" applyFill="1" applyBorder="1" applyAlignment="1">
      <alignment horizontal="center" vertical="center"/>
    </xf>
    <xf numFmtId="0" fontId="159" fillId="0" borderId="39" xfId="0" applyFont="1" applyFill="1" applyBorder="1"/>
    <xf numFmtId="0" fontId="159" fillId="0" borderId="35" xfId="0" applyFont="1" applyFill="1" applyBorder="1" applyAlignment="1">
      <alignment horizontal="center" vertical="top" wrapText="1"/>
    </xf>
    <xf numFmtId="0" fontId="166" fillId="0" borderId="41" xfId="0" applyFont="1" applyFill="1" applyBorder="1" applyAlignment="1">
      <alignment horizontal="center"/>
    </xf>
    <xf numFmtId="196" fontId="159" fillId="0" borderId="39" xfId="0" applyNumberFormat="1" applyFont="1" applyFill="1" applyBorder="1" applyAlignment="1">
      <alignment horizontal="center" vertical="center"/>
    </xf>
    <xf numFmtId="196" fontId="159" fillId="0" borderId="39" xfId="0" applyNumberFormat="1" applyFont="1" applyFill="1" applyBorder="1" applyAlignment="1">
      <alignment horizontal="center" vertical="center" wrapText="1"/>
    </xf>
    <xf numFmtId="0" fontId="163" fillId="0" borderId="0" xfId="0" applyFont="1" applyFill="1" applyAlignment="1"/>
    <xf numFmtId="0" fontId="163" fillId="0" borderId="0" xfId="0" applyFont="1" applyFill="1" applyAlignment="1">
      <alignment wrapText="1"/>
    </xf>
    <xf numFmtId="0" fontId="159" fillId="0" borderId="0" xfId="0" applyFont="1" applyFill="1" applyAlignment="1">
      <alignment horizontal="center"/>
    </xf>
    <xf numFmtId="0" fontId="107" fillId="0" borderId="39" xfId="0" applyFont="1" applyFill="1" applyBorder="1" applyAlignment="1">
      <alignment horizontal="center" vertical="center"/>
    </xf>
    <xf numFmtId="0" fontId="161" fillId="0" borderId="35" xfId="0" applyFont="1" applyFill="1" applyBorder="1" applyAlignment="1">
      <alignment horizontal="center" vertical="center" wrapText="1"/>
    </xf>
    <xf numFmtId="0" fontId="113" fillId="0" borderId="0" xfId="2098" applyFont="1" applyFill="1" applyBorder="1" applyAlignment="1">
      <alignment horizontal="center" vertical="top" wrapText="1"/>
    </xf>
    <xf numFmtId="0" fontId="117" fillId="0" borderId="0" xfId="0" applyFont="1" applyFill="1" applyBorder="1" applyAlignment="1">
      <alignment vertical="center"/>
    </xf>
    <xf numFmtId="0" fontId="117" fillId="0" borderId="0" xfId="0" applyFont="1" applyFill="1" applyBorder="1" applyAlignment="1">
      <alignment vertical="center" wrapText="1"/>
    </xf>
    <xf numFmtId="17" fontId="117" fillId="0" borderId="0" xfId="0" applyNumberFormat="1" applyFont="1" applyFill="1" applyBorder="1" applyAlignment="1">
      <alignment vertical="center" wrapText="1"/>
    </xf>
    <xf numFmtId="0" fontId="2" fillId="0" borderId="39" xfId="0" applyFont="1" applyFill="1" applyBorder="1" applyAlignment="1">
      <alignment horizontal="center" vertical="center"/>
    </xf>
    <xf numFmtId="0" fontId="2" fillId="0" borderId="39" xfId="0" applyFont="1" applyFill="1" applyBorder="1"/>
    <xf numFmtId="2" fontId="2" fillId="0" borderId="39" xfId="0" applyNumberFormat="1" applyFont="1" applyFill="1" applyBorder="1" applyAlignment="1">
      <alignment horizontal="center" vertical="center"/>
    </xf>
    <xf numFmtId="0" fontId="4" fillId="117" borderId="39" xfId="0" applyFont="1" applyFill="1" applyBorder="1" applyAlignment="1">
      <alignment wrapText="1"/>
    </xf>
    <xf numFmtId="0" fontId="2" fillId="117" borderId="39" xfId="0" applyFont="1" applyFill="1" applyBorder="1" applyAlignment="1">
      <alignment horizontal="center" vertical="center"/>
    </xf>
    <xf numFmtId="0" fontId="4" fillId="117" borderId="39" xfId="0" applyFont="1" applyFill="1" applyBorder="1"/>
    <xf numFmtId="0" fontId="2" fillId="0" borderId="0" xfId="0" applyFont="1" applyFill="1"/>
    <xf numFmtId="4" fontId="172" fillId="0" borderId="39" xfId="0" applyNumberFormat="1" applyFont="1" applyBorder="1" applyAlignment="1">
      <alignment horizontal="center" vertical="center"/>
    </xf>
    <xf numFmtId="0" fontId="161" fillId="0" borderId="39" xfId="0" applyFont="1" applyFill="1" applyBorder="1" applyAlignment="1">
      <alignment horizontal="center" vertical="center"/>
    </xf>
    <xf numFmtId="0" fontId="156" fillId="0" borderId="39" xfId="0" applyFont="1" applyFill="1" applyBorder="1" applyAlignment="1">
      <alignment vertical="center"/>
    </xf>
    <xf numFmtId="0" fontId="124" fillId="0" borderId="39" xfId="0" applyFont="1" applyFill="1" applyBorder="1" applyAlignment="1">
      <alignment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59" fillId="0" borderId="35" xfId="0" applyFont="1" applyFill="1" applyBorder="1" applyAlignment="1">
      <alignment horizontal="center" vertical="top"/>
    </xf>
    <xf numFmtId="0" fontId="159" fillId="0" borderId="41" xfId="0" applyFont="1" applyFill="1" applyBorder="1" applyAlignment="1">
      <alignment horizontal="center" vertical="top" wrapText="1"/>
    </xf>
    <xf numFmtId="0" fontId="159" fillId="0" borderId="31" xfId="0" applyFont="1" applyFill="1" applyBorder="1" applyAlignment="1">
      <alignment horizontal="left" vertical="top" wrapText="1"/>
    </xf>
    <xf numFmtId="0" fontId="165" fillId="0" borderId="41" xfId="0" applyFont="1" applyFill="1" applyBorder="1" applyAlignment="1">
      <alignment horizontal="center" vertical="top" wrapText="1"/>
    </xf>
    <xf numFmtId="0" fontId="161" fillId="0" borderId="41" xfId="0" applyFont="1" applyFill="1" applyBorder="1" applyAlignment="1">
      <alignment horizontal="center" vertical="top" wrapText="1"/>
    </xf>
    <xf numFmtId="0" fontId="159" fillId="0" borderId="34" xfId="0" applyFont="1" applyFill="1" applyBorder="1" applyAlignment="1">
      <alignment horizontal="left" vertical="top" wrapText="1"/>
    </xf>
    <xf numFmtId="0" fontId="159" fillId="0" borderId="0" xfId="0" applyFont="1" applyFill="1" applyAlignment="1">
      <alignment wrapText="1"/>
    </xf>
    <xf numFmtId="0" fontId="159" fillId="0" borderId="41" xfId="0" applyFont="1" applyFill="1" applyBorder="1" applyAlignment="1">
      <alignment horizontal="left" vertical="top" wrapText="1"/>
    </xf>
    <xf numFmtId="0" fontId="161" fillId="0" borderId="41" xfId="0" applyFont="1" applyFill="1" applyBorder="1" applyAlignment="1">
      <alignment horizontal="center" vertical="top"/>
    </xf>
    <xf numFmtId="0" fontId="159" fillId="0" borderId="34" xfId="0" applyFont="1" applyFill="1" applyBorder="1" applyAlignment="1">
      <alignment horizontal="center" vertical="top"/>
    </xf>
    <xf numFmtId="0" fontId="159" fillId="0" borderId="38" xfId="0" applyFont="1" applyFill="1" applyBorder="1" applyAlignment="1">
      <alignment horizontal="center" vertical="top"/>
    </xf>
    <xf numFmtId="0" fontId="159" fillId="0" borderId="36" xfId="0" applyFont="1" applyFill="1" applyBorder="1" applyAlignment="1">
      <alignment horizontal="center" vertical="top" wrapText="1"/>
    </xf>
    <xf numFmtId="0" fontId="159" fillId="0" borderId="36" xfId="0" applyFont="1" applyFill="1" applyBorder="1" applyAlignment="1">
      <alignment horizontal="left" vertical="top" wrapText="1"/>
    </xf>
    <xf numFmtId="0" fontId="159" fillId="0" borderId="36" xfId="0" applyFont="1" applyFill="1" applyBorder="1" applyAlignment="1">
      <alignment horizontal="center" vertical="top"/>
    </xf>
    <xf numFmtId="0" fontId="159" fillId="0" borderId="6" xfId="0" applyFont="1" applyFill="1" applyBorder="1" applyAlignment="1">
      <alignment horizontal="center" vertical="top" wrapText="1"/>
    </xf>
    <xf numFmtId="0" fontId="159" fillId="0" borderId="6" xfId="0" applyFont="1" applyFill="1" applyBorder="1" applyAlignment="1">
      <alignment horizontal="left" vertical="top" wrapText="1"/>
    </xf>
    <xf numFmtId="0" fontId="159" fillId="0" borderId="36" xfId="0" applyFont="1" applyFill="1" applyBorder="1" applyAlignment="1">
      <alignment horizontal="center" vertical="center"/>
    </xf>
    <xf numFmtId="0" fontId="161" fillId="0" borderId="2" xfId="0" applyFont="1" applyFill="1" applyBorder="1" applyAlignment="1">
      <alignment horizontal="center" vertical="top"/>
    </xf>
    <xf numFmtId="0" fontId="161" fillId="0" borderId="2" xfId="0" applyFont="1" applyFill="1" applyBorder="1" applyAlignment="1">
      <alignment horizontal="center" vertical="center"/>
    </xf>
    <xf numFmtId="0" fontId="159" fillId="0" borderId="39" xfId="0" applyFont="1" applyFill="1" applyBorder="1" applyAlignment="1">
      <alignment vertical="center"/>
    </xf>
    <xf numFmtId="0" fontId="159" fillId="0" borderId="39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 vertical="center" wrapText="1"/>
    </xf>
    <xf numFmtId="200" fontId="4" fillId="0" borderId="39" xfId="0" applyNumberFormat="1" applyFont="1" applyFill="1" applyBorder="1" applyAlignment="1">
      <alignment horizontal="center" vertical="center"/>
    </xf>
    <xf numFmtId="0" fontId="171" fillId="0" borderId="39" xfId="41673" applyNumberFormat="1" applyFont="1" applyFill="1" applyBorder="1" applyAlignment="1">
      <alignment horizontal="center" vertical="center" wrapText="1"/>
    </xf>
    <xf numFmtId="200" fontId="117" fillId="0" borderId="39" xfId="0" applyNumberFormat="1" applyFont="1" applyFill="1" applyBorder="1" applyAlignment="1">
      <alignment horizontal="center" vertical="center"/>
    </xf>
    <xf numFmtId="4" fontId="4" fillId="121" borderId="39" xfId="0" applyNumberFormat="1" applyFont="1" applyFill="1" applyBorder="1" applyAlignment="1">
      <alignment horizontal="center" vertical="center" wrapText="1"/>
    </xf>
    <xf numFmtId="0" fontId="139" fillId="0" borderId="0" xfId="0" applyFont="1" applyFill="1"/>
    <xf numFmtId="0" fontId="107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left" vertical="center" wrapText="1"/>
    </xf>
    <xf numFmtId="3" fontId="4" fillId="0" borderId="39" xfId="0" applyNumberFormat="1" applyFont="1" applyFill="1" applyBorder="1" applyAlignment="1">
      <alignment horizontal="center" vertical="center" wrapText="1"/>
    </xf>
    <xf numFmtId="166" fontId="107" fillId="0" borderId="0" xfId="0" applyNumberFormat="1" applyFont="1" applyFill="1"/>
    <xf numFmtId="204" fontId="107" fillId="0" borderId="39" xfId="0" applyNumberFormat="1" applyFont="1" applyFill="1" applyBorder="1" applyAlignment="1">
      <alignment horizontal="center" vertical="center"/>
    </xf>
    <xf numFmtId="0" fontId="110" fillId="0" borderId="39" xfId="0" applyNumberFormat="1" applyFont="1" applyFill="1" applyBorder="1" applyAlignment="1">
      <alignment vertical="top" wrapText="1"/>
    </xf>
    <xf numFmtId="0" fontId="111" fillId="0" borderId="0" xfId="41673" applyFont="1" applyFill="1" applyBorder="1" applyAlignment="1">
      <alignment wrapText="1"/>
    </xf>
    <xf numFmtId="0" fontId="102" fillId="0" borderId="0" xfId="41673" applyFill="1" applyBorder="1" applyAlignment="1">
      <alignment wrapText="1"/>
    </xf>
    <xf numFmtId="0" fontId="107" fillId="0" borderId="0" xfId="0" applyFont="1" applyFill="1" applyAlignment="1">
      <alignment wrapText="1"/>
    </xf>
    <xf numFmtId="17" fontId="117" fillId="0" borderId="0" xfId="0" applyNumberFormat="1" applyFont="1" applyFill="1"/>
    <xf numFmtId="0" fontId="117" fillId="0" borderId="0" xfId="0" applyFont="1" applyFill="1" applyAlignment="1">
      <alignment horizontal="right"/>
    </xf>
    <xf numFmtId="2" fontId="117" fillId="0" borderId="39" xfId="0" applyNumberFormat="1" applyFont="1" applyFill="1" applyBorder="1" applyAlignment="1">
      <alignment horizontal="center" vertical="center" wrapText="1"/>
    </xf>
    <xf numFmtId="0" fontId="109" fillId="0" borderId="0" xfId="0" applyFont="1" applyFill="1" applyAlignment="1">
      <alignment horizontal="right"/>
    </xf>
    <xf numFmtId="0" fontId="109" fillId="0" borderId="0" xfId="0" applyFont="1" applyFill="1"/>
    <xf numFmtId="0" fontId="136" fillId="0" borderId="39" xfId="0" applyFont="1" applyFill="1" applyBorder="1" applyAlignment="1">
      <alignment vertical="center" wrapText="1"/>
    </xf>
    <xf numFmtId="0" fontId="136" fillId="0" borderId="39" xfId="0" applyFont="1" applyFill="1" applyBorder="1" applyAlignment="1">
      <alignment horizontal="center" vertical="center" wrapText="1"/>
    </xf>
    <xf numFmtId="0" fontId="102" fillId="0" borderId="39" xfId="41673" applyFill="1" applyBorder="1" applyAlignment="1">
      <alignment horizontal="center" vertical="center" wrapText="1"/>
    </xf>
    <xf numFmtId="0" fontId="109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wrapText="1"/>
    </xf>
    <xf numFmtId="0" fontId="141" fillId="0" borderId="0" xfId="0" applyFont="1" applyFill="1" applyBorder="1" applyAlignment="1">
      <alignment horizontal="center"/>
    </xf>
    <xf numFmtId="0" fontId="109" fillId="0" borderId="0" xfId="0" applyFont="1" applyFill="1" applyAlignment="1">
      <alignment horizontal="center" wrapText="1"/>
    </xf>
    <xf numFmtId="0" fontId="117" fillId="0" borderId="39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center" vertical="center"/>
    </xf>
    <xf numFmtId="0" fontId="4" fillId="0" borderId="39" xfId="0" applyNumberFormat="1" applyFont="1" applyFill="1" applyBorder="1" applyAlignment="1">
      <alignment vertical="center" wrapText="1"/>
    </xf>
    <xf numFmtId="200" fontId="109" fillId="0" borderId="0" xfId="0" applyNumberFormat="1" applyFont="1" applyFill="1" applyBorder="1" applyAlignment="1">
      <alignment horizontal="center" vertical="center"/>
    </xf>
    <xf numFmtId="17" fontId="117" fillId="0" borderId="39" xfId="0" applyNumberFormat="1" applyFont="1" applyFill="1" applyBorder="1" applyAlignment="1">
      <alignment horizontal="center" vertical="center"/>
    </xf>
    <xf numFmtId="200" fontId="109" fillId="0" borderId="0" xfId="0" applyNumberFormat="1" applyFont="1" applyFill="1"/>
    <xf numFmtId="0" fontId="102" fillId="0" borderId="0" xfId="41673" applyFill="1" applyAlignment="1">
      <alignment wrapText="1"/>
    </xf>
    <xf numFmtId="0" fontId="141" fillId="0" borderId="0" xfId="0" applyFont="1" applyFill="1" applyBorder="1" applyAlignment="1"/>
    <xf numFmtId="0" fontId="109" fillId="0" borderId="0" xfId="0" applyFont="1" applyFill="1" applyBorder="1"/>
    <xf numFmtId="0" fontId="109" fillId="0" borderId="0" xfId="0" applyFont="1" applyFill="1" applyBorder="1" applyAlignment="1">
      <alignment wrapText="1"/>
    </xf>
    <xf numFmtId="196" fontId="109" fillId="0" borderId="0" xfId="0" applyNumberFormat="1" applyFont="1" applyFill="1" applyBorder="1"/>
    <xf numFmtId="200" fontId="115" fillId="0" borderId="39" xfId="0" applyNumberFormat="1" applyFont="1" applyFill="1" applyBorder="1" applyAlignment="1">
      <alignment horizontal="center" vertical="center"/>
    </xf>
    <xf numFmtId="200" fontId="141" fillId="0" borderId="39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96" fontId="4" fillId="0" borderId="39" xfId="0" applyNumberFormat="1" applyFont="1" applyFill="1" applyBorder="1" applyAlignment="1">
      <alignment horizontal="center" vertical="center"/>
    </xf>
    <xf numFmtId="0" fontId="157" fillId="0" borderId="0" xfId="41673" applyFont="1" applyFill="1" applyAlignment="1">
      <alignment wrapText="1"/>
    </xf>
    <xf numFmtId="0" fontId="171" fillId="0" borderId="39" xfId="41673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7" fillId="0" borderId="0" xfId="0" applyFont="1" applyFill="1" applyAlignment="1">
      <alignment vertical="top" wrapText="1"/>
    </xf>
    <xf numFmtId="0" fontId="4" fillId="0" borderId="39" xfId="0" applyFont="1" applyFill="1" applyBorder="1" applyAlignment="1">
      <alignment horizontal="center" wrapText="1"/>
    </xf>
    <xf numFmtId="0" fontId="4" fillId="0" borderId="39" xfId="0" applyFont="1" applyFill="1" applyBorder="1" applyAlignment="1">
      <alignment horizontal="left" vertical="top" wrapText="1"/>
    </xf>
    <xf numFmtId="0" fontId="106" fillId="0" borderId="0" xfId="0" applyFont="1" applyFill="1" applyAlignment="1">
      <alignment horizontal="center"/>
    </xf>
    <xf numFmtId="0" fontId="106" fillId="0" borderId="0" xfId="0" applyFont="1" applyFill="1" applyAlignment="1">
      <alignment wrapText="1"/>
    </xf>
    <xf numFmtId="0" fontId="106" fillId="0" borderId="0" xfId="0" applyFont="1" applyFill="1" applyAlignment="1">
      <alignment vertical="center"/>
    </xf>
    <xf numFmtId="0" fontId="158" fillId="0" borderId="0" xfId="0" applyNumberFormat="1" applyFont="1" applyFill="1" applyAlignment="1">
      <alignment wrapText="1"/>
    </xf>
    <xf numFmtId="0" fontId="102" fillId="0" borderId="35" xfId="41673" applyFill="1" applyBorder="1" applyAlignment="1">
      <alignment horizontal="left" wrapText="1"/>
    </xf>
    <xf numFmtId="200" fontId="159" fillId="0" borderId="39" xfId="0" applyNumberFormat="1" applyFont="1" applyFill="1" applyBorder="1" applyAlignment="1">
      <alignment horizontal="center" wrapText="1"/>
    </xf>
    <xf numFmtId="4" fontId="159" fillId="0" borderId="41" xfId="0" applyNumberFormat="1" applyFont="1" applyFill="1" applyBorder="1" applyAlignment="1">
      <alignment horizontal="center" wrapText="1"/>
    </xf>
    <xf numFmtId="0" fontId="102" fillId="0" borderId="35" xfId="41673" applyFill="1" applyBorder="1" applyAlignment="1">
      <alignment wrapText="1"/>
    </xf>
    <xf numFmtId="4" fontId="107" fillId="0" borderId="39" xfId="0" applyNumberFormat="1" applyFont="1" applyFill="1" applyBorder="1" applyAlignment="1">
      <alignment horizontal="center"/>
    </xf>
    <xf numFmtId="0" fontId="4" fillId="0" borderId="0" xfId="0" applyFont="1" applyFill="1"/>
    <xf numFmtId="196" fontId="117" fillId="0" borderId="0" xfId="0" applyNumberFormat="1" applyFont="1" applyFill="1" applyBorder="1" applyAlignment="1">
      <alignment vertical="center" wrapText="1"/>
    </xf>
    <xf numFmtId="17" fontId="109" fillId="0" borderId="0" xfId="0" applyNumberFormat="1" applyFont="1" applyFill="1" applyBorder="1" applyAlignment="1">
      <alignment vertical="center" wrapText="1"/>
    </xf>
    <xf numFmtId="0" fontId="106" fillId="0" borderId="0" xfId="0" applyFont="1" applyFill="1"/>
    <xf numFmtId="200" fontId="3" fillId="0" borderId="39" xfId="0" applyNumberFormat="1" applyFont="1" applyFill="1" applyBorder="1"/>
    <xf numFmtId="0" fontId="4" fillId="0" borderId="0" xfId="2098" applyFont="1" applyFill="1" applyAlignment="1">
      <alignment vertical="top"/>
    </xf>
    <xf numFmtId="0" fontId="4" fillId="0" borderId="0" xfId="2098" applyFont="1" applyFill="1"/>
    <xf numFmtId="0" fontId="4" fillId="0" borderId="0" xfId="2098" applyFont="1" applyFill="1" applyAlignment="1">
      <alignment horizontal="center" vertical="center"/>
    </xf>
    <xf numFmtId="0" fontId="4" fillId="0" borderId="0" xfId="2098" applyFont="1" applyFill="1" applyBorder="1" applyAlignment="1">
      <alignment vertical="top" wrapText="1"/>
    </xf>
    <xf numFmtId="0" fontId="4" fillId="0" borderId="39" xfId="2098" applyFont="1" applyFill="1" applyBorder="1" applyAlignment="1">
      <alignment horizontal="center" vertical="center" wrapText="1"/>
    </xf>
    <xf numFmtId="0" fontId="113" fillId="0" borderId="0" xfId="2098" applyFont="1" applyFill="1" applyBorder="1" applyAlignment="1">
      <alignment horizontal="left" vertical="top" wrapText="1"/>
    </xf>
    <xf numFmtId="4" fontId="4" fillId="0" borderId="39" xfId="2098" applyNumberFormat="1" applyFont="1" applyFill="1" applyBorder="1" applyAlignment="1">
      <alignment horizontal="center" vertical="center" wrapText="1"/>
    </xf>
    <xf numFmtId="4" fontId="106" fillId="0" borderId="39" xfId="2098" applyNumberFormat="1" applyFont="1" applyFill="1" applyBorder="1" applyAlignment="1">
      <alignment horizontal="center" vertical="center" wrapText="1"/>
    </xf>
    <xf numFmtId="4" fontId="4" fillId="0" borderId="39" xfId="0" applyNumberFormat="1" applyFont="1" applyFill="1" applyBorder="1" applyAlignment="1">
      <alignment horizontal="center" vertical="center"/>
    </xf>
    <xf numFmtId="4" fontId="4" fillId="0" borderId="39" xfId="2098" applyNumberFormat="1" applyFont="1" applyFill="1" applyBorder="1" applyAlignment="1">
      <alignment horizontal="center" vertical="center"/>
    </xf>
    <xf numFmtId="4" fontId="113" fillId="0" borderId="0" xfId="2098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2098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06" fillId="0" borderId="0" xfId="2098" applyFont="1" applyFill="1"/>
    <xf numFmtId="0" fontId="4" fillId="0" borderId="1" xfId="2098" applyFont="1" applyFill="1" applyBorder="1" applyAlignment="1">
      <alignment horizontal="center" vertical="top"/>
    </xf>
    <xf numFmtId="0" fontId="4" fillId="0" borderId="1" xfId="2098" applyFont="1" applyFill="1" applyBorder="1"/>
    <xf numFmtId="1" fontId="3" fillId="0" borderId="39" xfId="2098" applyNumberFormat="1" applyFont="1" applyFill="1" applyBorder="1" applyAlignment="1">
      <alignment horizontal="center" vertical="center"/>
    </xf>
    <xf numFmtId="1" fontId="3" fillId="0" borderId="1" xfId="2098" applyNumberFormat="1" applyFont="1" applyFill="1" applyBorder="1" applyAlignment="1">
      <alignment horizontal="center" vertical="center" wrapText="1"/>
    </xf>
    <xf numFmtId="0" fontId="4" fillId="0" borderId="39" xfId="2098" applyFont="1" applyFill="1" applyBorder="1"/>
    <xf numFmtId="4" fontId="4" fillId="0" borderId="39" xfId="2098" applyNumberFormat="1" applyFont="1" applyFill="1" applyBorder="1"/>
    <xf numFmtId="4" fontId="4" fillId="0" borderId="1" xfId="2098" applyNumberFormat="1" applyFont="1" applyFill="1" applyBorder="1" applyAlignment="1">
      <alignment horizontal="center" vertical="top" wrapText="1"/>
    </xf>
    <xf numFmtId="3" fontId="4" fillId="0" borderId="1" xfId="2098" applyNumberFormat="1" applyFont="1" applyFill="1" applyBorder="1" applyAlignment="1">
      <alignment horizontal="center" vertical="top" wrapText="1"/>
    </xf>
    <xf numFmtId="166" fontId="4" fillId="0" borderId="1" xfId="2098" applyNumberFormat="1" applyFont="1" applyFill="1" applyBorder="1" applyAlignment="1">
      <alignment horizontal="center" vertical="top" wrapText="1"/>
    </xf>
    <xf numFmtId="0" fontId="3" fillId="0" borderId="39" xfId="2098" applyFont="1" applyFill="1" applyBorder="1"/>
    <xf numFmtId="4" fontId="3" fillId="0" borderId="1" xfId="2098" applyNumberFormat="1" applyFont="1" applyFill="1" applyBorder="1" applyAlignment="1">
      <alignment horizontal="center" vertical="top" wrapText="1"/>
    </xf>
    <xf numFmtId="0" fontId="4" fillId="0" borderId="2" xfId="2098" applyFont="1" applyFill="1" applyBorder="1" applyAlignment="1">
      <alignment horizontal="center" vertical="center"/>
    </xf>
    <xf numFmtId="196" fontId="3" fillId="0" borderId="39" xfId="2098" applyNumberFormat="1" applyFont="1" applyFill="1" applyBorder="1" applyAlignment="1">
      <alignment horizontal="center"/>
    </xf>
    <xf numFmtId="166" fontId="4" fillId="0" borderId="39" xfId="2098" applyNumberFormat="1" applyFont="1" applyFill="1" applyBorder="1" applyAlignment="1">
      <alignment horizontal="center" vertical="top" wrapText="1"/>
    </xf>
    <xf numFmtId="0" fontId="106" fillId="0" borderId="0" xfId="2098" applyFont="1" applyFill="1" applyAlignment="1">
      <alignment vertical="top"/>
    </xf>
    <xf numFmtId="0" fontId="4" fillId="0" borderId="39" xfId="2098" applyFont="1" applyFill="1" applyBorder="1" applyAlignment="1">
      <alignment vertical="top" wrapText="1"/>
    </xf>
    <xf numFmtId="0" fontId="4" fillId="0" borderId="39" xfId="2098" applyFont="1" applyFill="1" applyBorder="1" applyAlignment="1">
      <alignment horizontal="center" vertical="center"/>
    </xf>
    <xf numFmtId="0" fontId="4" fillId="0" borderId="0" xfId="2098" applyFont="1" applyFill="1" applyAlignment="1">
      <alignment vertical="top" wrapText="1"/>
    </xf>
    <xf numFmtId="0" fontId="3" fillId="0" borderId="39" xfId="0" applyFont="1" applyFill="1" applyBorder="1" applyAlignment="1">
      <alignment horizontal="center" vertical="center" wrapText="1"/>
    </xf>
    <xf numFmtId="0" fontId="161" fillId="0" borderId="35" xfId="0" applyFont="1" applyFill="1" applyBorder="1" applyAlignment="1">
      <alignment horizontal="center" vertical="center" wrapText="1"/>
    </xf>
    <xf numFmtId="0" fontId="161" fillId="0" borderId="39" xfId="0" applyFont="1" applyFill="1" applyBorder="1" applyAlignment="1">
      <alignment horizontal="center" wrapText="1"/>
    </xf>
    <xf numFmtId="0" fontId="114" fillId="0" borderId="38" xfId="0" applyFont="1" applyBorder="1" applyAlignment="1">
      <alignment horizontal="center" vertical="center" textRotation="90" wrapText="1"/>
    </xf>
    <xf numFmtId="0" fontId="114" fillId="0" borderId="33" xfId="0" applyFont="1" applyBorder="1" applyAlignment="1">
      <alignment horizontal="center" vertical="center" textRotation="90" wrapText="1"/>
    </xf>
    <xf numFmtId="0" fontId="107" fillId="0" borderId="36" xfId="0" applyFont="1" applyBorder="1" applyAlignment="1">
      <alignment horizontal="center" vertical="center" wrapText="1"/>
    </xf>
    <xf numFmtId="0" fontId="107" fillId="0" borderId="6" xfId="0" applyFont="1" applyBorder="1" applyAlignment="1">
      <alignment horizontal="center" vertical="center" wrapText="1"/>
    </xf>
    <xf numFmtId="0" fontId="107" fillId="0" borderId="2" xfId="0" applyFont="1" applyBorder="1" applyAlignment="1">
      <alignment horizontal="center" vertical="center" wrapText="1"/>
    </xf>
    <xf numFmtId="4" fontId="107" fillId="0" borderId="36" xfId="0" applyNumberFormat="1" applyFont="1" applyBorder="1" applyAlignment="1">
      <alignment horizontal="center" vertical="center"/>
    </xf>
    <xf numFmtId="4" fontId="107" fillId="0" borderId="6" xfId="0" applyNumberFormat="1" applyFont="1" applyBorder="1" applyAlignment="1">
      <alignment horizontal="center" vertical="center"/>
    </xf>
    <xf numFmtId="0" fontId="107" fillId="0" borderId="1" xfId="0" applyFont="1" applyBorder="1" applyAlignment="1">
      <alignment horizontal="center" vertical="center" wrapText="1"/>
    </xf>
    <xf numFmtId="0" fontId="114" fillId="0" borderId="37" xfId="0" applyFont="1" applyBorder="1" applyAlignment="1">
      <alignment horizontal="center" vertical="center" wrapText="1"/>
    </xf>
    <xf numFmtId="0" fontId="114" fillId="0" borderId="31" xfId="0" applyFont="1" applyBorder="1" applyAlignment="1">
      <alignment horizontal="center" vertical="center" wrapText="1"/>
    </xf>
    <xf numFmtId="0" fontId="114" fillId="0" borderId="38" xfId="0" applyFont="1" applyBorder="1" applyAlignment="1">
      <alignment horizontal="center" vertical="center" wrapText="1"/>
    </xf>
    <xf numFmtId="0" fontId="114" fillId="0" borderId="5" xfId="0" applyFont="1" applyBorder="1" applyAlignment="1">
      <alignment horizontal="center" vertical="center" wrapText="1"/>
    </xf>
    <xf numFmtId="0" fontId="114" fillId="0" borderId="32" xfId="0" applyFont="1" applyBorder="1" applyAlignment="1">
      <alignment horizontal="center" vertical="center" wrapText="1"/>
    </xf>
    <xf numFmtId="0" fontId="114" fillId="0" borderId="34" xfId="0" applyFont="1" applyBorder="1" applyAlignment="1">
      <alignment horizontal="center" vertical="center" wrapText="1"/>
    </xf>
    <xf numFmtId="0" fontId="114" fillId="0" borderId="4" xfId="0" applyFont="1" applyBorder="1" applyAlignment="1">
      <alignment horizontal="center" vertical="center" wrapText="1"/>
    </xf>
    <xf numFmtId="0" fontId="114" fillId="0" borderId="40" xfId="0" applyFont="1" applyBorder="1" applyAlignment="1">
      <alignment horizontal="center" vertical="center" wrapText="1"/>
    </xf>
    <xf numFmtId="0" fontId="114" fillId="0" borderId="37" xfId="0" applyFont="1" applyBorder="1" applyAlignment="1">
      <alignment horizontal="center" wrapText="1"/>
    </xf>
    <xf numFmtId="0" fontId="114" fillId="0" borderId="5" xfId="0" applyFont="1" applyBorder="1" applyAlignment="1">
      <alignment horizontal="center" wrapText="1"/>
    </xf>
    <xf numFmtId="0" fontId="107" fillId="0" borderId="38" xfId="0" applyFont="1" applyBorder="1" applyAlignment="1">
      <alignment horizontal="center" vertical="center"/>
    </xf>
    <xf numFmtId="0" fontId="107" fillId="0" borderId="34" xfId="0" applyFont="1" applyBorder="1" applyAlignment="1">
      <alignment horizontal="center" vertical="center"/>
    </xf>
    <xf numFmtId="0" fontId="107" fillId="0" borderId="36" xfId="0" applyFont="1" applyBorder="1" applyAlignment="1">
      <alignment horizontal="center"/>
    </xf>
    <xf numFmtId="0" fontId="107" fillId="0" borderId="2" xfId="0" applyFont="1" applyBorder="1" applyAlignment="1">
      <alignment horizontal="center"/>
    </xf>
    <xf numFmtId="0" fontId="114" fillId="0" borderId="36" xfId="0" applyFont="1" applyBorder="1" applyAlignment="1">
      <alignment horizontal="center" vertical="center" textRotation="90" wrapText="1"/>
    </xf>
    <xf numFmtId="0" fontId="114" fillId="0" borderId="6" xfId="0" applyFont="1" applyBorder="1" applyAlignment="1">
      <alignment horizontal="center" vertical="center" textRotation="90" wrapText="1"/>
    </xf>
    <xf numFmtId="0" fontId="114" fillId="0" borderId="2" xfId="0" applyFont="1" applyBorder="1" applyAlignment="1">
      <alignment horizontal="center" vertical="center" textRotation="90" wrapText="1"/>
    </xf>
    <xf numFmtId="3" fontId="107" fillId="0" borderId="36" xfId="0" applyNumberFormat="1" applyFont="1" applyBorder="1" applyAlignment="1">
      <alignment horizontal="center" vertical="center"/>
    </xf>
    <xf numFmtId="3" fontId="107" fillId="0" borderId="6" xfId="0" applyNumberFormat="1" applyFont="1" applyBorder="1" applyAlignment="1">
      <alignment horizontal="center" vertical="center"/>
    </xf>
    <xf numFmtId="0" fontId="114" fillId="0" borderId="1" xfId="0" applyFont="1" applyBorder="1" applyAlignment="1">
      <alignment horizontal="center" vertical="center" textRotation="90" wrapText="1"/>
    </xf>
    <xf numFmtId="0" fontId="117" fillId="0" borderId="1" xfId="0" applyFont="1" applyBorder="1" applyAlignment="1">
      <alignment horizontal="center" vertical="center" wrapText="1"/>
    </xf>
    <xf numFmtId="4" fontId="107" fillId="0" borderId="1" xfId="0" applyNumberFormat="1" applyFont="1" applyBorder="1" applyAlignment="1">
      <alignment horizontal="center" vertical="center"/>
    </xf>
    <xf numFmtId="0" fontId="114" fillId="0" borderId="33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vertical="center"/>
    </xf>
    <xf numFmtId="0" fontId="132" fillId="0" borderId="1" xfId="0" applyFont="1" applyBorder="1" applyAlignment="1">
      <alignment horizontal="center"/>
    </xf>
    <xf numFmtId="4" fontId="107" fillId="0" borderId="19" xfId="0" applyNumberFormat="1" applyFont="1" applyBorder="1" applyAlignment="1">
      <alignment horizontal="left" vertical="center"/>
    </xf>
    <xf numFmtId="0" fontId="114" fillId="0" borderId="1" xfId="0" applyFont="1" applyBorder="1" applyAlignment="1">
      <alignment horizontal="center" vertical="center" wrapText="1"/>
    </xf>
    <xf numFmtId="0" fontId="107" fillId="0" borderId="4" xfId="0" applyFont="1" applyBorder="1" applyAlignment="1">
      <alignment horizontal="center" vertical="center" wrapText="1"/>
    </xf>
    <xf numFmtId="0" fontId="107" fillId="0" borderId="41" xfId="0" applyFont="1" applyBorder="1" applyAlignment="1">
      <alignment horizontal="center" vertical="center" wrapText="1"/>
    </xf>
    <xf numFmtId="4" fontId="107" fillId="0" borderId="2" xfId="0" applyNumberFormat="1" applyFont="1" applyBorder="1" applyAlignment="1">
      <alignment horizontal="center" vertical="center"/>
    </xf>
    <xf numFmtId="0" fontId="107" fillId="0" borderId="0" xfId="0" applyFont="1" applyAlignment="1">
      <alignment horizontal="left"/>
    </xf>
    <xf numFmtId="0" fontId="109" fillId="0" borderId="0" xfId="0" applyFont="1" applyAlignment="1">
      <alignment horizontal="left"/>
    </xf>
    <xf numFmtId="0" fontId="114" fillId="0" borderId="34" xfId="0" applyFont="1" applyBorder="1" applyAlignment="1">
      <alignment horizontal="center" vertical="center" textRotation="90" wrapText="1"/>
    </xf>
    <xf numFmtId="0" fontId="117" fillId="0" borderId="36" xfId="0" applyFont="1" applyBorder="1" applyAlignment="1">
      <alignment horizontal="center" vertical="center" wrapText="1"/>
    </xf>
    <xf numFmtId="0" fontId="107" fillId="0" borderId="4" xfId="0" applyFont="1" applyBorder="1" applyAlignment="1">
      <alignment horizontal="center" wrapText="1"/>
    </xf>
    <xf numFmtId="0" fontId="107" fillId="0" borderId="40" xfId="0" applyFont="1" applyBorder="1" applyAlignment="1">
      <alignment horizontal="center" wrapText="1"/>
    </xf>
    <xf numFmtId="0" fontId="107" fillId="0" borderId="41" xfId="0" applyFont="1" applyBorder="1" applyAlignment="1">
      <alignment horizontal="center" wrapText="1"/>
    </xf>
    <xf numFmtId="0" fontId="127" fillId="0" borderId="32" xfId="0" applyFont="1" applyBorder="1" applyAlignment="1">
      <alignment horizontal="center"/>
    </xf>
    <xf numFmtId="0" fontId="107" fillId="0" borderId="32" xfId="0" applyFont="1" applyBorder="1" applyAlignment="1">
      <alignment horizontal="center"/>
    </xf>
    <xf numFmtId="0" fontId="107" fillId="0" borderId="4" xfId="0" applyFont="1" applyBorder="1" applyAlignment="1">
      <alignment horizontal="center"/>
    </xf>
    <xf numFmtId="0" fontId="107" fillId="0" borderId="40" xfId="0" applyFont="1" applyBorder="1" applyAlignment="1">
      <alignment horizontal="center"/>
    </xf>
    <xf numFmtId="0" fontId="107" fillId="0" borderId="40" xfId="0" applyFont="1" applyFill="1" applyBorder="1" applyAlignment="1">
      <alignment horizontal="center"/>
    </xf>
    <xf numFmtId="0" fontId="107" fillId="0" borderId="41" xfId="0" applyFont="1" applyFill="1" applyBorder="1" applyAlignment="1">
      <alignment horizontal="center"/>
    </xf>
    <xf numFmtId="4" fontId="117" fillId="0" borderId="8" xfId="0" applyNumberFormat="1" applyFont="1" applyBorder="1" applyAlignment="1">
      <alignment horizontal="right" vertical="center" wrapText="1"/>
    </xf>
    <xf numFmtId="4" fontId="107" fillId="0" borderId="0" xfId="0" applyNumberFormat="1" applyFont="1" applyBorder="1" applyAlignment="1">
      <alignment horizontal="left" vertical="center"/>
    </xf>
    <xf numFmtId="0" fontId="107" fillId="0" borderId="0" xfId="0" applyFont="1" applyBorder="1" applyAlignment="1">
      <alignment horizontal="left" vertical="center"/>
    </xf>
    <xf numFmtId="0" fontId="107" fillId="0" borderId="39" xfId="0" applyFont="1" applyBorder="1" applyAlignment="1">
      <alignment horizontal="center" vertical="center" wrapText="1"/>
    </xf>
    <xf numFmtId="3" fontId="107" fillId="0" borderId="2" xfId="0" applyNumberFormat="1" applyFont="1" applyBorder="1" applyAlignment="1">
      <alignment horizontal="center" vertical="center"/>
    </xf>
    <xf numFmtId="0" fontId="114" fillId="0" borderId="39" xfId="0" applyFont="1" applyBorder="1" applyAlignment="1">
      <alignment horizontal="center" vertical="center" textRotation="90" wrapText="1"/>
    </xf>
    <xf numFmtId="4" fontId="107" fillId="0" borderId="39" xfId="0" applyNumberFormat="1" applyFont="1" applyBorder="1" applyAlignment="1">
      <alignment horizontal="center" vertical="center"/>
    </xf>
    <xf numFmtId="0" fontId="114" fillId="0" borderId="39" xfId="0" applyFont="1" applyBorder="1" applyAlignment="1">
      <alignment horizontal="center" wrapText="1"/>
    </xf>
    <xf numFmtId="0" fontId="107" fillId="0" borderId="39" xfId="0" applyFont="1" applyBorder="1" applyAlignment="1">
      <alignment horizontal="center" vertical="center"/>
    </xf>
    <xf numFmtId="0" fontId="132" fillId="0" borderId="39" xfId="0" applyFont="1" applyBorder="1" applyAlignment="1">
      <alignment horizontal="center"/>
    </xf>
    <xf numFmtId="0" fontId="117" fillId="0" borderId="39" xfId="0" applyFont="1" applyBorder="1" applyAlignment="1">
      <alignment horizontal="center" vertical="center" wrapText="1"/>
    </xf>
    <xf numFmtId="0" fontId="107" fillId="0" borderId="35" xfId="0" applyFont="1" applyBorder="1" applyAlignment="1">
      <alignment horizontal="center" vertical="center" wrapText="1"/>
    </xf>
    <xf numFmtId="0" fontId="114" fillId="0" borderId="39" xfId="0" applyFont="1" applyBorder="1" applyAlignment="1">
      <alignment horizontal="center" vertical="center" wrapText="1"/>
    </xf>
    <xf numFmtId="3" fontId="107" fillId="0" borderId="39" xfId="0" applyNumberFormat="1" applyFont="1" applyBorder="1" applyAlignment="1">
      <alignment horizontal="center" vertical="center"/>
    </xf>
    <xf numFmtId="0" fontId="117" fillId="0" borderId="34" xfId="0" applyFont="1" applyBorder="1" applyAlignment="1">
      <alignment horizontal="center" vertical="center" wrapText="1"/>
    </xf>
    <xf numFmtId="0" fontId="107" fillId="120" borderId="39" xfId="0" applyFont="1" applyFill="1" applyBorder="1" applyAlignment="1">
      <alignment horizontal="center" vertical="center"/>
    </xf>
    <xf numFmtId="0" fontId="107" fillId="114" borderId="39" xfId="0" applyFont="1" applyFill="1" applyBorder="1" applyAlignment="1">
      <alignment horizontal="center" vertical="center"/>
    </xf>
    <xf numFmtId="0" fontId="117" fillId="120" borderId="36" xfId="0" applyFont="1" applyFill="1" applyBorder="1" applyAlignment="1">
      <alignment horizontal="center" vertical="center" wrapText="1"/>
    </xf>
    <xf numFmtId="0" fontId="117" fillId="114" borderId="2" xfId="0" applyFont="1" applyFill="1" applyBorder="1" applyAlignment="1">
      <alignment horizontal="center" vertical="center" wrapText="1"/>
    </xf>
    <xf numFmtId="0" fontId="107" fillId="0" borderId="39" xfId="0" applyFont="1" applyFill="1" applyBorder="1" applyAlignment="1">
      <alignment horizontal="center" vertical="center"/>
    </xf>
    <xf numFmtId="0" fontId="117" fillId="121" borderId="36" xfId="0" applyFont="1" applyFill="1" applyBorder="1" applyAlignment="1">
      <alignment horizontal="center" vertical="center" wrapText="1"/>
    </xf>
    <xf numFmtId="0" fontId="117" fillId="121" borderId="2" xfId="0" applyFont="1" applyFill="1" applyBorder="1" applyAlignment="1">
      <alignment horizontal="center" vertical="center" wrapText="1"/>
    </xf>
    <xf numFmtId="0" fontId="107" fillId="0" borderId="36" xfId="0" applyFont="1" applyFill="1" applyBorder="1" applyAlignment="1">
      <alignment horizontal="center" vertical="center"/>
    </xf>
    <xf numFmtId="0" fontId="107" fillId="0" borderId="2" xfId="0" applyFont="1" applyFill="1" applyBorder="1" applyAlignment="1">
      <alignment horizontal="center" vertical="center"/>
    </xf>
    <xf numFmtId="0" fontId="117" fillId="0" borderId="36" xfId="0" applyFont="1" applyFill="1" applyBorder="1" applyAlignment="1">
      <alignment horizontal="center" vertical="center" wrapText="1"/>
    </xf>
    <xf numFmtId="0" fontId="117" fillId="0" borderId="2" xfId="0" applyFont="1" applyFill="1" applyBorder="1" applyAlignment="1">
      <alignment horizontal="center" vertical="center" wrapText="1"/>
    </xf>
    <xf numFmtId="0" fontId="107" fillId="0" borderId="36" xfId="0" applyFont="1" applyBorder="1" applyAlignment="1">
      <alignment horizontal="center" vertical="center"/>
    </xf>
    <xf numFmtId="0" fontId="107" fillId="0" borderId="6" xfId="0" applyFont="1" applyBorder="1" applyAlignment="1">
      <alignment horizontal="center" vertical="center"/>
    </xf>
    <xf numFmtId="0" fontId="107" fillId="0" borderId="2" xfId="0" applyFont="1" applyBorder="1" applyAlignment="1">
      <alignment horizontal="center" vertical="center"/>
    </xf>
    <xf numFmtId="0" fontId="107" fillId="120" borderId="36" xfId="0" applyFont="1" applyFill="1" applyBorder="1" applyAlignment="1">
      <alignment horizontal="center" vertical="center"/>
    </xf>
    <xf numFmtId="0" fontId="107" fillId="114" borderId="2" xfId="0" applyFont="1" applyFill="1" applyBorder="1" applyAlignment="1">
      <alignment horizontal="center" vertical="center"/>
    </xf>
    <xf numFmtId="4" fontId="107" fillId="0" borderId="0" xfId="0" applyNumberFormat="1" applyFont="1" applyAlignment="1">
      <alignment horizontal="center" vertical="center"/>
    </xf>
    <xf numFmtId="4" fontId="117" fillId="0" borderId="8" xfId="0" applyNumberFormat="1" applyFont="1" applyBorder="1" applyAlignment="1">
      <alignment horizontal="center" vertical="center" wrapText="1"/>
    </xf>
    <xf numFmtId="4" fontId="107" fillId="0" borderId="0" xfId="0" applyNumberFormat="1" applyFont="1" applyBorder="1" applyAlignment="1">
      <alignment horizontal="center" vertical="center"/>
    </xf>
    <xf numFmtId="4" fontId="117" fillId="0" borderId="0" xfId="0" applyNumberFormat="1" applyFont="1" applyAlignment="1">
      <alignment horizontal="center" vertical="center"/>
    </xf>
    <xf numFmtId="0" fontId="114" fillId="0" borderId="35" xfId="0" applyFont="1" applyBorder="1" applyAlignment="1">
      <alignment horizontal="center" vertical="center" wrapText="1"/>
    </xf>
    <xf numFmtId="0" fontId="114" fillId="0" borderId="41" xfId="0" applyFont="1" applyBorder="1" applyAlignment="1">
      <alignment horizontal="center" vertical="center" wrapText="1"/>
    </xf>
    <xf numFmtId="4" fontId="124" fillId="0" borderId="39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115" fillId="0" borderId="0" xfId="0" applyFont="1" applyFill="1" applyBorder="1" applyAlignment="1">
      <alignment horizontal="right" vertical="center" wrapText="1"/>
    </xf>
    <xf numFmtId="0" fontId="103" fillId="0" borderId="0" xfId="0" applyFont="1" applyFill="1" applyBorder="1" applyAlignment="1">
      <alignment horizontal="right" vertical="center" wrapText="1"/>
    </xf>
    <xf numFmtId="0" fontId="115" fillId="0" borderId="0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55" fillId="0" borderId="0" xfId="0" applyFont="1" applyFill="1" applyBorder="1" applyAlignment="1">
      <alignment horizontal="right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117" fillId="0" borderId="39" xfId="0" applyFont="1" applyFill="1" applyBorder="1" applyAlignment="1">
      <alignment horizontal="center" vertical="center" wrapText="1"/>
    </xf>
    <xf numFmtId="0" fontId="136" fillId="0" borderId="35" xfId="0" applyFont="1" applyFill="1" applyBorder="1" applyAlignment="1">
      <alignment horizontal="left" vertical="center" wrapText="1"/>
    </xf>
    <xf numFmtId="0" fontId="136" fillId="0" borderId="41" xfId="0" applyFont="1" applyFill="1" applyBorder="1" applyAlignment="1">
      <alignment horizontal="left" vertical="center" wrapText="1"/>
    </xf>
    <xf numFmtId="0" fontId="107" fillId="0" borderId="0" xfId="0" applyFont="1" applyFill="1" applyAlignment="1">
      <alignment horizontal="center"/>
    </xf>
    <xf numFmtId="0" fontId="117" fillId="0" borderId="36" xfId="0" applyFont="1" applyFill="1" applyBorder="1" applyAlignment="1">
      <alignment horizontal="center" wrapText="1"/>
    </xf>
    <xf numFmtId="0" fontId="117" fillId="0" borderId="36" xfId="0" applyFont="1" applyFill="1" applyBorder="1" applyAlignment="1">
      <alignment horizontal="center"/>
    </xf>
    <xf numFmtId="0" fontId="113" fillId="0" borderId="3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07" fillId="0" borderId="36" xfId="0" applyFont="1" applyFill="1" applyBorder="1" applyAlignment="1">
      <alignment horizontal="center" wrapText="1"/>
    </xf>
    <xf numFmtId="0" fontId="107" fillId="0" borderId="36" xfId="0" applyFont="1" applyFill="1" applyBorder="1" applyAlignment="1">
      <alignment horizontal="center"/>
    </xf>
    <xf numFmtId="0" fontId="4" fillId="0" borderId="3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3" fillId="0" borderId="35" xfId="0" applyFont="1" applyBorder="1" applyAlignment="1">
      <alignment horizontal="center" vertical="center" wrapText="1"/>
    </xf>
    <xf numFmtId="0" fontId="113" fillId="0" borderId="40" xfId="0" applyFont="1" applyBorder="1" applyAlignment="1">
      <alignment horizontal="center" vertical="center" wrapText="1"/>
    </xf>
    <xf numFmtId="0" fontId="113" fillId="0" borderId="41" xfId="0" applyFont="1" applyBorder="1" applyAlignment="1">
      <alignment horizontal="center" vertical="center" wrapText="1"/>
    </xf>
    <xf numFmtId="0" fontId="125" fillId="0" borderId="35" xfId="0" applyFont="1" applyFill="1" applyBorder="1" applyAlignment="1">
      <alignment horizontal="center" vertical="center"/>
    </xf>
    <xf numFmtId="0" fontId="125" fillId="0" borderId="40" xfId="0" applyFont="1" applyFill="1" applyBorder="1" applyAlignment="1">
      <alignment horizontal="center" vertical="center"/>
    </xf>
    <xf numFmtId="0" fontId="125" fillId="0" borderId="41" xfId="0" applyFont="1" applyFill="1" applyBorder="1" applyAlignment="1">
      <alignment horizontal="center" vertical="center"/>
    </xf>
    <xf numFmtId="0" fontId="113" fillId="0" borderId="35" xfId="0" applyNumberFormat="1" applyFont="1" applyBorder="1" applyAlignment="1">
      <alignment horizontal="center" vertical="center" wrapText="1"/>
    </xf>
    <xf numFmtId="0" fontId="113" fillId="0" borderId="41" xfId="0" applyNumberFormat="1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top" wrapText="1"/>
    </xf>
    <xf numFmtId="0" fontId="122" fillId="0" borderId="41" xfId="0" applyFont="1" applyBorder="1" applyAlignment="1">
      <alignment horizontal="center" vertical="top" wrapText="1"/>
    </xf>
    <xf numFmtId="0" fontId="115" fillId="0" borderId="0" xfId="0" applyFont="1" applyFill="1" applyAlignment="1">
      <alignment horizontal="center"/>
    </xf>
    <xf numFmtId="0" fontId="124" fillId="0" borderId="39" xfId="0" applyFont="1" applyFill="1" applyBorder="1" applyAlignment="1">
      <alignment horizontal="center"/>
    </xf>
    <xf numFmtId="0" fontId="115" fillId="0" borderId="39" xfId="0" applyFont="1" applyFill="1" applyBorder="1" applyAlignment="1">
      <alignment horizontal="center" wrapText="1"/>
    </xf>
    <xf numFmtId="0" fontId="117" fillId="0" borderId="39" xfId="0" applyFont="1" applyFill="1" applyBorder="1" applyAlignment="1">
      <alignment horizontal="center" wrapText="1"/>
    </xf>
    <xf numFmtId="0" fontId="124" fillId="0" borderId="35" xfId="0" applyFont="1" applyFill="1" applyBorder="1" applyAlignment="1">
      <alignment horizontal="center"/>
    </xf>
    <xf numFmtId="0" fontId="124" fillId="0" borderId="40" xfId="0" applyFont="1" applyFill="1" applyBorder="1" applyAlignment="1">
      <alignment horizontal="center"/>
    </xf>
    <xf numFmtId="0" fontId="124" fillId="0" borderId="41" xfId="0" applyFont="1" applyFill="1" applyBorder="1" applyAlignment="1">
      <alignment horizontal="center"/>
    </xf>
    <xf numFmtId="0" fontId="161" fillId="0" borderId="35" xfId="0" applyFont="1" applyFill="1" applyBorder="1" applyAlignment="1">
      <alignment horizontal="center" vertical="center" wrapText="1"/>
    </xf>
    <xf numFmtId="0" fontId="161" fillId="0" borderId="41" xfId="0" applyFont="1" applyFill="1" applyBorder="1" applyAlignment="1">
      <alignment horizontal="center" vertical="center" wrapText="1"/>
    </xf>
    <xf numFmtId="0" fontId="161" fillId="0" borderId="35" xfId="0" applyFont="1" applyFill="1" applyBorder="1" applyAlignment="1">
      <alignment horizontal="left" vertical="center" wrapText="1"/>
    </xf>
    <xf numFmtId="0" fontId="161" fillId="0" borderId="41" xfId="0" applyFont="1" applyFill="1" applyBorder="1" applyAlignment="1">
      <alignment horizontal="left" vertical="center" wrapText="1"/>
    </xf>
    <xf numFmtId="0" fontId="161" fillId="0" borderId="5" xfId="0" applyFont="1" applyFill="1" applyBorder="1" applyAlignment="1">
      <alignment horizontal="left" vertical="top" wrapText="1"/>
    </xf>
    <xf numFmtId="0" fontId="161" fillId="0" borderId="32" xfId="0" applyFont="1" applyFill="1" applyBorder="1" applyAlignment="1">
      <alignment horizontal="left" vertical="top" wrapText="1"/>
    </xf>
    <xf numFmtId="0" fontId="161" fillId="0" borderId="34" xfId="0" applyFont="1" applyFill="1" applyBorder="1" applyAlignment="1">
      <alignment horizontal="left" vertical="top" wrapText="1"/>
    </xf>
    <xf numFmtId="0" fontId="162" fillId="0" borderId="0" xfId="0" applyFont="1" applyFill="1" applyAlignment="1">
      <alignment horizontal="center" wrapText="1"/>
    </xf>
    <xf numFmtId="0" fontId="164" fillId="0" borderId="32" xfId="0" applyFont="1" applyFill="1" applyBorder="1" applyAlignment="1">
      <alignment horizontal="center" vertical="top" wrapText="1"/>
    </xf>
    <xf numFmtId="0" fontId="159" fillId="0" borderId="35" xfId="0" applyFont="1" applyFill="1" applyBorder="1" applyAlignment="1">
      <alignment horizontal="center" vertical="center" wrapText="1"/>
    </xf>
    <xf numFmtId="0" fontId="159" fillId="0" borderId="40" xfId="0" applyFont="1" applyFill="1" applyBorder="1" applyAlignment="1">
      <alignment horizontal="center" vertical="center" wrapText="1"/>
    </xf>
    <xf numFmtId="0" fontId="161" fillId="0" borderId="35" xfId="0" applyFont="1" applyFill="1" applyBorder="1" applyAlignment="1">
      <alignment horizontal="left" vertical="top" wrapText="1"/>
    </xf>
    <xf numFmtId="0" fontId="161" fillId="0" borderId="40" xfId="0" applyFont="1" applyFill="1" applyBorder="1" applyAlignment="1">
      <alignment horizontal="left" vertical="top" wrapText="1"/>
    </xf>
    <xf numFmtId="0" fontId="161" fillId="0" borderId="41" xfId="0" applyFont="1" applyFill="1" applyBorder="1" applyAlignment="1">
      <alignment horizontal="left" vertical="top" wrapText="1"/>
    </xf>
    <xf numFmtId="0" fontId="161" fillId="0" borderId="35" xfId="0" applyFont="1" applyFill="1" applyBorder="1" applyAlignment="1">
      <alignment vertical="top"/>
    </xf>
    <xf numFmtId="0" fontId="161" fillId="0" borderId="40" xfId="0" applyFont="1" applyFill="1" applyBorder="1" applyAlignment="1">
      <alignment vertical="top"/>
    </xf>
    <xf numFmtId="0" fontId="161" fillId="0" borderId="41" xfId="0" applyFont="1" applyFill="1" applyBorder="1" applyAlignment="1">
      <alignment vertical="top"/>
    </xf>
    <xf numFmtId="0" fontId="161" fillId="0" borderId="35" xfId="0" applyFont="1" applyFill="1" applyBorder="1" applyAlignment="1">
      <alignment horizontal="left" vertical="top"/>
    </xf>
    <xf numFmtId="0" fontId="161" fillId="0" borderId="40" xfId="0" applyFont="1" applyFill="1" applyBorder="1" applyAlignment="1">
      <alignment horizontal="left" vertical="top"/>
    </xf>
    <xf numFmtId="0" fontId="161" fillId="0" borderId="35" xfId="0" applyFont="1" applyFill="1" applyBorder="1" applyAlignment="1">
      <alignment vertical="top" wrapText="1"/>
    </xf>
    <xf numFmtId="0" fontId="161" fillId="0" borderId="40" xfId="0" applyFont="1" applyFill="1" applyBorder="1" applyAlignment="1">
      <alignment vertical="top" wrapText="1"/>
    </xf>
    <xf numFmtId="0" fontId="161" fillId="0" borderId="41" xfId="0" applyFont="1" applyFill="1" applyBorder="1" applyAlignment="1">
      <alignment vertical="top" wrapText="1"/>
    </xf>
    <xf numFmtId="0" fontId="161" fillId="0" borderId="39" xfId="0" applyFont="1" applyFill="1" applyBorder="1" applyAlignment="1">
      <alignment horizontal="left" vertical="center"/>
    </xf>
    <xf numFmtId="0" fontId="161" fillId="0" borderId="39" xfId="0" applyFont="1" applyFill="1" applyBorder="1" applyAlignment="1">
      <alignment horizontal="left" vertical="top" wrapText="1"/>
    </xf>
    <xf numFmtId="0" fontId="3" fillId="126" borderId="36" xfId="0" applyFont="1" applyFill="1" applyBorder="1" applyAlignment="1">
      <alignment horizontal="center" vertical="center" wrapText="1"/>
    </xf>
    <xf numFmtId="0" fontId="3" fillId="126" borderId="6" xfId="0" applyFont="1" applyFill="1" applyBorder="1" applyAlignment="1">
      <alignment horizontal="center" vertical="center" wrapText="1"/>
    </xf>
    <xf numFmtId="0" fontId="3" fillId="126" borderId="2" xfId="0" applyFont="1" applyFill="1" applyBorder="1" applyAlignment="1">
      <alignment horizontal="center" vertical="center" wrapText="1"/>
    </xf>
    <xf numFmtId="4" fontId="159" fillId="0" borderId="0" xfId="0" applyNumberFormat="1" applyFont="1" applyFill="1" applyAlignment="1">
      <alignment horizontal="center"/>
    </xf>
    <xf numFmtId="0" fontId="117" fillId="0" borderId="39" xfId="0" applyFont="1" applyFill="1" applyBorder="1" applyAlignment="1">
      <alignment horizontal="center" vertical="center"/>
    </xf>
    <xf numFmtId="0" fontId="159" fillId="0" borderId="0" xfId="0" applyFont="1" applyFill="1" applyAlignment="1">
      <alignment horizontal="center" vertical="center"/>
    </xf>
    <xf numFmtId="0" fontId="117" fillId="0" borderId="36" xfId="0" applyFont="1" applyFill="1" applyBorder="1" applyAlignment="1">
      <alignment horizontal="center" vertical="center"/>
    </xf>
    <xf numFmtId="0" fontId="117" fillId="0" borderId="6" xfId="0" applyFont="1" applyFill="1" applyBorder="1" applyAlignment="1">
      <alignment horizontal="center" vertical="center"/>
    </xf>
    <xf numFmtId="0" fontId="117" fillId="0" borderId="2" xfId="0" applyFont="1" applyFill="1" applyBorder="1" applyAlignment="1">
      <alignment horizontal="center" vertical="center"/>
    </xf>
    <xf numFmtId="0" fontId="107" fillId="0" borderId="39" xfId="0" applyFont="1" applyFill="1" applyBorder="1" applyAlignment="1">
      <alignment horizontal="left"/>
    </xf>
    <xf numFmtId="0" fontId="3" fillId="0" borderId="39" xfId="2098" applyFont="1" applyFill="1" applyBorder="1" applyAlignment="1">
      <alignment horizontal="center" vertical="center" wrapText="1"/>
    </xf>
    <xf numFmtId="0" fontId="4" fillId="0" borderId="39" xfId="2098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13" fillId="0" borderId="0" xfId="2098" applyFont="1" applyFill="1" applyBorder="1" applyAlignment="1">
      <alignment horizontal="center" vertical="top" wrapText="1"/>
    </xf>
    <xf numFmtId="0" fontId="4" fillId="0" borderId="0" xfId="2098" applyFont="1" applyFill="1" applyBorder="1" applyAlignment="1">
      <alignment horizontal="center"/>
    </xf>
    <xf numFmtId="0" fontId="4" fillId="0" borderId="35" xfId="2098" applyFont="1" applyFill="1" applyBorder="1" applyAlignment="1">
      <alignment horizontal="center" vertical="center" wrapText="1"/>
    </xf>
    <xf numFmtId="0" fontId="4" fillId="0" borderId="41" xfId="2098" applyFont="1" applyFill="1" applyBorder="1" applyAlignment="1">
      <alignment horizontal="center" vertical="center" wrapText="1"/>
    </xf>
    <xf numFmtId="4" fontId="4" fillId="0" borderId="35" xfId="0" applyNumberFormat="1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197" fontId="4" fillId="0" borderId="39" xfId="0" applyNumberFormat="1" applyFont="1" applyFill="1" applyBorder="1" applyAlignment="1">
      <alignment horizontal="center" vertical="center"/>
    </xf>
    <xf numFmtId="0" fontId="4" fillId="0" borderId="0" xfId="2098" applyFont="1" applyFill="1" applyAlignment="1">
      <alignment horizontal="left" vertical="top" wrapText="1"/>
    </xf>
    <xf numFmtId="0" fontId="150" fillId="0" borderId="35" xfId="0" applyFont="1" applyBorder="1" applyAlignment="1">
      <alignment horizontal="center" vertical="center"/>
    </xf>
    <xf numFmtId="0" fontId="150" fillId="0" borderId="40" xfId="0" applyFont="1" applyBorder="1" applyAlignment="1">
      <alignment horizontal="center" vertical="center"/>
    </xf>
    <xf numFmtId="0" fontId="150" fillId="0" borderId="41" xfId="0" applyFont="1" applyBorder="1" applyAlignment="1">
      <alignment horizontal="center" vertical="center"/>
    </xf>
    <xf numFmtId="0" fontId="145" fillId="0" borderId="39" xfId="0" applyFont="1" applyBorder="1" applyAlignment="1">
      <alignment horizontal="center"/>
    </xf>
    <xf numFmtId="0" fontId="145" fillId="0" borderId="35" xfId="0" applyFont="1" applyBorder="1" applyAlignment="1">
      <alignment horizontal="center" vertical="center"/>
    </xf>
    <xf numFmtId="0" fontId="145" fillId="0" borderId="41" xfId="0" applyFont="1" applyBorder="1" applyAlignment="1">
      <alignment horizontal="center" vertical="center"/>
    </xf>
    <xf numFmtId="0" fontId="147" fillId="0" borderId="36" xfId="0" applyFont="1" applyBorder="1" applyAlignment="1">
      <alignment horizontal="center" vertical="center" wrapText="1"/>
    </xf>
    <xf numFmtId="0" fontId="147" fillId="0" borderId="6" xfId="0" applyFont="1" applyBorder="1" applyAlignment="1">
      <alignment horizontal="center" vertical="center" wrapText="1"/>
    </xf>
    <xf numFmtId="0" fontId="147" fillId="0" borderId="2" xfId="0" applyFont="1" applyBorder="1" applyAlignment="1">
      <alignment horizontal="center" vertical="center" wrapText="1"/>
    </xf>
    <xf numFmtId="0" fontId="149" fillId="0" borderId="35" xfId="0" applyFont="1" applyBorder="1" applyAlignment="1">
      <alignment horizontal="center" vertical="center"/>
    </xf>
    <xf numFmtId="0" fontId="149" fillId="0" borderId="40" xfId="0" applyFont="1" applyBorder="1" applyAlignment="1">
      <alignment horizontal="center" vertical="center"/>
    </xf>
    <xf numFmtId="0" fontId="149" fillId="0" borderId="41" xfId="0" applyFont="1" applyBorder="1" applyAlignment="1">
      <alignment horizontal="center" vertical="center"/>
    </xf>
    <xf numFmtId="0" fontId="107" fillId="0" borderId="0" xfId="0" applyFont="1" applyAlignment="1">
      <alignment horizontal="right" vertical="center" wrapText="1"/>
    </xf>
    <xf numFmtId="0" fontId="117" fillId="0" borderId="0" xfId="0" applyFont="1" applyAlignment="1">
      <alignment horizontal="right" vertical="center" wrapText="1"/>
    </xf>
    <xf numFmtId="0" fontId="117" fillId="0" borderId="0" xfId="0" applyFont="1" applyAlignment="1">
      <alignment horizontal="right" vertical="center"/>
    </xf>
  </cellXfs>
  <cellStyles count="41703">
    <cellStyle name=" 1" xfId="3"/>
    <cellStyle name="_03-06-00 Охрана_1" xfId="4"/>
    <cellStyle name="_05-02-16-Бюджет 2005 (Северные)" xfId="5"/>
    <cellStyle name="_05-02-16-Бюджет 2005 (Северные)_6.11" xfId="6"/>
    <cellStyle name="_05-02-16-Бюджет 2005 (Северные)_6.13" xfId="7"/>
    <cellStyle name="_05-02-16-Бюджет 2005 (Северные)_6.16" xfId="8"/>
    <cellStyle name="_05-02-16-Бюджет 2005 (Северные)_6.43" xfId="9"/>
    <cellStyle name="_05-02-16-Бюджет 2005 (Северные)_6.52" xfId="10"/>
    <cellStyle name="_05-02-16-Бюджет 2005 (Северные)_6.54" xfId="11"/>
    <cellStyle name="_05-02-16-Бюджет 2005 (Северные)_6.56" xfId="12"/>
    <cellStyle name="_05-02-16-Бюджет 2005 (Северные)_6.57" xfId="13"/>
    <cellStyle name="_05-02-16-Бюджет 2005 (Северные)_Послед.в-т 21.09.10  КОРР." xfId="14"/>
    <cellStyle name="_05-02-16-Бюджет 2005 (Северные)_Послед.в-т 21.09.10  КОРР._2012 11 12_Комаров (ввод)" xfId="15"/>
    <cellStyle name="_05-02-16-Бюджет 2005 (Северные)_Послед.в-т 21.09.10  КОРР._2012 11 12_Комаров (финансирование)" xfId="16"/>
    <cellStyle name="_05-02-16-Бюджет 2005 (Северные)_Послед.в-т 21.09.10  КОРР._Форма для ДЭ" xfId="17"/>
    <cellStyle name="_05-02-16-Бюджет 2005 (Северные)_Послед.в-т 21.09.10  КОРР._Форма для ДЭ и ТНФ" xfId="18"/>
    <cellStyle name="_05-02-16-Бюджет 2005 (Северные)_Свод корректировок_год(43) " xfId="19"/>
    <cellStyle name="_05-02-16-Бюджет 2005 (Северные)_ТСН_Кор_3(Выручка)" xfId="20"/>
    <cellStyle name="_05-02-16-Бюджет 2005 (Северные)_ТСН_Кор_43(Комплексная программа)_1" xfId="21"/>
    <cellStyle name="_16EXP-Inn-(3b)-74-f от 31окт" xfId="22"/>
    <cellStyle name="_16EXP-Inn-(3b)-74-f от 31окт_inf_mert (14.04) new version рабочий 1" xfId="23"/>
    <cellStyle name="_16EXP-Inn-(3b)-74-f от 31окт_inf_mert_1 (05.04) рабочий" xfId="24"/>
    <cellStyle name="_16EXP-Inn-(3b)-74-f от 31окт_inf_mert_1_2030(25.11)" xfId="25"/>
    <cellStyle name="_16EXP-Inn-(3b)-74-f от 31окт_inf_mert_2b(16.06) ред. 20.06" xfId="26"/>
    <cellStyle name="_16EXP-Inn-(3b)-74-f от 31окт_inf_mert_inn1_ 2030 (13.04)" xfId="27"/>
    <cellStyle name="_16EXP-Inn-(3b)-74-f от 31окт_inf_mert_inn1_ 2030(16.12)" xfId="28"/>
    <cellStyle name="_2. Финанс" xfId="29"/>
    <cellStyle name="_2. Финанс_Послед.в-т 21.09.10  КОРР." xfId="30"/>
    <cellStyle name="_2. Финанс_Послед.в-т 21.09.10  КОРР._2012 11 12_Комаров (ввод)" xfId="31"/>
    <cellStyle name="_2. Финанс_Послед.в-т 21.09.10  КОРР._2012 11 12_Комаров (финансирование)" xfId="32"/>
    <cellStyle name="_2. Финанс_Послед.в-т 21.09.10  КОРР._Форма для ДЭ" xfId="33"/>
    <cellStyle name="_2. Финанс_Послед.в-т 21.09.10  КОРР._Форма для ДЭ и ТНФ" xfId="34"/>
    <cellStyle name="_2.5.10" xfId="35"/>
    <cellStyle name="_2.5.10_k_2_(17.11)" xfId="36"/>
    <cellStyle name="_2.5.10_k_2b_1.12" xfId="37"/>
    <cellStyle name="_2.5.10_k_2b_19.11.r" xfId="38"/>
    <cellStyle name="_2.5.10_k_2b_20.11.r" xfId="39"/>
    <cellStyle name="_2.5.10_k_2b_24.11.r" xfId="40"/>
    <cellStyle name="_2.5.10_k_2b_26.11" xfId="41"/>
    <cellStyle name="_2.5.10_k_2b_30.11r" xfId="42"/>
    <cellStyle name="_2.5.10_k_e1_1.12" xfId="43"/>
    <cellStyle name="_2.5.10_k_Inn_(3.12)n" xfId="44"/>
    <cellStyle name="_2.5.10_k_Inn_(4.12)" xfId="45"/>
    <cellStyle name="_2.5.10_k_Inn_(4.12)_oil" xfId="46"/>
    <cellStyle name="_2.5.10_k_inn1_(12.09) comparlist" xfId="47"/>
    <cellStyle name="_2.5.10_k_inn1_(12.09)r" xfId="48"/>
    <cellStyle name="_2.5.10_k_Inn1_11.05(2030)r_30" xfId="49"/>
    <cellStyle name="_2.5.10_k_Inn1_11.05(2030)r_30 КПЗ" xfId="50"/>
    <cellStyle name="_2.5.10_k_Inn1_11.05(2030)r_30 ред" xfId="51"/>
    <cellStyle name="_2.5.10_k_Inn2_16.03" xfId="52"/>
    <cellStyle name="_2.5.10_k_Inn2_18.04" xfId="53"/>
    <cellStyle name="_2.5.10_k_Inn2_22.03" xfId="54"/>
    <cellStyle name="_2.5.10_k_Inn2_22.03 новый (рабочий)" xfId="55"/>
    <cellStyle name="_2.5.10_k_Inn2_22.03 новый (рабочий) 2" xfId="56"/>
    <cellStyle name="_2.5.10_k_Inn2_9.09 раб 9" xfId="57"/>
    <cellStyle name="_2.5.10_k_Inn2_IMEI_28.09" xfId="58"/>
    <cellStyle name="_2.5.10_k_Inn2_mer_13.12 (version 1)r" xfId="59"/>
    <cellStyle name="_2.5.10_k_Inn2_mer_22.10" xfId="60"/>
    <cellStyle name="_2.5.10_k_okved_2c2" xfId="61"/>
    <cellStyle name="_2.5.10_k_okved22_int" xfId="62"/>
    <cellStyle name="_2.5.10_k_okved22_int_yr" xfId="63"/>
    <cellStyle name="_2.5.10_k_okved22_int_yr2" xfId="64"/>
    <cellStyle name="_2.5.10_k_okved22_int2" xfId="65"/>
    <cellStyle name="_2.5.10_k_okved2b" xfId="66"/>
    <cellStyle name="_2.5.10_k_okved2b_m0_wr" xfId="67"/>
    <cellStyle name="_2.5.10_k_okved2b_m2" xfId="68"/>
    <cellStyle name="_2.5.10_k_okved2b_str" xfId="69"/>
    <cellStyle name="_2.5.10_k_okved2br_str" xfId="70"/>
    <cellStyle name="_2.5.10_SBM-1" xfId="71"/>
    <cellStyle name="_2.5.10_SBM-1.1" xfId="72"/>
    <cellStyle name="_2.5.10_SBM-1dr" xfId="73"/>
    <cellStyle name="_2.5.10_SBM-2" xfId="74"/>
    <cellStyle name="_2.5.10_SBM-2 02.08.10" xfId="75"/>
    <cellStyle name="_2.5.10_Копия k_2_(17.11)" xfId="76"/>
    <cellStyle name="_2.5.10_Копия k_2_(28.11)" xfId="77"/>
    <cellStyle name="_2.5.10_МАТР12 29 04 13_mp2" xfId="78"/>
    <cellStyle name="_2.5.10_МАТР12 29 04 13_mp2_work1.0(02.11)" xfId="79"/>
    <cellStyle name="_2.5.10_МАТР12 29 04 13_mp2_work1.0(02.11)r" xfId="80"/>
    <cellStyle name="_2.5.10_МАТР12 29 04 13_mp2_work1.0(04.11)" xfId="81"/>
    <cellStyle name="_2.5.10_МАТР12 29 04 13_mp2_work1.0(09.11)" xfId="82"/>
    <cellStyle name="_2.5.10_МАТР12 29 04 13_mp2_work1.0(24.06)" xfId="83"/>
    <cellStyle name="_2.5.10_МАТР12 29 04 13_mp2_work1.0(29.06)r" xfId="84"/>
    <cellStyle name="_2.5.10_МАТР12 29 04 13_mp2_work2.0(17.09)tr" xfId="85"/>
    <cellStyle name="_2.5.10_МАТР12 29 04 13_mp2_work2.0(17.09)tr2_ci" xfId="86"/>
    <cellStyle name="_2.5.10_МОБ - матрица перехода" xfId="87"/>
    <cellStyle name="_2.5.10_МОБ - матрица перехода_inn_8.05" xfId="88"/>
    <cellStyle name="_2.5.10_МОБ - матрица перехода_Print_MOB_8.05+2012" xfId="89"/>
    <cellStyle name="_2.5.10_МОБ - матрица перехода_work1.0(02.11)" xfId="90"/>
    <cellStyle name="_2.5.10_МОБ - матрица перехода_work1.0(02.11)r" xfId="91"/>
    <cellStyle name="_2.5.10_МОБ - матрица перехода_work1.0(04.11)" xfId="92"/>
    <cellStyle name="_2.5.10_МОБ - матрица перехода_work1.0(09.11)" xfId="93"/>
    <cellStyle name="_2.5.10_МОБ - матрица перехода_work1.0(24.06)" xfId="94"/>
    <cellStyle name="_2.5.10_МОБ - матрица перехода_work1.0(29.06)r" xfId="95"/>
    <cellStyle name="_2.5.10_МОБ - матрица перехода_work1.2(1.05) red2" xfId="96"/>
    <cellStyle name="_2.5.10_МОБ - матрица перехода_work1.2(5.05)red2" xfId="97"/>
    <cellStyle name="_2.5.10_МОБ - матрица перехода_work2.0(17.09)tr" xfId="98"/>
    <cellStyle name="_2.5.10_МОБ - матрица перехода_work2.0(17.09)tr2_ci" xfId="99"/>
    <cellStyle name="_2.5.10_МОБ - матрица перехода_work2.0(21.06)_inn_2030w" xfId="100"/>
    <cellStyle name="_2.5.10_МОБ - матрица перехода_work2.0(26.05)_inn_im_rZash_red2.06" xfId="101"/>
    <cellStyle name="_2.5.10_МОБ - матрица перехода_work2.0(26.06)_inn" xfId="102"/>
    <cellStyle name="_2.5.10_МОБ - матрица перехода_work2.0(5.05)_inn_im_red2" xfId="103"/>
    <cellStyle name="_2.5.10_МОБ - матрица перехода_work2.0(6.05)_inn_im" xfId="104"/>
    <cellStyle name="_2.5.10_МОБ - матрица перехода_work2.0(6.05)_inn_im_r" xfId="105"/>
    <cellStyle name="_2.5.10_МОБ_41(12.12)_prg_2010" xfId="106"/>
    <cellStyle name="_2.5.10_МОБ_41(12.12)_prg_2010_2020_IFO" xfId="107"/>
    <cellStyle name="_2.5.10_МОБ_41(12.12)_prg_2010_2020_IFO_work1.0(02.11)" xfId="108"/>
    <cellStyle name="_2.5.10_МОБ_41(12.12)_prg_2010_2020_IFO_work1.0(02.11)r" xfId="109"/>
    <cellStyle name="_2.5.10_МОБ_41(12.12)_prg_2010_2020_IFO_work1.0(04.11)" xfId="110"/>
    <cellStyle name="_2.5.10_МОБ_41(12.12)_prg_2010_2020_IFO_work1.0(09.11)" xfId="111"/>
    <cellStyle name="_2.5.10_МОБ_41(12.12)_prg_2010_2020_IFO_work1.0(24.06)" xfId="112"/>
    <cellStyle name="_2.5.10_МОБ_41(12.12)_prg_2010_2020_IFO_work1.0(29.06)r" xfId="113"/>
    <cellStyle name="_2.5.10_МОБ_41(12.12)_prg_2010_2020_IFO_work2.0(17.09)tr" xfId="114"/>
    <cellStyle name="_2.5.10_МОБ_41(12.12)_prg_2010_2020_IFO_work2.0(17.09)tr2_ci" xfId="115"/>
    <cellStyle name="_2.5.10_МОБ_41(12.12)_prg_2010_2025_IFO" xfId="116"/>
    <cellStyle name="_2.5.10_МОБ_41(12.12)_prg_2010_2025_IFO_work1.0(02.11)" xfId="117"/>
    <cellStyle name="_2.5.10_МОБ_41(12.12)_prg_2010_2025_IFO_work1.0(02.11)r" xfId="118"/>
    <cellStyle name="_2.5.10_МОБ_41(12.12)_prg_2010_2025_IFO_work1.0(04.11)" xfId="119"/>
    <cellStyle name="_2.5.10_МОБ_41(12.12)_prg_2010_2025_IFO_work1.0(09.11)" xfId="120"/>
    <cellStyle name="_2.5.10_МОБ_41(12.12)_prg_2010_2025_IFO_work1.0(24.06)" xfId="121"/>
    <cellStyle name="_2.5.10_МОБ_41(12.12)_prg_2010_2025_IFO_work1.0(29.06)r" xfId="122"/>
    <cellStyle name="_2.5.10_МОБ_41(12.12)_prg_2010_2025_IFO_work2.0(17.09)tr" xfId="123"/>
    <cellStyle name="_2.5.10_МОБ_41(12.12)_prg_2010_2025_IFO_work2.0(17.09)tr2_ci" xfId="124"/>
    <cellStyle name="_2.5.10_МОБ_41(12.12)_prg_2010_2030_IFO" xfId="125"/>
    <cellStyle name="_2.5.10_МОБ_41(12.12)_prg_2010_2030_IFO_work1.0(02.11)" xfId="126"/>
    <cellStyle name="_2.5.10_МОБ_41(12.12)_prg_2010_2030_IFO_work1.0(02.11)r" xfId="127"/>
    <cellStyle name="_2.5.10_МОБ_41(12.12)_prg_2010_2030_IFO_work1.0(04.11)" xfId="128"/>
    <cellStyle name="_2.5.10_МОБ_41(12.12)_prg_2010_2030_IFO_work1.0(09.11)" xfId="129"/>
    <cellStyle name="_2.5.10_МОБ_41(12.12)_prg_2010_2030_IFO_work1.0(24.06)" xfId="130"/>
    <cellStyle name="_2.5.10_МОБ_41(12.12)_prg_2010_2030_IFO_work1.0(29.06)r" xfId="131"/>
    <cellStyle name="_2.5.10_МОБ_41(12.12)_prg_2010_2030_IFO_work2.0(17.09)tr" xfId="132"/>
    <cellStyle name="_2.5.10_МОБ_41(12.12)_prg_2010_2030_IFO_work2.0(17.09)tr2_ci" xfId="133"/>
    <cellStyle name="_2.5.10_МОБ_41(12.12)_prg_2010_inn_8.05" xfId="134"/>
    <cellStyle name="_2.5.10_МОБ_41(12.12)_prg_2010_Print_MOB_8.05+2012" xfId="135"/>
    <cellStyle name="_2.5.10_МОБ_41(12.12)_prg_2010_work1.0(02.11)" xfId="136"/>
    <cellStyle name="_2.5.10_МОБ_41(12.12)_prg_2010_work1.0(02.11)r" xfId="137"/>
    <cellStyle name="_2.5.10_МОБ_41(12.12)_prg_2010_work1.0(04.11)" xfId="138"/>
    <cellStyle name="_2.5.10_МОБ_41(12.12)_prg_2010_work1.0(09.11)" xfId="139"/>
    <cellStyle name="_2.5.10_МОБ_41(12.12)_prg_2010_work1.0(24.06)" xfId="140"/>
    <cellStyle name="_2.5.10_МОБ_41(12.12)_prg_2010_work1.0(29.06)r" xfId="141"/>
    <cellStyle name="_2.5.10_МОБ_41(12.12)_prg_2010_work1.2(1.05) red2" xfId="142"/>
    <cellStyle name="_2.5.10_МОБ_41(12.12)_prg_2010_work1.2(5.05)red2" xfId="143"/>
    <cellStyle name="_2.5.10_МОБ_41(12.12)_prg_2010_work2.0(17.09)tr" xfId="144"/>
    <cellStyle name="_2.5.10_МОБ_41(12.12)_prg_2010_work2.0(17.09)tr2_ci" xfId="145"/>
    <cellStyle name="_2.5.10_МОБ_41(12.12)_prg_2010_work2.0(21.06)_inn_2030w" xfId="146"/>
    <cellStyle name="_2.5.10_МОБ_41(12.12)_prg_2010_work2.0(26.05)_inn_im_rZash_red2.06" xfId="147"/>
    <cellStyle name="_2.5.10_МОБ_41(12.12)_prg_2010_work2.0(26.06)_inn" xfId="148"/>
    <cellStyle name="_2.5.10_МОБ_41(12.12)_prg_2010_work2.0(5.05)_inn_im_red2" xfId="149"/>
    <cellStyle name="_2.5.10_МОБ_41(12.12)_prg_2010_work2.0(6.05)_inn_im" xfId="150"/>
    <cellStyle name="_2.5.10_МОБ_41(12.12)_prg_2010_work2.0(6.05)_inn_im_r" xfId="151"/>
    <cellStyle name="_2.5.10_МОБ_41(12.12)_prg_2010_Копия k_2_(2.12)" xfId="152"/>
    <cellStyle name="_2.5.10_МОБ_41(12.12)_prg_2010_Копия k_2_(2.12)_inn_8.05" xfId="153"/>
    <cellStyle name="_2.5.10_МОБ_41(12.12)_prg_2010_Копия k_2_(2.12)_Print_MOB_8.05+2012" xfId="154"/>
    <cellStyle name="_2.5.10_МОБ_41(12.12)_prg_2010_Копия k_2_(2.12)_work1.0(02.11)" xfId="155"/>
    <cellStyle name="_2.5.10_МОБ_41(12.12)_prg_2010_Копия k_2_(2.12)_work1.0(02.11)r" xfId="156"/>
    <cellStyle name="_2.5.10_МОБ_41(12.12)_prg_2010_Копия k_2_(2.12)_work1.0(04.11)" xfId="157"/>
    <cellStyle name="_2.5.10_МОБ_41(12.12)_prg_2010_Копия k_2_(2.12)_work1.0(09.11)" xfId="158"/>
    <cellStyle name="_2.5.10_МОБ_41(12.12)_prg_2010_Копия k_2_(2.12)_work1.0(24.06)" xfId="159"/>
    <cellStyle name="_2.5.10_МОБ_41(12.12)_prg_2010_Копия k_2_(2.12)_work1.0(29.06)r" xfId="160"/>
    <cellStyle name="_2.5.10_МОБ_41(12.12)_prg_2010_Копия k_2_(2.12)_work2.0(17.09)tr" xfId="161"/>
    <cellStyle name="_2.5.10_МОБ_41(12.12)_prg_2010_Копия k_2_(2.12)_work2.0(17.09)tr2_ci" xfId="162"/>
    <cellStyle name="_2.5.10_МОБ_41(12.12)_prg_2010_Копия k_2_(2.12)_work2.0(26.05)_inn_im_rZash_red2.06" xfId="163"/>
    <cellStyle name="_2.5.10_МОБ_41(12.12)_prg_2010_Копия k_2_(2.12)_work2.0(26.06)_inn" xfId="164"/>
    <cellStyle name="_2.5.10_МОБ_41(26.11)_prg_2012r3" xfId="165"/>
    <cellStyle name="_2.5.10_МОБ_41(26.11)_prg_2012r3_2020_IFO" xfId="166"/>
    <cellStyle name="_2.5.10_МОБ_41(26.11)_prg_2012r3_2020_IFO_work1.0(02.11)" xfId="167"/>
    <cellStyle name="_2.5.10_МОБ_41(26.11)_prg_2012r3_2020_IFO_work1.0(02.11)r" xfId="168"/>
    <cellStyle name="_2.5.10_МОБ_41(26.11)_prg_2012r3_2020_IFO_work1.0(04.11)" xfId="169"/>
    <cellStyle name="_2.5.10_МОБ_41(26.11)_prg_2012r3_2020_IFO_work1.0(09.11)" xfId="170"/>
    <cellStyle name="_2.5.10_МОБ_41(26.11)_prg_2012r3_2020_IFO_work1.0(24.06)" xfId="171"/>
    <cellStyle name="_2.5.10_МОБ_41(26.11)_prg_2012r3_2020_IFO_work1.0(29.06)r" xfId="172"/>
    <cellStyle name="_2.5.10_МОБ_41(26.11)_prg_2012r3_2020_IFO_work2.0(17.09)tr" xfId="173"/>
    <cellStyle name="_2.5.10_МОБ_41(26.11)_prg_2012r3_2020_IFO_work2.0(17.09)tr2_ci" xfId="174"/>
    <cellStyle name="_2.5.10_МОБ_41(26.11)_prg_2012r3_2025_IFO" xfId="175"/>
    <cellStyle name="_2.5.10_МОБ_41(26.11)_prg_2012r3_2025_IFO_work1.0(02.11)" xfId="176"/>
    <cellStyle name="_2.5.10_МОБ_41(26.11)_prg_2012r3_2025_IFO_work1.0(02.11)r" xfId="177"/>
    <cellStyle name="_2.5.10_МОБ_41(26.11)_prg_2012r3_2025_IFO_work1.0(04.11)" xfId="178"/>
    <cellStyle name="_2.5.10_МОБ_41(26.11)_prg_2012r3_2025_IFO_work1.0(09.11)" xfId="179"/>
    <cellStyle name="_2.5.10_МОБ_41(26.11)_prg_2012r3_2025_IFO_work1.0(24.06)" xfId="180"/>
    <cellStyle name="_2.5.10_МОБ_41(26.11)_prg_2012r3_2025_IFO_work1.0(29.06)r" xfId="181"/>
    <cellStyle name="_2.5.10_МОБ_41(26.11)_prg_2012r3_2025_IFO_work2.0(17.09)tr" xfId="182"/>
    <cellStyle name="_2.5.10_МОБ_41(26.11)_prg_2012r3_2025_IFO_work2.0(17.09)tr2_ci" xfId="183"/>
    <cellStyle name="_2.5.10_МОБ_41(26.11)_prg_2012r3_2030_IFO" xfId="184"/>
    <cellStyle name="_2.5.10_МОБ_41(26.11)_prg_2012r3_2030_IFO_work1.0(02.11)" xfId="185"/>
    <cellStyle name="_2.5.10_МОБ_41(26.11)_prg_2012r3_2030_IFO_work1.0(02.11)r" xfId="186"/>
    <cellStyle name="_2.5.10_МОБ_41(26.11)_prg_2012r3_2030_IFO_work1.0(04.11)" xfId="187"/>
    <cellStyle name="_2.5.10_МОБ_41(26.11)_prg_2012r3_2030_IFO_work1.0(09.11)" xfId="188"/>
    <cellStyle name="_2.5.10_МОБ_41(26.11)_prg_2012r3_2030_IFO_work1.0(24.06)" xfId="189"/>
    <cellStyle name="_2.5.10_МОБ_41(26.11)_prg_2012r3_2030_IFO_work1.0(29.06)r" xfId="190"/>
    <cellStyle name="_2.5.10_МОБ_41(26.11)_prg_2012r3_2030_IFO_work2.0(17.09)tr" xfId="191"/>
    <cellStyle name="_2.5.10_МОБ_41(26.11)_prg_2012r3_2030_IFO_work2.0(17.09)tr2_ci" xfId="192"/>
    <cellStyle name="_2.5.10_МОБ_41(26.11)_prg_2012r3_inn_8.05" xfId="193"/>
    <cellStyle name="_2.5.10_МОБ_41(26.11)_prg_2012r3_Print_MOB_8.05+2012" xfId="194"/>
    <cellStyle name="_2.5.10_МОБ_41(26.11)_prg_2012r3_work1.0(02.11)" xfId="195"/>
    <cellStyle name="_2.5.10_МОБ_41(26.11)_prg_2012r3_work1.0(02.11)r" xfId="196"/>
    <cellStyle name="_2.5.10_МОБ_41(26.11)_prg_2012r3_work1.0(04.11)" xfId="197"/>
    <cellStyle name="_2.5.10_МОБ_41(26.11)_prg_2012r3_work1.0(09.11)" xfId="198"/>
    <cellStyle name="_2.5.10_МОБ_41(26.11)_prg_2012r3_work1.0(24.06)" xfId="199"/>
    <cellStyle name="_2.5.10_МОБ_41(26.11)_prg_2012r3_work1.0(29.06)r" xfId="200"/>
    <cellStyle name="_2.5.10_МОБ_41(26.11)_prg_2012r3_work1.2(1.05) red2" xfId="201"/>
    <cellStyle name="_2.5.10_МОБ_41(26.11)_prg_2012r3_work1.2(5.05)red2" xfId="202"/>
    <cellStyle name="_2.5.10_МОБ_41(26.11)_prg_2012r3_work2.0(17.09)tr" xfId="203"/>
    <cellStyle name="_2.5.10_МОБ_41(26.11)_prg_2012r3_work2.0(17.09)tr2_ci" xfId="204"/>
    <cellStyle name="_2.5.10_МОБ_41(26.11)_prg_2012r3_work2.0(21.06)_inn_2030w" xfId="205"/>
    <cellStyle name="_2.5.10_МОБ_41(26.11)_prg_2012r3_work2.0(26.05)_inn_im_rZash_red2.06" xfId="206"/>
    <cellStyle name="_2.5.10_МОБ_41(26.11)_prg_2012r3_work2.0(26.06)_inn" xfId="207"/>
    <cellStyle name="_2.5.10_МОБ_41(26.11)_prg_2012r3_work2.0(5.05)_inn_im_red2" xfId="208"/>
    <cellStyle name="_2.5.10_МОБ_41(26.11)_prg_2012r3_work2.0(6.05)_inn_im" xfId="209"/>
    <cellStyle name="_2.5.10_МОБ_41(26.11)_prg_2012r3_work2.0(6.05)_inn_im_r" xfId="210"/>
    <cellStyle name="_2.5.10_МОБ_41(26.11)_prg_2012r3_Копия k_2_(2.12)" xfId="211"/>
    <cellStyle name="_2.5.10_МОБ_41(26.11)_prg_2012r3_Копия k_2_(2.12)_inn_8.05" xfId="212"/>
    <cellStyle name="_2.5.10_МОБ_41(26.11)_prg_2012r3_Копия k_2_(2.12)_Print_MOB_8.05+2012" xfId="213"/>
    <cellStyle name="_2.5.10_МОБ_41(26.11)_prg_2012r3_Копия k_2_(2.12)_work1.0(02.11)" xfId="214"/>
    <cellStyle name="_2.5.10_МОБ_41(26.11)_prg_2012r3_Копия k_2_(2.12)_work1.0(02.11)r" xfId="215"/>
    <cellStyle name="_2.5.10_МОБ_41(26.11)_prg_2012r3_Копия k_2_(2.12)_work1.0(04.11)" xfId="216"/>
    <cellStyle name="_2.5.10_МОБ_41(26.11)_prg_2012r3_Копия k_2_(2.12)_work1.0(09.11)" xfId="217"/>
    <cellStyle name="_2.5.10_МОБ_41(26.11)_prg_2012r3_Копия k_2_(2.12)_work1.0(24.06)" xfId="218"/>
    <cellStyle name="_2.5.10_МОБ_41(26.11)_prg_2012r3_Копия k_2_(2.12)_work1.0(29.06)r" xfId="219"/>
    <cellStyle name="_2.5.10_МОБ_41(26.11)_prg_2012r3_Копия k_2_(2.12)_work2.0(17.09)tr" xfId="220"/>
    <cellStyle name="_2.5.10_МОБ_41(26.11)_prg_2012r3_Копия k_2_(2.12)_work2.0(17.09)tr2_ci" xfId="221"/>
    <cellStyle name="_2.5.10_МОБ_41(26.11)_prg_2012r3_Копия k_2_(2.12)_work2.0(26.05)_inn_im_rZash_red2.06" xfId="222"/>
    <cellStyle name="_2.5.10_МОБ_41(26.11)_prg_2012r3_Копия k_2_(2.12)_work2.0(26.06)_inn" xfId="223"/>
    <cellStyle name="_2.5.10_моб04" xfId="224"/>
    <cellStyle name="_2.5.10_моб04_2020_IFO" xfId="225"/>
    <cellStyle name="_2.5.10_моб04_2020_IFO_work1.0(02.11)" xfId="226"/>
    <cellStyle name="_2.5.10_моб04_2020_IFO_work1.0(02.11)r" xfId="227"/>
    <cellStyle name="_2.5.10_моб04_2020_IFO_work1.0(04.11)" xfId="228"/>
    <cellStyle name="_2.5.10_моб04_2020_IFO_work1.0(09.11)" xfId="229"/>
    <cellStyle name="_2.5.10_моб04_2020_IFO_work1.0(24.06)" xfId="230"/>
    <cellStyle name="_2.5.10_моб04_2020_IFO_work1.0(29.06)r" xfId="231"/>
    <cellStyle name="_2.5.10_моб04_2020_IFO_work2.0(17.09)tr" xfId="232"/>
    <cellStyle name="_2.5.10_моб04_2020_IFO_work2.0(17.09)tr2_ci" xfId="233"/>
    <cellStyle name="_2.5.10_моб04_2025_IFO" xfId="234"/>
    <cellStyle name="_2.5.10_моб04_2025_IFO_work1.0(02.11)" xfId="235"/>
    <cellStyle name="_2.5.10_моб04_2025_IFO_work1.0(02.11)r" xfId="236"/>
    <cellStyle name="_2.5.10_моб04_2025_IFO_work1.0(04.11)" xfId="237"/>
    <cellStyle name="_2.5.10_моб04_2025_IFO_work1.0(09.11)" xfId="238"/>
    <cellStyle name="_2.5.10_моб04_2025_IFO_work1.0(24.06)" xfId="239"/>
    <cellStyle name="_2.5.10_моб04_2025_IFO_work1.0(29.06)r" xfId="240"/>
    <cellStyle name="_2.5.10_моб04_2025_IFO_work2.0(17.09)tr" xfId="241"/>
    <cellStyle name="_2.5.10_моб04_2025_IFO_work2.0(17.09)tr2_ci" xfId="242"/>
    <cellStyle name="_2.5.10_моб04_2030_IFO" xfId="243"/>
    <cellStyle name="_2.5.10_моб04_2030_IFO_work1.0(02.11)" xfId="244"/>
    <cellStyle name="_2.5.10_моб04_2030_IFO_work1.0(02.11)r" xfId="245"/>
    <cellStyle name="_2.5.10_моб04_2030_IFO_work1.0(04.11)" xfId="246"/>
    <cellStyle name="_2.5.10_моб04_2030_IFO_work1.0(09.11)" xfId="247"/>
    <cellStyle name="_2.5.10_моб04_2030_IFO_work1.0(24.06)" xfId="248"/>
    <cellStyle name="_2.5.10_моб04_2030_IFO_work1.0(29.06)r" xfId="249"/>
    <cellStyle name="_2.5.10_моб04_2030_IFO_work2.0(17.09)tr" xfId="250"/>
    <cellStyle name="_2.5.10_моб04_2030_IFO_work2.0(17.09)tr2_ci" xfId="251"/>
    <cellStyle name="_2.5.10_моб04_inn_8.05" xfId="252"/>
    <cellStyle name="_2.5.10_моб04_Print_MOB_8.05+2012" xfId="253"/>
    <cellStyle name="_2.5.10_моб04_work1.0(02.11)" xfId="254"/>
    <cellStyle name="_2.5.10_моб04_work1.0(02.11)r" xfId="255"/>
    <cellStyle name="_2.5.10_моб04_work1.0(04.11)" xfId="256"/>
    <cellStyle name="_2.5.10_моб04_work1.0(09.11)" xfId="257"/>
    <cellStyle name="_2.5.10_моб04_work1.0(24.06)" xfId="258"/>
    <cellStyle name="_2.5.10_моб04_work1.0(29.06)r" xfId="259"/>
    <cellStyle name="_2.5.10_моб04_work1.2(1.05) red2" xfId="260"/>
    <cellStyle name="_2.5.10_моб04_work1.2(5.05)red2" xfId="261"/>
    <cellStyle name="_2.5.10_моб04_work2.0(17.09)tr" xfId="262"/>
    <cellStyle name="_2.5.10_моб04_work2.0(17.09)tr2_ci" xfId="263"/>
    <cellStyle name="_2.5.10_моб04_work2.0(21.06)_inn_2030w" xfId="264"/>
    <cellStyle name="_2.5.10_моб04_work2.0(26.05)_inn_im_rZash_red2.06" xfId="265"/>
    <cellStyle name="_2.5.10_моб04_work2.0(26.06)_inn" xfId="266"/>
    <cellStyle name="_2.5.10_моб04_work2.0(5.05)_inn_im_red2" xfId="267"/>
    <cellStyle name="_2.5.10_моб04_work2.0(6.05)_inn_im" xfId="268"/>
    <cellStyle name="_2.5.10_моб04_work2.0(6.05)_inn_im_r" xfId="269"/>
    <cellStyle name="_2.5.10_моб04_Копия k_2_(2.12)" xfId="270"/>
    <cellStyle name="_2.5.10_моб04_Копия k_2_(2.12)_inn_8.05" xfId="271"/>
    <cellStyle name="_2.5.10_моб04_Копия k_2_(2.12)_Print_MOB_8.05+2012" xfId="272"/>
    <cellStyle name="_2.5.10_моб04_Копия k_2_(2.12)_work1.0(02.11)" xfId="273"/>
    <cellStyle name="_2.5.10_моб04_Копия k_2_(2.12)_work1.0(02.11)r" xfId="274"/>
    <cellStyle name="_2.5.10_моб04_Копия k_2_(2.12)_work1.0(04.11)" xfId="275"/>
    <cellStyle name="_2.5.10_моб04_Копия k_2_(2.12)_work1.0(09.11)" xfId="276"/>
    <cellStyle name="_2.5.10_моб04_Копия k_2_(2.12)_work1.0(24.06)" xfId="277"/>
    <cellStyle name="_2.5.10_моб04_Копия k_2_(2.12)_work1.0(29.06)r" xfId="278"/>
    <cellStyle name="_2.5.10_моб04_Копия k_2_(2.12)_work2.0(17.09)tr" xfId="279"/>
    <cellStyle name="_2.5.10_моб04_Копия k_2_(2.12)_work2.0(17.09)tr2_ci" xfId="280"/>
    <cellStyle name="_2.5.10_моб04_Копия k_2_(2.12)_work2.0(26.05)_inn_im_rZash_red2.06" xfId="281"/>
    <cellStyle name="_2.5.10_моб04_Копия k_2_(2.12)_work2.0(26.06)_inn" xfId="282"/>
    <cellStyle name="_2.5.10_моб08" xfId="283"/>
    <cellStyle name="_2.5.10_моб08_2020_IFO" xfId="284"/>
    <cellStyle name="_2.5.10_моб08_2020_IFO_work1.0(02.11)" xfId="285"/>
    <cellStyle name="_2.5.10_моб08_2020_IFO_work1.0(02.11)r" xfId="286"/>
    <cellStyle name="_2.5.10_моб08_2020_IFO_work1.0(04.11)" xfId="287"/>
    <cellStyle name="_2.5.10_моб08_2020_IFO_work1.0(09.11)" xfId="288"/>
    <cellStyle name="_2.5.10_моб08_2020_IFO_work1.0(24.06)" xfId="289"/>
    <cellStyle name="_2.5.10_моб08_2020_IFO_work1.0(29.06)r" xfId="290"/>
    <cellStyle name="_2.5.10_моб08_2020_IFO_work2.0(17.09)tr" xfId="291"/>
    <cellStyle name="_2.5.10_моб08_2020_IFO_work2.0(17.09)tr2_ci" xfId="292"/>
    <cellStyle name="_2.5.10_моб08_2025_IFO" xfId="293"/>
    <cellStyle name="_2.5.10_моб08_2025_IFO_work1.0(02.11)" xfId="294"/>
    <cellStyle name="_2.5.10_моб08_2025_IFO_work1.0(02.11)r" xfId="295"/>
    <cellStyle name="_2.5.10_моб08_2025_IFO_work1.0(04.11)" xfId="296"/>
    <cellStyle name="_2.5.10_моб08_2025_IFO_work1.0(09.11)" xfId="297"/>
    <cellStyle name="_2.5.10_моб08_2025_IFO_work1.0(24.06)" xfId="298"/>
    <cellStyle name="_2.5.10_моб08_2025_IFO_work1.0(29.06)r" xfId="299"/>
    <cellStyle name="_2.5.10_моб08_2025_IFO_work2.0(17.09)tr" xfId="300"/>
    <cellStyle name="_2.5.10_моб08_2025_IFO_work2.0(17.09)tr2_ci" xfId="301"/>
    <cellStyle name="_2.5.10_моб08_2030_IFO" xfId="302"/>
    <cellStyle name="_2.5.10_моб08_2030_IFO_work1.0(02.11)" xfId="303"/>
    <cellStyle name="_2.5.10_моб08_2030_IFO_work1.0(02.11)r" xfId="304"/>
    <cellStyle name="_2.5.10_моб08_2030_IFO_work1.0(04.11)" xfId="305"/>
    <cellStyle name="_2.5.10_моб08_2030_IFO_work1.0(09.11)" xfId="306"/>
    <cellStyle name="_2.5.10_моб08_2030_IFO_work1.0(24.06)" xfId="307"/>
    <cellStyle name="_2.5.10_моб08_2030_IFO_work1.0(29.06)r" xfId="308"/>
    <cellStyle name="_2.5.10_моб08_2030_IFO_work2.0(17.09)tr" xfId="309"/>
    <cellStyle name="_2.5.10_моб08_2030_IFO_work2.0(17.09)tr2_ci" xfId="310"/>
    <cellStyle name="_2.5.10_моб08_inn_8.05" xfId="311"/>
    <cellStyle name="_2.5.10_моб08_Print_MOB_8.05+2012" xfId="312"/>
    <cellStyle name="_2.5.10_моб08_work1.0(02.11)" xfId="313"/>
    <cellStyle name="_2.5.10_моб08_work1.0(02.11)r" xfId="314"/>
    <cellStyle name="_2.5.10_моб08_work1.0(04.11)" xfId="315"/>
    <cellStyle name="_2.5.10_моб08_work1.0(09.11)" xfId="316"/>
    <cellStyle name="_2.5.10_моб08_work1.0(24.06)" xfId="317"/>
    <cellStyle name="_2.5.10_моб08_work1.0(29.06)r" xfId="318"/>
    <cellStyle name="_2.5.10_моб08_work1.2(1.05) red2" xfId="319"/>
    <cellStyle name="_2.5.10_моб08_work1.2(5.05)red2" xfId="320"/>
    <cellStyle name="_2.5.10_моб08_work2.0(17.09)tr" xfId="321"/>
    <cellStyle name="_2.5.10_моб08_work2.0(17.09)tr2_ci" xfId="322"/>
    <cellStyle name="_2.5.10_моб08_work2.0(21.06)_inn_2030w" xfId="323"/>
    <cellStyle name="_2.5.10_моб08_work2.0(26.05)_inn_im_rZash_red2.06" xfId="324"/>
    <cellStyle name="_2.5.10_моб08_work2.0(26.06)_inn" xfId="325"/>
    <cellStyle name="_2.5.10_моб08_work2.0(5.05)_inn_im_red2" xfId="326"/>
    <cellStyle name="_2.5.10_моб08_work2.0(6.05)_inn_im" xfId="327"/>
    <cellStyle name="_2.5.10_моб08_work2.0(6.05)_inn_im_r" xfId="328"/>
    <cellStyle name="_2.5.10_моб08_Копия k_2_(2.12)" xfId="329"/>
    <cellStyle name="_2.5.10_моб08_Копия k_2_(2.12)_inn_8.05" xfId="330"/>
    <cellStyle name="_2.5.10_моб08_Копия k_2_(2.12)_Print_MOB_8.05+2012" xfId="331"/>
    <cellStyle name="_2.5.10_моб08_Копия k_2_(2.12)_work1.0(02.11)" xfId="332"/>
    <cellStyle name="_2.5.10_моб08_Копия k_2_(2.12)_work1.0(02.11)r" xfId="333"/>
    <cellStyle name="_2.5.10_моб08_Копия k_2_(2.12)_work1.0(04.11)" xfId="334"/>
    <cellStyle name="_2.5.10_моб08_Копия k_2_(2.12)_work1.0(09.11)" xfId="335"/>
    <cellStyle name="_2.5.10_моб08_Копия k_2_(2.12)_work1.0(24.06)" xfId="336"/>
    <cellStyle name="_2.5.10_моб08_Копия k_2_(2.12)_work1.0(29.06)r" xfId="337"/>
    <cellStyle name="_2.5.10_моб08_Копия k_2_(2.12)_work2.0(17.09)tr" xfId="338"/>
    <cellStyle name="_2.5.10_моб08_Копия k_2_(2.12)_work2.0(17.09)tr2_ci" xfId="339"/>
    <cellStyle name="_2.5.10_моб08_Копия k_2_(2.12)_work2.0(26.05)_inn_im_rZash_red2.06" xfId="340"/>
    <cellStyle name="_2.5.10_моб08_Копия k_2_(2.12)_work2.0(26.06)_inn" xfId="341"/>
    <cellStyle name="_2.5.10_моб09" xfId="342"/>
    <cellStyle name="_2.5.10_моб09_2020_IFO" xfId="343"/>
    <cellStyle name="_2.5.10_моб09_2020_IFO_work1.0(02.11)" xfId="344"/>
    <cellStyle name="_2.5.10_моб09_2020_IFO_work1.0(02.11)r" xfId="345"/>
    <cellStyle name="_2.5.10_моб09_2020_IFO_work1.0(04.11)" xfId="346"/>
    <cellStyle name="_2.5.10_моб09_2020_IFO_work1.0(09.11)" xfId="347"/>
    <cellStyle name="_2.5.10_моб09_2020_IFO_work1.0(24.06)" xfId="348"/>
    <cellStyle name="_2.5.10_моб09_2020_IFO_work1.0(29.06)r" xfId="349"/>
    <cellStyle name="_2.5.10_моб09_2020_IFO_work2.0(17.09)tr" xfId="350"/>
    <cellStyle name="_2.5.10_моб09_2020_IFO_work2.0(17.09)tr2_ci" xfId="351"/>
    <cellStyle name="_2.5.10_моб09_2025_IFO" xfId="352"/>
    <cellStyle name="_2.5.10_моб09_2025_IFO_work1.0(02.11)" xfId="353"/>
    <cellStyle name="_2.5.10_моб09_2025_IFO_work1.0(02.11)r" xfId="354"/>
    <cellStyle name="_2.5.10_моб09_2025_IFO_work1.0(04.11)" xfId="355"/>
    <cellStyle name="_2.5.10_моб09_2025_IFO_work1.0(09.11)" xfId="356"/>
    <cellStyle name="_2.5.10_моб09_2025_IFO_work1.0(24.06)" xfId="357"/>
    <cellStyle name="_2.5.10_моб09_2025_IFO_work1.0(29.06)r" xfId="358"/>
    <cellStyle name="_2.5.10_моб09_2025_IFO_work2.0(17.09)tr" xfId="359"/>
    <cellStyle name="_2.5.10_моб09_2025_IFO_work2.0(17.09)tr2_ci" xfId="360"/>
    <cellStyle name="_2.5.10_моб09_2030_IFO" xfId="361"/>
    <cellStyle name="_2.5.10_моб09_2030_IFO_work1.0(02.11)" xfId="362"/>
    <cellStyle name="_2.5.10_моб09_2030_IFO_work1.0(02.11)r" xfId="363"/>
    <cellStyle name="_2.5.10_моб09_2030_IFO_work1.0(04.11)" xfId="364"/>
    <cellStyle name="_2.5.10_моб09_2030_IFO_work1.0(09.11)" xfId="365"/>
    <cellStyle name="_2.5.10_моб09_2030_IFO_work1.0(24.06)" xfId="366"/>
    <cellStyle name="_2.5.10_моб09_2030_IFO_work1.0(29.06)r" xfId="367"/>
    <cellStyle name="_2.5.10_моб09_2030_IFO_work2.0(17.09)tr" xfId="368"/>
    <cellStyle name="_2.5.10_моб09_2030_IFO_work2.0(17.09)tr2_ci" xfId="369"/>
    <cellStyle name="_2.5.10_моб09_inn_8.05" xfId="370"/>
    <cellStyle name="_2.5.10_моб09_Print_MOB_8.05+2012" xfId="371"/>
    <cellStyle name="_2.5.10_моб09_work1.0(02.11)" xfId="372"/>
    <cellStyle name="_2.5.10_моб09_work1.0(02.11)r" xfId="373"/>
    <cellStyle name="_2.5.10_моб09_work1.0(04.11)" xfId="374"/>
    <cellStyle name="_2.5.10_моб09_work1.0(09.11)" xfId="375"/>
    <cellStyle name="_2.5.10_моб09_work1.0(24.06)" xfId="376"/>
    <cellStyle name="_2.5.10_моб09_work1.0(29.06)r" xfId="377"/>
    <cellStyle name="_2.5.10_моб09_work1.2(1.05) red2" xfId="378"/>
    <cellStyle name="_2.5.10_моб09_work1.2(5.05)red2" xfId="379"/>
    <cellStyle name="_2.5.10_моб09_work2.0(17.09)tr" xfId="380"/>
    <cellStyle name="_2.5.10_моб09_work2.0(17.09)tr2_ci" xfId="381"/>
    <cellStyle name="_2.5.10_моб09_work2.0(21.06)_inn_2030w" xfId="382"/>
    <cellStyle name="_2.5.10_моб09_work2.0(26.05)_inn_im_rZash_red2.06" xfId="383"/>
    <cellStyle name="_2.5.10_моб09_work2.0(26.06)_inn" xfId="384"/>
    <cellStyle name="_2.5.10_моб09_work2.0(5.05)_inn_im_red2" xfId="385"/>
    <cellStyle name="_2.5.10_моб09_work2.0(6.05)_inn_im" xfId="386"/>
    <cellStyle name="_2.5.10_моб09_work2.0(6.05)_inn_im_r" xfId="387"/>
    <cellStyle name="_2.5.10_моб09_Копия k_2_(2.12)" xfId="388"/>
    <cellStyle name="_2.5.10_моб09_Копия k_2_(2.12)_inn_8.05" xfId="389"/>
    <cellStyle name="_2.5.10_моб09_Копия k_2_(2.12)_Print_MOB_8.05+2012" xfId="390"/>
    <cellStyle name="_2.5.10_моб09_Копия k_2_(2.12)_work1.0(02.11)" xfId="391"/>
    <cellStyle name="_2.5.10_моб09_Копия k_2_(2.12)_work1.0(02.11)r" xfId="392"/>
    <cellStyle name="_2.5.10_моб09_Копия k_2_(2.12)_work1.0(04.11)" xfId="393"/>
    <cellStyle name="_2.5.10_моб09_Копия k_2_(2.12)_work1.0(09.11)" xfId="394"/>
    <cellStyle name="_2.5.10_моб09_Копия k_2_(2.12)_work1.0(24.06)" xfId="395"/>
    <cellStyle name="_2.5.10_моб09_Копия k_2_(2.12)_work1.0(29.06)r" xfId="396"/>
    <cellStyle name="_2.5.10_моб09_Копия k_2_(2.12)_work2.0(17.09)tr" xfId="397"/>
    <cellStyle name="_2.5.10_моб09_Копия k_2_(2.12)_work2.0(17.09)tr2_ci" xfId="398"/>
    <cellStyle name="_2.5.10_моб09_Копия k_2_(2.12)_work2.0(26.05)_inn_im_rZash_red2.06" xfId="399"/>
    <cellStyle name="_2.5.10_моб09_Копия k_2_(2.12)_work2.0(26.06)_inn" xfId="400"/>
    <cellStyle name="_2.5.10_Приложение Г" xfId="401"/>
    <cellStyle name="_2008г. и 4кв" xfId="402"/>
    <cellStyle name="_2011-macro-справка-сент-50" xfId="403"/>
    <cellStyle name="_3 сцен-2020-значен " xfId="404"/>
    <cellStyle name="_3-10" xfId="405"/>
    <cellStyle name="_3-2" xfId="406"/>
    <cellStyle name="_3-3" xfId="407"/>
    <cellStyle name="_3-4" xfId="408"/>
    <cellStyle name="_3-7" xfId="409"/>
    <cellStyle name="_3-9" xfId="410"/>
    <cellStyle name="_4_macro 2009" xfId="411"/>
    <cellStyle name="_4_macro 2011  (сент)оценка-к74" xfId="412"/>
    <cellStyle name="_6 53 без учета корр 4кв" xfId="413"/>
    <cellStyle name="_B.6.8.1 &amp; B.6.8.2" xfId="414"/>
    <cellStyle name="_B-6 12_svod" xfId="415"/>
    <cellStyle name="_Condition-long(2012-2030)нах" xfId="416"/>
    <cellStyle name="_CPI foodimp" xfId="417"/>
    <cellStyle name="_CPI foodimp_inf_mert_1_2030(25.11)" xfId="418"/>
    <cellStyle name="_CPI foodimp_inf_mert_inn1_ 2030 (13.04)" xfId="419"/>
    <cellStyle name="_CPI foodimp_inf_mert_inn1_ 2030(16.12)" xfId="420"/>
    <cellStyle name="_CPI foodimp_дефляторы 2в" xfId="421"/>
    <cellStyle name="_CPI foodimp_дефляторы 2в_inf_mert_1_2030(25.11)" xfId="422"/>
    <cellStyle name="_CPI foodimp_дефляторы 2в_inf_mert_inn1_ 2030 (13.04)" xfId="423"/>
    <cellStyle name="_CPI foodimp_дефляторы 2в_inf_mert_inn1_ 2030(16.12)" xfId="424"/>
    <cellStyle name="_KORR_F1_RF" xfId="425"/>
    <cellStyle name="_macro 2011  (сент)оценка-50" xfId="426"/>
    <cellStyle name="_macro 2012 var 1" xfId="427"/>
    <cellStyle name="_macro 2020" xfId="428"/>
    <cellStyle name="_macro 2030" xfId="429"/>
    <cellStyle name="_macro(2 авг)" xfId="430"/>
    <cellStyle name="_macro-20-2v" xfId="431"/>
    <cellStyle name="_Metrology" xfId="432"/>
    <cellStyle name="_neftgaz(list4)" xfId="433"/>
    <cellStyle name="_Pril B_3.1.3" xfId="434"/>
    <cellStyle name="_Pril T_3.2.1" xfId="435"/>
    <cellStyle name="_Pril T3" xfId="436"/>
    <cellStyle name="_Pril_T3(1-18)" xfId="437"/>
    <cellStyle name="_Pril_T3(1-20)" xfId="438"/>
    <cellStyle name="_prirodooxran_2004_2005" xfId="439"/>
    <cellStyle name="_SeriesAttributes" xfId="440"/>
    <cellStyle name="_SeriesAttributes 2" xfId="441"/>
    <cellStyle name="_SeriesAttributes 2 2" xfId="442"/>
    <cellStyle name="_SeriesAttributes 3" xfId="443"/>
    <cellStyle name="_SeriesAttributes 3 2" xfId="444"/>
    <cellStyle name="_SeriesAttributes 4" xfId="445"/>
    <cellStyle name="_SeriesAttributes_Лист1" xfId="446"/>
    <cellStyle name="_T-3.15 мат.тек.рем.зд." xfId="447"/>
    <cellStyle name="_tarif eco  2005_03" xfId="448"/>
    <cellStyle name="_The same as tarif" xfId="449"/>
    <cellStyle name="_v2008-2012-15.12.09вар(2)-11.2030" xfId="450"/>
    <cellStyle name="_v-2013-2030- 2b17.01.11Нах-cpiнов. курс inn 1-2-Е1xls" xfId="451"/>
    <cellStyle name="_Антикризисный пакет 2010 - 3" xfId="452"/>
    <cellStyle name="_Антикризисный пакет 2010 - 8" xfId="453"/>
    <cellStyle name="_БДР_ТНП_2010" xfId="454"/>
    <cellStyle name="_Бюджет Северные 2005 14.01.05" xfId="455"/>
    <cellStyle name="_Бюджет Северные 2005 14.01.05_6.11" xfId="456"/>
    <cellStyle name="_Бюджет Северные 2005 14.01.05_6.13" xfId="457"/>
    <cellStyle name="_Бюджет Северные 2005 14.01.05_6.16" xfId="458"/>
    <cellStyle name="_Бюджет Северные 2005 14.01.05_6.43" xfId="459"/>
    <cellStyle name="_Бюджет Северные 2005 14.01.05_6.52" xfId="460"/>
    <cellStyle name="_Бюджет Северные 2005 14.01.05_6.54" xfId="461"/>
    <cellStyle name="_Бюджет Северные 2005 14.01.05_6.56" xfId="462"/>
    <cellStyle name="_Бюджет Северные 2005 14.01.05_6.57" xfId="463"/>
    <cellStyle name="_Бюджет Северные 2005 14.01.05_Послед.в-т 21.09.10  КОРР." xfId="464"/>
    <cellStyle name="_Бюджет Северные 2005 14.01.05_Послед.в-т 21.09.10  КОРР._2012 11 12_Комаров (ввод)" xfId="465"/>
    <cellStyle name="_Бюджет Северные 2005 14.01.05_Послед.в-т 21.09.10  КОРР._2012 11 12_Комаров (финансирование)" xfId="466"/>
    <cellStyle name="_Бюджет Северные 2005 14.01.05_Послед.в-т 21.09.10  КОРР._Форма для ДЭ" xfId="467"/>
    <cellStyle name="_Бюджет Северные 2005 14.01.05_Послед.в-т 21.09.10  КОРР._Форма для ДЭ и ТНФ" xfId="468"/>
    <cellStyle name="_Бюджет Северные 2005 14.01.05_Свод корректировок_год(43) " xfId="469"/>
    <cellStyle name="_Бюджет Северные 2005 14.01.05_ТСН_Кор_3(Выручка)" xfId="470"/>
    <cellStyle name="_Бюджет Северные 2005 14.01.05_ТСН_Кор_43(Комплексная программа)_1" xfId="471"/>
    <cellStyle name="_Бюджетная система" xfId="472"/>
    <cellStyle name="_Бюджетный пакет_ТН" xfId="473"/>
    <cellStyle name="_Бюджетный пакет_ТН_Оля" xfId="474"/>
    <cellStyle name="_ВВП счет использования" xfId="475"/>
    <cellStyle name="_внереализационные расходы 8 13" xfId="476"/>
    <cellStyle name="_Внешторг" xfId="477"/>
    <cellStyle name="_Внешторг_inf_mert_1_2030(25.11)" xfId="478"/>
    <cellStyle name="_Внешторг_inf_mert_inn1_ 2030 (13.04)" xfId="479"/>
    <cellStyle name="_Внешторг_inf_mert_inn1_ 2030(16.12)" xfId="480"/>
    <cellStyle name="_Внутренняя форма_ноябрь_2008_20.10.2008" xfId="481"/>
    <cellStyle name="_Внутренняя форма_ноябрь_2008_20.10.2008_Послед.в-т 21.09.10  КОРР." xfId="482"/>
    <cellStyle name="_Внутренняя форма_ноябрь_2008_20.10.2008_Послед.в-т 21.09.10  КОРР._2012 11 12_Комаров (ввод)" xfId="483"/>
    <cellStyle name="_Внутренняя форма_ноябрь_2008_20.10.2008_Послед.в-т 21.09.10  КОРР._2012 11 12_Комаров (финансирование)" xfId="484"/>
    <cellStyle name="_Внутренняя форма_ноябрь_2008_20.10.2008_Послед.в-т 21.09.10  КОРР._Форма для ДЭ" xfId="485"/>
    <cellStyle name="_Внутренняя форма_ноябрь_2008_20.10.2008_Послед.в-т 21.09.10  КОРР._Форма для ДЭ и ТНФ" xfId="486"/>
    <cellStyle name="_Внутренняя форма_План фин-ия_октябрь_2008_20.09.2008" xfId="487"/>
    <cellStyle name="_Внутренняя форма_План фин-ия_октябрь_2008_20.09.2008_Послед.в-т 21.09.10  КОРР." xfId="488"/>
    <cellStyle name="_Внутренняя форма_План фин-ия_октябрь_2008_20.09.2008_Послед.в-т 21.09.10  КОРР._2012 11 12_Комаров (ввод)" xfId="489"/>
    <cellStyle name="_Внутренняя форма_План фин-ия_октябрь_2008_20.09.2008_Послед.в-т 21.09.10  КОРР._2012 11 12_Комаров (финансирование)" xfId="490"/>
    <cellStyle name="_Внутренняя форма_План фин-ия_октябрь_2008_20.09.2008_Послед.в-т 21.09.10  КОРР._Форма для ДЭ" xfId="491"/>
    <cellStyle name="_Внутренняя форма_План фин-ия_октябрь_2008_20.09.2008_Послед.в-т 21.09.10  КОРР._Форма для ДЭ и ТНФ" xfId="492"/>
    <cellStyle name="_Внутреняя форма_20.08.2009_кратко" xfId="493"/>
    <cellStyle name="_Внутреняя форма_20.08.2009_кратко_Послед.в-т 21.09.10  КОРР." xfId="494"/>
    <cellStyle name="_Внутреняя форма_20.08.2009_кратко_Послед.в-т 21.09.10  КОРР._2012 11 12_Комаров (ввод)" xfId="495"/>
    <cellStyle name="_Внутреняя форма_20.08.2009_кратко_Послед.в-т 21.09.10  КОРР._2012 11 12_Комаров (финансирование)" xfId="496"/>
    <cellStyle name="_Внутреняя форма_20.08.2009_кратко_Послед.в-т 21.09.10  КОРР._Форма для ДЭ" xfId="497"/>
    <cellStyle name="_Внутреняя форма_20.08.2009_кратко_Послед.в-т 21.09.10  КОРР._Форма для ДЭ и ТНФ" xfId="498"/>
    <cellStyle name="_Газ-расчет-16 0508Клдо 2023" xfId="499"/>
    <cellStyle name="_Газ-расчет-net-back 21,12.09 до 2030 в2" xfId="500"/>
    <cellStyle name="_ДБС 09 04 2007_для БФР НЕ ТРОГАТЬ!!!" xfId="501"/>
    <cellStyle name="_Доходы 1a" xfId="502"/>
    <cellStyle name="_ЕХ v2" xfId="503"/>
    <cellStyle name="_ЕХ v2_Exp-Imp_Inn_2030" xfId="504"/>
    <cellStyle name="_Информация по договорам ПИР(осн)" xfId="505"/>
    <cellStyle name="_Информация по договорам ПИР(осн)_Послед.в-т 21.09.10  КОРР." xfId="506"/>
    <cellStyle name="_Информация по договорам ПИР(осн)_Послед.в-т 21.09.10  КОРР._2012 11 12_Комаров (ввод)" xfId="507"/>
    <cellStyle name="_Информация по договорам ПИР(осн)_Послед.в-т 21.09.10  КОРР._2012 11 12_Комаров (финансирование)" xfId="508"/>
    <cellStyle name="_Информация по договорам ПИР(осн)_Послед.в-т 21.09.10  КОРР._Форма для ДЭ" xfId="509"/>
    <cellStyle name="_Информация по договорам ПИР(осн)_Послед.в-т 21.09.10  КОРР._Форма для ДЭ и ТНФ" xfId="510"/>
    <cellStyle name="_ИПЦЖКХ2105 08-до 2023вар1" xfId="511"/>
    <cellStyle name="_Книга1" xfId="512"/>
    <cellStyle name="_Книга1 (2)" xfId="513"/>
    <cellStyle name="_Книга1_1" xfId="514"/>
    <cellStyle name="_Книга1_1_Послед.в-т 21.09.10  КОРР." xfId="515"/>
    <cellStyle name="_Книга1_1_Послед.в-т 21.09.10  КОРР._2012 11 12_Комаров (ввод)" xfId="516"/>
    <cellStyle name="_Книга1_1_Послед.в-т 21.09.10  КОРР._2012 11 12_Комаров (финансирование)" xfId="517"/>
    <cellStyle name="_Книга1_1_Послед.в-т 21.09.10  КОРР._Форма для ДЭ" xfId="518"/>
    <cellStyle name="_Книга1_1_Послед.в-т 21.09.10  КОРР._Форма для ДЭ и ТНФ" xfId="519"/>
    <cellStyle name="_Книга1_Послед.в-т 21.09.10  КОРР." xfId="520"/>
    <cellStyle name="_Книга1_Послед.в-т 21.09.10  КОРР._2012 11 12_Комаров (ввод)" xfId="521"/>
    <cellStyle name="_Книга1_Послед.в-т 21.09.10  КОРР._2012 11 12_Комаров (финансирование)" xfId="522"/>
    <cellStyle name="_Книга1_Послед.в-т 21.09.10  КОРР._Форма для ДЭ" xfId="523"/>
    <cellStyle name="_Книга1_Послед.в-т 21.09.10  КОРР._Форма для ДЭ и ТНФ" xfId="524"/>
    <cellStyle name="_Книга2" xfId="525"/>
    <cellStyle name="_Книга3" xfId="526"/>
    <cellStyle name="_Книга7" xfId="527"/>
    <cellStyle name="_Книга7_Послед.в-т 21.09.10  КОРР." xfId="528"/>
    <cellStyle name="_Книга7_Послед.в-т 21.09.10  КОРР._2012 11 12_Комаров (ввод)" xfId="529"/>
    <cellStyle name="_Книга7_Послед.в-т 21.09.10  КОРР._2012 11 12_Комаров (финансирование)" xfId="530"/>
    <cellStyle name="_Книга7_Послед.в-т 21.09.10  КОРР._Форма для ДЭ" xfId="531"/>
    <cellStyle name="_Книга7_Послед.в-т 21.09.10  КОРР._Форма для ДЭ и ТНФ" xfId="532"/>
    <cellStyle name="_КнигаРИХ1" xfId="533"/>
    <cellStyle name="_Копия Condition-все вар13.12.08" xfId="534"/>
    <cellStyle name="_Копия Копия молоко" xfId="535"/>
    <cellStyle name="_Корректировка ИП_20.10.2008_1" xfId="536"/>
    <cellStyle name="_Корректировка ИП_20.10.2008_1_Послед.в-т 21.09.10  КОРР." xfId="537"/>
    <cellStyle name="_Корректировка ИП_20.10.2008_1_Послед.в-т 21.09.10  КОРР._2012 11 12_Комаров (ввод)" xfId="538"/>
    <cellStyle name="_Корректировка ИП_20.10.2008_1_Послед.в-т 21.09.10  КОРР._2012 11 12_Комаров (финансирование)" xfId="539"/>
    <cellStyle name="_Корректировка ИП_20.10.2008_1_Послед.в-т 21.09.10  КОРР._Форма для ДЭ" xfId="540"/>
    <cellStyle name="_Корректировка ИП_20.10.2008_1_Послед.в-т 21.09.10  КОРР._Форма для ДЭ и ТНФ" xfId="541"/>
    <cellStyle name="_курсовые разницы 01,06,08" xfId="542"/>
    <cellStyle name="_Лист1" xfId="543"/>
    <cellStyle name="_Лист1_Послед.в-т 21.09.10  КОРР." xfId="544"/>
    <cellStyle name="_Лист1_Послед.в-т 21.09.10  КОРР._2012 11 12_Комаров (ввод)" xfId="545"/>
    <cellStyle name="_Лист1_Послед.в-т 21.09.10  КОРР._2012 11 12_Комаров (финансирование)" xfId="546"/>
    <cellStyle name="_Лист1_Послед.в-т 21.09.10  КОРР._Форма для ДЭ" xfId="547"/>
    <cellStyle name="_Лист1_Послед.в-т 21.09.10  КОРР._Форма для ДЭ и ТНФ" xfId="548"/>
    <cellStyle name="_Макро_2030 год" xfId="549"/>
    <cellStyle name="_Матер.затр.(нов ф)" xfId="550"/>
    <cellStyle name="_материалы 2004 г" xfId="551"/>
    <cellStyle name="_материалы 2004 г_6.11" xfId="552"/>
    <cellStyle name="_материалы 2004 г_6.13" xfId="553"/>
    <cellStyle name="_материалы 2004 г_6.16" xfId="554"/>
    <cellStyle name="_материалы 2004 г_6.43" xfId="555"/>
    <cellStyle name="_материалы 2004 г_6.52" xfId="556"/>
    <cellStyle name="_материалы 2004 г_6.54" xfId="557"/>
    <cellStyle name="_материалы 2004 г_6.56" xfId="558"/>
    <cellStyle name="_материалы 2004 г_6.57" xfId="559"/>
    <cellStyle name="_материалы 2004 г_Послед.в-т 21.09.10  КОРР." xfId="560"/>
    <cellStyle name="_материалы 2004 г_Послед.в-т 21.09.10  КОРР._2012 11 12_Комаров (ввод)" xfId="561"/>
    <cellStyle name="_материалы 2004 г_Послед.в-т 21.09.10  КОРР._2012 11 12_Комаров (финансирование)" xfId="562"/>
    <cellStyle name="_материалы 2004 г_Послед.в-т 21.09.10  КОРР._Форма для ДЭ" xfId="563"/>
    <cellStyle name="_материалы 2004 г_Послед.в-т 21.09.10  КОРР._Форма для ДЭ и ТНФ" xfId="564"/>
    <cellStyle name="_материалы 2004 г_Свод корректировок_год(43) " xfId="565"/>
    <cellStyle name="_материалы 2004 г_ТСН_Кор_3(Выручка)" xfId="566"/>
    <cellStyle name="_материалы 2004 г_ТСН_Кор_43(Комплексная программа)_1" xfId="567"/>
    <cellStyle name="_М-ВТ" xfId="568"/>
    <cellStyle name="_М-ВТ_6.11" xfId="569"/>
    <cellStyle name="_М-ВТ_6.13" xfId="570"/>
    <cellStyle name="_М-ВТ_6.16" xfId="571"/>
    <cellStyle name="_М-ВТ_6.43" xfId="572"/>
    <cellStyle name="_М-ВТ_6.52" xfId="573"/>
    <cellStyle name="_М-ВТ_6.54" xfId="574"/>
    <cellStyle name="_М-ВТ_6.56" xfId="575"/>
    <cellStyle name="_М-ВТ_6.57" xfId="576"/>
    <cellStyle name="_М-ВТ_Послед.в-т 21.09.10  КОРР." xfId="577"/>
    <cellStyle name="_М-ВТ_Послед.в-т 21.09.10  КОРР._2012 11 12_Комаров (ввод)" xfId="578"/>
    <cellStyle name="_М-ВТ_Послед.в-т 21.09.10  КОРР._2012 11 12_Комаров (финансирование)" xfId="579"/>
    <cellStyle name="_М-ВТ_Послед.в-т 21.09.10  КОРР._Форма для ДЭ" xfId="580"/>
    <cellStyle name="_М-ВТ_Послед.в-т 21.09.10  КОРР._Форма для ДЭ и ТНФ" xfId="581"/>
    <cellStyle name="_М-ВТ_Свод корректировок_год(43) " xfId="582"/>
    <cellStyle name="_М-ВТ_ТСН_Кор_3(Выручка)" xfId="583"/>
    <cellStyle name="_М-ВТ_ТСН_Кор_43(Комплексная программа)_1" xfId="584"/>
    <cellStyle name="_М-Метрол" xfId="585"/>
    <cellStyle name="_Модель - 2(23)" xfId="586"/>
    <cellStyle name="_М-Связь" xfId="587"/>
    <cellStyle name="_Новая база" xfId="588"/>
    <cellStyle name="_Новая база_Послед.в-т 21.09.10  КОРР." xfId="589"/>
    <cellStyle name="_Новая база_Послед.в-т 21.09.10  КОРР._2012 11 12_Комаров (ввод)" xfId="590"/>
    <cellStyle name="_Новая база_Послед.в-т 21.09.10  КОРР._2012 11 12_Комаров (финансирование)" xfId="591"/>
    <cellStyle name="_Новая база_Послед.в-т 21.09.10  КОРР._Форма для ДЭ" xfId="592"/>
    <cellStyle name="_Новая база_Послед.в-т 21.09.10  КОРР._Форма для ДЭ и ТНФ" xfId="593"/>
    <cellStyle name="_НОЯБРЬ ДЕКАБРЬ 2008 Щ уточн (2) (2)" xfId="594"/>
    <cellStyle name="_НОЯБРЬ ДЕКАБРЬ 2008 Щ уточн (2) (2)_Послед.в-т 21.09.10  КОРР." xfId="595"/>
    <cellStyle name="_НОЯБРЬ ДЕКАБРЬ 2008 Щ уточн (2) (2)_Послед.в-т 21.09.10  КОРР._2012 11 12_Комаров (ввод)" xfId="596"/>
    <cellStyle name="_НОЯБРЬ ДЕКАБРЬ 2008 Щ уточн (2) (2)_Послед.в-т 21.09.10  КОРР._2012 11 12_Комаров (финансирование)" xfId="597"/>
    <cellStyle name="_НОЯБРЬ ДЕКАБРЬ 2008 Щ уточн (2) (2)_Послед.в-т 21.09.10  КОРР._Форма для ДЭ" xfId="598"/>
    <cellStyle name="_НОЯБРЬ ДЕКАБРЬ 2008 Щ уточн (2) (2)_Послед.в-т 21.09.10  КОРР._Форма для ДЭ и ТНФ" xfId="599"/>
    <cellStyle name="_НОЯБРЬ ДЕКАБРЬ 2008 Щ уточн (4)" xfId="600"/>
    <cellStyle name="_НОЯБРЬ ДЕКАБРЬ 2008 Щ уточн (4)_Послед.в-т 21.09.10  КОРР." xfId="601"/>
    <cellStyle name="_НОЯБРЬ ДЕКАБРЬ 2008 Щ уточн (4)_Послед.в-т 21.09.10  КОРР._2012 11 12_Комаров (ввод)" xfId="602"/>
    <cellStyle name="_НОЯБРЬ ДЕКАБРЬ 2008 Щ уточн (4)_Послед.в-т 21.09.10  КОРР._2012 11 12_Комаров (финансирование)" xfId="603"/>
    <cellStyle name="_НОЯБРЬ ДЕКАБРЬ 2008 Щ уточн (4)_Послед.в-т 21.09.10  КОРР._Форма для ДЭ" xfId="604"/>
    <cellStyle name="_НОЯБРЬ ДЕКАБРЬ 2008 Щ уточн (4)_Послед.в-т 21.09.10  КОРР._Форма для ДЭ и ТНФ" xfId="605"/>
    <cellStyle name="_нчасть_приоритет _МЕРОПРИЯТИЯ_26_06_09" xfId="606"/>
    <cellStyle name="_ОАО СМН_бюджет 2005 г..xls 15.01.052" xfId="607"/>
    <cellStyle name="_ОАО СМН_бюджет 2005 г..xls 15.01.052_6.11" xfId="608"/>
    <cellStyle name="_ОАО СМН_бюджет 2005 г..xls 15.01.052_6.13" xfId="609"/>
    <cellStyle name="_ОАО СМН_бюджет 2005 г..xls 15.01.052_6.16" xfId="610"/>
    <cellStyle name="_ОАО СМН_бюджет 2005 г..xls 15.01.052_6.43" xfId="611"/>
    <cellStyle name="_ОАО СМН_бюджет 2005 г..xls 15.01.052_6.52" xfId="612"/>
    <cellStyle name="_ОАО СМН_бюджет 2005 г..xls 15.01.052_6.54" xfId="613"/>
    <cellStyle name="_ОАО СМН_бюджет 2005 г..xls 15.01.052_6.56" xfId="614"/>
    <cellStyle name="_ОАО СМН_бюджет 2005 г..xls 15.01.052_6.57" xfId="615"/>
    <cellStyle name="_ОАО СМН_бюджет 2005 г..xls 15.01.052_Послед.в-т 21.09.10  КОРР." xfId="616"/>
    <cellStyle name="_ОАО СМН_бюджет 2005 г..xls 15.01.052_Послед.в-т 21.09.10  КОРР._2012 11 12_Комаров (ввод)" xfId="617"/>
    <cellStyle name="_ОАО СМН_бюджет 2005 г..xls 15.01.052_Послед.в-т 21.09.10  КОРР._2012 11 12_Комаров (финансирование)" xfId="618"/>
    <cellStyle name="_ОАО СМН_бюджет 2005 г..xls 15.01.052_Послед.в-т 21.09.10  КОРР._Форма для ДЭ" xfId="619"/>
    <cellStyle name="_ОАО СМН_бюджет 2005 г..xls 15.01.052_Послед.в-т 21.09.10  КОРР._Форма для ДЭ и ТНФ" xfId="620"/>
    <cellStyle name="_ОАО СМН_бюджет 2005 г..xls 15.01.052_Свод корректировок_год(43) " xfId="621"/>
    <cellStyle name="_ОАО СМН_бюджет 2005 г..xls 15.01.052_ТСН_Кор_3(Выручка)" xfId="622"/>
    <cellStyle name="_ОАО СМН_бюджет 2005 г..xls 15.01.052_ТСН_Кор_43(Комплексная программа)_1" xfId="623"/>
    <cellStyle name="_операционные расходы 8 12" xfId="624"/>
    <cellStyle name="_Отчет по исполнению финансирования 2007г - внутренняя форма" xfId="625"/>
    <cellStyle name="_Отчет по исполнению финансирования 2007г - внутренняя форма_Послед.в-т 21.09.10  КОРР." xfId="626"/>
    <cellStyle name="_Отчет по исполнению финансирования 2007г - внутренняя форма_Послед.в-т 21.09.10  КОРР._2012 11 12_Комаров (ввод)" xfId="627"/>
    <cellStyle name="_Отчет по исполнению финансирования 2007г - внутренняя форма_Послед.в-т 21.09.10  КОРР._2012 11 12_Комаров (финансирование)" xfId="628"/>
    <cellStyle name="_Отчет по исполнению финансирования 2007г - внутренняя форма_Послед.в-т 21.09.10  КОРР._Форма для ДЭ" xfId="629"/>
    <cellStyle name="_Отчет по исполнению финансирования 2007г - внутренняя форма_Послед.в-т 21.09.10  КОРР._Форма для ДЭ и ТНФ" xfId="630"/>
    <cellStyle name="_Пенсионный фонд" xfId="631"/>
    <cellStyle name="_План фин-ия декабрь 2007" xfId="632"/>
    <cellStyle name="_План фин-ия декабрь 2007_Послед.в-т 21.09.10  КОРР." xfId="633"/>
    <cellStyle name="_План фин-ия декабрь 2007_Послед.в-т 21.09.10  КОРР._2012 11 12_Комаров (ввод)" xfId="634"/>
    <cellStyle name="_План фин-ия декабрь 2007_Послед.в-т 21.09.10  КОРР._2012 11 12_Комаров (финансирование)" xfId="635"/>
    <cellStyle name="_План фин-ия декабрь 2007_Послед.в-т 21.09.10  КОРР._Форма для ДЭ" xfId="636"/>
    <cellStyle name="_План фин-ия декабрь 2007_Послед.в-т 21.09.10  КОРР._Форма для ДЭ и ТНФ" xfId="637"/>
    <cellStyle name="_План фин-ия июль 2007" xfId="638"/>
    <cellStyle name="_План фин-ия июль 2007_Послед.в-т 21.09.10  КОРР." xfId="639"/>
    <cellStyle name="_План фин-ия июль 2007_Послед.в-т 21.09.10  КОРР._2012 11 12_Комаров (ввод)" xfId="640"/>
    <cellStyle name="_План фин-ия июль 2007_Послед.в-т 21.09.10  КОРР._2012 11 12_Комаров (финансирование)" xfId="641"/>
    <cellStyle name="_План фин-ия июль 2007_Послед.в-т 21.09.10  КОРР._Форма для ДЭ" xfId="642"/>
    <cellStyle name="_План фин-ия июль 2007_Послед.в-т 21.09.10  КОРР._Форма для ДЭ и ТНФ" xfId="643"/>
    <cellStyle name="_План фин-ия ноябрь 2007" xfId="644"/>
    <cellStyle name="_План фин-ия ноябрь 2007_Послед.в-т 21.09.10  КОРР." xfId="645"/>
    <cellStyle name="_План фин-ия ноябрь 2007_Послед.в-т 21.09.10  КОРР._2012 11 12_Комаров (ввод)" xfId="646"/>
    <cellStyle name="_План фин-ия ноябрь 2007_Послед.в-т 21.09.10  КОРР._2012 11 12_Комаров (финансирование)" xfId="647"/>
    <cellStyle name="_План фин-ия ноябрь 2007_Послед.в-т 21.09.10  КОРР._Форма для ДЭ" xfId="648"/>
    <cellStyle name="_План фин-ия ноябрь 2007_Послед.в-т 21.09.10  КОРР._Форма для ДЭ и ТНФ" xfId="649"/>
    <cellStyle name="_План фин-ия сентябрь 2007" xfId="650"/>
    <cellStyle name="_План фин-ия сентябрь 2007_Послед.в-т 21.09.10  КОРР." xfId="651"/>
    <cellStyle name="_План фин-ия сентябрь 2007_Послед.в-т 21.09.10  КОРР._2012 11 12_Комаров (ввод)" xfId="652"/>
    <cellStyle name="_План фин-ия сентябрь 2007_Послед.в-т 21.09.10  КОРР._2012 11 12_Комаров (финансирование)" xfId="653"/>
    <cellStyle name="_План фин-ия сентябрь 2007_Послед.в-т 21.09.10  КОРР._Форма для ДЭ" xfId="654"/>
    <cellStyle name="_План фин-ия сентябрь 2007_Послед.в-т 21.09.10  КОРР._Форма для ДЭ и ТНФ" xfId="655"/>
    <cellStyle name="_Правила заполнения" xfId="656"/>
    <cellStyle name="_проет бюджета ПФР Минздрав" xfId="657"/>
    <cellStyle name="_прочая реализация 8 42" xfId="658"/>
    <cellStyle name="_расходы на капвложения" xfId="659"/>
    <cellStyle name="_расходы по вариантам" xfId="660"/>
    <cellStyle name="_Расходы ФБ до 2020-Inn" xfId="661"/>
    <cellStyle name="_РАСЧЕТ ВЕСА ТРУБ ВСТО-2-красиво" xfId="662"/>
    <cellStyle name="_РАСЧЕТ ВЕСА ТРУБ ВСТО-2-красиво_2012 11 12_Комаров (ввод)" xfId="663"/>
    <cellStyle name="_РАСЧЕТ ВЕСА ТРУБ ВСТО-2-красиво_2012 11 12_Комаров (финансирование)" xfId="664"/>
    <cellStyle name="_РАСЧЕТ ВЕСА ТРУБ ВСТО-2-красиво_Ввод по 2011-2015 (для печати)" xfId="665"/>
    <cellStyle name="_РАСЧЕТ ВЕСА ТРУБ ВСТО-2-красиво_Востокнефтепровод" xfId="666"/>
    <cellStyle name="_РАСЧЕТ ВЕСА ТРУБ ВСТО-2-красиво_Востокнефтепровод_2012 11 12_Комаров (ввод)" xfId="667"/>
    <cellStyle name="_РАСЧЕТ ВЕСА ТРУБ ВСТО-2-красиво_Востокнефтепровод_2012 11 12_Комаров (финансирование)" xfId="668"/>
    <cellStyle name="_РАСЧЕТ ВЕСА ТРУБ ВСТО-2-красиво_Востокнефтепровод_Форма для ДЭ" xfId="669"/>
    <cellStyle name="_РАСЧЕТ ВЕСА ТРУБ ВСТО-2-красиво_Востокнефтепровод_Форма для ДЭ и ТНФ" xfId="670"/>
    <cellStyle name="_РАСЧЕТ ВЕСА ТРУБ ВСТО-2-красиво_ИП БТС-2 согл физика " xfId="671"/>
    <cellStyle name="_РАСЧЕТ ВЕСА ТРУБ ВСТО-2-красиво_ИП БТС-2 согл физика _2012 11 12_Комаров (ввод)" xfId="672"/>
    <cellStyle name="_РАСЧЕТ ВЕСА ТРУБ ВСТО-2-красиво_ИП БТС-2 согл физика _2012 11 12_Комаров (финансирование)" xfId="673"/>
    <cellStyle name="_РАСЧЕТ ВЕСА ТРУБ ВСТО-2-красиво_ИП БТС-2 согл физика _Корректировка № 3 - БТС 2011 год 11 09 11 -  агент на окт" xfId="674"/>
    <cellStyle name="_РАСЧЕТ ВЕСА ТРУБ ВСТО-2-красиво_ИП БТС-2 согл физика _Корректировка № 3 - БТС 2011 год 11 09 11 -  агент на окт_2012 11 12_Комаров (ввод)" xfId="675"/>
    <cellStyle name="_РАСЧЕТ ВЕСА ТРУБ ВСТО-2-красиво_ИП БТС-2 согл физика _Корректировка № 3 - БТС 2011 год 11 09 11 -  агент на окт_2012 11 12_Комаров (финансирование)" xfId="676"/>
    <cellStyle name="_РАСЧЕТ ВЕСА ТРУБ ВСТО-2-красиво_ИП БТС-2 согл физика _Корректировка № 3 - БТС 2011 год 11 09 11 -  агент на окт_Форма для ДЭ" xfId="677"/>
    <cellStyle name="_РАСЧЕТ ВЕСА ТРУБ ВСТО-2-красиво_ИП БТС-2 согл физика _Корректировка № 3 - БТС 2011 год 11 09 11 -  агент на окт_Форма для ДЭ и ТНФ" xfId="678"/>
    <cellStyle name="_РАСЧЕТ ВЕСА ТРУБ ВСТО-2-красиво_ИП БТС-2 согл физика _Корректировка № 3 - БТС 2012 год формы г и в" xfId="679"/>
    <cellStyle name="_РАСЧЕТ ВЕСА ТРУБ ВСТО-2-красиво_ИП БТС-2 согл физика _Корректировка № 3 - БТС 2012 год формы г и в_2012 11 12_Комаров (ввод)" xfId="680"/>
    <cellStyle name="_РАСЧЕТ ВЕСА ТРУБ ВСТО-2-красиво_ИП БТС-2 согл физика _Корректировка № 3 - БТС 2012 год формы г и в_2012 11 12_Комаров (финансирование)" xfId="681"/>
    <cellStyle name="_РАСЧЕТ ВЕСА ТРУБ ВСТО-2-красиво_ИП БТС-2 согл физика _Корректировка № 3 - БТС 2012 год формы г и в_Форма для ДЭ" xfId="682"/>
    <cellStyle name="_РАСЧЕТ ВЕСА ТРУБ ВСТО-2-красиво_ИП БТС-2 согл физика _Корректировка № 3 - БТС 2012 год формы г и в_Форма для ДЭ и ТНФ" xfId="683"/>
    <cellStyle name="_РАСЧЕТ ВЕСА ТРУБ ВСТО-2-красиво_ИП БТС-2 согл физика _Форма для ДЭ" xfId="684"/>
    <cellStyle name="_РАСЧЕТ ВЕСА ТРУБ ВСТО-2-красиво_ИП БТС-2 согл физика _Форма для ДЭ и ТНФ" xfId="685"/>
    <cellStyle name="_РАСЧЕТ ВЕСА ТРУБ ВСТО-2-красиво_Корректировка № 3 - БТС 2012 год" xfId="686"/>
    <cellStyle name="_РАСЧЕТ ВЕСА ТРУБ ВСТО-2-красиво_Корректировка № 3 - БТС 2012 год_2012 11 12_Комаров (ввод)" xfId="687"/>
    <cellStyle name="_РАСЧЕТ ВЕСА ТРУБ ВСТО-2-красиво_Корректировка № 3 - БТС 2012 год_2012 11 12_Комаров (финансирование)" xfId="688"/>
    <cellStyle name="_РАСЧЕТ ВЕСА ТРУБ ВСТО-2-красиво_Корректировка № 3 - БТС 2012 год_Форма для ДЭ" xfId="689"/>
    <cellStyle name="_РАСЧЕТ ВЕСА ТРУБ ВСТО-2-красиво_Корректировка № 3 - БТС 2012 год_Форма для ДЭ и ТНФ" xfId="690"/>
    <cellStyle name="_РАСЧЕТ ВЕСА ТРУБ ВСТО-2-красиво_Послед.в-т 21.09.10  КОРР." xfId="691"/>
    <cellStyle name="_РАСЧЕТ ВЕСА ТРУБ ВСТО-2-красиво_Послед.в-т 21.09.10  КОРР._2012 11 12_Комаров (ввод)" xfId="692"/>
    <cellStyle name="_РАСЧЕТ ВЕСА ТРУБ ВСТО-2-красиво_Послед.в-т 21.09.10  КОРР._2012 11 12_Комаров (финансирование)" xfId="693"/>
    <cellStyle name="_РАСЧЕТ ВЕСА ТРУБ ВСТО-2-красиво_Послед.в-т 21.09.10  КОРР._Форма для ДЭ" xfId="694"/>
    <cellStyle name="_РАСЧЕТ ВЕСА ТРУБ ВСТО-2-красиво_Послед.в-т 21.09.10  КОРР._Форма для ДЭ и ТНФ" xfId="695"/>
    <cellStyle name="_РАСЧЕТ ВЕСА ТРУБ ВСТО-2-красиво_СВОД Форма для ДЭ и ТНФ (2)" xfId="696"/>
    <cellStyle name="_РАСЧЕТ ВЕСА ТРУБ ВСТО-2-красиво_СМНП_УЛ_ИП_2012_Корр 26.09.2011" xfId="697"/>
    <cellStyle name="_РАСЧЕТ ВЕСА ТРУБ ВСТО-2-красиво_СМНП_УЛ_ИП_2012_Корр 26.09.2011_2012 11 12_Комаров (ввод)" xfId="698"/>
    <cellStyle name="_РАСЧЕТ ВЕСА ТРУБ ВСТО-2-красиво_СМНП_УЛ_ИП_2012_Корр 26.09.2011_2012 11 12_Комаров (финансирование)" xfId="699"/>
    <cellStyle name="_РАСЧЕТ ВЕСА ТРУБ ВСТО-2-красиво_СМНП_УЛ_ИП_2012_Корр 26.09.2011_Форма для ДЭ" xfId="700"/>
    <cellStyle name="_РАСЧЕТ ВЕСА ТРУБ ВСТО-2-красиво_СМНП_УЛ_ИП_2012_Корр 26.09.2011_Форма для ДЭ и ТНФ" xfId="701"/>
    <cellStyle name="_РАСЧЕТ ВЕСА ТРУБ ВСТО-2-красиво_Финансирование 2011-2015 (для печати)" xfId="702"/>
    <cellStyle name="_РАСЧЕТ ВЕСА ТРУБ ВСТО-2-красиво_Форма для ДЭ" xfId="703"/>
    <cellStyle name="_РАСЧЕТ ВЕСА ТРУБ ВСТО-2-красиво_Форма для ДЭ и ТНФ" xfId="704"/>
    <cellStyle name="_РАСЧЕТ ВЕСА ТРУБ ВСТО-2-красиво_Формы для корректировки ИП- УЛБК - ТРН" xfId="705"/>
    <cellStyle name="_РАСЧЕТ ВЕСА ТРУБ ВСТО-2-красиво_Формы для корректировки ИП- УЛБК - ТРН_2012 11 12_Комаров (ввод)" xfId="706"/>
    <cellStyle name="_РАСЧЕТ ВЕСА ТРУБ ВСТО-2-красиво_Формы для корректировки ИП- УЛБК - ТРН_2012 11 12_Комаров (финансирование)" xfId="707"/>
    <cellStyle name="_РАСЧЕТ ВЕСА ТРУБ ВСТО-2-красиво_Формы для корректировки ИП- УЛБК - ТРН_Форма для ДЭ" xfId="708"/>
    <cellStyle name="_РАСЧЕТ ВЕСА ТРУБ ВСТО-2-красиво_Формы для корректировки ИП- УЛБК - ТРН_Форма для ДЭ и ТНФ" xfId="709"/>
    <cellStyle name="_Расчет ПФР" xfId="710"/>
    <cellStyle name="_РИХ с разбивкой" xfId="711"/>
    <cellStyle name="_РИХ_2007_2010_151206" xfId="712"/>
    <cellStyle name="_Сб-macro 2020" xfId="713"/>
    <cellStyle name="_Сб-macro 2020_defl 2030" xfId="714"/>
    <cellStyle name="_Сб-macro 2020_v2008-2012-15.12.09вар(2)-11.2030" xfId="715"/>
    <cellStyle name="_Сб-macro 2020_v2008-2012-23.09.09вар2а-11" xfId="716"/>
    <cellStyle name="_Сб-macro 2020_Дефл 2б" xfId="717"/>
    <cellStyle name="_Сб-macro 2020_Дефляторы" xfId="718"/>
    <cellStyle name="_Сб-macro 2020_дефляторы 2в" xfId="719"/>
    <cellStyle name="_Сб-macro 2020_Дефляторы 4 апр" xfId="720"/>
    <cellStyle name="_Сб-macro 2020_Дефляторы ИНН 2" xfId="721"/>
    <cellStyle name="_Сб-macro 2020_Книга1" xfId="722"/>
    <cellStyle name="_Свод_КВАРТАЛЫ__итог-3" xfId="723"/>
    <cellStyle name="_свод8.1" xfId="724"/>
    <cellStyle name="_Сметы ВНИИСТ" xfId="725"/>
    <cellStyle name="_СМН_БДР с ОНО ОНА 28011" xfId="726"/>
    <cellStyle name="_СМН_БДР с ОНО ОНА 28011_6.11" xfId="727"/>
    <cellStyle name="_СМН_БДР с ОНО ОНА 28011_6.13" xfId="728"/>
    <cellStyle name="_СМН_БДР с ОНО ОНА 28011_6.16" xfId="729"/>
    <cellStyle name="_СМН_БДР с ОНО ОНА 28011_6.43" xfId="730"/>
    <cellStyle name="_СМН_БДР с ОНО ОНА 28011_6.52" xfId="731"/>
    <cellStyle name="_СМН_БДР с ОНО ОНА 28011_6.54" xfId="732"/>
    <cellStyle name="_СМН_БДР с ОНО ОНА 28011_6.56" xfId="733"/>
    <cellStyle name="_СМН_БДР с ОНО ОНА 28011_6.57" xfId="734"/>
    <cellStyle name="_СМН_БДР с ОНО ОНА 28011_Послед.в-т 21.09.10  КОРР." xfId="735"/>
    <cellStyle name="_СМН_БДР с ОНО ОНА 28011_Послед.в-т 21.09.10  КОРР._2012 11 12_Комаров (ввод)" xfId="736"/>
    <cellStyle name="_СМН_БДР с ОНО ОНА 28011_Послед.в-т 21.09.10  КОРР._2012 11 12_Комаров (финансирование)" xfId="737"/>
    <cellStyle name="_СМН_БДР с ОНО ОНА 28011_Послед.в-т 21.09.10  КОРР._Форма для ДЭ" xfId="738"/>
    <cellStyle name="_СМН_БДР с ОНО ОНА 28011_Послед.в-т 21.09.10  КОРР._Форма для ДЭ и ТНФ" xfId="739"/>
    <cellStyle name="_СМН_БДР с ОНО ОНА 28011_Свод корректировок_год(43) " xfId="740"/>
    <cellStyle name="_СМН_БДР с ОНО ОНА 28011_ТСН_Кор_3(Выручка)" xfId="741"/>
    <cellStyle name="_СМН_БДР с ОНО ОНА 28011_ТСН_Кор_43(Комплексная программа)_1" xfId="742"/>
    <cellStyle name="_Справка по фин-ию КРАТКО на 26.12.2008" xfId="743"/>
    <cellStyle name="_Справка по фин-ию КРАТКО на 26.12.2008_Послед.в-т 21.09.10  КОРР." xfId="744"/>
    <cellStyle name="_Справка по фин-ию КРАТКО на 26.12.2008_Послед.в-т 21.09.10  КОРР._2012 11 12_Комаров (ввод)" xfId="745"/>
    <cellStyle name="_Справка по фин-ию КРАТКО на 26.12.2008_Послед.в-т 21.09.10  КОРР._2012 11 12_Комаров (финансирование)" xfId="746"/>
    <cellStyle name="_Справка по фин-ию КРАТКО на 26.12.2008_Послед.в-т 21.09.10  КОРР._Форма для ДЭ" xfId="747"/>
    <cellStyle name="_Справка по фин-ию КРАТКО на 26.12.2008_Послед.в-т 21.09.10  КОРР._Форма для ДЭ и ТНФ" xfId="748"/>
    <cellStyle name="_Справка по фин-ию КРАТКО на 28.10.2008" xfId="749"/>
    <cellStyle name="_Справка по фин-ию КРАТКО на 28.10.2008_Послед.в-т 21.09.10  КОРР." xfId="750"/>
    <cellStyle name="_Справка по фин-ию КРАТКО на 28.10.2008_Послед.в-т 21.09.10  КОРР._2012 11 12_Комаров (ввод)" xfId="751"/>
    <cellStyle name="_Справка по фин-ию КРАТКО на 28.10.2008_Послед.в-т 21.09.10  КОРР._2012 11 12_Комаров (финансирование)" xfId="752"/>
    <cellStyle name="_Справка по фин-ию КРАТКО на 28.10.2008_Послед.в-т 21.09.10  КОРР._Форма для ДЭ" xfId="753"/>
    <cellStyle name="_Справка по фин-ию КРАТКО на 28.10.2008_Послед.в-т 21.09.10  КОРР._Форма для ДЭ и ТНФ" xfId="754"/>
    <cellStyle name="_Справка по фин-ию КРАТКО на 31.12.2008" xfId="755"/>
    <cellStyle name="_Справка по фин-ию КРАТКО на 31.12.2008_Послед.в-т 21.09.10  КОРР." xfId="756"/>
    <cellStyle name="_Справка по фин-ию КРАТКО на 31.12.2008_Послед.в-т 21.09.10  КОРР._2012 11 12_Комаров (ввод)" xfId="757"/>
    <cellStyle name="_Справка по фин-ию КРАТКО на 31.12.2008_Послед.в-т 21.09.10  КОРР._2012 11 12_Комаров (финансирование)" xfId="758"/>
    <cellStyle name="_Справка по фин-ию КРАТКО на 31.12.2008_Послед.в-т 21.09.10  КОРР._Форма для ДЭ" xfId="759"/>
    <cellStyle name="_Справка по фин-ию КРАТКО на 31.12.2008_Послед.в-т 21.09.10  КОРР._Форма для ДЭ и ТНФ" xfId="760"/>
    <cellStyle name="_Справка Сидоренко" xfId="761"/>
    <cellStyle name="_Справка Сидоренко_Послед.в-т 21.09.10  КОРР." xfId="762"/>
    <cellStyle name="_Справка Сидоренко_Послед.в-т 21.09.10  КОРР._2012 11 12_Комаров (ввод)" xfId="763"/>
    <cellStyle name="_Справка Сидоренко_Послед.в-т 21.09.10  КОРР._2012 11 12_Комаров (финансирование)" xfId="764"/>
    <cellStyle name="_Справка Сидоренко_Послед.в-т 21.09.10  КОРР._Форма для ДЭ" xfId="765"/>
    <cellStyle name="_Справка Сидоренко_Послед.в-т 21.09.10  КОРР._Форма для ДЭ и ТНФ" xfId="766"/>
    <cellStyle name="_Справка_ФЦП_направления_ФЗ_13_09_Клепач (2)" xfId="767"/>
    <cellStyle name="_Справочные таблицы СФБ" xfId="768"/>
    <cellStyle name="_спросовый метод_на100млрд_13февр2009" xfId="769"/>
    <cellStyle name="_Сравнение-табл3май" xfId="770"/>
    <cellStyle name="_Сравнение-табл3май-" xfId="771"/>
    <cellStyle name="_сх маш" xfId="772"/>
    <cellStyle name="_Т-3 ФСТ" xfId="773"/>
    <cellStyle name="_Т-3.12 ОТ и ПБ 2006 2 вер" xfId="774"/>
    <cellStyle name="_УКРАИНА_05_МАЙ" xfId="775"/>
    <cellStyle name="_Ф1_РОССИЯ_05_ИЮНЬ" xfId="776"/>
    <cellStyle name="_Финансирование на май 2008 связь" xfId="777"/>
    <cellStyle name="_Финансирование на май 2008 связь_Послед.в-т 21.09.10  КОРР." xfId="778"/>
    <cellStyle name="_Финансирование на май 2008 связь_Послед.в-т 21.09.10  КОРР._2012 11 12_Комаров (ввод)" xfId="779"/>
    <cellStyle name="_Финансирование на май 2008 связь_Послед.в-т 21.09.10  КОРР._2012 11 12_Комаров (финансирование)" xfId="780"/>
    <cellStyle name="_Финансирование на май 2008 связь_Послед.в-т 21.09.10  КОРР._Форма для ДЭ" xfId="781"/>
    <cellStyle name="_Финансирование на май 2008 связь_Послед.в-т 21.09.10  КОРР._Форма для ДЭ и ТНФ" xfId="782"/>
    <cellStyle name="_Финансирование на ноябрь 2008" xfId="783"/>
    <cellStyle name="_Финансирование на ноябрь 2008_Послед.в-т 21.09.10  КОРР." xfId="784"/>
    <cellStyle name="_Финансирование на ноябрь 2008_Послед.в-т 21.09.10  КОРР._2012 11 12_Комаров (ввод)" xfId="785"/>
    <cellStyle name="_Финансирование на ноябрь 2008_Послед.в-т 21.09.10  КОРР._2012 11 12_Комаров (финансирование)" xfId="786"/>
    <cellStyle name="_Финансирование на ноябрь 2008_Послед.в-т 21.09.10  КОРР._Форма для ДЭ" xfId="787"/>
    <cellStyle name="_Финансирование на ноябрь 2008_Послед.в-т 21.09.10  КОРР._Форма для ДЭ и ТНФ" xfId="788"/>
    <cellStyle name="_Финансирование на сентябрь 2008" xfId="789"/>
    <cellStyle name="_Финансирование на сентябрь 2008_Послед.в-т 21.09.10  КОРР." xfId="790"/>
    <cellStyle name="_Финансирование на сентябрь 2008_Послед.в-т 21.09.10  КОРР._2012 11 12_Комаров (ввод)" xfId="791"/>
    <cellStyle name="_Финансирование на сентябрь 2008_Послед.в-т 21.09.10  КОРР._2012 11 12_Комаров (финансирование)" xfId="792"/>
    <cellStyle name="_Финансирование на сентябрь 2008_Послед.в-т 21.09.10  КОРР._Форма для ДЭ" xfId="793"/>
    <cellStyle name="_Финансирование на сентябрь 2008_Послед.в-т 21.09.10  КОРР._Форма для ДЭ и ТНФ" xfId="794"/>
    <cellStyle name="_Финансирование ТН по месяцам ПЛАН" xfId="795"/>
    <cellStyle name="_Финансирование ТН по месяцам ПЛАН (3)" xfId="796"/>
    <cellStyle name="_Финансирование ТН по месяцам ПЛАН (3)_Послед.в-т 21.09.10  КОРР." xfId="797"/>
    <cellStyle name="_Финансирование ТН по месяцам ПЛАН (3)_Послед.в-т 21.09.10  КОРР._2012 11 12_Комаров (ввод)" xfId="798"/>
    <cellStyle name="_Финансирование ТН по месяцам ПЛАН (3)_Послед.в-т 21.09.10  КОРР._2012 11 12_Комаров (финансирование)" xfId="799"/>
    <cellStyle name="_Финансирование ТН по месяцам ПЛАН (3)_Послед.в-т 21.09.10  КОРР._Форма для ДЭ" xfId="800"/>
    <cellStyle name="_Финансирование ТН по месяцам ПЛАН (3)_Послед.в-т 21.09.10  КОРР._Форма для ДЭ и ТНФ" xfId="801"/>
    <cellStyle name="_Финансирование ТН по месяцам ПЛАН_Послед.в-т 21.09.10  КОРР." xfId="802"/>
    <cellStyle name="_Финансирование ТН по месяцам ПЛАН_Послед.в-т 21.09.10  КОРР._2012 11 12_Комаров (ввод)" xfId="803"/>
    <cellStyle name="_Финансирование ТН по месяцам ПЛАН_Послед.в-т 21.09.10  КОРР._2012 11 12_Комаров (финансирование)" xfId="804"/>
    <cellStyle name="_Финансирование ТН по месяцам ПЛАН_Послед.в-т 21.09.10  КОРР._Форма для ДЭ" xfId="805"/>
    <cellStyle name="_Финансирование ТН по месяцам ПЛАН_Послед.в-т 21.09.10  КОРР._Форма для ДЭ и ТНФ" xfId="806"/>
    <cellStyle name="_ФИНАНСИРОВАНИЕ_ АПРЕЛЬ" xfId="807"/>
    <cellStyle name="_ФИНАНСИРОВАНИЕ_ АПРЕЛЬ (2)" xfId="808"/>
    <cellStyle name="_ФИНАНСИРОВАНИЕ_ АПРЕЛЬ (2)_Послед.в-т 21.09.10  КОРР." xfId="809"/>
    <cellStyle name="_ФИНАНСИРОВАНИЕ_ АПРЕЛЬ (2)_Послед.в-т 21.09.10  КОРР._2012 11 12_Комаров (ввод)" xfId="810"/>
    <cellStyle name="_ФИНАНСИРОВАНИЕ_ АПРЕЛЬ (2)_Послед.в-т 21.09.10  КОРР._2012 11 12_Комаров (финансирование)" xfId="811"/>
    <cellStyle name="_ФИНАНСИРОВАНИЕ_ АПРЕЛЬ (2)_Послед.в-т 21.09.10  КОРР._Форма для ДЭ" xfId="812"/>
    <cellStyle name="_ФИНАНСИРОВАНИЕ_ АПРЕЛЬ (2)_Послед.в-т 21.09.10  КОРР._Форма для ДЭ и ТНФ" xfId="813"/>
    <cellStyle name="_ФИНАНСИРОВАНИЕ_ АПРЕЛЬ_Послед.в-т 21.09.10  КОРР." xfId="814"/>
    <cellStyle name="_ФИНАНСИРОВАНИЕ_ АПРЕЛЬ_Послед.в-т 21.09.10  КОРР._2012 11 12_Комаров (ввод)" xfId="815"/>
    <cellStyle name="_ФИНАНСИРОВАНИЕ_ АПРЕЛЬ_Послед.в-т 21.09.10  КОРР._2012 11 12_Комаров (финансирование)" xfId="816"/>
    <cellStyle name="_ФИНАНСИРОВАНИЕ_ АПРЕЛЬ_Послед.в-т 21.09.10  КОРР._Форма для ДЭ" xfId="817"/>
    <cellStyle name="_ФИНАНСИРОВАНИЕ_ АПРЕЛЬ_Послед.в-т 21.09.10  КОРР._Форма для ДЭ и ТНФ" xfId="818"/>
    <cellStyle name="_ФИНАНСИРОВАНИЕ_ МАЙ (2)" xfId="819"/>
    <cellStyle name="_ФИНАНСИРОВАНИЕ_ МАЙ (2)_Послед.в-т 21.09.10  КОРР." xfId="820"/>
    <cellStyle name="_ФИНАНСИРОВАНИЕ_ МАЙ (2)_Послед.в-т 21.09.10  КОРР._2012 11 12_Комаров (ввод)" xfId="821"/>
    <cellStyle name="_ФИНАНСИРОВАНИЕ_ МАЙ (2)_Послед.в-т 21.09.10  КОРР._2012 11 12_Комаров (финансирование)" xfId="822"/>
    <cellStyle name="_ФИНАНСИРОВАНИЕ_ МАЙ (2)_Послед.в-т 21.09.10  КОРР._Форма для ДЭ" xfId="823"/>
    <cellStyle name="_ФИНАНСИРОВАНИЕ_ МАЙ (2)_Послед.в-т 21.09.10  КОРР._Форма для ДЭ и ТНФ" xfId="824"/>
    <cellStyle name="_ФИНАНСИРОВАНИЕ_ МАЙ (3)" xfId="825"/>
    <cellStyle name="_ФИНАНСИРОВАНИЕ_ МАЙ (3)_Послед.в-т 21.09.10  КОРР." xfId="826"/>
    <cellStyle name="_ФИНАНСИРОВАНИЕ_ МАЙ (3)_Послед.в-т 21.09.10  КОРР._2012 11 12_Комаров (ввод)" xfId="827"/>
    <cellStyle name="_ФИНАНСИРОВАНИЕ_ МАЙ (3)_Послед.в-т 21.09.10  КОРР._2012 11 12_Комаров (финансирование)" xfId="828"/>
    <cellStyle name="_ФИНАНСИРОВАНИЕ_ МАЙ (3)_Послед.в-т 21.09.10  КОРР._Форма для ДЭ" xfId="829"/>
    <cellStyle name="_ФИНАНСИРОВАНИЕ_ МАЙ (3)_Послед.в-т 21.09.10  КОРР._Форма для ДЭ и ТНФ" xfId="830"/>
    <cellStyle name="_ФИНАНСИРОВАНИЕ_АВГУСТ" xfId="831"/>
    <cellStyle name="_ФИНАНСИРОВАНИЕ_АВГУСТ (2)" xfId="832"/>
    <cellStyle name="_ФИНАНСИРОВАНИЕ_АВГУСТ (2)_Послед.в-т 21.09.10  КОРР." xfId="833"/>
    <cellStyle name="_ФИНАНСИРОВАНИЕ_АВГУСТ (2)_Послед.в-т 21.09.10  КОРР._2012 11 12_Комаров (ввод)" xfId="834"/>
    <cellStyle name="_ФИНАНСИРОВАНИЕ_АВГУСТ (2)_Послед.в-т 21.09.10  КОРР._2012 11 12_Комаров (финансирование)" xfId="835"/>
    <cellStyle name="_ФИНАНСИРОВАНИЕ_АВГУСТ (2)_Послед.в-т 21.09.10  КОРР._Форма для ДЭ" xfId="836"/>
    <cellStyle name="_ФИНАНСИРОВАНИЕ_АВГУСТ (2)_Послед.в-т 21.09.10  КОРР._Форма для ДЭ и ТНФ" xfId="837"/>
    <cellStyle name="_ФИНАНСИРОВАНИЕ_АВГУСТ_Послед.в-т 21.09.10  КОРР." xfId="838"/>
    <cellStyle name="_ФИНАНСИРОВАНИЕ_АВГУСТ_Послед.в-т 21.09.10  КОРР._2012 11 12_Комаров (ввод)" xfId="839"/>
    <cellStyle name="_ФИНАНСИРОВАНИЕ_АВГУСТ_Послед.в-т 21.09.10  КОРР._2012 11 12_Комаров (финансирование)" xfId="840"/>
    <cellStyle name="_ФИНАНСИРОВАНИЕ_АВГУСТ_Послед.в-т 21.09.10  КОРР._Форма для ДЭ" xfId="841"/>
    <cellStyle name="_ФИНАНСИРОВАНИЕ_АВГУСТ_Послед.в-т 21.09.10  КОРР._Форма для ДЭ и ТНФ" xfId="842"/>
    <cellStyle name="_ФИНАНСИРОВАНИЕ_ИЮЛЬ" xfId="843"/>
    <cellStyle name="_ФИНАНСИРОВАНИЕ_ИЮЛЬ (2)" xfId="844"/>
    <cellStyle name="_ФИНАНСИРОВАНИЕ_ИЮЛЬ (2)_Послед.в-т 21.09.10  КОРР." xfId="845"/>
    <cellStyle name="_ФИНАНСИРОВАНИЕ_ИЮЛЬ (2)_Послед.в-т 21.09.10  КОРР._2012 11 12_Комаров (ввод)" xfId="846"/>
    <cellStyle name="_ФИНАНСИРОВАНИЕ_ИЮЛЬ (2)_Послед.в-т 21.09.10  КОРР._2012 11 12_Комаров (финансирование)" xfId="847"/>
    <cellStyle name="_ФИНАНСИРОВАНИЕ_ИЮЛЬ (2)_Послед.в-т 21.09.10  КОРР._Форма для ДЭ" xfId="848"/>
    <cellStyle name="_ФИНАНСИРОВАНИЕ_ИЮЛЬ (2)_Послед.в-т 21.09.10  КОРР._Форма для ДЭ и ТНФ" xfId="849"/>
    <cellStyle name="_ФИНАНСИРОВАНИЕ_ИЮЛЬ_Послед.в-т 21.09.10  КОРР." xfId="850"/>
    <cellStyle name="_ФИНАНСИРОВАНИЕ_ИЮЛЬ_Послед.в-т 21.09.10  КОРР._2012 11 12_Комаров (ввод)" xfId="851"/>
    <cellStyle name="_ФИНАНСИРОВАНИЕ_ИЮЛЬ_Послед.в-т 21.09.10  КОРР._2012 11 12_Комаров (финансирование)" xfId="852"/>
    <cellStyle name="_ФИНАНСИРОВАНИЕ_ИЮЛЬ_Послед.в-т 21.09.10  КОРР._Форма для ДЭ" xfId="853"/>
    <cellStyle name="_ФИНАНСИРОВАНИЕ_ИЮЛЬ_Послед.в-т 21.09.10  КОРР._Форма для ДЭ и ТНФ" xfId="854"/>
    <cellStyle name="_ФИНАНСИРОВАНИЕ_ИЮНЬ" xfId="855"/>
    <cellStyle name="_ФИНАНСИРОВАНИЕ_ИЮНЬ_Послед.в-т 21.09.10  КОРР." xfId="856"/>
    <cellStyle name="_ФИНАНСИРОВАНИЕ_ИЮНЬ_Послед.в-т 21.09.10  КОРР._2012 11 12_Комаров (ввод)" xfId="857"/>
    <cellStyle name="_ФИНАНСИРОВАНИЕ_ИЮНЬ_Послед.в-т 21.09.10  КОРР._2012 11 12_Комаров (финансирование)" xfId="858"/>
    <cellStyle name="_ФИНАНСИРОВАНИЕ_ИЮНЬ_Послед.в-т 21.09.10  КОРР._Форма для ДЭ" xfId="859"/>
    <cellStyle name="_ФИНАНСИРОВАНИЕ_ИЮНЬ_Послед.в-т 21.09.10  КОРР._Форма для ДЭ и ТНФ" xfId="860"/>
    <cellStyle name="_ФИНАНСИРОВАНИЕ_МАЙ" xfId="861"/>
    <cellStyle name="_ФИНАНСИРОВАНИЕ_МАЙ_Послед.в-т 21.09.10  КОРР." xfId="862"/>
    <cellStyle name="_ФИНАНСИРОВАНИЕ_МАЙ_Послед.в-т 21.09.10  КОРР._2012 11 12_Комаров (ввод)" xfId="863"/>
    <cellStyle name="_ФИНАНСИРОВАНИЕ_МАЙ_Послед.в-т 21.09.10  КОРР._2012 11 12_Комаров (финансирование)" xfId="864"/>
    <cellStyle name="_ФИНАНСИРОВАНИЕ_МАЙ_Послед.в-т 21.09.10  КОРР._Форма для ДЭ" xfId="865"/>
    <cellStyle name="_ФИНАНСИРОВАНИЕ_МАЙ_Послед.в-т 21.09.10  КОРР._Форма для ДЭ и ТНФ" xfId="866"/>
    <cellStyle name="_ФИНАНСИРОВАНИЕ_МАРТ" xfId="867"/>
    <cellStyle name="_ФИНАНСИРОВАНИЕ_МАРТ_Послед.в-т 21.09.10  КОРР." xfId="868"/>
    <cellStyle name="_ФИНАНСИРОВАНИЕ_МАРТ_Послед.в-т 21.09.10  КОРР._2012 11 12_Комаров (ввод)" xfId="869"/>
    <cellStyle name="_ФИНАНСИРОВАНИЕ_МАРТ_Послед.в-т 21.09.10  КОРР._2012 11 12_Комаров (финансирование)" xfId="870"/>
    <cellStyle name="_ФИНАНСИРОВАНИЕ_МАРТ_Послед.в-т 21.09.10  КОРР._Форма для ДЭ" xfId="871"/>
    <cellStyle name="_ФИНАНСИРОВАНИЕ_МАРТ_Послед.в-т 21.09.10  КОРР._Форма для ДЭ и ТНФ" xfId="872"/>
    <cellStyle name="_ФИНАНСИРОВАНИЕ_ОКТЯБРЬ (2)" xfId="873"/>
    <cellStyle name="_ФИНАНСИРОВАНИЕ_ОКТЯБРЬ (2)_Послед.в-т 21.09.10  КОРР." xfId="874"/>
    <cellStyle name="_ФИНАНСИРОВАНИЕ_ОКТЯБРЬ (2)_Послед.в-т 21.09.10  КОРР._2012 11 12_Комаров (ввод)" xfId="875"/>
    <cellStyle name="_ФИНАНСИРОВАНИЕ_ОКТЯБРЬ (2)_Послед.в-т 21.09.10  КОРР._2012 11 12_Комаров (финансирование)" xfId="876"/>
    <cellStyle name="_ФИНАНСИРОВАНИЕ_ОКТЯБРЬ (2)_Послед.в-т 21.09.10  КОРР._Форма для ДЭ" xfId="877"/>
    <cellStyle name="_ФИНАНСИРОВАНИЕ_ОКТЯБРЬ (2)_Послед.в-т 21.09.10  КОРР._Форма для ДЭ и ТНФ" xfId="878"/>
    <cellStyle name="_ФИНАНСИРОВАНИЕ_СЕНТЯБРЬ (2)" xfId="879"/>
    <cellStyle name="_ФИНАНСИРОВАНИЕ_СЕНТЯБРЬ (2)_Послед.в-т 21.09.10  КОРР." xfId="880"/>
    <cellStyle name="_ФИНАНСИРОВАНИЕ_СЕНТЯБРЬ (2)_Послед.в-т 21.09.10  КОРР._2012 11 12_Комаров (ввод)" xfId="881"/>
    <cellStyle name="_ФИНАНСИРОВАНИЕ_СЕНТЯБРЬ (2)_Послед.в-т 21.09.10  КОРР._2012 11 12_Комаров (финансирование)" xfId="882"/>
    <cellStyle name="_ФИНАНСИРОВАНИЕ_СЕНТЯБРЬ (2)_Послед.в-т 21.09.10  КОРР._Форма для ДЭ" xfId="883"/>
    <cellStyle name="_ФИНАНСИРОВАНИЕ_СЕНТЯБРЬ (2)_Послед.в-т 21.09.10  КОРР._Форма для ДЭ и ТНФ" xfId="884"/>
    <cellStyle name="_ФИНАНСИРОВАНИЕ_ФЕВРАЛЬ" xfId="885"/>
    <cellStyle name="_ФИНАНСИРОВАНИЕ_ФЕВРАЛЬ_Послед.в-т 21.09.10  КОРР." xfId="886"/>
    <cellStyle name="_ФИНАНСИРОВАНИЕ_ФЕВРАЛЬ_Послед.в-т 21.09.10  КОРР._2012 11 12_Комаров (ввод)" xfId="887"/>
    <cellStyle name="_ФИНАНСИРОВАНИЕ_ФЕВРАЛЬ_Послед.в-т 21.09.10  КОРР._2012 11 12_Комаров (финансирование)" xfId="888"/>
    <cellStyle name="_ФИНАНСИРОВАНИЕ_ФЕВРАЛЬ_Послед.в-т 21.09.10  КОРР._Форма для ДЭ" xfId="889"/>
    <cellStyle name="_ФИНАНСИРОВАНИЕ_ФЕВРАЛЬ_Послед.в-т 21.09.10  КОРР._Форма для ДЭ и ТНФ" xfId="890"/>
    <cellStyle name="_Финансы ВПН" xfId="891"/>
    <cellStyle name="_Форма 3 (материалы) 13.09.2004" xfId="892"/>
    <cellStyle name="_Форма 3 (материалы) 13.09.2004_Послед.в-т 21.09.10  КОРР." xfId="893"/>
    <cellStyle name="_Форма 3 (материалы) 13.09.2004_Послед.в-т 21.09.10  КОРР._2012 11 12_Комаров (ввод)" xfId="894"/>
    <cellStyle name="_Форма 3 (материалы) 13.09.2004_Послед.в-т 21.09.10  КОРР._2012 11 12_Комаров (финансирование)" xfId="895"/>
    <cellStyle name="_Форма 3 (материалы) 13.09.2004_Послед.в-т 21.09.10  КОРР._Форма для ДЭ" xfId="896"/>
    <cellStyle name="_Форма 3 (материалы) 13.09.2004_Послед.в-т 21.09.10  КОРР._Форма для ДЭ и ТНФ" xfId="897"/>
    <cellStyle name="_Форма БДДС" xfId="898"/>
    <cellStyle name="_ЦФ  реализация акций 2008-2010" xfId="899"/>
    <cellStyle name="_ЦФ  реализация акций 2008-2010_акции по годам 2009-2012" xfId="900"/>
    <cellStyle name="_ЦФ  реализация акций 2008-2010_Копия Прогноз ПТРдо 2030г  (3)" xfId="901"/>
    <cellStyle name="_ЦФ  реализация акций 2008-2010_Прогноз ПТРдо 2030г." xfId="902"/>
    <cellStyle name="_Японское море_РД - ВНИИСТ" xfId="903"/>
    <cellStyle name="_Японское море_РД - ВНИИСТ_Послед.в-т 21.09.10  КОРР." xfId="904"/>
    <cellStyle name="_Японское море_РД - ВНИИСТ_Послед.в-т 21.09.10  КОРР._2012 11 12_Комаров (ввод)" xfId="905"/>
    <cellStyle name="_Японское море_РД - ВНИИСТ_Послед.в-т 21.09.10  КОРР._2012 11 12_Комаров (финансирование)" xfId="906"/>
    <cellStyle name="_Японское море_РД - ВНИИСТ_Послед.в-т 21.09.10  КОРР._Форма для ДЭ" xfId="907"/>
    <cellStyle name="_Японское море_РД - ВНИИСТ_Послед.в-т 21.09.10  КОРР._Форма для ДЭ и ТНФ" xfId="908"/>
    <cellStyle name="”€ќђќ‘ћ‚›‰" xfId="909"/>
    <cellStyle name="”€љ‘€ђћ‚ђќќ›‰" xfId="910"/>
    <cellStyle name="”ќђќ‘ћ‚›‰" xfId="911"/>
    <cellStyle name="”љ‘ђћ‚ђќќ›‰" xfId="912"/>
    <cellStyle name="„…ќ…†ќ›‰" xfId="913"/>
    <cellStyle name="€’ћѓћ‚›‰" xfId="914"/>
    <cellStyle name="=C:\WINNT35\SYSTEM32\COMMAND.COM" xfId="915"/>
    <cellStyle name="‡ђѓћ‹ћ‚ћљ1" xfId="916"/>
    <cellStyle name="‡ђѓћ‹ћ‚ћљ2" xfId="917"/>
    <cellStyle name="’ћѓћ‚›‰" xfId="918"/>
    <cellStyle name="’ћѓћ‚›‰ 2" xfId="919"/>
    <cellStyle name="’ћѓћ‚›‰ 2 2" xfId="920"/>
    <cellStyle name="’ћѓћ‚›‰ 2 2 2" xfId="921"/>
    <cellStyle name="’ћѓћ‚›‰ 2 3" xfId="922"/>
    <cellStyle name="’ћѓћ‚›‰ 3" xfId="923"/>
    <cellStyle name="’ћѓћ‚›‰ 3 2" xfId="924"/>
    <cellStyle name="’ћѓћ‚›‰ 4" xfId="925"/>
    <cellStyle name="0,0_x000d__x000a_NA_x000d__x000a_" xfId="926"/>
    <cellStyle name="1Normal" xfId="927"/>
    <cellStyle name="20% - Accent1" xfId="928"/>
    <cellStyle name="20% - Accent1 2" xfId="929"/>
    <cellStyle name="20% - Accent2" xfId="930"/>
    <cellStyle name="20% - Accent2 2" xfId="931"/>
    <cellStyle name="20% - Accent3" xfId="932"/>
    <cellStyle name="20% - Accent3 2" xfId="933"/>
    <cellStyle name="20% - Accent4" xfId="934"/>
    <cellStyle name="20% - Accent4 2" xfId="935"/>
    <cellStyle name="20% - Accent5" xfId="936"/>
    <cellStyle name="20% - Accent5 2" xfId="937"/>
    <cellStyle name="20% - Accent6" xfId="938"/>
    <cellStyle name="20% - Accent6 2" xfId="939"/>
    <cellStyle name="20% — акцент1" xfId="940"/>
    <cellStyle name="20% - Акцент1 2" xfId="941"/>
    <cellStyle name="20% - Акцент1 3" xfId="942"/>
    <cellStyle name="20% - Акцент1 4" xfId="943"/>
    <cellStyle name="20% - Акцент1 5" xfId="944"/>
    <cellStyle name="20% - Акцент1 6" xfId="945"/>
    <cellStyle name="20% - Акцент1 7" xfId="946"/>
    <cellStyle name="20% - Акцент1 8" xfId="947"/>
    <cellStyle name="20% - Акцент1 9" xfId="948"/>
    <cellStyle name="20% — акцент2" xfId="949"/>
    <cellStyle name="20% - Акцент2 2" xfId="950"/>
    <cellStyle name="20% - Акцент2 3" xfId="951"/>
    <cellStyle name="20% - Акцент2 4" xfId="952"/>
    <cellStyle name="20% - Акцент2 5" xfId="953"/>
    <cellStyle name="20% - Акцент2 6" xfId="954"/>
    <cellStyle name="20% - Акцент2 7" xfId="955"/>
    <cellStyle name="20% - Акцент2 8" xfId="956"/>
    <cellStyle name="20% - Акцент2 9" xfId="957"/>
    <cellStyle name="20% — акцент3" xfId="958"/>
    <cellStyle name="20% - Акцент3 2" xfId="959"/>
    <cellStyle name="20% - Акцент3 3" xfId="960"/>
    <cellStyle name="20% - Акцент3 4" xfId="961"/>
    <cellStyle name="20% - Акцент3 5" xfId="962"/>
    <cellStyle name="20% - Акцент3 6" xfId="963"/>
    <cellStyle name="20% - Акцент3 7" xfId="964"/>
    <cellStyle name="20% - Акцент3 8" xfId="965"/>
    <cellStyle name="20% - Акцент3 9" xfId="966"/>
    <cellStyle name="20% — акцент4" xfId="967"/>
    <cellStyle name="20% - Акцент4 2" xfId="968"/>
    <cellStyle name="20% - Акцент4 3" xfId="969"/>
    <cellStyle name="20% - Акцент4 4" xfId="970"/>
    <cellStyle name="20% - Акцент4 5" xfId="971"/>
    <cellStyle name="20% - Акцент4 6" xfId="972"/>
    <cellStyle name="20% - Акцент4 7" xfId="973"/>
    <cellStyle name="20% - Акцент4 8" xfId="974"/>
    <cellStyle name="20% - Акцент4 9" xfId="975"/>
    <cellStyle name="20% — акцент5" xfId="976"/>
    <cellStyle name="20% - Акцент5 2" xfId="977"/>
    <cellStyle name="20% - Акцент5 3" xfId="978"/>
    <cellStyle name="20% - Акцент5 4" xfId="979"/>
    <cellStyle name="20% - Акцент5 5" xfId="980"/>
    <cellStyle name="20% - Акцент5 6" xfId="981"/>
    <cellStyle name="20% - Акцент5 7" xfId="982"/>
    <cellStyle name="20% - Акцент5 8" xfId="983"/>
    <cellStyle name="20% - Акцент5 9" xfId="984"/>
    <cellStyle name="20% — акцент6" xfId="985"/>
    <cellStyle name="20% - Акцент6 2" xfId="986"/>
    <cellStyle name="20% - Акцент6 3" xfId="987"/>
    <cellStyle name="20% - Акцент6 4" xfId="988"/>
    <cellStyle name="20% - Акцент6 5" xfId="989"/>
    <cellStyle name="20% - Акцент6 6" xfId="990"/>
    <cellStyle name="20% - Акцент6 7" xfId="991"/>
    <cellStyle name="20% - Акцент6 8" xfId="992"/>
    <cellStyle name="20% - Акцент6 9" xfId="993"/>
    <cellStyle name="40% - Accent1" xfId="994"/>
    <cellStyle name="40% - Accent1 2" xfId="995"/>
    <cellStyle name="40% - Accent2" xfId="996"/>
    <cellStyle name="40% - Accent2 2" xfId="997"/>
    <cellStyle name="40% - Accent3" xfId="998"/>
    <cellStyle name="40% - Accent3 2" xfId="999"/>
    <cellStyle name="40% - Accent4" xfId="1000"/>
    <cellStyle name="40% - Accent4 2" xfId="1001"/>
    <cellStyle name="40% - Accent5" xfId="1002"/>
    <cellStyle name="40% - Accent5 2" xfId="1003"/>
    <cellStyle name="40% - Accent6" xfId="1004"/>
    <cellStyle name="40% - Accent6 2" xfId="1005"/>
    <cellStyle name="40% — акцент1" xfId="1006"/>
    <cellStyle name="40% - Акцент1 2" xfId="1007"/>
    <cellStyle name="40% - Акцент1 3" xfId="1008"/>
    <cellStyle name="40% - Акцент1 4" xfId="1009"/>
    <cellStyle name="40% - Акцент1 5" xfId="1010"/>
    <cellStyle name="40% - Акцент1 6" xfId="1011"/>
    <cellStyle name="40% - Акцент1 7" xfId="1012"/>
    <cellStyle name="40% - Акцент1 8" xfId="1013"/>
    <cellStyle name="40% - Акцент1 9" xfId="1014"/>
    <cellStyle name="40% — акцент2" xfId="1015"/>
    <cellStyle name="40% - Акцент2 2" xfId="1016"/>
    <cellStyle name="40% - Акцент2 3" xfId="1017"/>
    <cellStyle name="40% - Акцент2 4" xfId="1018"/>
    <cellStyle name="40% - Акцент2 5" xfId="1019"/>
    <cellStyle name="40% - Акцент2 6" xfId="1020"/>
    <cellStyle name="40% - Акцент2 7" xfId="1021"/>
    <cellStyle name="40% - Акцент2 8" xfId="1022"/>
    <cellStyle name="40% - Акцент2 9" xfId="1023"/>
    <cellStyle name="40% — акцент3" xfId="1024"/>
    <cellStyle name="40% - Акцент3 2" xfId="1025"/>
    <cellStyle name="40% - Акцент3 3" xfId="1026"/>
    <cellStyle name="40% - Акцент3 4" xfId="1027"/>
    <cellStyle name="40% - Акцент3 5" xfId="1028"/>
    <cellStyle name="40% - Акцент3 6" xfId="1029"/>
    <cellStyle name="40% - Акцент3 7" xfId="1030"/>
    <cellStyle name="40% - Акцент3 8" xfId="1031"/>
    <cellStyle name="40% - Акцент3 9" xfId="1032"/>
    <cellStyle name="40% — акцент4" xfId="1033"/>
    <cellStyle name="40% - Акцент4 2" xfId="1034"/>
    <cellStyle name="40% - Акцент4 3" xfId="1035"/>
    <cellStyle name="40% - Акцент4 4" xfId="1036"/>
    <cellStyle name="40% - Акцент4 5" xfId="1037"/>
    <cellStyle name="40% - Акцент4 6" xfId="1038"/>
    <cellStyle name="40% - Акцент4 7" xfId="1039"/>
    <cellStyle name="40% - Акцент4 8" xfId="1040"/>
    <cellStyle name="40% - Акцент4 9" xfId="1041"/>
    <cellStyle name="40% — акцент5" xfId="1042"/>
    <cellStyle name="40% - Акцент5 2" xfId="1043"/>
    <cellStyle name="40% - Акцент5 3" xfId="1044"/>
    <cellStyle name="40% - Акцент5 4" xfId="1045"/>
    <cellStyle name="40% - Акцент5 5" xfId="1046"/>
    <cellStyle name="40% - Акцент5 6" xfId="1047"/>
    <cellStyle name="40% - Акцент5 7" xfId="1048"/>
    <cellStyle name="40% - Акцент5 8" xfId="1049"/>
    <cellStyle name="40% - Акцент5 9" xfId="1050"/>
    <cellStyle name="40% — акцент6" xfId="1051"/>
    <cellStyle name="40% - Акцент6 2" xfId="1052"/>
    <cellStyle name="40% - Акцент6 3" xfId="1053"/>
    <cellStyle name="40% - Акцент6 4" xfId="1054"/>
    <cellStyle name="40% - Акцент6 5" xfId="1055"/>
    <cellStyle name="40% - Акцент6 6" xfId="1056"/>
    <cellStyle name="40% - Акцент6 7" xfId="1057"/>
    <cellStyle name="40% - Акцент6 8" xfId="1058"/>
    <cellStyle name="40% - Акцент6 9" xfId="1059"/>
    <cellStyle name="60% - Accent1" xfId="1060"/>
    <cellStyle name="60% - Accent1 2" xfId="1061"/>
    <cellStyle name="60% - Accent2" xfId="1062"/>
    <cellStyle name="60% - Accent2 2" xfId="1063"/>
    <cellStyle name="60% - Accent3" xfId="1064"/>
    <cellStyle name="60% - Accent3 2" xfId="1065"/>
    <cellStyle name="60% - Accent4" xfId="1066"/>
    <cellStyle name="60% - Accent4 2" xfId="1067"/>
    <cellStyle name="60% - Accent5" xfId="1068"/>
    <cellStyle name="60% - Accent5 2" xfId="1069"/>
    <cellStyle name="60% - Accent6" xfId="1070"/>
    <cellStyle name="60% - Accent6 2" xfId="1071"/>
    <cellStyle name="60% — акцент1" xfId="1072"/>
    <cellStyle name="60% - Акцент1 2" xfId="1073"/>
    <cellStyle name="60% - Акцент1 3" xfId="1074"/>
    <cellStyle name="60% — акцент2" xfId="1075"/>
    <cellStyle name="60% - Акцент2 2" xfId="1076"/>
    <cellStyle name="60% - Акцент2 3" xfId="1077"/>
    <cellStyle name="60% — акцент3" xfId="1078"/>
    <cellStyle name="60% - Акцент3 2" xfId="1079"/>
    <cellStyle name="60% - Акцент3 3" xfId="1080"/>
    <cellStyle name="60% — акцент4" xfId="1081"/>
    <cellStyle name="60% - Акцент4 2" xfId="1082"/>
    <cellStyle name="60% - Акцент4 3" xfId="1083"/>
    <cellStyle name="60% — акцент5" xfId="1084"/>
    <cellStyle name="60% - Акцент5 2" xfId="1085"/>
    <cellStyle name="60% - Акцент5 3" xfId="1086"/>
    <cellStyle name="60% — акцент6" xfId="1087"/>
    <cellStyle name="60% - Акцент6 2" xfId="1088"/>
    <cellStyle name="60% - Акцент6 3" xfId="1089"/>
    <cellStyle name="Accent1" xfId="1090"/>
    <cellStyle name="Accent1 - 20%" xfId="1091"/>
    <cellStyle name="Accent1 - 20% 2" xfId="1092"/>
    <cellStyle name="Accent1 - 20% 3" xfId="1093"/>
    <cellStyle name="Accent1 - 20% 4" xfId="1094"/>
    <cellStyle name="Accent1 - 20% 5" xfId="1095"/>
    <cellStyle name="Accent1 - 20% 6" xfId="1096"/>
    <cellStyle name="Accent1 - 40%" xfId="1097"/>
    <cellStyle name="Accent1 - 40% 2" xfId="1098"/>
    <cellStyle name="Accent1 - 40% 3" xfId="1099"/>
    <cellStyle name="Accent1 - 40% 4" xfId="1100"/>
    <cellStyle name="Accent1 - 40% 5" xfId="1101"/>
    <cellStyle name="Accent1 - 40% 6" xfId="1102"/>
    <cellStyle name="Accent1 - 60%" xfId="1103"/>
    <cellStyle name="Accent1 - 60% 2" xfId="1104"/>
    <cellStyle name="Accent1 - 60% 3" xfId="1105"/>
    <cellStyle name="Accent1 - 60% 4" xfId="1106"/>
    <cellStyle name="Accent1 - 60% 5" xfId="1107"/>
    <cellStyle name="Accent1 - 60% 6" xfId="1108"/>
    <cellStyle name="Accent1 2" xfId="1109"/>
    <cellStyle name="Accent1_акции по годам 2009-2012" xfId="1110"/>
    <cellStyle name="Accent2" xfId="1111"/>
    <cellStyle name="Accent2 - 20%" xfId="1112"/>
    <cellStyle name="Accent2 - 20% 2" xfId="1113"/>
    <cellStyle name="Accent2 - 20% 3" xfId="1114"/>
    <cellStyle name="Accent2 - 20% 4" xfId="1115"/>
    <cellStyle name="Accent2 - 20% 5" xfId="1116"/>
    <cellStyle name="Accent2 - 20% 6" xfId="1117"/>
    <cellStyle name="Accent2 - 40%" xfId="1118"/>
    <cellStyle name="Accent2 - 40% 2" xfId="1119"/>
    <cellStyle name="Accent2 - 40% 3" xfId="1120"/>
    <cellStyle name="Accent2 - 40% 4" xfId="1121"/>
    <cellStyle name="Accent2 - 40% 5" xfId="1122"/>
    <cellStyle name="Accent2 - 40% 6" xfId="1123"/>
    <cellStyle name="Accent2 - 60%" xfId="1124"/>
    <cellStyle name="Accent2 - 60% 2" xfId="1125"/>
    <cellStyle name="Accent2 - 60% 3" xfId="1126"/>
    <cellStyle name="Accent2 - 60% 4" xfId="1127"/>
    <cellStyle name="Accent2 - 60% 5" xfId="1128"/>
    <cellStyle name="Accent2 - 60% 6" xfId="1129"/>
    <cellStyle name="Accent2 2" xfId="1130"/>
    <cellStyle name="Accent2_акции по годам 2009-2012" xfId="1131"/>
    <cellStyle name="Accent3" xfId="1132"/>
    <cellStyle name="Accent3 - 20%" xfId="1133"/>
    <cellStyle name="Accent3 - 20% 2" xfId="1134"/>
    <cellStyle name="Accent3 - 20% 3" xfId="1135"/>
    <cellStyle name="Accent3 - 20% 4" xfId="1136"/>
    <cellStyle name="Accent3 - 20% 5" xfId="1137"/>
    <cellStyle name="Accent3 - 20% 6" xfId="1138"/>
    <cellStyle name="Accent3 - 40%" xfId="1139"/>
    <cellStyle name="Accent3 - 40% 2" xfId="1140"/>
    <cellStyle name="Accent3 - 40% 3" xfId="1141"/>
    <cellStyle name="Accent3 - 40% 4" xfId="1142"/>
    <cellStyle name="Accent3 - 40% 5" xfId="1143"/>
    <cellStyle name="Accent3 - 40% 6" xfId="1144"/>
    <cellStyle name="Accent3 - 60%" xfId="1145"/>
    <cellStyle name="Accent3 - 60% 2" xfId="1146"/>
    <cellStyle name="Accent3 - 60% 3" xfId="1147"/>
    <cellStyle name="Accent3 - 60% 4" xfId="1148"/>
    <cellStyle name="Accent3 - 60% 5" xfId="1149"/>
    <cellStyle name="Accent3 - 60% 6" xfId="1150"/>
    <cellStyle name="Accent3 2" xfId="1151"/>
    <cellStyle name="Accent3_7-р" xfId="1152"/>
    <cellStyle name="Accent4" xfId="1153"/>
    <cellStyle name="Accent4 - 20%" xfId="1154"/>
    <cellStyle name="Accent4 - 20% 2" xfId="1155"/>
    <cellStyle name="Accent4 - 20% 3" xfId="1156"/>
    <cellStyle name="Accent4 - 20% 4" xfId="1157"/>
    <cellStyle name="Accent4 - 20% 5" xfId="1158"/>
    <cellStyle name="Accent4 - 20% 6" xfId="1159"/>
    <cellStyle name="Accent4 - 40%" xfId="1160"/>
    <cellStyle name="Accent4 - 40% 2" xfId="1161"/>
    <cellStyle name="Accent4 - 40% 3" xfId="1162"/>
    <cellStyle name="Accent4 - 40% 4" xfId="1163"/>
    <cellStyle name="Accent4 - 40% 5" xfId="1164"/>
    <cellStyle name="Accent4 - 40% 6" xfId="1165"/>
    <cellStyle name="Accent4 - 60%" xfId="1166"/>
    <cellStyle name="Accent4 - 60% 2" xfId="1167"/>
    <cellStyle name="Accent4 - 60% 3" xfId="1168"/>
    <cellStyle name="Accent4 - 60% 4" xfId="1169"/>
    <cellStyle name="Accent4 - 60% 5" xfId="1170"/>
    <cellStyle name="Accent4 - 60% 6" xfId="1171"/>
    <cellStyle name="Accent4 2" xfId="1172"/>
    <cellStyle name="Accent4_7-р" xfId="1173"/>
    <cellStyle name="Accent5" xfId="1174"/>
    <cellStyle name="Accent5 - 20%" xfId="1175"/>
    <cellStyle name="Accent5 - 20% 2" xfId="1176"/>
    <cellStyle name="Accent5 - 20% 3" xfId="1177"/>
    <cellStyle name="Accent5 - 20% 4" xfId="1178"/>
    <cellStyle name="Accent5 - 20% 5" xfId="1179"/>
    <cellStyle name="Accent5 - 20% 6" xfId="1180"/>
    <cellStyle name="Accent5 - 40%" xfId="1181"/>
    <cellStyle name="Accent5 - 60%" xfId="1182"/>
    <cellStyle name="Accent5 - 60% 2" xfId="1183"/>
    <cellStyle name="Accent5 - 60% 3" xfId="1184"/>
    <cellStyle name="Accent5 - 60% 4" xfId="1185"/>
    <cellStyle name="Accent5 - 60% 5" xfId="1186"/>
    <cellStyle name="Accent5 - 60% 6" xfId="1187"/>
    <cellStyle name="Accent5 2" xfId="1188"/>
    <cellStyle name="Accent5_7-р" xfId="1189"/>
    <cellStyle name="Accent6" xfId="1190"/>
    <cellStyle name="Accent6 - 20%" xfId="1191"/>
    <cellStyle name="Accent6 - 40%" xfId="1192"/>
    <cellStyle name="Accent6 - 40% 2" xfId="1193"/>
    <cellStyle name="Accent6 - 40% 3" xfId="1194"/>
    <cellStyle name="Accent6 - 40% 4" xfId="1195"/>
    <cellStyle name="Accent6 - 40% 5" xfId="1196"/>
    <cellStyle name="Accent6 - 40% 6" xfId="1197"/>
    <cellStyle name="Accent6 - 60%" xfId="1198"/>
    <cellStyle name="Accent6 - 60% 2" xfId="1199"/>
    <cellStyle name="Accent6 - 60% 3" xfId="1200"/>
    <cellStyle name="Accent6 - 60% 4" xfId="1201"/>
    <cellStyle name="Accent6 - 60% 5" xfId="1202"/>
    <cellStyle name="Accent6 - 60% 6" xfId="1203"/>
    <cellStyle name="Accent6 2" xfId="1204"/>
    <cellStyle name="Accent6_7-р" xfId="1205"/>
    <cellStyle name="Annotations Cell - PerformancePoint" xfId="1206"/>
    <cellStyle name="Arial007000001514155735" xfId="1207"/>
    <cellStyle name="Arial007000001514155735 2" xfId="1208"/>
    <cellStyle name="Arial007000001514155735 2 2" xfId="1209"/>
    <cellStyle name="Arial007000001514155735 2 3" xfId="1210"/>
    <cellStyle name="Arial007000001514155735 2_Лист1" xfId="1211"/>
    <cellStyle name="Arial007000001514155735 3" xfId="1212"/>
    <cellStyle name="Arial007000001514155735 4" xfId="1213"/>
    <cellStyle name="Arial007000001514155735_Лист1" xfId="1214"/>
    <cellStyle name="Arial0070000015536870911" xfId="1215"/>
    <cellStyle name="Arial0070000015536870911 2" xfId="1216"/>
    <cellStyle name="Arial0070000015536870911 2 2" xfId="1217"/>
    <cellStyle name="Arial0070000015536870911 2 3" xfId="1218"/>
    <cellStyle name="Arial0070000015536870911 2_Лист1" xfId="1219"/>
    <cellStyle name="Arial0070000015536870911 3" xfId="1220"/>
    <cellStyle name="Arial0070000015536870911 4" xfId="1221"/>
    <cellStyle name="Arial0070000015536870911_Лист1" xfId="1222"/>
    <cellStyle name="Arial007000001565535" xfId="1223"/>
    <cellStyle name="Arial007000001565535 2" xfId="1224"/>
    <cellStyle name="Arial007000001565535 2 2" xfId="1225"/>
    <cellStyle name="Arial007000001565535 2 3" xfId="1226"/>
    <cellStyle name="Arial007000001565535 2_Лист1" xfId="1227"/>
    <cellStyle name="Arial007000001565535 3" xfId="1228"/>
    <cellStyle name="Arial007000001565535 4" xfId="1229"/>
    <cellStyle name="Arial007000001565535_Лист1" xfId="1230"/>
    <cellStyle name="Arial0110010000536870911" xfId="1231"/>
    <cellStyle name="Arial01101000015536870911" xfId="1232"/>
    <cellStyle name="Arial017010000536870911" xfId="1233"/>
    <cellStyle name="Arial018000000536870911" xfId="1234"/>
    <cellStyle name="Arial10170100015536870911" xfId="1235"/>
    <cellStyle name="Arial10170100015536870911 2" xfId="1236"/>
    <cellStyle name="Arial10170100015536870911 2 2" xfId="1237"/>
    <cellStyle name="Arial10170100015536870911 2 3" xfId="1238"/>
    <cellStyle name="Arial10170100015536870911 2_Лист1" xfId="1239"/>
    <cellStyle name="Arial10170100015536870911 3" xfId="1240"/>
    <cellStyle name="Arial10170100015536870911 4" xfId="1241"/>
    <cellStyle name="Arial10170100015536870911_Лист1" xfId="1242"/>
    <cellStyle name="Arial107000000536870911" xfId="1243"/>
    <cellStyle name="Arial107000001514155735" xfId="1244"/>
    <cellStyle name="Arial107000001514155735 2" xfId="1245"/>
    <cellStyle name="Arial107000001514155735 2 2" xfId="1246"/>
    <cellStyle name="Arial107000001514155735 2 3" xfId="1247"/>
    <cellStyle name="Arial107000001514155735 2_Лист1" xfId="1248"/>
    <cellStyle name="Arial107000001514155735 3" xfId="1249"/>
    <cellStyle name="Arial107000001514155735 4" xfId="1250"/>
    <cellStyle name="Arial107000001514155735_Лист1" xfId="1251"/>
    <cellStyle name="Arial107000001514155735FMT" xfId="1252"/>
    <cellStyle name="Arial107000001514155735FMT 2" xfId="1253"/>
    <cellStyle name="Arial107000001514155735FMT 2 2" xfId="1254"/>
    <cellStyle name="Arial107000001514155735FMT 2 3" xfId="1255"/>
    <cellStyle name="Arial107000001514155735FMT 2_Лист1" xfId="1256"/>
    <cellStyle name="Arial107000001514155735FMT 3" xfId="1257"/>
    <cellStyle name="Arial107000001514155735FMT 4" xfId="1258"/>
    <cellStyle name="Arial107000001514155735FMT_Лист1" xfId="1259"/>
    <cellStyle name="Arial1070000015536870911" xfId="1260"/>
    <cellStyle name="Arial1070000015536870911 2" xfId="1261"/>
    <cellStyle name="Arial1070000015536870911 2 2" xfId="1262"/>
    <cellStyle name="Arial1070000015536870911 2 3" xfId="1263"/>
    <cellStyle name="Arial1070000015536870911 2_Лист1" xfId="1264"/>
    <cellStyle name="Arial1070000015536870911 3" xfId="1265"/>
    <cellStyle name="Arial1070000015536870911 4" xfId="1266"/>
    <cellStyle name="Arial1070000015536870911_Лист1" xfId="1267"/>
    <cellStyle name="Arial1070000015536870911FMT" xfId="1268"/>
    <cellStyle name="Arial1070000015536870911FMT 2" xfId="1269"/>
    <cellStyle name="Arial1070000015536870911FMT 2 2" xfId="1270"/>
    <cellStyle name="Arial1070000015536870911FMT 2 3" xfId="1271"/>
    <cellStyle name="Arial1070000015536870911FMT 2_Лист1" xfId="1272"/>
    <cellStyle name="Arial1070000015536870911FMT 3" xfId="1273"/>
    <cellStyle name="Arial1070000015536870911FMT 4" xfId="1274"/>
    <cellStyle name="Arial1070000015536870911FMT_Лист1" xfId="1275"/>
    <cellStyle name="Arial107000001565535" xfId="1276"/>
    <cellStyle name="Arial107000001565535 2" xfId="1277"/>
    <cellStyle name="Arial107000001565535 2 2" xfId="1278"/>
    <cellStyle name="Arial107000001565535 2 3" xfId="1279"/>
    <cellStyle name="Arial107000001565535 2_Лист1" xfId="1280"/>
    <cellStyle name="Arial107000001565535 3" xfId="1281"/>
    <cellStyle name="Arial107000001565535 4" xfId="1282"/>
    <cellStyle name="Arial107000001565535_Лист1" xfId="1283"/>
    <cellStyle name="Arial107000001565535FMT" xfId="1284"/>
    <cellStyle name="Arial107000001565535FMT 2" xfId="1285"/>
    <cellStyle name="Arial107000001565535FMT 2 2" xfId="1286"/>
    <cellStyle name="Arial107000001565535FMT 2 3" xfId="1287"/>
    <cellStyle name="Arial107000001565535FMT 2_Лист1" xfId="1288"/>
    <cellStyle name="Arial107000001565535FMT 3" xfId="1289"/>
    <cellStyle name="Arial107000001565535FMT 4" xfId="1290"/>
    <cellStyle name="Arial107000001565535FMT_Лист1" xfId="1291"/>
    <cellStyle name="Arial117100000536870911" xfId="1292"/>
    <cellStyle name="Arial118000000536870911" xfId="1293"/>
    <cellStyle name="Arial2110100000536870911" xfId="1294"/>
    <cellStyle name="Arial21101000015536870911" xfId="1295"/>
    <cellStyle name="Arial2170000015536870911" xfId="1296"/>
    <cellStyle name="Arial2170000015536870911 2" xfId="1297"/>
    <cellStyle name="Arial2170000015536870911 2 2" xfId="1298"/>
    <cellStyle name="Arial2170000015536870911 2 3" xfId="1299"/>
    <cellStyle name="Arial2170000015536870911 2_Лист1" xfId="1300"/>
    <cellStyle name="Arial2170000015536870911 3" xfId="1301"/>
    <cellStyle name="Arial2170000015536870911 4" xfId="1302"/>
    <cellStyle name="Arial2170000015536870911_Лист1" xfId="1303"/>
    <cellStyle name="Arial2170000015536870911FMT" xfId="1304"/>
    <cellStyle name="Arial2170000015536870911FMT 2" xfId="1305"/>
    <cellStyle name="Arial2170000015536870911FMT 2 2" xfId="1306"/>
    <cellStyle name="Arial2170000015536870911FMT 2 3" xfId="1307"/>
    <cellStyle name="Arial2170000015536870911FMT 2_Лист1" xfId="1308"/>
    <cellStyle name="Arial2170000015536870911FMT 3" xfId="1309"/>
    <cellStyle name="Arial2170000015536870911FMT 4" xfId="1310"/>
    <cellStyle name="Arial2170000015536870911FMT_Лист1" xfId="1311"/>
    <cellStyle name="Bad" xfId="1312"/>
    <cellStyle name="Bad 2" xfId="1313"/>
    <cellStyle name="Calc Currency (0)" xfId="1314"/>
    <cellStyle name="Calc Currency (2)" xfId="1315"/>
    <cellStyle name="Calc Percent (0)" xfId="1316"/>
    <cellStyle name="Calc Percent (1)" xfId="1317"/>
    <cellStyle name="Calc Percent (2)" xfId="1318"/>
    <cellStyle name="Calc Units (0)" xfId="1319"/>
    <cellStyle name="Calc Units (1)" xfId="1320"/>
    <cellStyle name="Calc Units (2)" xfId="1321"/>
    <cellStyle name="Calculation" xfId="1322"/>
    <cellStyle name="Calculation 2" xfId="1323"/>
    <cellStyle name="Calculation 2 2" xfId="1324"/>
    <cellStyle name="Calculation 3" xfId="1325"/>
    <cellStyle name="Calculation 3 2" xfId="1326"/>
    <cellStyle name="Calculation 4" xfId="1327"/>
    <cellStyle name="Calculation 4 2" xfId="1328"/>
    <cellStyle name="Calculation 5" xfId="1329"/>
    <cellStyle name="Calculation_Лист1" xfId="1330"/>
    <cellStyle name="Check Cell" xfId="1331"/>
    <cellStyle name="Check Cell 2" xfId="1332"/>
    <cellStyle name="Comma" xfId="1333"/>
    <cellStyle name="Comma [0]" xfId="1334"/>
    <cellStyle name="Comma [00]" xfId="1335"/>
    <cellStyle name="Comma 2" xfId="1336"/>
    <cellStyle name="Comma 3" xfId="1337"/>
    <cellStyle name="Comma_prof_pr_transneft31" xfId="1338"/>
    <cellStyle name="Comma0" xfId="1339"/>
    <cellStyle name="Currency" xfId="1340"/>
    <cellStyle name="Currency [0]" xfId="1341"/>
    <cellStyle name="Currency [00]" xfId="1342"/>
    <cellStyle name="Currency_andrei" xfId="1343"/>
    <cellStyle name="Currency0" xfId="1344"/>
    <cellStyle name="Data Cell - PerformancePoint" xfId="1345"/>
    <cellStyle name="Data Entry Cell - PerformancePoint" xfId="1346"/>
    <cellStyle name="Date" xfId="1347"/>
    <cellStyle name="Date Short" xfId="1348"/>
    <cellStyle name="day of week" xfId="1349"/>
    <cellStyle name="Default" xfId="1350"/>
    <cellStyle name="Dezimal [0]_PERSONAL" xfId="1351"/>
    <cellStyle name="Dezimal_PERSONAL" xfId="1352"/>
    <cellStyle name="Emphasis 1" xfId="1353"/>
    <cellStyle name="Emphasis 1 2" xfId="1354"/>
    <cellStyle name="Emphasis 1 3" xfId="1355"/>
    <cellStyle name="Emphasis 1 4" xfId="1356"/>
    <cellStyle name="Emphasis 1 5" xfId="1357"/>
    <cellStyle name="Emphasis 1 6" xfId="1358"/>
    <cellStyle name="Emphasis 2" xfId="1359"/>
    <cellStyle name="Emphasis 2 2" xfId="1360"/>
    <cellStyle name="Emphasis 2 3" xfId="1361"/>
    <cellStyle name="Emphasis 2 4" xfId="1362"/>
    <cellStyle name="Emphasis 2 5" xfId="1363"/>
    <cellStyle name="Emphasis 2 6" xfId="1364"/>
    <cellStyle name="Emphasis 3" xfId="1365"/>
    <cellStyle name="Enter Currency (0)" xfId="1366"/>
    <cellStyle name="Enter Currency (2)" xfId="1367"/>
    <cellStyle name="Enter Units (0)" xfId="1368"/>
    <cellStyle name="Enter Units (1)" xfId="1369"/>
    <cellStyle name="Enter Units (2)" xfId="1370"/>
    <cellStyle name="Euro" xfId="1371"/>
    <cellStyle name="Euro 2" xfId="1372"/>
    <cellStyle name="Euro 3" xfId="1373"/>
    <cellStyle name="Explanatory Text" xfId="1374"/>
    <cellStyle name="Explanatory Text 2" xfId="1375"/>
    <cellStyle name="Fixed" xfId="1376"/>
    <cellStyle name="Good" xfId="1377"/>
    <cellStyle name="Good 2" xfId="1378"/>
    <cellStyle name="Good 3" xfId="1379"/>
    <cellStyle name="Good 4" xfId="1380"/>
    <cellStyle name="Good_7-р_Из_Системы" xfId="1381"/>
    <cellStyle name="Header style" xfId="1382"/>
    <cellStyle name="Header1" xfId="1383"/>
    <cellStyle name="Header2" xfId="1384"/>
    <cellStyle name="Header2 2" xfId="1385"/>
    <cellStyle name="Header2 3" xfId="1386"/>
    <cellStyle name="Header2_Лист1" xfId="1387"/>
    <cellStyle name="Heading 1" xfId="1388"/>
    <cellStyle name="Heading 1 2" xfId="1389"/>
    <cellStyle name="Heading 2" xfId="1390"/>
    <cellStyle name="Heading 2 2" xfId="1391"/>
    <cellStyle name="Heading 3" xfId="1392"/>
    <cellStyle name="Heading 3 2" xfId="1393"/>
    <cellStyle name="Heading 4" xfId="1394"/>
    <cellStyle name="Heading 4 2" xfId="1395"/>
    <cellStyle name="Hyperlink" xfId="1396"/>
    <cellStyle name="Iau?iue_MMMICH" xfId="1397"/>
    <cellStyle name="Îáű÷íűé_Áĺçîďŕńíîńňü  äâčćĺíč˙" xfId="1398"/>
    <cellStyle name="Input" xfId="1399"/>
    <cellStyle name="Input 2" xfId="1400"/>
    <cellStyle name="Input 2 2" xfId="1401"/>
    <cellStyle name="Input 3" xfId="1402"/>
    <cellStyle name="Input 3 2" xfId="1403"/>
    <cellStyle name="Input 4" xfId="1404"/>
    <cellStyle name="Input 4 2" xfId="1405"/>
    <cellStyle name="Input 5" xfId="1406"/>
    <cellStyle name="Input_Лист1" xfId="1407"/>
    <cellStyle name="Link Currency (0)" xfId="1408"/>
    <cellStyle name="Link Currency (2)" xfId="1409"/>
    <cellStyle name="Link Units (0)" xfId="1410"/>
    <cellStyle name="Link Units (1)" xfId="1411"/>
    <cellStyle name="Link Units (2)" xfId="1412"/>
    <cellStyle name="Linked Cell" xfId="1413"/>
    <cellStyle name="Linked Cell 2" xfId="1414"/>
    <cellStyle name="Locked Cell - PerformancePoint" xfId="1415"/>
    <cellStyle name="MTW" xfId="1416"/>
    <cellStyle name="My_own" xfId="1417"/>
    <cellStyle name="Neutral" xfId="1418"/>
    <cellStyle name="Neutral 2" xfId="1419"/>
    <cellStyle name="Neutral 3" xfId="1420"/>
    <cellStyle name="Neutral 4" xfId="1421"/>
    <cellStyle name="Neutral_7-р_Из_Системы" xfId="1422"/>
    <cellStyle name="Norm੎੎" xfId="1423"/>
    <cellStyle name="Norma11l" xfId="1424"/>
    <cellStyle name="Normal" xfId="1425"/>
    <cellStyle name="Normal 2" xfId="1426"/>
    <cellStyle name="Normal 3" xfId="1427"/>
    <cellStyle name="Normal 4" xfId="1428"/>
    <cellStyle name="Normal 5" xfId="1429"/>
    <cellStyle name="Normal_macro 2012 var 1" xfId="1430"/>
    <cellStyle name="Note" xfId="1431"/>
    <cellStyle name="Note 2" xfId="1432"/>
    <cellStyle name="Note 2 2" xfId="1433"/>
    <cellStyle name="Note 3" xfId="1434"/>
    <cellStyle name="Note 3 2" xfId="1435"/>
    <cellStyle name="Note 4" xfId="1436"/>
    <cellStyle name="Note 4 2" xfId="1437"/>
    <cellStyle name="Note 5" xfId="1438"/>
    <cellStyle name="Note_7-р_Из_Системы" xfId="1439"/>
    <cellStyle name="Output" xfId="1440"/>
    <cellStyle name="Output 2" xfId="1441"/>
    <cellStyle name="Output 2 2" xfId="1442"/>
    <cellStyle name="Output 3" xfId="1443"/>
    <cellStyle name="Output 3 2" xfId="1444"/>
    <cellStyle name="Output 4" xfId="1445"/>
    <cellStyle name="Output 4 2" xfId="1446"/>
    <cellStyle name="Output 5" xfId="1447"/>
    <cellStyle name="Output_Лист1" xfId="1448"/>
    <cellStyle name="Percent" xfId="1449"/>
    <cellStyle name="Percent [0]" xfId="1450"/>
    <cellStyle name="Percent [00]" xfId="1451"/>
    <cellStyle name="Percent 2" xfId="1452"/>
    <cellStyle name="Percent 3" xfId="1453"/>
    <cellStyle name="PrePop Currency (0)" xfId="1454"/>
    <cellStyle name="PrePop Currency (2)" xfId="1455"/>
    <cellStyle name="PrePop Units (0)" xfId="1456"/>
    <cellStyle name="PrePop Units (1)" xfId="1457"/>
    <cellStyle name="PrePop Units (2)" xfId="1458"/>
    <cellStyle name="S0" xfId="41681"/>
    <cellStyle name="S0 2" xfId="41690"/>
    <cellStyle name="S1" xfId="41680"/>
    <cellStyle name="S1 2" xfId="41692"/>
    <cellStyle name="S10" xfId="41683"/>
    <cellStyle name="S10 2" xfId="41698"/>
    <cellStyle name="S11" xfId="41676"/>
    <cellStyle name="S12" xfId="41682"/>
    <cellStyle name="S13" xfId="41677"/>
    <cellStyle name="S2" xfId="41684"/>
    <cellStyle name="S2 2" xfId="41693"/>
    <cellStyle name="S3" xfId="41685"/>
    <cellStyle name="S3 2" xfId="41691"/>
    <cellStyle name="S4" xfId="41679"/>
    <cellStyle name="S4 2" xfId="41699"/>
    <cellStyle name="S5" xfId="41686"/>
    <cellStyle name="S6" xfId="41687"/>
    <cellStyle name="S6 2" xfId="41694"/>
    <cellStyle name="S7" xfId="41678"/>
    <cellStyle name="S7 2" xfId="41695"/>
    <cellStyle name="S8" xfId="41688"/>
    <cellStyle name="S8 2" xfId="41696"/>
    <cellStyle name="S9" xfId="41689"/>
    <cellStyle name="S9 2" xfId="41697"/>
    <cellStyle name="SAPBEXaggData" xfId="1459"/>
    <cellStyle name="SAPBEXaggData 2" xfId="1460"/>
    <cellStyle name="SAPBEXaggData 3" xfId="1461"/>
    <cellStyle name="SAPBEXaggData 4" xfId="1462"/>
    <cellStyle name="SAPBEXaggData 5" xfId="1463"/>
    <cellStyle name="SAPBEXaggData 6" xfId="1464"/>
    <cellStyle name="SAPBEXaggData 7" xfId="1465"/>
    <cellStyle name="SAPBEXaggData_Лист1" xfId="1466"/>
    <cellStyle name="SAPBEXaggDataEmph" xfId="1467"/>
    <cellStyle name="SAPBEXaggDataEmph 2" xfId="1468"/>
    <cellStyle name="SAPBEXaggDataEmph 3" xfId="1469"/>
    <cellStyle name="SAPBEXaggDataEmph 4" xfId="1470"/>
    <cellStyle name="SAPBEXaggDataEmph 5" xfId="1471"/>
    <cellStyle name="SAPBEXaggDataEmph 6" xfId="1472"/>
    <cellStyle name="SAPBEXaggDataEmph 7" xfId="1473"/>
    <cellStyle name="SAPBEXaggDataEmph_Лист1" xfId="1474"/>
    <cellStyle name="SAPBEXaggItem" xfId="1475"/>
    <cellStyle name="SAPBEXaggItem 2" xfId="1476"/>
    <cellStyle name="SAPBEXaggItem 3" xfId="1477"/>
    <cellStyle name="SAPBEXaggItem 4" xfId="1478"/>
    <cellStyle name="SAPBEXaggItem 5" xfId="1479"/>
    <cellStyle name="SAPBEXaggItem 6" xfId="1480"/>
    <cellStyle name="SAPBEXaggItem 7" xfId="1481"/>
    <cellStyle name="SAPBEXaggItem_Лист1" xfId="1482"/>
    <cellStyle name="SAPBEXaggItemX" xfId="1483"/>
    <cellStyle name="SAPBEXaggItemX 2" xfId="1484"/>
    <cellStyle name="SAPBEXaggItemX 2 2" xfId="1485"/>
    <cellStyle name="SAPBEXaggItemX 2_Лист1" xfId="1486"/>
    <cellStyle name="SAPBEXaggItemX 3" xfId="1487"/>
    <cellStyle name="SAPBEXaggItemX 3 2" xfId="1488"/>
    <cellStyle name="SAPBEXaggItemX 3_Лист1" xfId="1489"/>
    <cellStyle name="SAPBEXaggItemX 4" xfId="1490"/>
    <cellStyle name="SAPBEXaggItemX 4 2" xfId="1491"/>
    <cellStyle name="SAPBEXaggItemX 4_Лист1" xfId="1492"/>
    <cellStyle name="SAPBEXaggItemX 5" xfId="1493"/>
    <cellStyle name="SAPBEXaggItemX 5 2" xfId="1494"/>
    <cellStyle name="SAPBEXaggItemX 5_Лист1" xfId="1495"/>
    <cellStyle name="SAPBEXaggItemX 6" xfId="1496"/>
    <cellStyle name="SAPBEXaggItemX 6 2" xfId="1497"/>
    <cellStyle name="SAPBEXaggItemX 6_Лист1" xfId="1498"/>
    <cellStyle name="SAPBEXaggItemX 7" xfId="1499"/>
    <cellStyle name="SAPBEXaggItemX_Лист1" xfId="1500"/>
    <cellStyle name="SAPBEXchaText" xfId="1501"/>
    <cellStyle name="SAPBEXchaText 2" xfId="1502"/>
    <cellStyle name="SAPBEXchaText 3" xfId="1503"/>
    <cellStyle name="SAPBEXchaText 4" xfId="1504"/>
    <cellStyle name="SAPBEXchaText 5" xfId="1505"/>
    <cellStyle name="SAPBEXchaText 6" xfId="1506"/>
    <cellStyle name="SAPBEXchaText_Приложение_1_к_7-у-о_2009_Кв_1_ФСТ" xfId="1507"/>
    <cellStyle name="SAPBEXexcBad7" xfId="1508"/>
    <cellStyle name="SAPBEXexcBad7 2" xfId="1509"/>
    <cellStyle name="SAPBEXexcBad7 3" xfId="1510"/>
    <cellStyle name="SAPBEXexcBad7 4" xfId="1511"/>
    <cellStyle name="SAPBEXexcBad7 5" xfId="1512"/>
    <cellStyle name="SAPBEXexcBad7 6" xfId="1513"/>
    <cellStyle name="SAPBEXexcBad7 7" xfId="1514"/>
    <cellStyle name="SAPBEXexcBad7_Лист1" xfId="1515"/>
    <cellStyle name="SAPBEXexcBad8" xfId="1516"/>
    <cellStyle name="SAPBEXexcBad8 2" xfId="1517"/>
    <cellStyle name="SAPBEXexcBad8 3" xfId="1518"/>
    <cellStyle name="SAPBEXexcBad8 4" xfId="1519"/>
    <cellStyle name="SAPBEXexcBad8 5" xfId="1520"/>
    <cellStyle name="SAPBEXexcBad8 6" xfId="1521"/>
    <cellStyle name="SAPBEXexcBad8 7" xfId="1522"/>
    <cellStyle name="SAPBEXexcBad8_Лист1" xfId="1523"/>
    <cellStyle name="SAPBEXexcBad9" xfId="1524"/>
    <cellStyle name="SAPBEXexcBad9 2" xfId="1525"/>
    <cellStyle name="SAPBEXexcBad9 3" xfId="1526"/>
    <cellStyle name="SAPBEXexcBad9 4" xfId="1527"/>
    <cellStyle name="SAPBEXexcBad9 5" xfId="1528"/>
    <cellStyle name="SAPBEXexcBad9 6" xfId="1529"/>
    <cellStyle name="SAPBEXexcBad9 7" xfId="1530"/>
    <cellStyle name="SAPBEXexcBad9_Лист1" xfId="1531"/>
    <cellStyle name="SAPBEXexcCritical4" xfId="1532"/>
    <cellStyle name="SAPBEXexcCritical4 2" xfId="1533"/>
    <cellStyle name="SAPBEXexcCritical4 3" xfId="1534"/>
    <cellStyle name="SAPBEXexcCritical4 4" xfId="1535"/>
    <cellStyle name="SAPBEXexcCritical4 5" xfId="1536"/>
    <cellStyle name="SAPBEXexcCritical4 6" xfId="1537"/>
    <cellStyle name="SAPBEXexcCritical4 7" xfId="1538"/>
    <cellStyle name="SAPBEXexcCritical4_Лист1" xfId="1539"/>
    <cellStyle name="SAPBEXexcCritical5" xfId="1540"/>
    <cellStyle name="SAPBEXexcCritical5 2" xfId="1541"/>
    <cellStyle name="SAPBEXexcCritical5 3" xfId="1542"/>
    <cellStyle name="SAPBEXexcCritical5 4" xfId="1543"/>
    <cellStyle name="SAPBEXexcCritical5 5" xfId="1544"/>
    <cellStyle name="SAPBEXexcCritical5 6" xfId="1545"/>
    <cellStyle name="SAPBEXexcCritical5 7" xfId="1546"/>
    <cellStyle name="SAPBEXexcCritical5_Лист1" xfId="1547"/>
    <cellStyle name="SAPBEXexcCritical6" xfId="1548"/>
    <cellStyle name="SAPBEXexcCritical6 2" xfId="1549"/>
    <cellStyle name="SAPBEXexcCritical6 3" xfId="1550"/>
    <cellStyle name="SAPBEXexcCritical6 4" xfId="1551"/>
    <cellStyle name="SAPBEXexcCritical6 5" xfId="1552"/>
    <cellStyle name="SAPBEXexcCritical6 6" xfId="1553"/>
    <cellStyle name="SAPBEXexcCritical6 7" xfId="1554"/>
    <cellStyle name="SAPBEXexcCritical6_Лист1" xfId="1555"/>
    <cellStyle name="SAPBEXexcGood1" xfId="1556"/>
    <cellStyle name="SAPBEXexcGood1 2" xfId="1557"/>
    <cellStyle name="SAPBEXexcGood1 3" xfId="1558"/>
    <cellStyle name="SAPBEXexcGood1 4" xfId="1559"/>
    <cellStyle name="SAPBEXexcGood1 5" xfId="1560"/>
    <cellStyle name="SAPBEXexcGood1 6" xfId="1561"/>
    <cellStyle name="SAPBEXexcGood1 7" xfId="1562"/>
    <cellStyle name="SAPBEXexcGood1_Лист1" xfId="1563"/>
    <cellStyle name="SAPBEXexcGood2" xfId="1564"/>
    <cellStyle name="SAPBEXexcGood2 2" xfId="1565"/>
    <cellStyle name="SAPBEXexcGood2 3" xfId="1566"/>
    <cellStyle name="SAPBEXexcGood2 4" xfId="1567"/>
    <cellStyle name="SAPBEXexcGood2 5" xfId="1568"/>
    <cellStyle name="SAPBEXexcGood2 6" xfId="1569"/>
    <cellStyle name="SAPBEXexcGood2 7" xfId="1570"/>
    <cellStyle name="SAPBEXexcGood2_Лист1" xfId="1571"/>
    <cellStyle name="SAPBEXexcGood3" xfId="1572"/>
    <cellStyle name="SAPBEXexcGood3 2" xfId="1573"/>
    <cellStyle name="SAPBEXexcGood3 3" xfId="1574"/>
    <cellStyle name="SAPBEXexcGood3 4" xfId="1575"/>
    <cellStyle name="SAPBEXexcGood3 5" xfId="1576"/>
    <cellStyle name="SAPBEXexcGood3 6" xfId="1577"/>
    <cellStyle name="SAPBEXexcGood3 7" xfId="1578"/>
    <cellStyle name="SAPBEXexcGood3_Лист1" xfId="1579"/>
    <cellStyle name="SAPBEXfilterDrill" xfId="1580"/>
    <cellStyle name="SAPBEXfilterDrill 2" xfId="1581"/>
    <cellStyle name="SAPBEXfilterDrill 3" xfId="1582"/>
    <cellStyle name="SAPBEXfilterDrill 4" xfId="1583"/>
    <cellStyle name="SAPBEXfilterDrill 5" xfId="1584"/>
    <cellStyle name="SAPBEXfilterDrill 6" xfId="1585"/>
    <cellStyle name="SAPBEXfilterDrill 7" xfId="1586"/>
    <cellStyle name="SAPBEXfilterDrill_Лист1" xfId="1587"/>
    <cellStyle name="SAPBEXfilterItem" xfId="1588"/>
    <cellStyle name="SAPBEXfilterItem 2" xfId="1589"/>
    <cellStyle name="SAPBEXfilterItem 3" xfId="1590"/>
    <cellStyle name="SAPBEXfilterItem 4" xfId="1591"/>
    <cellStyle name="SAPBEXfilterItem 5" xfId="1592"/>
    <cellStyle name="SAPBEXfilterItem 6" xfId="1593"/>
    <cellStyle name="SAPBEXfilterItem_Лист1" xfId="1594"/>
    <cellStyle name="SAPBEXfilterText" xfId="1595"/>
    <cellStyle name="SAPBEXfilterText 2" xfId="1596"/>
    <cellStyle name="SAPBEXfilterText 3" xfId="1597"/>
    <cellStyle name="SAPBEXfilterText 4" xfId="1598"/>
    <cellStyle name="SAPBEXfilterText 5" xfId="1599"/>
    <cellStyle name="SAPBEXfilterText 6" xfId="1600"/>
    <cellStyle name="SAPBEXformats" xfId="1601"/>
    <cellStyle name="SAPBEXformats 2" xfId="1602"/>
    <cellStyle name="SAPBEXformats 3" xfId="1603"/>
    <cellStyle name="SAPBEXformats 4" xfId="1604"/>
    <cellStyle name="SAPBEXformats 5" xfId="1605"/>
    <cellStyle name="SAPBEXformats 6" xfId="1606"/>
    <cellStyle name="SAPBEXheaderItem" xfId="1607"/>
    <cellStyle name="SAPBEXheaderItem 2" xfId="1608"/>
    <cellStyle name="SAPBEXheaderItem 3" xfId="1609"/>
    <cellStyle name="SAPBEXheaderItem 4" xfId="1610"/>
    <cellStyle name="SAPBEXheaderItem 5" xfId="1611"/>
    <cellStyle name="SAPBEXheaderItem 6" xfId="1612"/>
    <cellStyle name="SAPBEXheaderText" xfId="1613"/>
    <cellStyle name="SAPBEXheaderText 2" xfId="1614"/>
    <cellStyle name="SAPBEXheaderText 3" xfId="1615"/>
    <cellStyle name="SAPBEXheaderText 4" xfId="1616"/>
    <cellStyle name="SAPBEXheaderText 5" xfId="1617"/>
    <cellStyle name="SAPBEXheaderText 6" xfId="1618"/>
    <cellStyle name="SAPBEXHLevel0" xfId="1619"/>
    <cellStyle name="SAPBEXHLevel0 2" xfId="1620"/>
    <cellStyle name="SAPBEXHLevel0 3" xfId="1621"/>
    <cellStyle name="SAPBEXHLevel0 4" xfId="1622"/>
    <cellStyle name="SAPBEXHLevel0 5" xfId="1623"/>
    <cellStyle name="SAPBEXHLevel0 6" xfId="1624"/>
    <cellStyle name="SAPBEXHLevel0 7" xfId="1625"/>
    <cellStyle name="SAPBEXHLevel0_7y-отчетная_РЖД_2009_04" xfId="1626"/>
    <cellStyle name="SAPBEXHLevel0X" xfId="1627"/>
    <cellStyle name="SAPBEXHLevel0X 2" xfId="1628"/>
    <cellStyle name="SAPBEXHLevel0X 2 2" xfId="1629"/>
    <cellStyle name="SAPBEXHLevel0X 2_Лист1" xfId="1630"/>
    <cellStyle name="SAPBEXHLevel0X 3" xfId="1631"/>
    <cellStyle name="SAPBEXHLevel0X 3 2" xfId="1632"/>
    <cellStyle name="SAPBEXHLevel0X 3_Лист1" xfId="1633"/>
    <cellStyle name="SAPBEXHLevel0X 4" xfId="1634"/>
    <cellStyle name="SAPBEXHLevel0X 4 2" xfId="1635"/>
    <cellStyle name="SAPBEXHLevel0X 4_Лист1" xfId="1636"/>
    <cellStyle name="SAPBEXHLevel0X 5" xfId="1637"/>
    <cellStyle name="SAPBEXHLevel0X 5 2" xfId="1638"/>
    <cellStyle name="SAPBEXHLevel0X 5_Лист1" xfId="1639"/>
    <cellStyle name="SAPBEXHLevel0X 6" xfId="1640"/>
    <cellStyle name="SAPBEXHLevel0X 6 2" xfId="1641"/>
    <cellStyle name="SAPBEXHLevel0X 6_Лист1" xfId="1642"/>
    <cellStyle name="SAPBEXHLevel0X 7" xfId="1643"/>
    <cellStyle name="SAPBEXHLevel0X 7 2" xfId="1644"/>
    <cellStyle name="SAPBEXHLevel0X 7_Лист1" xfId="1645"/>
    <cellStyle name="SAPBEXHLevel0X 8" xfId="1646"/>
    <cellStyle name="SAPBEXHLevel0X 8 2" xfId="1647"/>
    <cellStyle name="SAPBEXHLevel0X 8_Лист1" xfId="1648"/>
    <cellStyle name="SAPBEXHLevel0X 9" xfId="1649"/>
    <cellStyle name="SAPBEXHLevel0X 9 2" xfId="1650"/>
    <cellStyle name="SAPBEXHLevel0X 9_Лист1" xfId="1651"/>
    <cellStyle name="SAPBEXHLevel0X_7-р_Из_Системы" xfId="1652"/>
    <cellStyle name="SAPBEXHLevel1" xfId="1653"/>
    <cellStyle name="SAPBEXHLevel1 2" xfId="1654"/>
    <cellStyle name="SAPBEXHLevel1 3" xfId="1655"/>
    <cellStyle name="SAPBEXHLevel1 4" xfId="1656"/>
    <cellStyle name="SAPBEXHLevel1 5" xfId="1657"/>
    <cellStyle name="SAPBEXHLevel1 6" xfId="1658"/>
    <cellStyle name="SAPBEXHLevel1 7" xfId="1659"/>
    <cellStyle name="SAPBEXHLevel1_7y-отчетная_РЖД_2009_04" xfId="1660"/>
    <cellStyle name="SAPBEXHLevel1X" xfId="1661"/>
    <cellStyle name="SAPBEXHLevel1X 2" xfId="1662"/>
    <cellStyle name="SAPBEXHLevel1X 2 2" xfId="1663"/>
    <cellStyle name="SAPBEXHLevel1X 2_Лист1" xfId="1664"/>
    <cellStyle name="SAPBEXHLevel1X 3" xfId="1665"/>
    <cellStyle name="SAPBEXHLevel1X 3 2" xfId="1666"/>
    <cellStyle name="SAPBEXHLevel1X 3_Лист1" xfId="1667"/>
    <cellStyle name="SAPBEXHLevel1X 4" xfId="1668"/>
    <cellStyle name="SAPBEXHLevel1X 4 2" xfId="1669"/>
    <cellStyle name="SAPBEXHLevel1X 4_Лист1" xfId="1670"/>
    <cellStyle name="SAPBEXHLevel1X 5" xfId="1671"/>
    <cellStyle name="SAPBEXHLevel1X 5 2" xfId="1672"/>
    <cellStyle name="SAPBEXHLevel1X 5_Лист1" xfId="1673"/>
    <cellStyle name="SAPBEXHLevel1X 6" xfId="1674"/>
    <cellStyle name="SAPBEXHLevel1X 6 2" xfId="1675"/>
    <cellStyle name="SAPBEXHLevel1X 6_Лист1" xfId="1676"/>
    <cellStyle name="SAPBEXHLevel1X 7" xfId="1677"/>
    <cellStyle name="SAPBEXHLevel1X 7 2" xfId="1678"/>
    <cellStyle name="SAPBEXHLevel1X 7_Лист1" xfId="1679"/>
    <cellStyle name="SAPBEXHLevel1X 8" xfId="1680"/>
    <cellStyle name="SAPBEXHLevel1X 8 2" xfId="1681"/>
    <cellStyle name="SAPBEXHLevel1X 8_Лист1" xfId="1682"/>
    <cellStyle name="SAPBEXHLevel1X 9" xfId="1683"/>
    <cellStyle name="SAPBEXHLevel1X 9 2" xfId="1684"/>
    <cellStyle name="SAPBEXHLevel1X 9_Лист1" xfId="1685"/>
    <cellStyle name="SAPBEXHLevel1X_7-р_Из_Системы" xfId="1686"/>
    <cellStyle name="SAPBEXHLevel2" xfId="1687"/>
    <cellStyle name="SAPBEXHLevel2 2" xfId="1688"/>
    <cellStyle name="SAPBEXHLevel2 3" xfId="1689"/>
    <cellStyle name="SAPBEXHLevel2 4" xfId="1690"/>
    <cellStyle name="SAPBEXHLevel2 5" xfId="1691"/>
    <cellStyle name="SAPBEXHLevel2 6" xfId="1692"/>
    <cellStyle name="SAPBEXHLevel2_Приложение_1_к_7-у-о_2009_Кв_1_ФСТ" xfId="1693"/>
    <cellStyle name="SAPBEXHLevel2X" xfId="1694"/>
    <cellStyle name="SAPBEXHLevel2X 10" xfId="1695"/>
    <cellStyle name="SAPBEXHLevel2X 2" xfId="1696"/>
    <cellStyle name="SAPBEXHLevel2X 2 2" xfId="1697"/>
    <cellStyle name="SAPBEXHLevel2X 2_Лист1" xfId="1698"/>
    <cellStyle name="SAPBEXHLevel2X 3" xfId="1699"/>
    <cellStyle name="SAPBEXHLevel2X 3 2" xfId="1700"/>
    <cellStyle name="SAPBEXHLevel2X 3_Лист1" xfId="1701"/>
    <cellStyle name="SAPBEXHLevel2X 4" xfId="1702"/>
    <cellStyle name="SAPBEXHLevel2X 4 2" xfId="1703"/>
    <cellStyle name="SAPBEXHLevel2X 4_Лист1" xfId="1704"/>
    <cellStyle name="SAPBEXHLevel2X 5" xfId="1705"/>
    <cellStyle name="SAPBEXHLevel2X 5 2" xfId="1706"/>
    <cellStyle name="SAPBEXHLevel2X 5_Лист1" xfId="1707"/>
    <cellStyle name="SAPBEXHLevel2X 6" xfId="1708"/>
    <cellStyle name="SAPBEXHLevel2X 6 2" xfId="1709"/>
    <cellStyle name="SAPBEXHLevel2X 6_Лист1" xfId="1710"/>
    <cellStyle name="SAPBEXHLevel2X 7" xfId="1711"/>
    <cellStyle name="SAPBEXHLevel2X 7 2" xfId="1712"/>
    <cellStyle name="SAPBEXHLevel2X 7_Лист1" xfId="1713"/>
    <cellStyle name="SAPBEXHLevel2X 8" xfId="1714"/>
    <cellStyle name="SAPBEXHLevel2X 8 2" xfId="1715"/>
    <cellStyle name="SAPBEXHLevel2X 8_Лист1" xfId="1716"/>
    <cellStyle name="SAPBEXHLevel2X 9" xfId="1717"/>
    <cellStyle name="SAPBEXHLevel2X 9 2" xfId="1718"/>
    <cellStyle name="SAPBEXHLevel2X 9_Лист1" xfId="1719"/>
    <cellStyle name="SAPBEXHLevel2X_7-р_Из_Системы" xfId="1720"/>
    <cellStyle name="SAPBEXHLevel3" xfId="1721"/>
    <cellStyle name="SAPBEXHLevel3 2" xfId="1722"/>
    <cellStyle name="SAPBEXHLevel3 3" xfId="1723"/>
    <cellStyle name="SAPBEXHLevel3 4" xfId="1724"/>
    <cellStyle name="SAPBEXHLevel3 5" xfId="1725"/>
    <cellStyle name="SAPBEXHLevel3 6" xfId="1726"/>
    <cellStyle name="SAPBEXHLevel3_Приложение_1_к_7-у-о_2009_Кв_1_ФСТ" xfId="1727"/>
    <cellStyle name="SAPBEXHLevel3X" xfId="1728"/>
    <cellStyle name="SAPBEXHLevel3X 10" xfId="1729"/>
    <cellStyle name="SAPBEXHLevel3X 2" xfId="1730"/>
    <cellStyle name="SAPBEXHLevel3X 2 2" xfId="1731"/>
    <cellStyle name="SAPBEXHLevel3X 2_Лист1" xfId="1732"/>
    <cellStyle name="SAPBEXHLevel3X 3" xfId="1733"/>
    <cellStyle name="SAPBEXHLevel3X 3 2" xfId="1734"/>
    <cellStyle name="SAPBEXHLevel3X 3_Лист1" xfId="1735"/>
    <cellStyle name="SAPBEXHLevel3X 4" xfId="1736"/>
    <cellStyle name="SAPBEXHLevel3X 4 2" xfId="1737"/>
    <cellStyle name="SAPBEXHLevel3X 4_Лист1" xfId="1738"/>
    <cellStyle name="SAPBEXHLevel3X 5" xfId="1739"/>
    <cellStyle name="SAPBEXHLevel3X 5 2" xfId="1740"/>
    <cellStyle name="SAPBEXHLevel3X 5_Лист1" xfId="1741"/>
    <cellStyle name="SAPBEXHLevel3X 6" xfId="1742"/>
    <cellStyle name="SAPBEXHLevel3X 6 2" xfId="1743"/>
    <cellStyle name="SAPBEXHLevel3X 6_Лист1" xfId="1744"/>
    <cellStyle name="SAPBEXHLevel3X 7" xfId="1745"/>
    <cellStyle name="SAPBEXHLevel3X 7 2" xfId="1746"/>
    <cellStyle name="SAPBEXHLevel3X 7_Лист1" xfId="1747"/>
    <cellStyle name="SAPBEXHLevel3X 8" xfId="1748"/>
    <cellStyle name="SAPBEXHLevel3X 8 2" xfId="1749"/>
    <cellStyle name="SAPBEXHLevel3X 8_Лист1" xfId="1750"/>
    <cellStyle name="SAPBEXHLevel3X 9" xfId="1751"/>
    <cellStyle name="SAPBEXHLevel3X 9 2" xfId="1752"/>
    <cellStyle name="SAPBEXHLevel3X 9_Лист1" xfId="1753"/>
    <cellStyle name="SAPBEXHLevel3X_7-р_Из_Системы" xfId="1754"/>
    <cellStyle name="SAPBEXinputData" xfId="1755"/>
    <cellStyle name="SAPBEXinputData 10" xfId="1756"/>
    <cellStyle name="SAPBEXinputData 10 2" xfId="1757"/>
    <cellStyle name="SAPBEXinputData 10 3" xfId="1758"/>
    <cellStyle name="SAPBEXinputData 10_Лист1" xfId="1759"/>
    <cellStyle name="SAPBEXinputData 11" xfId="1760"/>
    <cellStyle name="SAPBEXinputData 12" xfId="1761"/>
    <cellStyle name="SAPBEXinputData 2" xfId="1762"/>
    <cellStyle name="SAPBEXinputData 3" xfId="1763"/>
    <cellStyle name="SAPBEXinputData 4" xfId="1764"/>
    <cellStyle name="SAPBEXinputData 5" xfId="1765"/>
    <cellStyle name="SAPBEXinputData 6" xfId="1766"/>
    <cellStyle name="SAPBEXinputData 7" xfId="1767"/>
    <cellStyle name="SAPBEXinputData 8" xfId="1768"/>
    <cellStyle name="SAPBEXinputData 9" xfId="1769"/>
    <cellStyle name="SAPBEXinputData_7-р_Из_Системы" xfId="1770"/>
    <cellStyle name="SAPBEXItemHeader" xfId="1771"/>
    <cellStyle name="SAPBEXItemHeader 2" xfId="1772"/>
    <cellStyle name="SAPBEXresData" xfId="1773"/>
    <cellStyle name="SAPBEXresData 2" xfId="1774"/>
    <cellStyle name="SAPBEXresData 2 2" xfId="1775"/>
    <cellStyle name="SAPBEXresData 2_Лист1" xfId="1776"/>
    <cellStyle name="SAPBEXresData 3" xfId="1777"/>
    <cellStyle name="SAPBEXresData 3 2" xfId="1778"/>
    <cellStyle name="SAPBEXresData 3_Лист1" xfId="1779"/>
    <cellStyle name="SAPBEXresData 4" xfId="1780"/>
    <cellStyle name="SAPBEXresData 4 2" xfId="1781"/>
    <cellStyle name="SAPBEXresData 4_Лист1" xfId="1782"/>
    <cellStyle name="SAPBEXresData 5" xfId="1783"/>
    <cellStyle name="SAPBEXresData 5 2" xfId="1784"/>
    <cellStyle name="SAPBEXresData 5_Лист1" xfId="1785"/>
    <cellStyle name="SAPBEXresData 6" xfId="1786"/>
    <cellStyle name="SAPBEXresData 6 2" xfId="1787"/>
    <cellStyle name="SAPBEXresData 6_Лист1" xfId="1788"/>
    <cellStyle name="SAPBEXresData 7" xfId="1789"/>
    <cellStyle name="SAPBEXresData_Лист1" xfId="1790"/>
    <cellStyle name="SAPBEXresDataEmph" xfId="1791"/>
    <cellStyle name="SAPBEXresDataEmph 2" xfId="1792"/>
    <cellStyle name="SAPBEXresDataEmph 2 2" xfId="1793"/>
    <cellStyle name="SAPBEXresDataEmph 2 2 2" xfId="1794"/>
    <cellStyle name="SAPBEXresDataEmph 2 2 3" xfId="1795"/>
    <cellStyle name="SAPBEXresDataEmph 2 2_Лист1" xfId="1796"/>
    <cellStyle name="SAPBEXresDataEmph 2 3" xfId="1797"/>
    <cellStyle name="SAPBEXresDataEmph 2 4" xfId="1798"/>
    <cellStyle name="SAPBEXresDataEmph 2_Лист1" xfId="1799"/>
    <cellStyle name="SAPBEXresDataEmph 3" xfId="1800"/>
    <cellStyle name="SAPBEXresDataEmph 3 2" xfId="1801"/>
    <cellStyle name="SAPBEXresDataEmph 3 2 2" xfId="1802"/>
    <cellStyle name="SAPBEXresDataEmph 3 2 3" xfId="1803"/>
    <cellStyle name="SAPBEXresDataEmph 3 2_Лист1" xfId="1804"/>
    <cellStyle name="SAPBEXresDataEmph 3 3" xfId="1805"/>
    <cellStyle name="SAPBEXresDataEmph 3 4" xfId="1806"/>
    <cellStyle name="SAPBEXresDataEmph 3_Лист1" xfId="1807"/>
    <cellStyle name="SAPBEXresDataEmph 4" xfId="1808"/>
    <cellStyle name="SAPBEXresDataEmph 4 2" xfId="1809"/>
    <cellStyle name="SAPBEXresDataEmph 4 2 2" xfId="1810"/>
    <cellStyle name="SAPBEXresDataEmph 4 2 3" xfId="1811"/>
    <cellStyle name="SAPBEXresDataEmph 4 2_Лист1" xfId="1812"/>
    <cellStyle name="SAPBEXresDataEmph 4 3" xfId="1813"/>
    <cellStyle name="SAPBEXresDataEmph 4 4" xfId="1814"/>
    <cellStyle name="SAPBEXresDataEmph 4_Лист1" xfId="1815"/>
    <cellStyle name="SAPBEXresDataEmph 5" xfId="1816"/>
    <cellStyle name="SAPBEXresDataEmph 5 2" xfId="1817"/>
    <cellStyle name="SAPBEXresDataEmph 5 2 2" xfId="1818"/>
    <cellStyle name="SAPBEXresDataEmph 5 2 3" xfId="1819"/>
    <cellStyle name="SAPBEXresDataEmph 5 2_Лист1" xfId="1820"/>
    <cellStyle name="SAPBEXresDataEmph 5 3" xfId="1821"/>
    <cellStyle name="SAPBEXresDataEmph 5 4" xfId="1822"/>
    <cellStyle name="SAPBEXresDataEmph 5_Лист1" xfId="1823"/>
    <cellStyle name="SAPBEXresDataEmph 6" xfId="1824"/>
    <cellStyle name="SAPBEXresDataEmph 6 2" xfId="1825"/>
    <cellStyle name="SAPBEXresDataEmph 6 2 2" xfId="1826"/>
    <cellStyle name="SAPBEXresDataEmph 6 2 3" xfId="1827"/>
    <cellStyle name="SAPBEXresDataEmph 6 2_Лист1" xfId="1828"/>
    <cellStyle name="SAPBEXresDataEmph 6 3" xfId="1829"/>
    <cellStyle name="SAPBEXresDataEmph 6 4" xfId="1830"/>
    <cellStyle name="SAPBEXresDataEmph 6_Лист1" xfId="1831"/>
    <cellStyle name="SAPBEXresDataEmph 7" xfId="1832"/>
    <cellStyle name="SAPBEXresDataEmph_Лист1" xfId="1833"/>
    <cellStyle name="SAPBEXresItem" xfId="1834"/>
    <cellStyle name="SAPBEXresItem 2" xfId="1835"/>
    <cellStyle name="SAPBEXresItem 2 2" xfId="1836"/>
    <cellStyle name="SAPBEXresItem 2_Лист1" xfId="1837"/>
    <cellStyle name="SAPBEXresItem 3" xfId="1838"/>
    <cellStyle name="SAPBEXresItem 3 2" xfId="1839"/>
    <cellStyle name="SAPBEXresItem 3_Лист1" xfId="1840"/>
    <cellStyle name="SAPBEXresItem 4" xfId="1841"/>
    <cellStyle name="SAPBEXresItem 4 2" xfId="1842"/>
    <cellStyle name="SAPBEXresItem 4_Лист1" xfId="1843"/>
    <cellStyle name="SAPBEXresItem 5" xfId="1844"/>
    <cellStyle name="SAPBEXresItem 5 2" xfId="1845"/>
    <cellStyle name="SAPBEXresItem 5_Лист1" xfId="1846"/>
    <cellStyle name="SAPBEXresItem 6" xfId="1847"/>
    <cellStyle name="SAPBEXresItem 6 2" xfId="1848"/>
    <cellStyle name="SAPBEXresItem 6_Лист1" xfId="1849"/>
    <cellStyle name="SAPBEXresItem 7" xfId="1850"/>
    <cellStyle name="SAPBEXresItem_Лист1" xfId="1851"/>
    <cellStyle name="SAPBEXresItemX" xfId="1852"/>
    <cellStyle name="SAPBEXresItemX 2" xfId="1853"/>
    <cellStyle name="SAPBEXresItemX 2 2" xfId="1854"/>
    <cellStyle name="SAPBEXresItemX 2_Лист1" xfId="1855"/>
    <cellStyle name="SAPBEXresItemX 3" xfId="1856"/>
    <cellStyle name="SAPBEXresItemX 3 2" xfId="1857"/>
    <cellStyle name="SAPBEXresItemX 3_Лист1" xfId="1858"/>
    <cellStyle name="SAPBEXresItemX 4" xfId="1859"/>
    <cellStyle name="SAPBEXresItemX 4 2" xfId="1860"/>
    <cellStyle name="SAPBEXresItemX 4_Лист1" xfId="1861"/>
    <cellStyle name="SAPBEXresItemX 5" xfId="1862"/>
    <cellStyle name="SAPBEXresItemX 5 2" xfId="1863"/>
    <cellStyle name="SAPBEXresItemX 5_Лист1" xfId="1864"/>
    <cellStyle name="SAPBEXresItemX 6" xfId="1865"/>
    <cellStyle name="SAPBEXresItemX 6 2" xfId="1866"/>
    <cellStyle name="SAPBEXresItemX 6_Лист1" xfId="1867"/>
    <cellStyle name="SAPBEXresItemX 7" xfId="1868"/>
    <cellStyle name="SAPBEXresItemX_Лист1" xfId="1869"/>
    <cellStyle name="SAPBEXstdData" xfId="1870"/>
    <cellStyle name="SAPBEXstdData 2" xfId="1871"/>
    <cellStyle name="SAPBEXstdData 3" xfId="1872"/>
    <cellStyle name="SAPBEXstdData 4" xfId="1873"/>
    <cellStyle name="SAPBEXstdData 5" xfId="1874"/>
    <cellStyle name="SAPBEXstdData 6" xfId="1875"/>
    <cellStyle name="SAPBEXstdData 7" xfId="1876"/>
    <cellStyle name="SAPBEXstdData_Лист1" xfId="1877"/>
    <cellStyle name="SAPBEXstdDataEmph" xfId="1878"/>
    <cellStyle name="SAPBEXstdDataEmph 2" xfId="1879"/>
    <cellStyle name="SAPBEXstdDataEmph 3" xfId="1880"/>
    <cellStyle name="SAPBEXstdDataEmph 4" xfId="1881"/>
    <cellStyle name="SAPBEXstdDataEmph 5" xfId="1882"/>
    <cellStyle name="SAPBEXstdDataEmph 6" xfId="1883"/>
    <cellStyle name="SAPBEXstdDataEmph 7" xfId="1884"/>
    <cellStyle name="SAPBEXstdDataEmph_Лист1" xfId="1885"/>
    <cellStyle name="SAPBEXstdItem" xfId="1886"/>
    <cellStyle name="SAPBEXstdItem 2" xfId="1887"/>
    <cellStyle name="SAPBEXstdItem 3" xfId="1888"/>
    <cellStyle name="SAPBEXstdItem 4" xfId="1889"/>
    <cellStyle name="SAPBEXstdItem 5" xfId="1890"/>
    <cellStyle name="SAPBEXstdItem 6" xfId="1891"/>
    <cellStyle name="SAPBEXstdItem 7" xfId="1892"/>
    <cellStyle name="SAPBEXstdItem_7-р" xfId="1893"/>
    <cellStyle name="SAPBEXstdItemX" xfId="1894"/>
    <cellStyle name="SAPBEXstdItemX 2" xfId="1895"/>
    <cellStyle name="SAPBEXstdItemX 2 2" xfId="1896"/>
    <cellStyle name="SAPBEXstdItemX 2_Лист1" xfId="1897"/>
    <cellStyle name="SAPBEXstdItemX 3" xfId="1898"/>
    <cellStyle name="SAPBEXstdItemX 3 2" xfId="1899"/>
    <cellStyle name="SAPBEXstdItemX 3_Лист1" xfId="1900"/>
    <cellStyle name="SAPBEXstdItemX 4" xfId="1901"/>
    <cellStyle name="SAPBEXstdItemX 4 2" xfId="1902"/>
    <cellStyle name="SAPBEXstdItemX 4_Лист1" xfId="1903"/>
    <cellStyle name="SAPBEXstdItemX 5" xfId="1904"/>
    <cellStyle name="SAPBEXstdItemX 5 2" xfId="1905"/>
    <cellStyle name="SAPBEXstdItemX 5_Лист1" xfId="1906"/>
    <cellStyle name="SAPBEXstdItemX 6" xfId="1907"/>
    <cellStyle name="SAPBEXstdItemX 6 2" xfId="1908"/>
    <cellStyle name="SAPBEXstdItemX 6_Лист1" xfId="1909"/>
    <cellStyle name="SAPBEXtitle" xfId="1910"/>
    <cellStyle name="SAPBEXtitle 2" xfId="1911"/>
    <cellStyle name="SAPBEXtitle 3" xfId="1912"/>
    <cellStyle name="SAPBEXtitle 4" xfId="1913"/>
    <cellStyle name="SAPBEXtitle 5" xfId="1914"/>
    <cellStyle name="SAPBEXtitle 6" xfId="1915"/>
    <cellStyle name="SAPBEXunassignedItem" xfId="1916"/>
    <cellStyle name="SAPBEXunassignedItem 2" xfId="1917"/>
    <cellStyle name="SAPBEXunassignedItem 2 2" xfId="1918"/>
    <cellStyle name="SAPBEXunassignedItem 2 3" xfId="1919"/>
    <cellStyle name="SAPBEXunassignedItem 2_Лист1" xfId="1920"/>
    <cellStyle name="SAPBEXunassignedItem 3" xfId="1921"/>
    <cellStyle name="SAPBEXunassignedItem 4" xfId="1922"/>
    <cellStyle name="SAPBEXunassignedItem_Лист1" xfId="1923"/>
    <cellStyle name="SAPBEXundefined" xfId="1924"/>
    <cellStyle name="SAPBEXundefined 2" xfId="1925"/>
    <cellStyle name="SAPBEXundefined 3" xfId="1926"/>
    <cellStyle name="SAPBEXundefined 4" xfId="1927"/>
    <cellStyle name="SAPBEXundefined 5" xfId="1928"/>
    <cellStyle name="SAPBEXundefined 6" xfId="1929"/>
    <cellStyle name="SAPBEXundefined 7" xfId="1930"/>
    <cellStyle name="SAPBEXundefined_Лист1" xfId="1931"/>
    <cellStyle name="Sheet Title" xfId="1932"/>
    <cellStyle name="stand_bord" xfId="1933"/>
    <cellStyle name="styleColumnTitles" xfId="1934"/>
    <cellStyle name="styleColumnTitles 2" xfId="1935"/>
    <cellStyle name="styleColumnTitles 2 2" xfId="1936"/>
    <cellStyle name="styleColumnTitles 2 2 2" xfId="1937"/>
    <cellStyle name="styleColumnTitles 2 3" xfId="1938"/>
    <cellStyle name="styleColumnTitles 3" xfId="1939"/>
    <cellStyle name="styleColumnTitles 3 2" xfId="1940"/>
    <cellStyle name="styleColumnTitles 4" xfId="1941"/>
    <cellStyle name="styleDateRange" xfId="1942"/>
    <cellStyle name="styleDateRange 2" xfId="1943"/>
    <cellStyle name="styleDateRange 2 2" xfId="1944"/>
    <cellStyle name="styleDateRange 2 2 2" xfId="1945"/>
    <cellStyle name="styleDateRange 2 3" xfId="1946"/>
    <cellStyle name="styleDateRange 3" xfId="1947"/>
    <cellStyle name="styleDateRange 3 2" xfId="1948"/>
    <cellStyle name="styleDateRange 4" xfId="1949"/>
    <cellStyle name="styleHidden" xfId="1950"/>
    <cellStyle name="styleNormal" xfId="1951"/>
    <cellStyle name="styleSeriesAttributes" xfId="1952"/>
    <cellStyle name="styleSeriesAttributes 2" xfId="1953"/>
    <cellStyle name="styleSeriesAttributes 2 2" xfId="1954"/>
    <cellStyle name="styleSeriesAttributes 2 2 2" xfId="1955"/>
    <cellStyle name="styleSeriesAttributes 2 3" xfId="1956"/>
    <cellStyle name="styleSeriesAttributes 3" xfId="1957"/>
    <cellStyle name="styleSeriesAttributes 3 2" xfId="1958"/>
    <cellStyle name="styleSeriesAttributes 4" xfId="1959"/>
    <cellStyle name="styleSeriesData" xfId="1960"/>
    <cellStyle name="styleSeriesData 2" xfId="1961"/>
    <cellStyle name="styleSeriesData 2 2" xfId="1962"/>
    <cellStyle name="styleSeriesData 2 2 2" xfId="1963"/>
    <cellStyle name="styleSeriesData 2 3" xfId="1964"/>
    <cellStyle name="styleSeriesData 3" xfId="1965"/>
    <cellStyle name="styleSeriesData 3 2" xfId="1966"/>
    <cellStyle name="styleSeriesData 4" xfId="1967"/>
    <cellStyle name="styleSeriesDataForecast" xfId="1968"/>
    <cellStyle name="styleSeriesDataForecast 2" xfId="1969"/>
    <cellStyle name="styleSeriesDataForecast 2 2" xfId="1970"/>
    <cellStyle name="styleSeriesDataForecast 2 2 2" xfId="1971"/>
    <cellStyle name="styleSeriesDataForecast 2 3" xfId="1972"/>
    <cellStyle name="styleSeriesDataForecast 3" xfId="1973"/>
    <cellStyle name="styleSeriesDataForecast 3 2" xfId="1974"/>
    <cellStyle name="styleSeriesDataForecast 4" xfId="1975"/>
    <cellStyle name="styleSeriesDataForecastNA" xfId="1976"/>
    <cellStyle name="styleSeriesDataForecastNA 2" xfId="1977"/>
    <cellStyle name="styleSeriesDataForecastNA 2 2" xfId="1978"/>
    <cellStyle name="styleSeriesDataForecastNA 2 2 2" xfId="1979"/>
    <cellStyle name="styleSeriesDataForecastNA 2 3" xfId="1980"/>
    <cellStyle name="styleSeriesDataForecastNA 3" xfId="1981"/>
    <cellStyle name="styleSeriesDataForecastNA 3 2" xfId="1982"/>
    <cellStyle name="styleSeriesDataForecastNA 4" xfId="1983"/>
    <cellStyle name="styleSeriesDataNA" xfId="1984"/>
    <cellStyle name="styleSeriesDataNA 2" xfId="1985"/>
    <cellStyle name="styleSeriesDataNA 2 2" xfId="1986"/>
    <cellStyle name="styleSeriesDataNA 2 2 2" xfId="1987"/>
    <cellStyle name="styleSeriesDataNA 2 3" xfId="1988"/>
    <cellStyle name="styleSeriesDataNA 3" xfId="1989"/>
    <cellStyle name="styleSeriesDataNA 3 2" xfId="1990"/>
    <cellStyle name="styleSeriesDataNA 4" xfId="1991"/>
    <cellStyle name="Text Indent A" xfId="1992"/>
    <cellStyle name="Text Indent B" xfId="1993"/>
    <cellStyle name="Text Indent C" xfId="1994"/>
    <cellStyle name="Times New Roman0181000015536870911" xfId="1995"/>
    <cellStyle name="Title" xfId="1996"/>
    <cellStyle name="Title 2" xfId="1997"/>
    <cellStyle name="Total" xfId="1998"/>
    <cellStyle name="Total 2" xfId="1999"/>
    <cellStyle name="Total 2 2" xfId="2000"/>
    <cellStyle name="Total 3" xfId="2001"/>
    <cellStyle name="Total 3 2" xfId="2002"/>
    <cellStyle name="Total_Лист1" xfId="2003"/>
    <cellStyle name="USD" xfId="2004"/>
    <cellStyle name="USD Paren" xfId="2005"/>
    <cellStyle name="USD_AllTables" xfId="2006"/>
    <cellStyle name="Warning Text" xfId="2007"/>
    <cellStyle name="Warning Text 2" xfId="2008"/>
    <cellStyle name="Акцент1 2" xfId="2009"/>
    <cellStyle name="Акцент1 3" xfId="2010"/>
    <cellStyle name="Акцент2 2" xfId="2011"/>
    <cellStyle name="Акцент2 3" xfId="2012"/>
    <cellStyle name="Акцент3 2" xfId="2013"/>
    <cellStyle name="Акцент3 3" xfId="2014"/>
    <cellStyle name="Акцент4 2" xfId="2015"/>
    <cellStyle name="Акцент4 3" xfId="2016"/>
    <cellStyle name="Акцент5 2" xfId="2017"/>
    <cellStyle name="Акцент5 3" xfId="2018"/>
    <cellStyle name="Акцент6 2" xfId="2019"/>
    <cellStyle name="Акцент6 3" xfId="2020"/>
    <cellStyle name="Ввод  2" xfId="2021"/>
    <cellStyle name="Ввод  2 2" xfId="2022"/>
    <cellStyle name="Ввод  2 2 2" xfId="2023"/>
    <cellStyle name="Ввод  2 3" xfId="2024"/>
    <cellStyle name="Ввод  2 3 2" xfId="2025"/>
    <cellStyle name="Ввод  2 4" xfId="2026"/>
    <cellStyle name="Ввод  3" xfId="2027"/>
    <cellStyle name="Ввод  3 2" xfId="2028"/>
    <cellStyle name="Ввод  3 2 2" xfId="2029"/>
    <cellStyle name="Ввод  3 3" xfId="2030"/>
    <cellStyle name="Ввод  3 3 2" xfId="2031"/>
    <cellStyle name="Ввод  3 4" xfId="2032"/>
    <cellStyle name="Ввод  4" xfId="2033"/>
    <cellStyle name="Ввод  4 2" xfId="2034"/>
    <cellStyle name="Вывод 2" xfId="2035"/>
    <cellStyle name="Вывод 2 2" xfId="2036"/>
    <cellStyle name="Вывод 2 2 2" xfId="2037"/>
    <cellStyle name="Вывод 2 3" xfId="2038"/>
    <cellStyle name="Вывод 2 3 2" xfId="2039"/>
    <cellStyle name="Вывод 2 4" xfId="2040"/>
    <cellStyle name="Вывод 3" xfId="2041"/>
    <cellStyle name="Вывод 3 2" xfId="2042"/>
    <cellStyle name="Вывод 3 2 2" xfId="2043"/>
    <cellStyle name="Вывод 3 3" xfId="2044"/>
    <cellStyle name="Вывод 3 3 2" xfId="2045"/>
    <cellStyle name="Вывод 3 4" xfId="2046"/>
    <cellStyle name="Вывод 4" xfId="2047"/>
    <cellStyle name="Вывод 4 2" xfId="2048"/>
    <cellStyle name="Вычисление 2" xfId="2049"/>
    <cellStyle name="Вычисление 2 2" xfId="2050"/>
    <cellStyle name="Вычисление 2 2 2" xfId="2051"/>
    <cellStyle name="Вычисление 2 3" xfId="2052"/>
    <cellStyle name="Вычисление 2 3 2" xfId="2053"/>
    <cellStyle name="Вычисление 2 4" xfId="2054"/>
    <cellStyle name="Вычисление 3" xfId="2055"/>
    <cellStyle name="Вычисление 3 2" xfId="2056"/>
    <cellStyle name="Вычисление 3 2 2" xfId="2057"/>
    <cellStyle name="Вычисление 3 3" xfId="2058"/>
    <cellStyle name="Вычисление 3 3 2" xfId="2059"/>
    <cellStyle name="Вычисление 3 4" xfId="2060"/>
    <cellStyle name="Вычисление 4" xfId="2061"/>
    <cellStyle name="Вычисление 4 2" xfId="2062"/>
    <cellStyle name="Гиперссылка" xfId="41673" builtinId="8"/>
    <cellStyle name="Гиперссылка 2" xfId="2063"/>
    <cellStyle name="Гиперссылка 3" xfId="41675"/>
    <cellStyle name="Гиперссылка 4" xfId="41700"/>
    <cellStyle name="Гиперссылка 5" xfId="41702"/>
    <cellStyle name="Денежный" xfId="41701" builtinId="4"/>
    <cellStyle name="Денежный 2" xfId="2064"/>
    <cellStyle name="Денежный 2 2" xfId="2065"/>
    <cellStyle name="Денежный 2 2 2" xfId="2066"/>
    <cellStyle name="Денежный 2 3" xfId="2067"/>
    <cellStyle name="Денежный 2_БОЛГАРИЯ ЯНВАРЬ 2012 Г" xfId="2068"/>
    <cellStyle name="Заголовок" xfId="2069"/>
    <cellStyle name="Заголовок 1 2" xfId="2070"/>
    <cellStyle name="Заголовок 1 3" xfId="2071"/>
    <cellStyle name="Заголовок 2 2" xfId="2072"/>
    <cellStyle name="Заголовок 2 3" xfId="2073"/>
    <cellStyle name="Заголовок 3 2" xfId="2074"/>
    <cellStyle name="Заголовок 3 3" xfId="2075"/>
    <cellStyle name="Заголовок 4 2" xfId="2076"/>
    <cellStyle name="Заголовок 4 3" xfId="2077"/>
    <cellStyle name="Итог 2" xfId="2078"/>
    <cellStyle name="Итог 2 2" xfId="2079"/>
    <cellStyle name="Итог 2 2 2" xfId="2080"/>
    <cellStyle name="Итог 2 3" xfId="2081"/>
    <cellStyle name="Итог 2 3 2" xfId="2082"/>
    <cellStyle name="Итог 2 4" xfId="2083"/>
    <cellStyle name="Итог 3" xfId="2084"/>
    <cellStyle name="Итог 3 2" xfId="2085"/>
    <cellStyle name="Итог 3 2 2" xfId="2086"/>
    <cellStyle name="Итог 3 3" xfId="2087"/>
    <cellStyle name="Итог 3 3 2" xfId="2088"/>
    <cellStyle name="Итог 3 4" xfId="2089"/>
    <cellStyle name="Итог 4" xfId="2090"/>
    <cellStyle name="Итог 4 2" xfId="2091"/>
    <cellStyle name="Контрольная ячейка 2" xfId="2092"/>
    <cellStyle name="Контрольная ячейка 3" xfId="2093"/>
    <cellStyle name="Название 2" xfId="2094"/>
    <cellStyle name="Название 3" xfId="2095"/>
    <cellStyle name="Нейтральный 2" xfId="2096"/>
    <cellStyle name="Нейтральный 3" xfId="2097"/>
    <cellStyle name="Обычный" xfId="0" builtinId="0"/>
    <cellStyle name="Обычный 10" xfId="2098"/>
    <cellStyle name="Обычный 10 10" xfId="2099"/>
    <cellStyle name="Обычный 10 11" xfId="2100"/>
    <cellStyle name="Обычный 10 12" xfId="2101"/>
    <cellStyle name="Обычный 10 13" xfId="2102"/>
    <cellStyle name="Обычный 10 14" xfId="2103"/>
    <cellStyle name="Обычный 10 15" xfId="2104"/>
    <cellStyle name="Обычный 10 2" xfId="2105"/>
    <cellStyle name="Обычный 10 2 2" xfId="2106"/>
    <cellStyle name="Обычный 10 3" xfId="2107"/>
    <cellStyle name="Обычный 10 4" xfId="2108"/>
    <cellStyle name="Обычный 10 5" xfId="2109"/>
    <cellStyle name="Обычный 10 6" xfId="2110"/>
    <cellStyle name="Обычный 10 7" xfId="2111"/>
    <cellStyle name="Обычный 10 8" xfId="2112"/>
    <cellStyle name="Обычный 10 9" xfId="2113"/>
    <cellStyle name="Обычный 10_ВВП 2011-2014 кв" xfId="2114"/>
    <cellStyle name="Обычный 100" xfId="2115"/>
    <cellStyle name="Обычный 101" xfId="2116"/>
    <cellStyle name="Обычный 102" xfId="2117"/>
    <cellStyle name="Обычный 103" xfId="2118"/>
    <cellStyle name="Обычный 104" xfId="2119"/>
    <cellStyle name="Обычный 105" xfId="2120"/>
    <cellStyle name="Обычный 106" xfId="2121"/>
    <cellStyle name="Обычный 107" xfId="2122"/>
    <cellStyle name="Обычный 108" xfId="2123"/>
    <cellStyle name="Обычный 109" xfId="2124"/>
    <cellStyle name="Обычный 11" xfId="2125"/>
    <cellStyle name="Обычный 11 2" xfId="2126"/>
    <cellStyle name="Обычный 11 3" xfId="2127"/>
    <cellStyle name="Обычный 110" xfId="2128"/>
    <cellStyle name="Обычный 111" xfId="2129"/>
    <cellStyle name="Обычный 112" xfId="2130"/>
    <cellStyle name="Обычный 113" xfId="2131"/>
    <cellStyle name="Обычный 114" xfId="2132"/>
    <cellStyle name="Обычный 115" xfId="2133"/>
    <cellStyle name="Обычный 116" xfId="2134"/>
    <cellStyle name="Обычный 117" xfId="2135"/>
    <cellStyle name="Обычный 118" xfId="2136"/>
    <cellStyle name="Обычный 119" xfId="2137"/>
    <cellStyle name="Обычный 119 10" xfId="2138"/>
    <cellStyle name="Обычный 119 2" xfId="2139"/>
    <cellStyle name="Обычный 119 2 2" xfId="2140"/>
    <cellStyle name="Обычный 119 2 2 2" xfId="2141"/>
    <cellStyle name="Обычный 119 2 2 2 2" xfId="2142"/>
    <cellStyle name="Обычный 119 2 2 2 2 2" xfId="2143"/>
    <cellStyle name="Обычный 119 2 2 2 2 2 2" xfId="2144"/>
    <cellStyle name="Обычный 119 2 2 2 2 3" xfId="2145"/>
    <cellStyle name="Обычный 119 2 2 2 3" xfId="2146"/>
    <cellStyle name="Обычный 119 2 2 2 3 2" xfId="2147"/>
    <cellStyle name="Обычный 119 2 2 2 4" xfId="2148"/>
    <cellStyle name="Обычный 119 2 2 3" xfId="2149"/>
    <cellStyle name="Обычный 119 2 2 3 2" xfId="2150"/>
    <cellStyle name="Обычный 119 2 2 3 2 2" xfId="2151"/>
    <cellStyle name="Обычный 119 2 2 3 3" xfId="2152"/>
    <cellStyle name="Обычный 119 2 2 4" xfId="2153"/>
    <cellStyle name="Обычный 119 2 2 4 2" xfId="2154"/>
    <cellStyle name="Обычный 119 2 2 5" xfId="2155"/>
    <cellStyle name="Обычный 119 2 3" xfId="2156"/>
    <cellStyle name="Обычный 119 2 3 2" xfId="2157"/>
    <cellStyle name="Обычный 119 2 3 2 2" xfId="2158"/>
    <cellStyle name="Обычный 119 2 3 2 2 2" xfId="2159"/>
    <cellStyle name="Обычный 119 2 3 2 3" xfId="2160"/>
    <cellStyle name="Обычный 119 2 3 3" xfId="2161"/>
    <cellStyle name="Обычный 119 2 3 3 2" xfId="2162"/>
    <cellStyle name="Обычный 119 2 3 4" xfId="2163"/>
    <cellStyle name="Обычный 119 2 4" xfId="2164"/>
    <cellStyle name="Обычный 119 2 4 2" xfId="2165"/>
    <cellStyle name="Обычный 119 2 4 2 2" xfId="2166"/>
    <cellStyle name="Обычный 119 2 4 3" xfId="2167"/>
    <cellStyle name="Обычный 119 2 5" xfId="2168"/>
    <cellStyle name="Обычный 119 2 5 2" xfId="2169"/>
    <cellStyle name="Обычный 119 2 6" xfId="2170"/>
    <cellStyle name="Обычный 119 3" xfId="2171"/>
    <cellStyle name="Обычный 119 3 2" xfId="2172"/>
    <cellStyle name="Обычный 119 3 2 2" xfId="2173"/>
    <cellStyle name="Обычный 119 3 2 2 2" xfId="2174"/>
    <cellStyle name="Обычный 119 3 2 2 2 2" xfId="2175"/>
    <cellStyle name="Обычный 119 3 2 2 2 2 2" xfId="2176"/>
    <cellStyle name="Обычный 119 3 2 2 2 3" xfId="2177"/>
    <cellStyle name="Обычный 119 3 2 2 3" xfId="2178"/>
    <cellStyle name="Обычный 119 3 2 2 3 2" xfId="2179"/>
    <cellStyle name="Обычный 119 3 2 2 4" xfId="2180"/>
    <cellStyle name="Обычный 119 3 2 3" xfId="2181"/>
    <cellStyle name="Обычный 119 3 2 3 2" xfId="2182"/>
    <cellStyle name="Обычный 119 3 2 3 2 2" xfId="2183"/>
    <cellStyle name="Обычный 119 3 2 3 3" xfId="2184"/>
    <cellStyle name="Обычный 119 3 2 4" xfId="2185"/>
    <cellStyle name="Обычный 119 3 2 4 2" xfId="2186"/>
    <cellStyle name="Обычный 119 3 2 5" xfId="2187"/>
    <cellStyle name="Обычный 119 3 3" xfId="2188"/>
    <cellStyle name="Обычный 119 3 3 2" xfId="2189"/>
    <cellStyle name="Обычный 119 3 3 2 2" xfId="2190"/>
    <cellStyle name="Обычный 119 3 3 2 2 2" xfId="2191"/>
    <cellStyle name="Обычный 119 3 3 2 3" xfId="2192"/>
    <cellStyle name="Обычный 119 3 3 3" xfId="2193"/>
    <cellStyle name="Обычный 119 3 3 3 2" xfId="2194"/>
    <cellStyle name="Обычный 119 3 3 4" xfId="2195"/>
    <cellStyle name="Обычный 119 3 4" xfId="2196"/>
    <cellStyle name="Обычный 119 3 4 2" xfId="2197"/>
    <cellStyle name="Обычный 119 3 4 2 2" xfId="2198"/>
    <cellStyle name="Обычный 119 3 4 3" xfId="2199"/>
    <cellStyle name="Обычный 119 3 5" xfId="2200"/>
    <cellStyle name="Обычный 119 3 5 2" xfId="2201"/>
    <cellStyle name="Обычный 119 3 6" xfId="2202"/>
    <cellStyle name="Обычный 119 4" xfId="2203"/>
    <cellStyle name="Обычный 119 4 2" xfId="2204"/>
    <cellStyle name="Обычный 119 4 2 2" xfId="2205"/>
    <cellStyle name="Обычный 119 4 2 2 2" xfId="2206"/>
    <cellStyle name="Обычный 119 4 2 2 2 2" xfId="2207"/>
    <cellStyle name="Обычный 119 4 2 2 2 2 2" xfId="2208"/>
    <cellStyle name="Обычный 119 4 2 2 2 3" xfId="2209"/>
    <cellStyle name="Обычный 119 4 2 2 3" xfId="2210"/>
    <cellStyle name="Обычный 119 4 2 2 3 2" xfId="2211"/>
    <cellStyle name="Обычный 119 4 2 2 4" xfId="2212"/>
    <cellStyle name="Обычный 119 4 2 3" xfId="2213"/>
    <cellStyle name="Обычный 119 4 2 3 2" xfId="2214"/>
    <cellStyle name="Обычный 119 4 2 3 2 2" xfId="2215"/>
    <cellStyle name="Обычный 119 4 2 3 3" xfId="2216"/>
    <cellStyle name="Обычный 119 4 2 4" xfId="2217"/>
    <cellStyle name="Обычный 119 4 2 4 2" xfId="2218"/>
    <cellStyle name="Обычный 119 4 2 5" xfId="2219"/>
    <cellStyle name="Обычный 119 4 3" xfId="2220"/>
    <cellStyle name="Обычный 119 4 3 2" xfId="2221"/>
    <cellStyle name="Обычный 119 4 3 2 2" xfId="2222"/>
    <cellStyle name="Обычный 119 4 3 2 2 2" xfId="2223"/>
    <cellStyle name="Обычный 119 4 3 2 3" xfId="2224"/>
    <cellStyle name="Обычный 119 4 3 3" xfId="2225"/>
    <cellStyle name="Обычный 119 4 3 3 2" xfId="2226"/>
    <cellStyle name="Обычный 119 4 3 4" xfId="2227"/>
    <cellStyle name="Обычный 119 4 4" xfId="2228"/>
    <cellStyle name="Обычный 119 4 4 2" xfId="2229"/>
    <cellStyle name="Обычный 119 4 4 2 2" xfId="2230"/>
    <cellStyle name="Обычный 119 4 4 3" xfId="2231"/>
    <cellStyle name="Обычный 119 4 5" xfId="2232"/>
    <cellStyle name="Обычный 119 4 5 2" xfId="2233"/>
    <cellStyle name="Обычный 119 4 6" xfId="2234"/>
    <cellStyle name="Обычный 119 5" xfId="2235"/>
    <cellStyle name="Обычный 119 5 2" xfId="2236"/>
    <cellStyle name="Обычный 119 5 2 2" xfId="2237"/>
    <cellStyle name="Обычный 119 5 2 2 2" xfId="2238"/>
    <cellStyle name="Обычный 119 5 2 2 2 2" xfId="2239"/>
    <cellStyle name="Обычный 119 5 2 2 2 2 2" xfId="2240"/>
    <cellStyle name="Обычный 119 5 2 2 2 3" xfId="2241"/>
    <cellStyle name="Обычный 119 5 2 2 3" xfId="2242"/>
    <cellStyle name="Обычный 119 5 2 2 3 2" xfId="2243"/>
    <cellStyle name="Обычный 119 5 2 2 4" xfId="2244"/>
    <cellStyle name="Обычный 119 5 2 3" xfId="2245"/>
    <cellStyle name="Обычный 119 5 2 3 2" xfId="2246"/>
    <cellStyle name="Обычный 119 5 2 3 2 2" xfId="2247"/>
    <cellStyle name="Обычный 119 5 2 3 3" xfId="2248"/>
    <cellStyle name="Обычный 119 5 2 4" xfId="2249"/>
    <cellStyle name="Обычный 119 5 2 4 2" xfId="2250"/>
    <cellStyle name="Обычный 119 5 2 5" xfId="2251"/>
    <cellStyle name="Обычный 119 5 3" xfId="2252"/>
    <cellStyle name="Обычный 119 5 3 2" xfId="2253"/>
    <cellStyle name="Обычный 119 5 3 2 2" xfId="2254"/>
    <cellStyle name="Обычный 119 5 3 2 2 2" xfId="2255"/>
    <cellStyle name="Обычный 119 5 3 2 3" xfId="2256"/>
    <cellStyle name="Обычный 119 5 3 3" xfId="2257"/>
    <cellStyle name="Обычный 119 5 3 3 2" xfId="2258"/>
    <cellStyle name="Обычный 119 5 3 4" xfId="2259"/>
    <cellStyle name="Обычный 119 5 4" xfId="2260"/>
    <cellStyle name="Обычный 119 5 4 2" xfId="2261"/>
    <cellStyle name="Обычный 119 5 4 2 2" xfId="2262"/>
    <cellStyle name="Обычный 119 5 4 3" xfId="2263"/>
    <cellStyle name="Обычный 119 5 5" xfId="2264"/>
    <cellStyle name="Обычный 119 5 5 2" xfId="2265"/>
    <cellStyle name="Обычный 119 5 6" xfId="2266"/>
    <cellStyle name="Обычный 119 6" xfId="2267"/>
    <cellStyle name="Обычный 119 6 2" xfId="2268"/>
    <cellStyle name="Обычный 119 6 2 2" xfId="2269"/>
    <cellStyle name="Обычный 119 6 2 2 2" xfId="2270"/>
    <cellStyle name="Обычный 119 6 2 2 2 2" xfId="2271"/>
    <cellStyle name="Обычный 119 6 2 2 3" xfId="2272"/>
    <cellStyle name="Обычный 119 6 2 3" xfId="2273"/>
    <cellStyle name="Обычный 119 6 2 3 2" xfId="2274"/>
    <cellStyle name="Обычный 119 6 2 4" xfId="2275"/>
    <cellStyle name="Обычный 119 6 3" xfId="2276"/>
    <cellStyle name="Обычный 119 6 3 2" xfId="2277"/>
    <cellStyle name="Обычный 119 6 3 2 2" xfId="2278"/>
    <cellStyle name="Обычный 119 6 3 3" xfId="2279"/>
    <cellStyle name="Обычный 119 6 4" xfId="2280"/>
    <cellStyle name="Обычный 119 6 4 2" xfId="2281"/>
    <cellStyle name="Обычный 119 6 5" xfId="2282"/>
    <cellStyle name="Обычный 119 7" xfId="2283"/>
    <cellStyle name="Обычный 119 7 2" xfId="2284"/>
    <cellStyle name="Обычный 119 7 2 2" xfId="2285"/>
    <cellStyle name="Обычный 119 7 2 2 2" xfId="2286"/>
    <cellStyle name="Обычный 119 7 2 3" xfId="2287"/>
    <cellStyle name="Обычный 119 7 3" xfId="2288"/>
    <cellStyle name="Обычный 119 7 3 2" xfId="2289"/>
    <cellStyle name="Обычный 119 7 4" xfId="2290"/>
    <cellStyle name="Обычный 119 8" xfId="2291"/>
    <cellStyle name="Обычный 119 8 2" xfId="2292"/>
    <cellStyle name="Обычный 119 8 2 2" xfId="2293"/>
    <cellStyle name="Обычный 119 8 3" xfId="2294"/>
    <cellStyle name="Обычный 119 9" xfId="2295"/>
    <cellStyle name="Обычный 119 9 2" xfId="2296"/>
    <cellStyle name="Обычный 12" xfId="2297"/>
    <cellStyle name="Обычный 12 2" xfId="2298"/>
    <cellStyle name="Обычный 12_Т-НахВТО-газ-28.09.12" xfId="2299"/>
    <cellStyle name="Обычный 120" xfId="2300"/>
    <cellStyle name="Обычный 121" xfId="2301"/>
    <cellStyle name="Обычный 122" xfId="2302"/>
    <cellStyle name="Обычный 123" xfId="2303"/>
    <cellStyle name="Обычный 124" xfId="2304"/>
    <cellStyle name="Обычный 125" xfId="2305"/>
    <cellStyle name="Обычный 126" xfId="2306"/>
    <cellStyle name="Обычный 127" xfId="2307"/>
    <cellStyle name="Обычный 128" xfId="2308"/>
    <cellStyle name="Обычный 129" xfId="2309"/>
    <cellStyle name="Обычный 13" xfId="2310"/>
    <cellStyle name="Обычный 13 2" xfId="2311"/>
    <cellStyle name="Обычный 130" xfId="2312"/>
    <cellStyle name="Обычный 131" xfId="2313"/>
    <cellStyle name="Обычный 132" xfId="41674"/>
    <cellStyle name="Обычный 14" xfId="2314"/>
    <cellStyle name="Обычный 14 2" xfId="2315"/>
    <cellStyle name="Обычный 15" xfId="2316"/>
    <cellStyle name="Обычный 15 2" xfId="2317"/>
    <cellStyle name="Обычный 16" xfId="2318"/>
    <cellStyle name="Обычный 16 2" xfId="2319"/>
    <cellStyle name="Обычный 17" xfId="2320"/>
    <cellStyle name="Обычный 17 2" xfId="2321"/>
    <cellStyle name="Обычный 172" xfId="2322"/>
    <cellStyle name="Обычный 18" xfId="2323"/>
    <cellStyle name="Обычный 18 2" xfId="2324"/>
    <cellStyle name="Обычный 19" xfId="2325"/>
    <cellStyle name="Обычный 19 2" xfId="2326"/>
    <cellStyle name="Обычный 2" xfId="1"/>
    <cellStyle name="Обычный 2 10" xfId="2328"/>
    <cellStyle name="Обычный 2 10 10" xfId="2329"/>
    <cellStyle name="Обычный 2 10 11" xfId="2330"/>
    <cellStyle name="Обычный 2 10 12" xfId="2331"/>
    <cellStyle name="Обычный 2 10 13" xfId="2332"/>
    <cellStyle name="Обычный 2 10 14" xfId="2333"/>
    <cellStyle name="Обычный 2 10 15" xfId="2334"/>
    <cellStyle name="Обычный 2 10 2" xfId="2335"/>
    <cellStyle name="Обычный 2 10 3" xfId="2336"/>
    <cellStyle name="Обычный 2 10 4" xfId="2337"/>
    <cellStyle name="Обычный 2 10 5" xfId="2338"/>
    <cellStyle name="Обычный 2 10 6" xfId="2339"/>
    <cellStyle name="Обычный 2 10 7" xfId="2340"/>
    <cellStyle name="Обычный 2 10 8" xfId="2341"/>
    <cellStyle name="Обычный 2 10 9" xfId="2342"/>
    <cellStyle name="Обычный 2 100" xfId="2343"/>
    <cellStyle name="Обычный 2 101" xfId="2344"/>
    <cellStyle name="Обычный 2 102" xfId="2345"/>
    <cellStyle name="Обычный 2 103" xfId="2346"/>
    <cellStyle name="Обычный 2 104" xfId="2347"/>
    <cellStyle name="Обычный 2 105" xfId="2348"/>
    <cellStyle name="Обычный 2 106" xfId="2349"/>
    <cellStyle name="Обычный 2 107" xfId="2350"/>
    <cellStyle name="Обычный 2 108" xfId="2351"/>
    <cellStyle name="Обычный 2 109" xfId="2352"/>
    <cellStyle name="Обычный 2 11" xfId="2353"/>
    <cellStyle name="Обычный 2 11 10" xfId="2354"/>
    <cellStyle name="Обычный 2 11 11" xfId="2355"/>
    <cellStyle name="Обычный 2 11 12" xfId="2356"/>
    <cellStyle name="Обычный 2 11 13" xfId="2357"/>
    <cellStyle name="Обычный 2 11 14" xfId="2358"/>
    <cellStyle name="Обычный 2 11 15" xfId="2359"/>
    <cellStyle name="Обычный 2 11 2" xfId="2360"/>
    <cellStyle name="Обычный 2 11 3" xfId="2361"/>
    <cellStyle name="Обычный 2 11 4" xfId="2362"/>
    <cellStyle name="Обычный 2 11 5" xfId="2363"/>
    <cellStyle name="Обычный 2 11 6" xfId="2364"/>
    <cellStyle name="Обычный 2 11 7" xfId="2365"/>
    <cellStyle name="Обычный 2 11 8" xfId="2366"/>
    <cellStyle name="Обычный 2 11 9" xfId="2367"/>
    <cellStyle name="Обычный 2 11_Т-НахВТО-газ-28.09.12" xfId="2368"/>
    <cellStyle name="Обычный 2 110" xfId="2369"/>
    <cellStyle name="Обычный 2 111" xfId="2370"/>
    <cellStyle name="Обычный 2 112" xfId="2371"/>
    <cellStyle name="Обычный 2 113" xfId="2327"/>
    <cellStyle name="Обычный 2 12" xfId="2372"/>
    <cellStyle name="Обычный 2 12 10" xfId="2373"/>
    <cellStyle name="Обычный 2 12 11" xfId="2374"/>
    <cellStyle name="Обычный 2 12 12" xfId="2375"/>
    <cellStyle name="Обычный 2 12 13" xfId="2376"/>
    <cellStyle name="Обычный 2 12 14" xfId="2377"/>
    <cellStyle name="Обычный 2 12 15" xfId="2378"/>
    <cellStyle name="Обычный 2 12 2" xfId="2379"/>
    <cellStyle name="Обычный 2 12 3" xfId="2380"/>
    <cellStyle name="Обычный 2 12 4" xfId="2381"/>
    <cellStyle name="Обычный 2 12 5" xfId="2382"/>
    <cellStyle name="Обычный 2 12 6" xfId="2383"/>
    <cellStyle name="Обычный 2 12 7" xfId="2384"/>
    <cellStyle name="Обычный 2 12 8" xfId="2385"/>
    <cellStyle name="Обычный 2 12 9" xfId="2386"/>
    <cellStyle name="Обычный 2 12_Т-НахВТО-газ-28.09.12" xfId="2387"/>
    <cellStyle name="Обычный 2 13" xfId="2388"/>
    <cellStyle name="Обычный 2 13 10" xfId="2389"/>
    <cellStyle name="Обычный 2 13 11" xfId="2390"/>
    <cellStyle name="Обычный 2 13 12" xfId="2391"/>
    <cellStyle name="Обычный 2 13 13" xfId="2392"/>
    <cellStyle name="Обычный 2 13 14" xfId="2393"/>
    <cellStyle name="Обычный 2 13 15" xfId="2394"/>
    <cellStyle name="Обычный 2 13 2" xfId="2395"/>
    <cellStyle name="Обычный 2 13 3" xfId="2396"/>
    <cellStyle name="Обычный 2 13 4" xfId="2397"/>
    <cellStyle name="Обычный 2 13 5" xfId="2398"/>
    <cellStyle name="Обычный 2 13 6" xfId="2399"/>
    <cellStyle name="Обычный 2 13 7" xfId="2400"/>
    <cellStyle name="Обычный 2 13 8" xfId="2401"/>
    <cellStyle name="Обычный 2 13 9" xfId="2402"/>
    <cellStyle name="Обычный 2 14" xfId="2403"/>
    <cellStyle name="Обычный 2 14 10" xfId="2404"/>
    <cellStyle name="Обычный 2 14 11" xfId="2405"/>
    <cellStyle name="Обычный 2 14 12" xfId="2406"/>
    <cellStyle name="Обычный 2 14 13" xfId="2407"/>
    <cellStyle name="Обычный 2 14 14" xfId="2408"/>
    <cellStyle name="Обычный 2 14 15" xfId="2409"/>
    <cellStyle name="Обычный 2 14 2" xfId="2410"/>
    <cellStyle name="Обычный 2 14 3" xfId="2411"/>
    <cellStyle name="Обычный 2 14 4" xfId="2412"/>
    <cellStyle name="Обычный 2 14 5" xfId="2413"/>
    <cellStyle name="Обычный 2 14 6" xfId="2414"/>
    <cellStyle name="Обычный 2 14 7" xfId="2415"/>
    <cellStyle name="Обычный 2 14 8" xfId="2416"/>
    <cellStyle name="Обычный 2 14 9" xfId="2417"/>
    <cellStyle name="Обычный 2 15" xfId="2418"/>
    <cellStyle name="Обычный 2 15 10" xfId="2419"/>
    <cellStyle name="Обычный 2 15 11" xfId="2420"/>
    <cellStyle name="Обычный 2 15 12" xfId="2421"/>
    <cellStyle name="Обычный 2 15 13" xfId="2422"/>
    <cellStyle name="Обычный 2 15 14" xfId="2423"/>
    <cellStyle name="Обычный 2 15 15" xfId="2424"/>
    <cellStyle name="Обычный 2 15 2" xfId="2425"/>
    <cellStyle name="Обычный 2 15 3" xfId="2426"/>
    <cellStyle name="Обычный 2 15 4" xfId="2427"/>
    <cellStyle name="Обычный 2 15 5" xfId="2428"/>
    <cellStyle name="Обычный 2 15 6" xfId="2429"/>
    <cellStyle name="Обычный 2 15 7" xfId="2430"/>
    <cellStyle name="Обычный 2 15 8" xfId="2431"/>
    <cellStyle name="Обычный 2 15 9" xfId="2432"/>
    <cellStyle name="Обычный 2 16" xfId="2433"/>
    <cellStyle name="Обычный 2 16 10" xfId="2434"/>
    <cellStyle name="Обычный 2 16 11" xfId="2435"/>
    <cellStyle name="Обычный 2 16 12" xfId="2436"/>
    <cellStyle name="Обычный 2 16 13" xfId="2437"/>
    <cellStyle name="Обычный 2 16 14" xfId="2438"/>
    <cellStyle name="Обычный 2 16 15" xfId="2439"/>
    <cellStyle name="Обычный 2 16 2" xfId="2440"/>
    <cellStyle name="Обычный 2 16 3" xfId="2441"/>
    <cellStyle name="Обычный 2 16 4" xfId="2442"/>
    <cellStyle name="Обычный 2 16 5" xfId="2443"/>
    <cellStyle name="Обычный 2 16 6" xfId="2444"/>
    <cellStyle name="Обычный 2 16 7" xfId="2445"/>
    <cellStyle name="Обычный 2 16 8" xfId="2446"/>
    <cellStyle name="Обычный 2 16 9" xfId="2447"/>
    <cellStyle name="Обычный 2 17" xfId="2448"/>
    <cellStyle name="Обычный 2 17 10" xfId="2449"/>
    <cellStyle name="Обычный 2 17 11" xfId="2450"/>
    <cellStyle name="Обычный 2 17 12" xfId="2451"/>
    <cellStyle name="Обычный 2 17 13" xfId="2452"/>
    <cellStyle name="Обычный 2 17 14" xfId="2453"/>
    <cellStyle name="Обычный 2 17 15" xfId="2454"/>
    <cellStyle name="Обычный 2 17 2" xfId="2455"/>
    <cellStyle name="Обычный 2 17 3" xfId="2456"/>
    <cellStyle name="Обычный 2 17 4" xfId="2457"/>
    <cellStyle name="Обычный 2 17 5" xfId="2458"/>
    <cellStyle name="Обычный 2 17 6" xfId="2459"/>
    <cellStyle name="Обычный 2 17 7" xfId="2460"/>
    <cellStyle name="Обычный 2 17 8" xfId="2461"/>
    <cellStyle name="Обычный 2 17 9" xfId="2462"/>
    <cellStyle name="Обычный 2 18" xfId="2463"/>
    <cellStyle name="Обычный 2 18 10" xfId="2464"/>
    <cellStyle name="Обычный 2 18 11" xfId="2465"/>
    <cellStyle name="Обычный 2 18 12" xfId="2466"/>
    <cellStyle name="Обычный 2 18 13" xfId="2467"/>
    <cellStyle name="Обычный 2 18 14" xfId="2468"/>
    <cellStyle name="Обычный 2 18 15" xfId="2469"/>
    <cellStyle name="Обычный 2 18 2" xfId="2470"/>
    <cellStyle name="Обычный 2 18 3" xfId="2471"/>
    <cellStyle name="Обычный 2 18 4" xfId="2472"/>
    <cellStyle name="Обычный 2 18 5" xfId="2473"/>
    <cellStyle name="Обычный 2 18 6" xfId="2474"/>
    <cellStyle name="Обычный 2 18 7" xfId="2475"/>
    <cellStyle name="Обычный 2 18 8" xfId="2476"/>
    <cellStyle name="Обычный 2 18 9" xfId="2477"/>
    <cellStyle name="Обычный 2 19" xfId="2478"/>
    <cellStyle name="Обычный 2 19 10" xfId="2479"/>
    <cellStyle name="Обычный 2 19 11" xfId="2480"/>
    <cellStyle name="Обычный 2 19 12" xfId="2481"/>
    <cellStyle name="Обычный 2 19 13" xfId="2482"/>
    <cellStyle name="Обычный 2 19 14" xfId="2483"/>
    <cellStyle name="Обычный 2 19 15" xfId="2484"/>
    <cellStyle name="Обычный 2 19 2" xfId="2485"/>
    <cellStyle name="Обычный 2 19 3" xfId="2486"/>
    <cellStyle name="Обычный 2 19 4" xfId="2487"/>
    <cellStyle name="Обычный 2 19 5" xfId="2488"/>
    <cellStyle name="Обычный 2 19 6" xfId="2489"/>
    <cellStyle name="Обычный 2 19 7" xfId="2490"/>
    <cellStyle name="Обычный 2 19 8" xfId="2491"/>
    <cellStyle name="Обычный 2 19 9" xfId="2492"/>
    <cellStyle name="Обычный 2 2" xfId="2493"/>
    <cellStyle name="Обычный 2 2 10" xfId="2494"/>
    <cellStyle name="Обычный 2 2 10 10" xfId="2495"/>
    <cellStyle name="Обычный 2 2 10 10 2" xfId="2496"/>
    <cellStyle name="Обычный 2 2 10 10 2 2" xfId="2497"/>
    <cellStyle name="Обычный 2 2 10 10 2 2 2" xfId="2498"/>
    <cellStyle name="Обычный 2 2 10 10 2 2 2 2" xfId="2499"/>
    <cellStyle name="Обычный 2 2 10 10 2 2 3" xfId="2500"/>
    <cellStyle name="Обычный 2 2 10 10 2 3" xfId="2501"/>
    <cellStyle name="Обычный 2 2 10 10 2 3 2" xfId="2502"/>
    <cellStyle name="Обычный 2 2 10 10 2 4" xfId="2503"/>
    <cellStyle name="Обычный 2 2 10 10 3" xfId="2504"/>
    <cellStyle name="Обычный 2 2 10 10 3 2" xfId="2505"/>
    <cellStyle name="Обычный 2 2 10 10 3 2 2" xfId="2506"/>
    <cellStyle name="Обычный 2 2 10 10 3 3" xfId="2507"/>
    <cellStyle name="Обычный 2 2 10 10 4" xfId="2508"/>
    <cellStyle name="Обычный 2 2 10 10 4 2" xfId="2509"/>
    <cellStyle name="Обычный 2 2 10 10 5" xfId="2510"/>
    <cellStyle name="Обычный 2 2 10 11" xfId="2511"/>
    <cellStyle name="Обычный 2 2 10 11 2" xfId="2512"/>
    <cellStyle name="Обычный 2 2 10 11 2 2" xfId="2513"/>
    <cellStyle name="Обычный 2 2 10 11 2 2 2" xfId="2514"/>
    <cellStyle name="Обычный 2 2 10 11 2 3" xfId="2515"/>
    <cellStyle name="Обычный 2 2 10 11 3" xfId="2516"/>
    <cellStyle name="Обычный 2 2 10 11 3 2" xfId="2517"/>
    <cellStyle name="Обычный 2 2 10 11 4" xfId="2518"/>
    <cellStyle name="Обычный 2 2 10 12" xfId="2519"/>
    <cellStyle name="Обычный 2 2 10 12 2" xfId="2520"/>
    <cellStyle name="Обычный 2 2 10 12 2 2" xfId="2521"/>
    <cellStyle name="Обычный 2 2 10 12 3" xfId="2522"/>
    <cellStyle name="Обычный 2 2 10 13" xfId="2523"/>
    <cellStyle name="Обычный 2 2 10 14" xfId="2524"/>
    <cellStyle name="Обычный 2 2 10 14 2" xfId="2525"/>
    <cellStyle name="Обычный 2 2 10 15" xfId="2526"/>
    <cellStyle name="Обычный 2 2 10 2" xfId="2527"/>
    <cellStyle name="Обычный 2 2 10 2 10" xfId="2528"/>
    <cellStyle name="Обычный 2 2 10 2 10 2" xfId="2529"/>
    <cellStyle name="Обычный 2 2 10 2 10 2 2" xfId="2530"/>
    <cellStyle name="Обычный 2 2 10 2 10 2 2 2" xfId="2531"/>
    <cellStyle name="Обычный 2 2 10 2 10 2 3" xfId="2532"/>
    <cellStyle name="Обычный 2 2 10 2 10 3" xfId="2533"/>
    <cellStyle name="Обычный 2 2 10 2 10 3 2" xfId="2534"/>
    <cellStyle name="Обычный 2 2 10 2 10 4" xfId="2535"/>
    <cellStyle name="Обычный 2 2 10 2 11" xfId="2536"/>
    <cellStyle name="Обычный 2 2 10 2 11 2" xfId="2537"/>
    <cellStyle name="Обычный 2 2 10 2 11 2 2" xfId="2538"/>
    <cellStyle name="Обычный 2 2 10 2 11 3" xfId="2539"/>
    <cellStyle name="Обычный 2 2 10 2 12" xfId="2540"/>
    <cellStyle name="Обычный 2 2 10 2 12 2" xfId="2541"/>
    <cellStyle name="Обычный 2 2 10 2 13" xfId="2542"/>
    <cellStyle name="Обычный 2 2 10 2 2" xfId="2543"/>
    <cellStyle name="Обычный 2 2 10 2 2 10" xfId="2544"/>
    <cellStyle name="Обычный 2 2 10 2 2 10 2" xfId="2545"/>
    <cellStyle name="Обычный 2 2 10 2 2 11" xfId="2546"/>
    <cellStyle name="Обычный 2 2 10 2 2 2" xfId="2547"/>
    <cellStyle name="Обычный 2 2 10 2 2 2 10" xfId="2548"/>
    <cellStyle name="Обычный 2 2 10 2 2 2 2" xfId="2549"/>
    <cellStyle name="Обычный 2 2 10 2 2 2 2 2" xfId="2550"/>
    <cellStyle name="Обычный 2 2 10 2 2 2 2 2 2" xfId="2551"/>
    <cellStyle name="Обычный 2 2 10 2 2 2 2 2 2 2" xfId="2552"/>
    <cellStyle name="Обычный 2 2 10 2 2 2 2 2 2 2 2" xfId="2553"/>
    <cellStyle name="Обычный 2 2 10 2 2 2 2 2 2 2 2 2" xfId="2554"/>
    <cellStyle name="Обычный 2 2 10 2 2 2 2 2 2 2 3" xfId="2555"/>
    <cellStyle name="Обычный 2 2 10 2 2 2 2 2 2 3" xfId="2556"/>
    <cellStyle name="Обычный 2 2 10 2 2 2 2 2 2 3 2" xfId="2557"/>
    <cellStyle name="Обычный 2 2 10 2 2 2 2 2 2 4" xfId="2558"/>
    <cellStyle name="Обычный 2 2 10 2 2 2 2 2 3" xfId="2559"/>
    <cellStyle name="Обычный 2 2 10 2 2 2 2 2 3 2" xfId="2560"/>
    <cellStyle name="Обычный 2 2 10 2 2 2 2 2 3 2 2" xfId="2561"/>
    <cellStyle name="Обычный 2 2 10 2 2 2 2 2 3 3" xfId="2562"/>
    <cellStyle name="Обычный 2 2 10 2 2 2 2 2 4" xfId="2563"/>
    <cellStyle name="Обычный 2 2 10 2 2 2 2 2 4 2" xfId="2564"/>
    <cellStyle name="Обычный 2 2 10 2 2 2 2 2 5" xfId="2565"/>
    <cellStyle name="Обычный 2 2 10 2 2 2 2 3" xfId="2566"/>
    <cellStyle name="Обычный 2 2 10 2 2 2 2 3 2" xfId="2567"/>
    <cellStyle name="Обычный 2 2 10 2 2 2 2 3 2 2" xfId="2568"/>
    <cellStyle name="Обычный 2 2 10 2 2 2 2 3 2 2 2" xfId="2569"/>
    <cellStyle name="Обычный 2 2 10 2 2 2 2 3 2 3" xfId="2570"/>
    <cellStyle name="Обычный 2 2 10 2 2 2 2 3 3" xfId="2571"/>
    <cellStyle name="Обычный 2 2 10 2 2 2 2 3 3 2" xfId="2572"/>
    <cellStyle name="Обычный 2 2 10 2 2 2 2 3 4" xfId="2573"/>
    <cellStyle name="Обычный 2 2 10 2 2 2 2 4" xfId="2574"/>
    <cellStyle name="Обычный 2 2 10 2 2 2 2 4 2" xfId="2575"/>
    <cellStyle name="Обычный 2 2 10 2 2 2 2 4 2 2" xfId="2576"/>
    <cellStyle name="Обычный 2 2 10 2 2 2 2 4 3" xfId="2577"/>
    <cellStyle name="Обычный 2 2 10 2 2 2 2 5" xfId="2578"/>
    <cellStyle name="Обычный 2 2 10 2 2 2 2 5 2" xfId="2579"/>
    <cellStyle name="Обычный 2 2 10 2 2 2 2 6" xfId="2580"/>
    <cellStyle name="Обычный 2 2 10 2 2 2 3" xfId="2581"/>
    <cellStyle name="Обычный 2 2 10 2 2 2 3 2" xfId="2582"/>
    <cellStyle name="Обычный 2 2 10 2 2 2 3 2 2" xfId="2583"/>
    <cellStyle name="Обычный 2 2 10 2 2 2 3 2 2 2" xfId="2584"/>
    <cellStyle name="Обычный 2 2 10 2 2 2 3 2 2 2 2" xfId="2585"/>
    <cellStyle name="Обычный 2 2 10 2 2 2 3 2 2 2 2 2" xfId="2586"/>
    <cellStyle name="Обычный 2 2 10 2 2 2 3 2 2 2 3" xfId="2587"/>
    <cellStyle name="Обычный 2 2 10 2 2 2 3 2 2 3" xfId="2588"/>
    <cellStyle name="Обычный 2 2 10 2 2 2 3 2 2 3 2" xfId="2589"/>
    <cellStyle name="Обычный 2 2 10 2 2 2 3 2 2 4" xfId="2590"/>
    <cellStyle name="Обычный 2 2 10 2 2 2 3 2 3" xfId="2591"/>
    <cellStyle name="Обычный 2 2 10 2 2 2 3 2 3 2" xfId="2592"/>
    <cellStyle name="Обычный 2 2 10 2 2 2 3 2 3 2 2" xfId="2593"/>
    <cellStyle name="Обычный 2 2 10 2 2 2 3 2 3 3" xfId="2594"/>
    <cellStyle name="Обычный 2 2 10 2 2 2 3 2 4" xfId="2595"/>
    <cellStyle name="Обычный 2 2 10 2 2 2 3 2 4 2" xfId="2596"/>
    <cellStyle name="Обычный 2 2 10 2 2 2 3 2 5" xfId="2597"/>
    <cellStyle name="Обычный 2 2 10 2 2 2 3 3" xfId="2598"/>
    <cellStyle name="Обычный 2 2 10 2 2 2 3 3 2" xfId="2599"/>
    <cellStyle name="Обычный 2 2 10 2 2 2 3 3 2 2" xfId="2600"/>
    <cellStyle name="Обычный 2 2 10 2 2 2 3 3 2 2 2" xfId="2601"/>
    <cellStyle name="Обычный 2 2 10 2 2 2 3 3 2 3" xfId="2602"/>
    <cellStyle name="Обычный 2 2 10 2 2 2 3 3 3" xfId="2603"/>
    <cellStyle name="Обычный 2 2 10 2 2 2 3 3 3 2" xfId="2604"/>
    <cellStyle name="Обычный 2 2 10 2 2 2 3 3 4" xfId="2605"/>
    <cellStyle name="Обычный 2 2 10 2 2 2 3 4" xfId="2606"/>
    <cellStyle name="Обычный 2 2 10 2 2 2 3 4 2" xfId="2607"/>
    <cellStyle name="Обычный 2 2 10 2 2 2 3 4 2 2" xfId="2608"/>
    <cellStyle name="Обычный 2 2 10 2 2 2 3 4 3" xfId="2609"/>
    <cellStyle name="Обычный 2 2 10 2 2 2 3 5" xfId="2610"/>
    <cellStyle name="Обычный 2 2 10 2 2 2 3 5 2" xfId="2611"/>
    <cellStyle name="Обычный 2 2 10 2 2 2 3 6" xfId="2612"/>
    <cellStyle name="Обычный 2 2 10 2 2 2 4" xfId="2613"/>
    <cellStyle name="Обычный 2 2 10 2 2 2 4 2" xfId="2614"/>
    <cellStyle name="Обычный 2 2 10 2 2 2 4 2 2" xfId="2615"/>
    <cellStyle name="Обычный 2 2 10 2 2 2 4 2 2 2" xfId="2616"/>
    <cellStyle name="Обычный 2 2 10 2 2 2 4 2 2 2 2" xfId="2617"/>
    <cellStyle name="Обычный 2 2 10 2 2 2 4 2 2 2 2 2" xfId="2618"/>
    <cellStyle name="Обычный 2 2 10 2 2 2 4 2 2 2 3" xfId="2619"/>
    <cellStyle name="Обычный 2 2 10 2 2 2 4 2 2 3" xfId="2620"/>
    <cellStyle name="Обычный 2 2 10 2 2 2 4 2 2 3 2" xfId="2621"/>
    <cellStyle name="Обычный 2 2 10 2 2 2 4 2 2 4" xfId="2622"/>
    <cellStyle name="Обычный 2 2 10 2 2 2 4 2 3" xfId="2623"/>
    <cellStyle name="Обычный 2 2 10 2 2 2 4 2 3 2" xfId="2624"/>
    <cellStyle name="Обычный 2 2 10 2 2 2 4 2 3 2 2" xfId="2625"/>
    <cellStyle name="Обычный 2 2 10 2 2 2 4 2 3 3" xfId="2626"/>
    <cellStyle name="Обычный 2 2 10 2 2 2 4 2 4" xfId="2627"/>
    <cellStyle name="Обычный 2 2 10 2 2 2 4 2 4 2" xfId="2628"/>
    <cellStyle name="Обычный 2 2 10 2 2 2 4 2 5" xfId="2629"/>
    <cellStyle name="Обычный 2 2 10 2 2 2 4 3" xfId="2630"/>
    <cellStyle name="Обычный 2 2 10 2 2 2 4 3 2" xfId="2631"/>
    <cellStyle name="Обычный 2 2 10 2 2 2 4 3 2 2" xfId="2632"/>
    <cellStyle name="Обычный 2 2 10 2 2 2 4 3 2 2 2" xfId="2633"/>
    <cellStyle name="Обычный 2 2 10 2 2 2 4 3 2 3" xfId="2634"/>
    <cellStyle name="Обычный 2 2 10 2 2 2 4 3 3" xfId="2635"/>
    <cellStyle name="Обычный 2 2 10 2 2 2 4 3 3 2" xfId="2636"/>
    <cellStyle name="Обычный 2 2 10 2 2 2 4 3 4" xfId="2637"/>
    <cellStyle name="Обычный 2 2 10 2 2 2 4 4" xfId="2638"/>
    <cellStyle name="Обычный 2 2 10 2 2 2 4 4 2" xfId="2639"/>
    <cellStyle name="Обычный 2 2 10 2 2 2 4 4 2 2" xfId="2640"/>
    <cellStyle name="Обычный 2 2 10 2 2 2 4 4 3" xfId="2641"/>
    <cellStyle name="Обычный 2 2 10 2 2 2 4 5" xfId="2642"/>
    <cellStyle name="Обычный 2 2 10 2 2 2 4 5 2" xfId="2643"/>
    <cellStyle name="Обычный 2 2 10 2 2 2 4 6" xfId="2644"/>
    <cellStyle name="Обычный 2 2 10 2 2 2 5" xfId="2645"/>
    <cellStyle name="Обычный 2 2 10 2 2 2 5 2" xfId="2646"/>
    <cellStyle name="Обычный 2 2 10 2 2 2 5 2 2" xfId="2647"/>
    <cellStyle name="Обычный 2 2 10 2 2 2 5 2 2 2" xfId="2648"/>
    <cellStyle name="Обычный 2 2 10 2 2 2 5 2 2 2 2" xfId="2649"/>
    <cellStyle name="Обычный 2 2 10 2 2 2 5 2 2 2 2 2" xfId="2650"/>
    <cellStyle name="Обычный 2 2 10 2 2 2 5 2 2 2 3" xfId="2651"/>
    <cellStyle name="Обычный 2 2 10 2 2 2 5 2 2 3" xfId="2652"/>
    <cellStyle name="Обычный 2 2 10 2 2 2 5 2 2 3 2" xfId="2653"/>
    <cellStyle name="Обычный 2 2 10 2 2 2 5 2 2 4" xfId="2654"/>
    <cellStyle name="Обычный 2 2 10 2 2 2 5 2 3" xfId="2655"/>
    <cellStyle name="Обычный 2 2 10 2 2 2 5 2 3 2" xfId="2656"/>
    <cellStyle name="Обычный 2 2 10 2 2 2 5 2 3 2 2" xfId="2657"/>
    <cellStyle name="Обычный 2 2 10 2 2 2 5 2 3 3" xfId="2658"/>
    <cellStyle name="Обычный 2 2 10 2 2 2 5 2 4" xfId="2659"/>
    <cellStyle name="Обычный 2 2 10 2 2 2 5 2 4 2" xfId="2660"/>
    <cellStyle name="Обычный 2 2 10 2 2 2 5 2 5" xfId="2661"/>
    <cellStyle name="Обычный 2 2 10 2 2 2 5 3" xfId="2662"/>
    <cellStyle name="Обычный 2 2 10 2 2 2 5 3 2" xfId="2663"/>
    <cellStyle name="Обычный 2 2 10 2 2 2 5 3 2 2" xfId="2664"/>
    <cellStyle name="Обычный 2 2 10 2 2 2 5 3 2 2 2" xfId="2665"/>
    <cellStyle name="Обычный 2 2 10 2 2 2 5 3 2 3" xfId="2666"/>
    <cellStyle name="Обычный 2 2 10 2 2 2 5 3 3" xfId="2667"/>
    <cellStyle name="Обычный 2 2 10 2 2 2 5 3 3 2" xfId="2668"/>
    <cellStyle name="Обычный 2 2 10 2 2 2 5 3 4" xfId="2669"/>
    <cellStyle name="Обычный 2 2 10 2 2 2 5 4" xfId="2670"/>
    <cellStyle name="Обычный 2 2 10 2 2 2 5 4 2" xfId="2671"/>
    <cellStyle name="Обычный 2 2 10 2 2 2 5 4 2 2" xfId="2672"/>
    <cellStyle name="Обычный 2 2 10 2 2 2 5 4 3" xfId="2673"/>
    <cellStyle name="Обычный 2 2 10 2 2 2 5 5" xfId="2674"/>
    <cellStyle name="Обычный 2 2 10 2 2 2 5 5 2" xfId="2675"/>
    <cellStyle name="Обычный 2 2 10 2 2 2 5 6" xfId="2676"/>
    <cellStyle name="Обычный 2 2 10 2 2 2 6" xfId="2677"/>
    <cellStyle name="Обычный 2 2 10 2 2 2 6 2" xfId="2678"/>
    <cellStyle name="Обычный 2 2 10 2 2 2 6 2 2" xfId="2679"/>
    <cellStyle name="Обычный 2 2 10 2 2 2 6 2 2 2" xfId="2680"/>
    <cellStyle name="Обычный 2 2 10 2 2 2 6 2 2 2 2" xfId="2681"/>
    <cellStyle name="Обычный 2 2 10 2 2 2 6 2 2 3" xfId="2682"/>
    <cellStyle name="Обычный 2 2 10 2 2 2 6 2 3" xfId="2683"/>
    <cellStyle name="Обычный 2 2 10 2 2 2 6 2 3 2" xfId="2684"/>
    <cellStyle name="Обычный 2 2 10 2 2 2 6 2 4" xfId="2685"/>
    <cellStyle name="Обычный 2 2 10 2 2 2 6 3" xfId="2686"/>
    <cellStyle name="Обычный 2 2 10 2 2 2 6 3 2" xfId="2687"/>
    <cellStyle name="Обычный 2 2 10 2 2 2 6 3 2 2" xfId="2688"/>
    <cellStyle name="Обычный 2 2 10 2 2 2 6 3 3" xfId="2689"/>
    <cellStyle name="Обычный 2 2 10 2 2 2 6 4" xfId="2690"/>
    <cellStyle name="Обычный 2 2 10 2 2 2 6 4 2" xfId="2691"/>
    <cellStyle name="Обычный 2 2 10 2 2 2 6 5" xfId="2692"/>
    <cellStyle name="Обычный 2 2 10 2 2 2 7" xfId="2693"/>
    <cellStyle name="Обычный 2 2 10 2 2 2 7 2" xfId="2694"/>
    <cellStyle name="Обычный 2 2 10 2 2 2 7 2 2" xfId="2695"/>
    <cellStyle name="Обычный 2 2 10 2 2 2 7 2 2 2" xfId="2696"/>
    <cellStyle name="Обычный 2 2 10 2 2 2 7 2 3" xfId="2697"/>
    <cellStyle name="Обычный 2 2 10 2 2 2 7 3" xfId="2698"/>
    <cellStyle name="Обычный 2 2 10 2 2 2 7 3 2" xfId="2699"/>
    <cellStyle name="Обычный 2 2 10 2 2 2 7 4" xfId="2700"/>
    <cellStyle name="Обычный 2 2 10 2 2 2 8" xfId="2701"/>
    <cellStyle name="Обычный 2 2 10 2 2 2 8 2" xfId="2702"/>
    <cellStyle name="Обычный 2 2 10 2 2 2 8 2 2" xfId="2703"/>
    <cellStyle name="Обычный 2 2 10 2 2 2 8 3" xfId="2704"/>
    <cellStyle name="Обычный 2 2 10 2 2 2 9" xfId="2705"/>
    <cellStyle name="Обычный 2 2 10 2 2 2 9 2" xfId="2706"/>
    <cellStyle name="Обычный 2 2 10 2 2 3" xfId="2707"/>
    <cellStyle name="Обычный 2 2 10 2 2 3 2" xfId="2708"/>
    <cellStyle name="Обычный 2 2 10 2 2 3 2 2" xfId="2709"/>
    <cellStyle name="Обычный 2 2 10 2 2 3 2 2 2" xfId="2710"/>
    <cellStyle name="Обычный 2 2 10 2 2 3 2 2 2 2" xfId="2711"/>
    <cellStyle name="Обычный 2 2 10 2 2 3 2 2 2 2 2" xfId="2712"/>
    <cellStyle name="Обычный 2 2 10 2 2 3 2 2 2 3" xfId="2713"/>
    <cellStyle name="Обычный 2 2 10 2 2 3 2 2 3" xfId="2714"/>
    <cellStyle name="Обычный 2 2 10 2 2 3 2 2 3 2" xfId="2715"/>
    <cellStyle name="Обычный 2 2 10 2 2 3 2 2 4" xfId="2716"/>
    <cellStyle name="Обычный 2 2 10 2 2 3 2 3" xfId="2717"/>
    <cellStyle name="Обычный 2 2 10 2 2 3 2 3 2" xfId="2718"/>
    <cellStyle name="Обычный 2 2 10 2 2 3 2 3 2 2" xfId="2719"/>
    <cellStyle name="Обычный 2 2 10 2 2 3 2 3 3" xfId="2720"/>
    <cellStyle name="Обычный 2 2 10 2 2 3 2 4" xfId="2721"/>
    <cellStyle name="Обычный 2 2 10 2 2 3 2 4 2" xfId="2722"/>
    <cellStyle name="Обычный 2 2 10 2 2 3 2 5" xfId="2723"/>
    <cellStyle name="Обычный 2 2 10 2 2 3 3" xfId="2724"/>
    <cellStyle name="Обычный 2 2 10 2 2 3 3 2" xfId="2725"/>
    <cellStyle name="Обычный 2 2 10 2 2 3 3 2 2" xfId="2726"/>
    <cellStyle name="Обычный 2 2 10 2 2 3 3 2 2 2" xfId="2727"/>
    <cellStyle name="Обычный 2 2 10 2 2 3 3 2 3" xfId="2728"/>
    <cellStyle name="Обычный 2 2 10 2 2 3 3 3" xfId="2729"/>
    <cellStyle name="Обычный 2 2 10 2 2 3 3 3 2" xfId="2730"/>
    <cellStyle name="Обычный 2 2 10 2 2 3 3 4" xfId="2731"/>
    <cellStyle name="Обычный 2 2 10 2 2 3 4" xfId="2732"/>
    <cellStyle name="Обычный 2 2 10 2 2 3 4 2" xfId="2733"/>
    <cellStyle name="Обычный 2 2 10 2 2 3 4 2 2" xfId="2734"/>
    <cellStyle name="Обычный 2 2 10 2 2 3 4 3" xfId="2735"/>
    <cellStyle name="Обычный 2 2 10 2 2 3 5" xfId="2736"/>
    <cellStyle name="Обычный 2 2 10 2 2 3 5 2" xfId="2737"/>
    <cellStyle name="Обычный 2 2 10 2 2 3 6" xfId="2738"/>
    <cellStyle name="Обычный 2 2 10 2 2 4" xfId="2739"/>
    <cellStyle name="Обычный 2 2 10 2 2 4 2" xfId="2740"/>
    <cellStyle name="Обычный 2 2 10 2 2 4 2 2" xfId="2741"/>
    <cellStyle name="Обычный 2 2 10 2 2 4 2 2 2" xfId="2742"/>
    <cellStyle name="Обычный 2 2 10 2 2 4 2 2 2 2" xfId="2743"/>
    <cellStyle name="Обычный 2 2 10 2 2 4 2 2 2 2 2" xfId="2744"/>
    <cellStyle name="Обычный 2 2 10 2 2 4 2 2 2 3" xfId="2745"/>
    <cellStyle name="Обычный 2 2 10 2 2 4 2 2 3" xfId="2746"/>
    <cellStyle name="Обычный 2 2 10 2 2 4 2 2 3 2" xfId="2747"/>
    <cellStyle name="Обычный 2 2 10 2 2 4 2 2 4" xfId="2748"/>
    <cellStyle name="Обычный 2 2 10 2 2 4 2 3" xfId="2749"/>
    <cellStyle name="Обычный 2 2 10 2 2 4 2 3 2" xfId="2750"/>
    <cellStyle name="Обычный 2 2 10 2 2 4 2 3 2 2" xfId="2751"/>
    <cellStyle name="Обычный 2 2 10 2 2 4 2 3 3" xfId="2752"/>
    <cellStyle name="Обычный 2 2 10 2 2 4 2 4" xfId="2753"/>
    <cellStyle name="Обычный 2 2 10 2 2 4 2 4 2" xfId="2754"/>
    <cellStyle name="Обычный 2 2 10 2 2 4 2 5" xfId="2755"/>
    <cellStyle name="Обычный 2 2 10 2 2 4 3" xfId="2756"/>
    <cellStyle name="Обычный 2 2 10 2 2 4 3 2" xfId="2757"/>
    <cellStyle name="Обычный 2 2 10 2 2 4 3 2 2" xfId="2758"/>
    <cellStyle name="Обычный 2 2 10 2 2 4 3 2 2 2" xfId="2759"/>
    <cellStyle name="Обычный 2 2 10 2 2 4 3 2 3" xfId="2760"/>
    <cellStyle name="Обычный 2 2 10 2 2 4 3 3" xfId="2761"/>
    <cellStyle name="Обычный 2 2 10 2 2 4 3 3 2" xfId="2762"/>
    <cellStyle name="Обычный 2 2 10 2 2 4 3 4" xfId="2763"/>
    <cellStyle name="Обычный 2 2 10 2 2 4 4" xfId="2764"/>
    <cellStyle name="Обычный 2 2 10 2 2 4 4 2" xfId="2765"/>
    <cellStyle name="Обычный 2 2 10 2 2 4 4 2 2" xfId="2766"/>
    <cellStyle name="Обычный 2 2 10 2 2 4 4 3" xfId="2767"/>
    <cellStyle name="Обычный 2 2 10 2 2 4 5" xfId="2768"/>
    <cellStyle name="Обычный 2 2 10 2 2 4 5 2" xfId="2769"/>
    <cellStyle name="Обычный 2 2 10 2 2 4 6" xfId="2770"/>
    <cellStyle name="Обычный 2 2 10 2 2 5" xfId="2771"/>
    <cellStyle name="Обычный 2 2 10 2 2 5 2" xfId="2772"/>
    <cellStyle name="Обычный 2 2 10 2 2 5 2 2" xfId="2773"/>
    <cellStyle name="Обычный 2 2 10 2 2 5 2 2 2" xfId="2774"/>
    <cellStyle name="Обычный 2 2 10 2 2 5 2 2 2 2" xfId="2775"/>
    <cellStyle name="Обычный 2 2 10 2 2 5 2 2 2 2 2" xfId="2776"/>
    <cellStyle name="Обычный 2 2 10 2 2 5 2 2 2 3" xfId="2777"/>
    <cellStyle name="Обычный 2 2 10 2 2 5 2 2 3" xfId="2778"/>
    <cellStyle name="Обычный 2 2 10 2 2 5 2 2 3 2" xfId="2779"/>
    <cellStyle name="Обычный 2 2 10 2 2 5 2 2 4" xfId="2780"/>
    <cellStyle name="Обычный 2 2 10 2 2 5 2 3" xfId="2781"/>
    <cellStyle name="Обычный 2 2 10 2 2 5 2 3 2" xfId="2782"/>
    <cellStyle name="Обычный 2 2 10 2 2 5 2 3 2 2" xfId="2783"/>
    <cellStyle name="Обычный 2 2 10 2 2 5 2 3 3" xfId="2784"/>
    <cellStyle name="Обычный 2 2 10 2 2 5 2 4" xfId="2785"/>
    <cellStyle name="Обычный 2 2 10 2 2 5 2 4 2" xfId="2786"/>
    <cellStyle name="Обычный 2 2 10 2 2 5 2 5" xfId="2787"/>
    <cellStyle name="Обычный 2 2 10 2 2 5 3" xfId="2788"/>
    <cellStyle name="Обычный 2 2 10 2 2 5 3 2" xfId="2789"/>
    <cellStyle name="Обычный 2 2 10 2 2 5 3 2 2" xfId="2790"/>
    <cellStyle name="Обычный 2 2 10 2 2 5 3 2 2 2" xfId="2791"/>
    <cellStyle name="Обычный 2 2 10 2 2 5 3 2 3" xfId="2792"/>
    <cellStyle name="Обычный 2 2 10 2 2 5 3 3" xfId="2793"/>
    <cellStyle name="Обычный 2 2 10 2 2 5 3 3 2" xfId="2794"/>
    <cellStyle name="Обычный 2 2 10 2 2 5 3 4" xfId="2795"/>
    <cellStyle name="Обычный 2 2 10 2 2 5 4" xfId="2796"/>
    <cellStyle name="Обычный 2 2 10 2 2 5 4 2" xfId="2797"/>
    <cellStyle name="Обычный 2 2 10 2 2 5 4 2 2" xfId="2798"/>
    <cellStyle name="Обычный 2 2 10 2 2 5 4 3" xfId="2799"/>
    <cellStyle name="Обычный 2 2 10 2 2 5 5" xfId="2800"/>
    <cellStyle name="Обычный 2 2 10 2 2 5 5 2" xfId="2801"/>
    <cellStyle name="Обычный 2 2 10 2 2 5 6" xfId="2802"/>
    <cellStyle name="Обычный 2 2 10 2 2 6" xfId="2803"/>
    <cellStyle name="Обычный 2 2 10 2 2 6 2" xfId="2804"/>
    <cellStyle name="Обычный 2 2 10 2 2 6 2 2" xfId="2805"/>
    <cellStyle name="Обычный 2 2 10 2 2 6 2 2 2" xfId="2806"/>
    <cellStyle name="Обычный 2 2 10 2 2 6 2 2 2 2" xfId="2807"/>
    <cellStyle name="Обычный 2 2 10 2 2 6 2 2 2 2 2" xfId="2808"/>
    <cellStyle name="Обычный 2 2 10 2 2 6 2 2 2 3" xfId="2809"/>
    <cellStyle name="Обычный 2 2 10 2 2 6 2 2 3" xfId="2810"/>
    <cellStyle name="Обычный 2 2 10 2 2 6 2 2 3 2" xfId="2811"/>
    <cellStyle name="Обычный 2 2 10 2 2 6 2 2 4" xfId="2812"/>
    <cellStyle name="Обычный 2 2 10 2 2 6 2 3" xfId="2813"/>
    <cellStyle name="Обычный 2 2 10 2 2 6 2 3 2" xfId="2814"/>
    <cellStyle name="Обычный 2 2 10 2 2 6 2 3 2 2" xfId="2815"/>
    <cellStyle name="Обычный 2 2 10 2 2 6 2 3 3" xfId="2816"/>
    <cellStyle name="Обычный 2 2 10 2 2 6 2 4" xfId="2817"/>
    <cellStyle name="Обычный 2 2 10 2 2 6 2 4 2" xfId="2818"/>
    <cellStyle name="Обычный 2 2 10 2 2 6 2 5" xfId="2819"/>
    <cellStyle name="Обычный 2 2 10 2 2 6 3" xfId="2820"/>
    <cellStyle name="Обычный 2 2 10 2 2 6 3 2" xfId="2821"/>
    <cellStyle name="Обычный 2 2 10 2 2 6 3 2 2" xfId="2822"/>
    <cellStyle name="Обычный 2 2 10 2 2 6 3 2 2 2" xfId="2823"/>
    <cellStyle name="Обычный 2 2 10 2 2 6 3 2 3" xfId="2824"/>
    <cellStyle name="Обычный 2 2 10 2 2 6 3 3" xfId="2825"/>
    <cellStyle name="Обычный 2 2 10 2 2 6 3 3 2" xfId="2826"/>
    <cellStyle name="Обычный 2 2 10 2 2 6 3 4" xfId="2827"/>
    <cellStyle name="Обычный 2 2 10 2 2 6 4" xfId="2828"/>
    <cellStyle name="Обычный 2 2 10 2 2 6 4 2" xfId="2829"/>
    <cellStyle name="Обычный 2 2 10 2 2 6 4 2 2" xfId="2830"/>
    <cellStyle name="Обычный 2 2 10 2 2 6 4 3" xfId="2831"/>
    <cellStyle name="Обычный 2 2 10 2 2 6 5" xfId="2832"/>
    <cellStyle name="Обычный 2 2 10 2 2 6 5 2" xfId="2833"/>
    <cellStyle name="Обычный 2 2 10 2 2 6 6" xfId="2834"/>
    <cellStyle name="Обычный 2 2 10 2 2 7" xfId="2835"/>
    <cellStyle name="Обычный 2 2 10 2 2 7 2" xfId="2836"/>
    <cellStyle name="Обычный 2 2 10 2 2 7 2 2" xfId="2837"/>
    <cellStyle name="Обычный 2 2 10 2 2 7 2 2 2" xfId="2838"/>
    <cellStyle name="Обычный 2 2 10 2 2 7 2 2 2 2" xfId="2839"/>
    <cellStyle name="Обычный 2 2 10 2 2 7 2 2 3" xfId="2840"/>
    <cellStyle name="Обычный 2 2 10 2 2 7 2 3" xfId="2841"/>
    <cellStyle name="Обычный 2 2 10 2 2 7 2 3 2" xfId="2842"/>
    <cellStyle name="Обычный 2 2 10 2 2 7 2 4" xfId="2843"/>
    <cellStyle name="Обычный 2 2 10 2 2 7 3" xfId="2844"/>
    <cellStyle name="Обычный 2 2 10 2 2 7 3 2" xfId="2845"/>
    <cellStyle name="Обычный 2 2 10 2 2 7 3 2 2" xfId="2846"/>
    <cellStyle name="Обычный 2 2 10 2 2 7 3 3" xfId="2847"/>
    <cellStyle name="Обычный 2 2 10 2 2 7 4" xfId="2848"/>
    <cellStyle name="Обычный 2 2 10 2 2 7 4 2" xfId="2849"/>
    <cellStyle name="Обычный 2 2 10 2 2 7 5" xfId="2850"/>
    <cellStyle name="Обычный 2 2 10 2 2 8" xfId="2851"/>
    <cellStyle name="Обычный 2 2 10 2 2 8 2" xfId="2852"/>
    <cellStyle name="Обычный 2 2 10 2 2 8 2 2" xfId="2853"/>
    <cellStyle name="Обычный 2 2 10 2 2 8 2 2 2" xfId="2854"/>
    <cellStyle name="Обычный 2 2 10 2 2 8 2 3" xfId="2855"/>
    <cellStyle name="Обычный 2 2 10 2 2 8 3" xfId="2856"/>
    <cellStyle name="Обычный 2 2 10 2 2 8 3 2" xfId="2857"/>
    <cellStyle name="Обычный 2 2 10 2 2 8 4" xfId="2858"/>
    <cellStyle name="Обычный 2 2 10 2 2 9" xfId="2859"/>
    <cellStyle name="Обычный 2 2 10 2 2 9 2" xfId="2860"/>
    <cellStyle name="Обычный 2 2 10 2 2 9 2 2" xfId="2861"/>
    <cellStyle name="Обычный 2 2 10 2 2 9 3" xfId="2862"/>
    <cellStyle name="Обычный 2 2 10 2 3" xfId="2863"/>
    <cellStyle name="Обычный 2 2 10 2 3 10" xfId="2864"/>
    <cellStyle name="Обычный 2 2 10 2 3 2" xfId="2865"/>
    <cellStyle name="Обычный 2 2 10 2 3 2 2" xfId="2866"/>
    <cellStyle name="Обычный 2 2 10 2 3 2 2 2" xfId="2867"/>
    <cellStyle name="Обычный 2 2 10 2 3 2 2 2 2" xfId="2868"/>
    <cellStyle name="Обычный 2 2 10 2 3 2 2 2 2 2" xfId="2869"/>
    <cellStyle name="Обычный 2 2 10 2 3 2 2 2 2 2 2" xfId="2870"/>
    <cellStyle name="Обычный 2 2 10 2 3 2 2 2 2 3" xfId="2871"/>
    <cellStyle name="Обычный 2 2 10 2 3 2 2 2 3" xfId="2872"/>
    <cellStyle name="Обычный 2 2 10 2 3 2 2 2 3 2" xfId="2873"/>
    <cellStyle name="Обычный 2 2 10 2 3 2 2 2 4" xfId="2874"/>
    <cellStyle name="Обычный 2 2 10 2 3 2 2 3" xfId="2875"/>
    <cellStyle name="Обычный 2 2 10 2 3 2 2 3 2" xfId="2876"/>
    <cellStyle name="Обычный 2 2 10 2 3 2 2 3 2 2" xfId="2877"/>
    <cellStyle name="Обычный 2 2 10 2 3 2 2 3 3" xfId="2878"/>
    <cellStyle name="Обычный 2 2 10 2 3 2 2 4" xfId="2879"/>
    <cellStyle name="Обычный 2 2 10 2 3 2 2 4 2" xfId="2880"/>
    <cellStyle name="Обычный 2 2 10 2 3 2 2 5" xfId="2881"/>
    <cellStyle name="Обычный 2 2 10 2 3 2 3" xfId="2882"/>
    <cellStyle name="Обычный 2 2 10 2 3 2 3 2" xfId="2883"/>
    <cellStyle name="Обычный 2 2 10 2 3 2 3 2 2" xfId="2884"/>
    <cellStyle name="Обычный 2 2 10 2 3 2 3 2 2 2" xfId="2885"/>
    <cellStyle name="Обычный 2 2 10 2 3 2 3 2 3" xfId="2886"/>
    <cellStyle name="Обычный 2 2 10 2 3 2 3 3" xfId="2887"/>
    <cellStyle name="Обычный 2 2 10 2 3 2 3 3 2" xfId="2888"/>
    <cellStyle name="Обычный 2 2 10 2 3 2 3 4" xfId="2889"/>
    <cellStyle name="Обычный 2 2 10 2 3 2 4" xfId="2890"/>
    <cellStyle name="Обычный 2 2 10 2 3 2 4 2" xfId="2891"/>
    <cellStyle name="Обычный 2 2 10 2 3 2 4 2 2" xfId="2892"/>
    <cellStyle name="Обычный 2 2 10 2 3 2 4 3" xfId="2893"/>
    <cellStyle name="Обычный 2 2 10 2 3 2 5" xfId="2894"/>
    <cellStyle name="Обычный 2 2 10 2 3 2 5 2" xfId="2895"/>
    <cellStyle name="Обычный 2 2 10 2 3 2 6" xfId="2896"/>
    <cellStyle name="Обычный 2 2 10 2 3 3" xfId="2897"/>
    <cellStyle name="Обычный 2 2 10 2 3 3 2" xfId="2898"/>
    <cellStyle name="Обычный 2 2 10 2 3 3 2 2" xfId="2899"/>
    <cellStyle name="Обычный 2 2 10 2 3 3 2 2 2" xfId="2900"/>
    <cellStyle name="Обычный 2 2 10 2 3 3 2 2 2 2" xfId="2901"/>
    <cellStyle name="Обычный 2 2 10 2 3 3 2 2 2 2 2" xfId="2902"/>
    <cellStyle name="Обычный 2 2 10 2 3 3 2 2 2 3" xfId="2903"/>
    <cellStyle name="Обычный 2 2 10 2 3 3 2 2 3" xfId="2904"/>
    <cellStyle name="Обычный 2 2 10 2 3 3 2 2 3 2" xfId="2905"/>
    <cellStyle name="Обычный 2 2 10 2 3 3 2 2 4" xfId="2906"/>
    <cellStyle name="Обычный 2 2 10 2 3 3 2 3" xfId="2907"/>
    <cellStyle name="Обычный 2 2 10 2 3 3 2 3 2" xfId="2908"/>
    <cellStyle name="Обычный 2 2 10 2 3 3 2 3 2 2" xfId="2909"/>
    <cellStyle name="Обычный 2 2 10 2 3 3 2 3 3" xfId="2910"/>
    <cellStyle name="Обычный 2 2 10 2 3 3 2 4" xfId="2911"/>
    <cellStyle name="Обычный 2 2 10 2 3 3 2 4 2" xfId="2912"/>
    <cellStyle name="Обычный 2 2 10 2 3 3 2 5" xfId="2913"/>
    <cellStyle name="Обычный 2 2 10 2 3 3 3" xfId="2914"/>
    <cellStyle name="Обычный 2 2 10 2 3 3 3 2" xfId="2915"/>
    <cellStyle name="Обычный 2 2 10 2 3 3 3 2 2" xfId="2916"/>
    <cellStyle name="Обычный 2 2 10 2 3 3 3 2 2 2" xfId="2917"/>
    <cellStyle name="Обычный 2 2 10 2 3 3 3 2 3" xfId="2918"/>
    <cellStyle name="Обычный 2 2 10 2 3 3 3 3" xfId="2919"/>
    <cellStyle name="Обычный 2 2 10 2 3 3 3 3 2" xfId="2920"/>
    <cellStyle name="Обычный 2 2 10 2 3 3 3 4" xfId="2921"/>
    <cellStyle name="Обычный 2 2 10 2 3 3 4" xfId="2922"/>
    <cellStyle name="Обычный 2 2 10 2 3 3 4 2" xfId="2923"/>
    <cellStyle name="Обычный 2 2 10 2 3 3 4 2 2" xfId="2924"/>
    <cellStyle name="Обычный 2 2 10 2 3 3 4 3" xfId="2925"/>
    <cellStyle name="Обычный 2 2 10 2 3 3 5" xfId="2926"/>
    <cellStyle name="Обычный 2 2 10 2 3 3 5 2" xfId="2927"/>
    <cellStyle name="Обычный 2 2 10 2 3 3 6" xfId="2928"/>
    <cellStyle name="Обычный 2 2 10 2 3 4" xfId="2929"/>
    <cellStyle name="Обычный 2 2 10 2 3 4 2" xfId="2930"/>
    <cellStyle name="Обычный 2 2 10 2 3 4 2 2" xfId="2931"/>
    <cellStyle name="Обычный 2 2 10 2 3 4 2 2 2" xfId="2932"/>
    <cellStyle name="Обычный 2 2 10 2 3 4 2 2 2 2" xfId="2933"/>
    <cellStyle name="Обычный 2 2 10 2 3 4 2 2 2 2 2" xfId="2934"/>
    <cellStyle name="Обычный 2 2 10 2 3 4 2 2 2 3" xfId="2935"/>
    <cellStyle name="Обычный 2 2 10 2 3 4 2 2 3" xfId="2936"/>
    <cellStyle name="Обычный 2 2 10 2 3 4 2 2 3 2" xfId="2937"/>
    <cellStyle name="Обычный 2 2 10 2 3 4 2 2 4" xfId="2938"/>
    <cellStyle name="Обычный 2 2 10 2 3 4 2 3" xfId="2939"/>
    <cellStyle name="Обычный 2 2 10 2 3 4 2 3 2" xfId="2940"/>
    <cellStyle name="Обычный 2 2 10 2 3 4 2 3 2 2" xfId="2941"/>
    <cellStyle name="Обычный 2 2 10 2 3 4 2 3 3" xfId="2942"/>
    <cellStyle name="Обычный 2 2 10 2 3 4 2 4" xfId="2943"/>
    <cellStyle name="Обычный 2 2 10 2 3 4 2 4 2" xfId="2944"/>
    <cellStyle name="Обычный 2 2 10 2 3 4 2 5" xfId="2945"/>
    <cellStyle name="Обычный 2 2 10 2 3 4 3" xfId="2946"/>
    <cellStyle name="Обычный 2 2 10 2 3 4 3 2" xfId="2947"/>
    <cellStyle name="Обычный 2 2 10 2 3 4 3 2 2" xfId="2948"/>
    <cellStyle name="Обычный 2 2 10 2 3 4 3 2 2 2" xfId="2949"/>
    <cellStyle name="Обычный 2 2 10 2 3 4 3 2 3" xfId="2950"/>
    <cellStyle name="Обычный 2 2 10 2 3 4 3 3" xfId="2951"/>
    <cellStyle name="Обычный 2 2 10 2 3 4 3 3 2" xfId="2952"/>
    <cellStyle name="Обычный 2 2 10 2 3 4 3 4" xfId="2953"/>
    <cellStyle name="Обычный 2 2 10 2 3 4 4" xfId="2954"/>
    <cellStyle name="Обычный 2 2 10 2 3 4 4 2" xfId="2955"/>
    <cellStyle name="Обычный 2 2 10 2 3 4 4 2 2" xfId="2956"/>
    <cellStyle name="Обычный 2 2 10 2 3 4 4 3" xfId="2957"/>
    <cellStyle name="Обычный 2 2 10 2 3 4 5" xfId="2958"/>
    <cellStyle name="Обычный 2 2 10 2 3 4 5 2" xfId="2959"/>
    <cellStyle name="Обычный 2 2 10 2 3 4 6" xfId="2960"/>
    <cellStyle name="Обычный 2 2 10 2 3 5" xfId="2961"/>
    <cellStyle name="Обычный 2 2 10 2 3 5 2" xfId="2962"/>
    <cellStyle name="Обычный 2 2 10 2 3 5 2 2" xfId="2963"/>
    <cellStyle name="Обычный 2 2 10 2 3 5 2 2 2" xfId="2964"/>
    <cellStyle name="Обычный 2 2 10 2 3 5 2 2 2 2" xfId="2965"/>
    <cellStyle name="Обычный 2 2 10 2 3 5 2 2 2 2 2" xfId="2966"/>
    <cellStyle name="Обычный 2 2 10 2 3 5 2 2 2 3" xfId="2967"/>
    <cellStyle name="Обычный 2 2 10 2 3 5 2 2 3" xfId="2968"/>
    <cellStyle name="Обычный 2 2 10 2 3 5 2 2 3 2" xfId="2969"/>
    <cellStyle name="Обычный 2 2 10 2 3 5 2 2 4" xfId="2970"/>
    <cellStyle name="Обычный 2 2 10 2 3 5 2 3" xfId="2971"/>
    <cellStyle name="Обычный 2 2 10 2 3 5 2 3 2" xfId="2972"/>
    <cellStyle name="Обычный 2 2 10 2 3 5 2 3 2 2" xfId="2973"/>
    <cellStyle name="Обычный 2 2 10 2 3 5 2 3 3" xfId="2974"/>
    <cellStyle name="Обычный 2 2 10 2 3 5 2 4" xfId="2975"/>
    <cellStyle name="Обычный 2 2 10 2 3 5 2 4 2" xfId="2976"/>
    <cellStyle name="Обычный 2 2 10 2 3 5 2 5" xfId="2977"/>
    <cellStyle name="Обычный 2 2 10 2 3 5 3" xfId="2978"/>
    <cellStyle name="Обычный 2 2 10 2 3 5 3 2" xfId="2979"/>
    <cellStyle name="Обычный 2 2 10 2 3 5 3 2 2" xfId="2980"/>
    <cellStyle name="Обычный 2 2 10 2 3 5 3 2 2 2" xfId="2981"/>
    <cellStyle name="Обычный 2 2 10 2 3 5 3 2 3" xfId="2982"/>
    <cellStyle name="Обычный 2 2 10 2 3 5 3 3" xfId="2983"/>
    <cellStyle name="Обычный 2 2 10 2 3 5 3 3 2" xfId="2984"/>
    <cellStyle name="Обычный 2 2 10 2 3 5 3 4" xfId="2985"/>
    <cellStyle name="Обычный 2 2 10 2 3 5 4" xfId="2986"/>
    <cellStyle name="Обычный 2 2 10 2 3 5 4 2" xfId="2987"/>
    <cellStyle name="Обычный 2 2 10 2 3 5 4 2 2" xfId="2988"/>
    <cellStyle name="Обычный 2 2 10 2 3 5 4 3" xfId="2989"/>
    <cellStyle name="Обычный 2 2 10 2 3 5 5" xfId="2990"/>
    <cellStyle name="Обычный 2 2 10 2 3 5 5 2" xfId="2991"/>
    <cellStyle name="Обычный 2 2 10 2 3 5 6" xfId="2992"/>
    <cellStyle name="Обычный 2 2 10 2 3 6" xfId="2993"/>
    <cellStyle name="Обычный 2 2 10 2 3 6 2" xfId="2994"/>
    <cellStyle name="Обычный 2 2 10 2 3 6 2 2" xfId="2995"/>
    <cellStyle name="Обычный 2 2 10 2 3 6 2 2 2" xfId="2996"/>
    <cellStyle name="Обычный 2 2 10 2 3 6 2 2 2 2" xfId="2997"/>
    <cellStyle name="Обычный 2 2 10 2 3 6 2 2 3" xfId="2998"/>
    <cellStyle name="Обычный 2 2 10 2 3 6 2 3" xfId="2999"/>
    <cellStyle name="Обычный 2 2 10 2 3 6 2 3 2" xfId="3000"/>
    <cellStyle name="Обычный 2 2 10 2 3 6 2 4" xfId="3001"/>
    <cellStyle name="Обычный 2 2 10 2 3 6 3" xfId="3002"/>
    <cellStyle name="Обычный 2 2 10 2 3 6 3 2" xfId="3003"/>
    <cellStyle name="Обычный 2 2 10 2 3 6 3 2 2" xfId="3004"/>
    <cellStyle name="Обычный 2 2 10 2 3 6 3 3" xfId="3005"/>
    <cellStyle name="Обычный 2 2 10 2 3 6 4" xfId="3006"/>
    <cellStyle name="Обычный 2 2 10 2 3 6 4 2" xfId="3007"/>
    <cellStyle name="Обычный 2 2 10 2 3 6 5" xfId="3008"/>
    <cellStyle name="Обычный 2 2 10 2 3 7" xfId="3009"/>
    <cellStyle name="Обычный 2 2 10 2 3 7 2" xfId="3010"/>
    <cellStyle name="Обычный 2 2 10 2 3 7 2 2" xfId="3011"/>
    <cellStyle name="Обычный 2 2 10 2 3 7 2 2 2" xfId="3012"/>
    <cellStyle name="Обычный 2 2 10 2 3 7 2 3" xfId="3013"/>
    <cellStyle name="Обычный 2 2 10 2 3 7 3" xfId="3014"/>
    <cellStyle name="Обычный 2 2 10 2 3 7 3 2" xfId="3015"/>
    <cellStyle name="Обычный 2 2 10 2 3 7 4" xfId="3016"/>
    <cellStyle name="Обычный 2 2 10 2 3 8" xfId="3017"/>
    <cellStyle name="Обычный 2 2 10 2 3 8 2" xfId="3018"/>
    <cellStyle name="Обычный 2 2 10 2 3 8 2 2" xfId="3019"/>
    <cellStyle name="Обычный 2 2 10 2 3 8 3" xfId="3020"/>
    <cellStyle name="Обычный 2 2 10 2 3 9" xfId="3021"/>
    <cellStyle name="Обычный 2 2 10 2 3 9 2" xfId="3022"/>
    <cellStyle name="Обычный 2 2 10 2 4" xfId="3023"/>
    <cellStyle name="Обычный 2 2 10 2 4 10" xfId="3024"/>
    <cellStyle name="Обычный 2 2 10 2 4 2" xfId="3025"/>
    <cellStyle name="Обычный 2 2 10 2 4 2 2" xfId="3026"/>
    <cellStyle name="Обычный 2 2 10 2 4 2 2 2" xfId="3027"/>
    <cellStyle name="Обычный 2 2 10 2 4 2 2 2 2" xfId="3028"/>
    <cellStyle name="Обычный 2 2 10 2 4 2 2 2 2 2" xfId="3029"/>
    <cellStyle name="Обычный 2 2 10 2 4 2 2 2 2 2 2" xfId="3030"/>
    <cellStyle name="Обычный 2 2 10 2 4 2 2 2 2 3" xfId="3031"/>
    <cellStyle name="Обычный 2 2 10 2 4 2 2 2 3" xfId="3032"/>
    <cellStyle name="Обычный 2 2 10 2 4 2 2 2 3 2" xfId="3033"/>
    <cellStyle name="Обычный 2 2 10 2 4 2 2 2 4" xfId="3034"/>
    <cellStyle name="Обычный 2 2 10 2 4 2 2 3" xfId="3035"/>
    <cellStyle name="Обычный 2 2 10 2 4 2 2 3 2" xfId="3036"/>
    <cellStyle name="Обычный 2 2 10 2 4 2 2 3 2 2" xfId="3037"/>
    <cellStyle name="Обычный 2 2 10 2 4 2 2 3 3" xfId="3038"/>
    <cellStyle name="Обычный 2 2 10 2 4 2 2 4" xfId="3039"/>
    <cellStyle name="Обычный 2 2 10 2 4 2 2 4 2" xfId="3040"/>
    <cellStyle name="Обычный 2 2 10 2 4 2 2 5" xfId="3041"/>
    <cellStyle name="Обычный 2 2 10 2 4 2 3" xfId="3042"/>
    <cellStyle name="Обычный 2 2 10 2 4 2 3 2" xfId="3043"/>
    <cellStyle name="Обычный 2 2 10 2 4 2 3 2 2" xfId="3044"/>
    <cellStyle name="Обычный 2 2 10 2 4 2 3 2 2 2" xfId="3045"/>
    <cellStyle name="Обычный 2 2 10 2 4 2 3 2 3" xfId="3046"/>
    <cellStyle name="Обычный 2 2 10 2 4 2 3 3" xfId="3047"/>
    <cellStyle name="Обычный 2 2 10 2 4 2 3 3 2" xfId="3048"/>
    <cellStyle name="Обычный 2 2 10 2 4 2 3 4" xfId="3049"/>
    <cellStyle name="Обычный 2 2 10 2 4 2 4" xfId="3050"/>
    <cellStyle name="Обычный 2 2 10 2 4 2 4 2" xfId="3051"/>
    <cellStyle name="Обычный 2 2 10 2 4 2 4 2 2" xfId="3052"/>
    <cellStyle name="Обычный 2 2 10 2 4 2 4 3" xfId="3053"/>
    <cellStyle name="Обычный 2 2 10 2 4 2 5" xfId="3054"/>
    <cellStyle name="Обычный 2 2 10 2 4 2 5 2" xfId="3055"/>
    <cellStyle name="Обычный 2 2 10 2 4 2 6" xfId="3056"/>
    <cellStyle name="Обычный 2 2 10 2 4 3" xfId="3057"/>
    <cellStyle name="Обычный 2 2 10 2 4 3 2" xfId="3058"/>
    <cellStyle name="Обычный 2 2 10 2 4 3 2 2" xfId="3059"/>
    <cellStyle name="Обычный 2 2 10 2 4 3 2 2 2" xfId="3060"/>
    <cellStyle name="Обычный 2 2 10 2 4 3 2 2 2 2" xfId="3061"/>
    <cellStyle name="Обычный 2 2 10 2 4 3 2 2 2 2 2" xfId="3062"/>
    <cellStyle name="Обычный 2 2 10 2 4 3 2 2 2 3" xfId="3063"/>
    <cellStyle name="Обычный 2 2 10 2 4 3 2 2 3" xfId="3064"/>
    <cellStyle name="Обычный 2 2 10 2 4 3 2 2 3 2" xfId="3065"/>
    <cellStyle name="Обычный 2 2 10 2 4 3 2 2 4" xfId="3066"/>
    <cellStyle name="Обычный 2 2 10 2 4 3 2 3" xfId="3067"/>
    <cellStyle name="Обычный 2 2 10 2 4 3 2 3 2" xfId="3068"/>
    <cellStyle name="Обычный 2 2 10 2 4 3 2 3 2 2" xfId="3069"/>
    <cellStyle name="Обычный 2 2 10 2 4 3 2 3 3" xfId="3070"/>
    <cellStyle name="Обычный 2 2 10 2 4 3 2 4" xfId="3071"/>
    <cellStyle name="Обычный 2 2 10 2 4 3 2 4 2" xfId="3072"/>
    <cellStyle name="Обычный 2 2 10 2 4 3 2 5" xfId="3073"/>
    <cellStyle name="Обычный 2 2 10 2 4 3 3" xfId="3074"/>
    <cellStyle name="Обычный 2 2 10 2 4 3 3 2" xfId="3075"/>
    <cellStyle name="Обычный 2 2 10 2 4 3 3 2 2" xfId="3076"/>
    <cellStyle name="Обычный 2 2 10 2 4 3 3 2 2 2" xfId="3077"/>
    <cellStyle name="Обычный 2 2 10 2 4 3 3 2 3" xfId="3078"/>
    <cellStyle name="Обычный 2 2 10 2 4 3 3 3" xfId="3079"/>
    <cellStyle name="Обычный 2 2 10 2 4 3 3 3 2" xfId="3080"/>
    <cellStyle name="Обычный 2 2 10 2 4 3 3 4" xfId="3081"/>
    <cellStyle name="Обычный 2 2 10 2 4 3 4" xfId="3082"/>
    <cellStyle name="Обычный 2 2 10 2 4 3 4 2" xfId="3083"/>
    <cellStyle name="Обычный 2 2 10 2 4 3 4 2 2" xfId="3084"/>
    <cellStyle name="Обычный 2 2 10 2 4 3 4 3" xfId="3085"/>
    <cellStyle name="Обычный 2 2 10 2 4 3 5" xfId="3086"/>
    <cellStyle name="Обычный 2 2 10 2 4 3 5 2" xfId="3087"/>
    <cellStyle name="Обычный 2 2 10 2 4 3 6" xfId="3088"/>
    <cellStyle name="Обычный 2 2 10 2 4 4" xfId="3089"/>
    <cellStyle name="Обычный 2 2 10 2 4 4 2" xfId="3090"/>
    <cellStyle name="Обычный 2 2 10 2 4 4 2 2" xfId="3091"/>
    <cellStyle name="Обычный 2 2 10 2 4 4 2 2 2" xfId="3092"/>
    <cellStyle name="Обычный 2 2 10 2 4 4 2 2 2 2" xfId="3093"/>
    <cellStyle name="Обычный 2 2 10 2 4 4 2 2 2 2 2" xfId="3094"/>
    <cellStyle name="Обычный 2 2 10 2 4 4 2 2 2 3" xfId="3095"/>
    <cellStyle name="Обычный 2 2 10 2 4 4 2 2 3" xfId="3096"/>
    <cellStyle name="Обычный 2 2 10 2 4 4 2 2 3 2" xfId="3097"/>
    <cellStyle name="Обычный 2 2 10 2 4 4 2 2 4" xfId="3098"/>
    <cellStyle name="Обычный 2 2 10 2 4 4 2 3" xfId="3099"/>
    <cellStyle name="Обычный 2 2 10 2 4 4 2 3 2" xfId="3100"/>
    <cellStyle name="Обычный 2 2 10 2 4 4 2 3 2 2" xfId="3101"/>
    <cellStyle name="Обычный 2 2 10 2 4 4 2 3 3" xfId="3102"/>
    <cellStyle name="Обычный 2 2 10 2 4 4 2 4" xfId="3103"/>
    <cellStyle name="Обычный 2 2 10 2 4 4 2 4 2" xfId="3104"/>
    <cellStyle name="Обычный 2 2 10 2 4 4 2 5" xfId="3105"/>
    <cellStyle name="Обычный 2 2 10 2 4 4 3" xfId="3106"/>
    <cellStyle name="Обычный 2 2 10 2 4 4 3 2" xfId="3107"/>
    <cellStyle name="Обычный 2 2 10 2 4 4 3 2 2" xfId="3108"/>
    <cellStyle name="Обычный 2 2 10 2 4 4 3 2 2 2" xfId="3109"/>
    <cellStyle name="Обычный 2 2 10 2 4 4 3 2 3" xfId="3110"/>
    <cellStyle name="Обычный 2 2 10 2 4 4 3 3" xfId="3111"/>
    <cellStyle name="Обычный 2 2 10 2 4 4 3 3 2" xfId="3112"/>
    <cellStyle name="Обычный 2 2 10 2 4 4 3 4" xfId="3113"/>
    <cellStyle name="Обычный 2 2 10 2 4 4 4" xfId="3114"/>
    <cellStyle name="Обычный 2 2 10 2 4 4 4 2" xfId="3115"/>
    <cellStyle name="Обычный 2 2 10 2 4 4 4 2 2" xfId="3116"/>
    <cellStyle name="Обычный 2 2 10 2 4 4 4 3" xfId="3117"/>
    <cellStyle name="Обычный 2 2 10 2 4 4 5" xfId="3118"/>
    <cellStyle name="Обычный 2 2 10 2 4 4 5 2" xfId="3119"/>
    <cellStyle name="Обычный 2 2 10 2 4 4 6" xfId="3120"/>
    <cellStyle name="Обычный 2 2 10 2 4 5" xfId="3121"/>
    <cellStyle name="Обычный 2 2 10 2 4 5 2" xfId="3122"/>
    <cellStyle name="Обычный 2 2 10 2 4 5 2 2" xfId="3123"/>
    <cellStyle name="Обычный 2 2 10 2 4 5 2 2 2" xfId="3124"/>
    <cellStyle name="Обычный 2 2 10 2 4 5 2 2 2 2" xfId="3125"/>
    <cellStyle name="Обычный 2 2 10 2 4 5 2 2 2 2 2" xfId="3126"/>
    <cellStyle name="Обычный 2 2 10 2 4 5 2 2 2 3" xfId="3127"/>
    <cellStyle name="Обычный 2 2 10 2 4 5 2 2 3" xfId="3128"/>
    <cellStyle name="Обычный 2 2 10 2 4 5 2 2 3 2" xfId="3129"/>
    <cellStyle name="Обычный 2 2 10 2 4 5 2 2 4" xfId="3130"/>
    <cellStyle name="Обычный 2 2 10 2 4 5 2 3" xfId="3131"/>
    <cellStyle name="Обычный 2 2 10 2 4 5 2 3 2" xfId="3132"/>
    <cellStyle name="Обычный 2 2 10 2 4 5 2 3 2 2" xfId="3133"/>
    <cellStyle name="Обычный 2 2 10 2 4 5 2 3 3" xfId="3134"/>
    <cellStyle name="Обычный 2 2 10 2 4 5 2 4" xfId="3135"/>
    <cellStyle name="Обычный 2 2 10 2 4 5 2 4 2" xfId="3136"/>
    <cellStyle name="Обычный 2 2 10 2 4 5 2 5" xfId="3137"/>
    <cellStyle name="Обычный 2 2 10 2 4 5 3" xfId="3138"/>
    <cellStyle name="Обычный 2 2 10 2 4 5 3 2" xfId="3139"/>
    <cellStyle name="Обычный 2 2 10 2 4 5 3 2 2" xfId="3140"/>
    <cellStyle name="Обычный 2 2 10 2 4 5 3 2 2 2" xfId="3141"/>
    <cellStyle name="Обычный 2 2 10 2 4 5 3 2 3" xfId="3142"/>
    <cellStyle name="Обычный 2 2 10 2 4 5 3 3" xfId="3143"/>
    <cellStyle name="Обычный 2 2 10 2 4 5 3 3 2" xfId="3144"/>
    <cellStyle name="Обычный 2 2 10 2 4 5 3 4" xfId="3145"/>
    <cellStyle name="Обычный 2 2 10 2 4 5 4" xfId="3146"/>
    <cellStyle name="Обычный 2 2 10 2 4 5 4 2" xfId="3147"/>
    <cellStyle name="Обычный 2 2 10 2 4 5 4 2 2" xfId="3148"/>
    <cellStyle name="Обычный 2 2 10 2 4 5 4 3" xfId="3149"/>
    <cellStyle name="Обычный 2 2 10 2 4 5 5" xfId="3150"/>
    <cellStyle name="Обычный 2 2 10 2 4 5 5 2" xfId="3151"/>
    <cellStyle name="Обычный 2 2 10 2 4 5 6" xfId="3152"/>
    <cellStyle name="Обычный 2 2 10 2 4 6" xfId="3153"/>
    <cellStyle name="Обычный 2 2 10 2 4 6 2" xfId="3154"/>
    <cellStyle name="Обычный 2 2 10 2 4 6 2 2" xfId="3155"/>
    <cellStyle name="Обычный 2 2 10 2 4 6 2 2 2" xfId="3156"/>
    <cellStyle name="Обычный 2 2 10 2 4 6 2 2 2 2" xfId="3157"/>
    <cellStyle name="Обычный 2 2 10 2 4 6 2 2 3" xfId="3158"/>
    <cellStyle name="Обычный 2 2 10 2 4 6 2 3" xfId="3159"/>
    <cellStyle name="Обычный 2 2 10 2 4 6 2 3 2" xfId="3160"/>
    <cellStyle name="Обычный 2 2 10 2 4 6 2 4" xfId="3161"/>
    <cellStyle name="Обычный 2 2 10 2 4 6 3" xfId="3162"/>
    <cellStyle name="Обычный 2 2 10 2 4 6 3 2" xfId="3163"/>
    <cellStyle name="Обычный 2 2 10 2 4 6 3 2 2" xfId="3164"/>
    <cellStyle name="Обычный 2 2 10 2 4 6 3 3" xfId="3165"/>
    <cellStyle name="Обычный 2 2 10 2 4 6 4" xfId="3166"/>
    <cellStyle name="Обычный 2 2 10 2 4 6 4 2" xfId="3167"/>
    <cellStyle name="Обычный 2 2 10 2 4 6 5" xfId="3168"/>
    <cellStyle name="Обычный 2 2 10 2 4 7" xfId="3169"/>
    <cellStyle name="Обычный 2 2 10 2 4 7 2" xfId="3170"/>
    <cellStyle name="Обычный 2 2 10 2 4 7 2 2" xfId="3171"/>
    <cellStyle name="Обычный 2 2 10 2 4 7 2 2 2" xfId="3172"/>
    <cellStyle name="Обычный 2 2 10 2 4 7 2 3" xfId="3173"/>
    <cellStyle name="Обычный 2 2 10 2 4 7 3" xfId="3174"/>
    <cellStyle name="Обычный 2 2 10 2 4 7 3 2" xfId="3175"/>
    <cellStyle name="Обычный 2 2 10 2 4 7 4" xfId="3176"/>
    <cellStyle name="Обычный 2 2 10 2 4 8" xfId="3177"/>
    <cellStyle name="Обычный 2 2 10 2 4 8 2" xfId="3178"/>
    <cellStyle name="Обычный 2 2 10 2 4 8 2 2" xfId="3179"/>
    <cellStyle name="Обычный 2 2 10 2 4 8 3" xfId="3180"/>
    <cellStyle name="Обычный 2 2 10 2 4 9" xfId="3181"/>
    <cellStyle name="Обычный 2 2 10 2 4 9 2" xfId="3182"/>
    <cellStyle name="Обычный 2 2 10 2 5" xfId="3183"/>
    <cellStyle name="Обычный 2 2 10 2 5 2" xfId="3184"/>
    <cellStyle name="Обычный 2 2 10 2 5 2 2" xfId="3185"/>
    <cellStyle name="Обычный 2 2 10 2 5 2 2 2" xfId="3186"/>
    <cellStyle name="Обычный 2 2 10 2 5 2 2 2 2" xfId="3187"/>
    <cellStyle name="Обычный 2 2 10 2 5 2 2 2 2 2" xfId="3188"/>
    <cellStyle name="Обычный 2 2 10 2 5 2 2 2 3" xfId="3189"/>
    <cellStyle name="Обычный 2 2 10 2 5 2 2 3" xfId="3190"/>
    <cellStyle name="Обычный 2 2 10 2 5 2 2 3 2" xfId="3191"/>
    <cellStyle name="Обычный 2 2 10 2 5 2 2 4" xfId="3192"/>
    <cellStyle name="Обычный 2 2 10 2 5 2 3" xfId="3193"/>
    <cellStyle name="Обычный 2 2 10 2 5 2 3 2" xfId="3194"/>
    <cellStyle name="Обычный 2 2 10 2 5 2 3 2 2" xfId="3195"/>
    <cellStyle name="Обычный 2 2 10 2 5 2 3 3" xfId="3196"/>
    <cellStyle name="Обычный 2 2 10 2 5 2 4" xfId="3197"/>
    <cellStyle name="Обычный 2 2 10 2 5 2 4 2" xfId="3198"/>
    <cellStyle name="Обычный 2 2 10 2 5 2 5" xfId="3199"/>
    <cellStyle name="Обычный 2 2 10 2 5 3" xfId="3200"/>
    <cellStyle name="Обычный 2 2 10 2 5 3 2" xfId="3201"/>
    <cellStyle name="Обычный 2 2 10 2 5 3 2 2" xfId="3202"/>
    <cellStyle name="Обычный 2 2 10 2 5 3 2 2 2" xfId="3203"/>
    <cellStyle name="Обычный 2 2 10 2 5 3 2 3" xfId="3204"/>
    <cellStyle name="Обычный 2 2 10 2 5 3 3" xfId="3205"/>
    <cellStyle name="Обычный 2 2 10 2 5 3 3 2" xfId="3206"/>
    <cellStyle name="Обычный 2 2 10 2 5 3 4" xfId="3207"/>
    <cellStyle name="Обычный 2 2 10 2 5 4" xfId="3208"/>
    <cellStyle name="Обычный 2 2 10 2 5 4 2" xfId="3209"/>
    <cellStyle name="Обычный 2 2 10 2 5 4 2 2" xfId="3210"/>
    <cellStyle name="Обычный 2 2 10 2 5 4 3" xfId="3211"/>
    <cellStyle name="Обычный 2 2 10 2 5 5" xfId="3212"/>
    <cellStyle name="Обычный 2 2 10 2 5 5 2" xfId="3213"/>
    <cellStyle name="Обычный 2 2 10 2 5 6" xfId="3214"/>
    <cellStyle name="Обычный 2 2 10 2 6" xfId="3215"/>
    <cellStyle name="Обычный 2 2 10 2 6 2" xfId="3216"/>
    <cellStyle name="Обычный 2 2 10 2 6 2 2" xfId="3217"/>
    <cellStyle name="Обычный 2 2 10 2 6 2 2 2" xfId="3218"/>
    <cellStyle name="Обычный 2 2 10 2 6 2 2 2 2" xfId="3219"/>
    <cellStyle name="Обычный 2 2 10 2 6 2 2 2 2 2" xfId="3220"/>
    <cellStyle name="Обычный 2 2 10 2 6 2 2 2 3" xfId="3221"/>
    <cellStyle name="Обычный 2 2 10 2 6 2 2 3" xfId="3222"/>
    <cellStyle name="Обычный 2 2 10 2 6 2 2 3 2" xfId="3223"/>
    <cellStyle name="Обычный 2 2 10 2 6 2 2 4" xfId="3224"/>
    <cellStyle name="Обычный 2 2 10 2 6 2 3" xfId="3225"/>
    <cellStyle name="Обычный 2 2 10 2 6 2 3 2" xfId="3226"/>
    <cellStyle name="Обычный 2 2 10 2 6 2 3 2 2" xfId="3227"/>
    <cellStyle name="Обычный 2 2 10 2 6 2 3 3" xfId="3228"/>
    <cellStyle name="Обычный 2 2 10 2 6 2 4" xfId="3229"/>
    <cellStyle name="Обычный 2 2 10 2 6 2 4 2" xfId="3230"/>
    <cellStyle name="Обычный 2 2 10 2 6 2 5" xfId="3231"/>
    <cellStyle name="Обычный 2 2 10 2 6 3" xfId="3232"/>
    <cellStyle name="Обычный 2 2 10 2 6 3 2" xfId="3233"/>
    <cellStyle name="Обычный 2 2 10 2 6 3 2 2" xfId="3234"/>
    <cellStyle name="Обычный 2 2 10 2 6 3 2 2 2" xfId="3235"/>
    <cellStyle name="Обычный 2 2 10 2 6 3 2 3" xfId="3236"/>
    <cellStyle name="Обычный 2 2 10 2 6 3 3" xfId="3237"/>
    <cellStyle name="Обычный 2 2 10 2 6 3 3 2" xfId="3238"/>
    <cellStyle name="Обычный 2 2 10 2 6 3 4" xfId="3239"/>
    <cellStyle name="Обычный 2 2 10 2 6 4" xfId="3240"/>
    <cellStyle name="Обычный 2 2 10 2 6 4 2" xfId="3241"/>
    <cellStyle name="Обычный 2 2 10 2 6 4 2 2" xfId="3242"/>
    <cellStyle name="Обычный 2 2 10 2 6 4 3" xfId="3243"/>
    <cellStyle name="Обычный 2 2 10 2 6 5" xfId="3244"/>
    <cellStyle name="Обычный 2 2 10 2 6 5 2" xfId="3245"/>
    <cellStyle name="Обычный 2 2 10 2 6 6" xfId="3246"/>
    <cellStyle name="Обычный 2 2 10 2 7" xfId="3247"/>
    <cellStyle name="Обычный 2 2 10 2 7 2" xfId="3248"/>
    <cellStyle name="Обычный 2 2 10 2 7 2 2" xfId="3249"/>
    <cellStyle name="Обычный 2 2 10 2 7 2 2 2" xfId="3250"/>
    <cellStyle name="Обычный 2 2 10 2 7 2 2 2 2" xfId="3251"/>
    <cellStyle name="Обычный 2 2 10 2 7 2 2 2 2 2" xfId="3252"/>
    <cellStyle name="Обычный 2 2 10 2 7 2 2 2 3" xfId="3253"/>
    <cellStyle name="Обычный 2 2 10 2 7 2 2 3" xfId="3254"/>
    <cellStyle name="Обычный 2 2 10 2 7 2 2 3 2" xfId="3255"/>
    <cellStyle name="Обычный 2 2 10 2 7 2 2 4" xfId="3256"/>
    <cellStyle name="Обычный 2 2 10 2 7 2 3" xfId="3257"/>
    <cellStyle name="Обычный 2 2 10 2 7 2 3 2" xfId="3258"/>
    <cellStyle name="Обычный 2 2 10 2 7 2 3 2 2" xfId="3259"/>
    <cellStyle name="Обычный 2 2 10 2 7 2 3 3" xfId="3260"/>
    <cellStyle name="Обычный 2 2 10 2 7 2 4" xfId="3261"/>
    <cellStyle name="Обычный 2 2 10 2 7 2 4 2" xfId="3262"/>
    <cellStyle name="Обычный 2 2 10 2 7 2 5" xfId="3263"/>
    <cellStyle name="Обычный 2 2 10 2 7 3" xfId="3264"/>
    <cellStyle name="Обычный 2 2 10 2 7 3 2" xfId="3265"/>
    <cellStyle name="Обычный 2 2 10 2 7 3 2 2" xfId="3266"/>
    <cellStyle name="Обычный 2 2 10 2 7 3 2 2 2" xfId="3267"/>
    <cellStyle name="Обычный 2 2 10 2 7 3 2 3" xfId="3268"/>
    <cellStyle name="Обычный 2 2 10 2 7 3 3" xfId="3269"/>
    <cellStyle name="Обычный 2 2 10 2 7 3 3 2" xfId="3270"/>
    <cellStyle name="Обычный 2 2 10 2 7 3 4" xfId="3271"/>
    <cellStyle name="Обычный 2 2 10 2 7 4" xfId="3272"/>
    <cellStyle name="Обычный 2 2 10 2 7 4 2" xfId="3273"/>
    <cellStyle name="Обычный 2 2 10 2 7 4 2 2" xfId="3274"/>
    <cellStyle name="Обычный 2 2 10 2 7 4 3" xfId="3275"/>
    <cellStyle name="Обычный 2 2 10 2 7 5" xfId="3276"/>
    <cellStyle name="Обычный 2 2 10 2 7 5 2" xfId="3277"/>
    <cellStyle name="Обычный 2 2 10 2 7 6" xfId="3278"/>
    <cellStyle name="Обычный 2 2 10 2 8" xfId="3279"/>
    <cellStyle name="Обычный 2 2 10 2 8 2" xfId="3280"/>
    <cellStyle name="Обычный 2 2 10 2 8 2 2" xfId="3281"/>
    <cellStyle name="Обычный 2 2 10 2 8 2 2 2" xfId="3282"/>
    <cellStyle name="Обычный 2 2 10 2 8 2 2 2 2" xfId="3283"/>
    <cellStyle name="Обычный 2 2 10 2 8 2 2 2 2 2" xfId="3284"/>
    <cellStyle name="Обычный 2 2 10 2 8 2 2 2 3" xfId="3285"/>
    <cellStyle name="Обычный 2 2 10 2 8 2 2 3" xfId="3286"/>
    <cellStyle name="Обычный 2 2 10 2 8 2 2 3 2" xfId="3287"/>
    <cellStyle name="Обычный 2 2 10 2 8 2 2 4" xfId="3288"/>
    <cellStyle name="Обычный 2 2 10 2 8 2 3" xfId="3289"/>
    <cellStyle name="Обычный 2 2 10 2 8 2 3 2" xfId="3290"/>
    <cellStyle name="Обычный 2 2 10 2 8 2 3 2 2" xfId="3291"/>
    <cellStyle name="Обычный 2 2 10 2 8 2 3 3" xfId="3292"/>
    <cellStyle name="Обычный 2 2 10 2 8 2 4" xfId="3293"/>
    <cellStyle name="Обычный 2 2 10 2 8 2 4 2" xfId="3294"/>
    <cellStyle name="Обычный 2 2 10 2 8 2 5" xfId="3295"/>
    <cellStyle name="Обычный 2 2 10 2 8 3" xfId="3296"/>
    <cellStyle name="Обычный 2 2 10 2 8 3 2" xfId="3297"/>
    <cellStyle name="Обычный 2 2 10 2 8 3 2 2" xfId="3298"/>
    <cellStyle name="Обычный 2 2 10 2 8 3 2 2 2" xfId="3299"/>
    <cellStyle name="Обычный 2 2 10 2 8 3 2 3" xfId="3300"/>
    <cellStyle name="Обычный 2 2 10 2 8 3 3" xfId="3301"/>
    <cellStyle name="Обычный 2 2 10 2 8 3 3 2" xfId="3302"/>
    <cellStyle name="Обычный 2 2 10 2 8 3 4" xfId="3303"/>
    <cellStyle name="Обычный 2 2 10 2 8 4" xfId="3304"/>
    <cellStyle name="Обычный 2 2 10 2 8 4 2" xfId="3305"/>
    <cellStyle name="Обычный 2 2 10 2 8 4 2 2" xfId="3306"/>
    <cellStyle name="Обычный 2 2 10 2 8 4 3" xfId="3307"/>
    <cellStyle name="Обычный 2 2 10 2 8 5" xfId="3308"/>
    <cellStyle name="Обычный 2 2 10 2 8 5 2" xfId="3309"/>
    <cellStyle name="Обычный 2 2 10 2 8 6" xfId="3310"/>
    <cellStyle name="Обычный 2 2 10 2 9" xfId="3311"/>
    <cellStyle name="Обычный 2 2 10 2 9 2" xfId="3312"/>
    <cellStyle name="Обычный 2 2 10 2 9 2 2" xfId="3313"/>
    <cellStyle name="Обычный 2 2 10 2 9 2 2 2" xfId="3314"/>
    <cellStyle name="Обычный 2 2 10 2 9 2 2 2 2" xfId="3315"/>
    <cellStyle name="Обычный 2 2 10 2 9 2 2 3" xfId="3316"/>
    <cellStyle name="Обычный 2 2 10 2 9 2 3" xfId="3317"/>
    <cellStyle name="Обычный 2 2 10 2 9 2 3 2" xfId="3318"/>
    <cellStyle name="Обычный 2 2 10 2 9 2 4" xfId="3319"/>
    <cellStyle name="Обычный 2 2 10 2 9 3" xfId="3320"/>
    <cellStyle name="Обычный 2 2 10 2 9 3 2" xfId="3321"/>
    <cellStyle name="Обычный 2 2 10 2 9 3 2 2" xfId="3322"/>
    <cellStyle name="Обычный 2 2 10 2 9 3 3" xfId="3323"/>
    <cellStyle name="Обычный 2 2 10 2 9 4" xfId="3324"/>
    <cellStyle name="Обычный 2 2 10 2 9 4 2" xfId="3325"/>
    <cellStyle name="Обычный 2 2 10 2 9 5" xfId="3326"/>
    <cellStyle name="Обычный 2 2 10 3" xfId="3327"/>
    <cellStyle name="Обычный 2 2 10 3 10" xfId="3328"/>
    <cellStyle name="Обычный 2 2 10 3 10 2" xfId="3329"/>
    <cellStyle name="Обычный 2 2 10 3 11" xfId="3330"/>
    <cellStyle name="Обычный 2 2 10 3 2" xfId="3331"/>
    <cellStyle name="Обычный 2 2 10 3 2 10" xfId="3332"/>
    <cellStyle name="Обычный 2 2 10 3 2 2" xfId="3333"/>
    <cellStyle name="Обычный 2 2 10 3 2 2 2" xfId="3334"/>
    <cellStyle name="Обычный 2 2 10 3 2 2 2 2" xfId="3335"/>
    <cellStyle name="Обычный 2 2 10 3 2 2 2 2 2" xfId="3336"/>
    <cellStyle name="Обычный 2 2 10 3 2 2 2 2 2 2" xfId="3337"/>
    <cellStyle name="Обычный 2 2 10 3 2 2 2 2 2 2 2" xfId="3338"/>
    <cellStyle name="Обычный 2 2 10 3 2 2 2 2 2 3" xfId="3339"/>
    <cellStyle name="Обычный 2 2 10 3 2 2 2 2 3" xfId="3340"/>
    <cellStyle name="Обычный 2 2 10 3 2 2 2 2 3 2" xfId="3341"/>
    <cellStyle name="Обычный 2 2 10 3 2 2 2 2 4" xfId="3342"/>
    <cellStyle name="Обычный 2 2 10 3 2 2 2 3" xfId="3343"/>
    <cellStyle name="Обычный 2 2 10 3 2 2 2 3 2" xfId="3344"/>
    <cellStyle name="Обычный 2 2 10 3 2 2 2 3 2 2" xfId="3345"/>
    <cellStyle name="Обычный 2 2 10 3 2 2 2 3 3" xfId="3346"/>
    <cellStyle name="Обычный 2 2 10 3 2 2 2 4" xfId="3347"/>
    <cellStyle name="Обычный 2 2 10 3 2 2 2 4 2" xfId="3348"/>
    <cellStyle name="Обычный 2 2 10 3 2 2 2 5" xfId="3349"/>
    <cellStyle name="Обычный 2 2 10 3 2 2 3" xfId="3350"/>
    <cellStyle name="Обычный 2 2 10 3 2 2 3 2" xfId="3351"/>
    <cellStyle name="Обычный 2 2 10 3 2 2 3 2 2" xfId="3352"/>
    <cellStyle name="Обычный 2 2 10 3 2 2 3 2 2 2" xfId="3353"/>
    <cellStyle name="Обычный 2 2 10 3 2 2 3 2 3" xfId="3354"/>
    <cellStyle name="Обычный 2 2 10 3 2 2 3 3" xfId="3355"/>
    <cellStyle name="Обычный 2 2 10 3 2 2 3 3 2" xfId="3356"/>
    <cellStyle name="Обычный 2 2 10 3 2 2 3 4" xfId="3357"/>
    <cellStyle name="Обычный 2 2 10 3 2 2 4" xfId="3358"/>
    <cellStyle name="Обычный 2 2 10 3 2 2 4 2" xfId="3359"/>
    <cellStyle name="Обычный 2 2 10 3 2 2 4 2 2" xfId="3360"/>
    <cellStyle name="Обычный 2 2 10 3 2 2 4 3" xfId="3361"/>
    <cellStyle name="Обычный 2 2 10 3 2 2 5" xfId="3362"/>
    <cellStyle name="Обычный 2 2 10 3 2 2 5 2" xfId="3363"/>
    <cellStyle name="Обычный 2 2 10 3 2 2 6" xfId="3364"/>
    <cellStyle name="Обычный 2 2 10 3 2 3" xfId="3365"/>
    <cellStyle name="Обычный 2 2 10 3 2 3 2" xfId="3366"/>
    <cellStyle name="Обычный 2 2 10 3 2 3 2 2" xfId="3367"/>
    <cellStyle name="Обычный 2 2 10 3 2 3 2 2 2" xfId="3368"/>
    <cellStyle name="Обычный 2 2 10 3 2 3 2 2 2 2" xfId="3369"/>
    <cellStyle name="Обычный 2 2 10 3 2 3 2 2 2 2 2" xfId="3370"/>
    <cellStyle name="Обычный 2 2 10 3 2 3 2 2 2 3" xfId="3371"/>
    <cellStyle name="Обычный 2 2 10 3 2 3 2 2 3" xfId="3372"/>
    <cellStyle name="Обычный 2 2 10 3 2 3 2 2 3 2" xfId="3373"/>
    <cellStyle name="Обычный 2 2 10 3 2 3 2 2 4" xfId="3374"/>
    <cellStyle name="Обычный 2 2 10 3 2 3 2 3" xfId="3375"/>
    <cellStyle name="Обычный 2 2 10 3 2 3 2 3 2" xfId="3376"/>
    <cellStyle name="Обычный 2 2 10 3 2 3 2 3 2 2" xfId="3377"/>
    <cellStyle name="Обычный 2 2 10 3 2 3 2 3 3" xfId="3378"/>
    <cellStyle name="Обычный 2 2 10 3 2 3 2 4" xfId="3379"/>
    <cellStyle name="Обычный 2 2 10 3 2 3 2 4 2" xfId="3380"/>
    <cellStyle name="Обычный 2 2 10 3 2 3 2 5" xfId="3381"/>
    <cellStyle name="Обычный 2 2 10 3 2 3 3" xfId="3382"/>
    <cellStyle name="Обычный 2 2 10 3 2 3 3 2" xfId="3383"/>
    <cellStyle name="Обычный 2 2 10 3 2 3 3 2 2" xfId="3384"/>
    <cellStyle name="Обычный 2 2 10 3 2 3 3 2 2 2" xfId="3385"/>
    <cellStyle name="Обычный 2 2 10 3 2 3 3 2 3" xfId="3386"/>
    <cellStyle name="Обычный 2 2 10 3 2 3 3 3" xfId="3387"/>
    <cellStyle name="Обычный 2 2 10 3 2 3 3 3 2" xfId="3388"/>
    <cellStyle name="Обычный 2 2 10 3 2 3 3 4" xfId="3389"/>
    <cellStyle name="Обычный 2 2 10 3 2 3 4" xfId="3390"/>
    <cellStyle name="Обычный 2 2 10 3 2 3 4 2" xfId="3391"/>
    <cellStyle name="Обычный 2 2 10 3 2 3 4 2 2" xfId="3392"/>
    <cellStyle name="Обычный 2 2 10 3 2 3 4 3" xfId="3393"/>
    <cellStyle name="Обычный 2 2 10 3 2 3 5" xfId="3394"/>
    <cellStyle name="Обычный 2 2 10 3 2 3 5 2" xfId="3395"/>
    <cellStyle name="Обычный 2 2 10 3 2 3 6" xfId="3396"/>
    <cellStyle name="Обычный 2 2 10 3 2 4" xfId="3397"/>
    <cellStyle name="Обычный 2 2 10 3 2 4 2" xfId="3398"/>
    <cellStyle name="Обычный 2 2 10 3 2 4 2 2" xfId="3399"/>
    <cellStyle name="Обычный 2 2 10 3 2 4 2 2 2" xfId="3400"/>
    <cellStyle name="Обычный 2 2 10 3 2 4 2 2 2 2" xfId="3401"/>
    <cellStyle name="Обычный 2 2 10 3 2 4 2 2 2 2 2" xfId="3402"/>
    <cellStyle name="Обычный 2 2 10 3 2 4 2 2 2 3" xfId="3403"/>
    <cellStyle name="Обычный 2 2 10 3 2 4 2 2 3" xfId="3404"/>
    <cellStyle name="Обычный 2 2 10 3 2 4 2 2 3 2" xfId="3405"/>
    <cellStyle name="Обычный 2 2 10 3 2 4 2 2 4" xfId="3406"/>
    <cellStyle name="Обычный 2 2 10 3 2 4 2 3" xfId="3407"/>
    <cellStyle name="Обычный 2 2 10 3 2 4 2 3 2" xfId="3408"/>
    <cellStyle name="Обычный 2 2 10 3 2 4 2 3 2 2" xfId="3409"/>
    <cellStyle name="Обычный 2 2 10 3 2 4 2 3 3" xfId="3410"/>
    <cellStyle name="Обычный 2 2 10 3 2 4 2 4" xfId="3411"/>
    <cellStyle name="Обычный 2 2 10 3 2 4 2 4 2" xfId="3412"/>
    <cellStyle name="Обычный 2 2 10 3 2 4 2 5" xfId="3413"/>
    <cellStyle name="Обычный 2 2 10 3 2 4 3" xfId="3414"/>
    <cellStyle name="Обычный 2 2 10 3 2 4 3 2" xfId="3415"/>
    <cellStyle name="Обычный 2 2 10 3 2 4 3 2 2" xfId="3416"/>
    <cellStyle name="Обычный 2 2 10 3 2 4 3 2 2 2" xfId="3417"/>
    <cellStyle name="Обычный 2 2 10 3 2 4 3 2 3" xfId="3418"/>
    <cellStyle name="Обычный 2 2 10 3 2 4 3 3" xfId="3419"/>
    <cellStyle name="Обычный 2 2 10 3 2 4 3 3 2" xfId="3420"/>
    <cellStyle name="Обычный 2 2 10 3 2 4 3 4" xfId="3421"/>
    <cellStyle name="Обычный 2 2 10 3 2 4 4" xfId="3422"/>
    <cellStyle name="Обычный 2 2 10 3 2 4 4 2" xfId="3423"/>
    <cellStyle name="Обычный 2 2 10 3 2 4 4 2 2" xfId="3424"/>
    <cellStyle name="Обычный 2 2 10 3 2 4 4 3" xfId="3425"/>
    <cellStyle name="Обычный 2 2 10 3 2 4 5" xfId="3426"/>
    <cellStyle name="Обычный 2 2 10 3 2 4 5 2" xfId="3427"/>
    <cellStyle name="Обычный 2 2 10 3 2 4 6" xfId="3428"/>
    <cellStyle name="Обычный 2 2 10 3 2 5" xfId="3429"/>
    <cellStyle name="Обычный 2 2 10 3 2 5 2" xfId="3430"/>
    <cellStyle name="Обычный 2 2 10 3 2 5 2 2" xfId="3431"/>
    <cellStyle name="Обычный 2 2 10 3 2 5 2 2 2" xfId="3432"/>
    <cellStyle name="Обычный 2 2 10 3 2 5 2 2 2 2" xfId="3433"/>
    <cellStyle name="Обычный 2 2 10 3 2 5 2 2 2 2 2" xfId="3434"/>
    <cellStyle name="Обычный 2 2 10 3 2 5 2 2 2 3" xfId="3435"/>
    <cellStyle name="Обычный 2 2 10 3 2 5 2 2 3" xfId="3436"/>
    <cellStyle name="Обычный 2 2 10 3 2 5 2 2 3 2" xfId="3437"/>
    <cellStyle name="Обычный 2 2 10 3 2 5 2 2 4" xfId="3438"/>
    <cellStyle name="Обычный 2 2 10 3 2 5 2 3" xfId="3439"/>
    <cellStyle name="Обычный 2 2 10 3 2 5 2 3 2" xfId="3440"/>
    <cellStyle name="Обычный 2 2 10 3 2 5 2 3 2 2" xfId="3441"/>
    <cellStyle name="Обычный 2 2 10 3 2 5 2 3 3" xfId="3442"/>
    <cellStyle name="Обычный 2 2 10 3 2 5 2 4" xfId="3443"/>
    <cellStyle name="Обычный 2 2 10 3 2 5 2 4 2" xfId="3444"/>
    <cellStyle name="Обычный 2 2 10 3 2 5 2 5" xfId="3445"/>
    <cellStyle name="Обычный 2 2 10 3 2 5 3" xfId="3446"/>
    <cellStyle name="Обычный 2 2 10 3 2 5 3 2" xfId="3447"/>
    <cellStyle name="Обычный 2 2 10 3 2 5 3 2 2" xfId="3448"/>
    <cellStyle name="Обычный 2 2 10 3 2 5 3 2 2 2" xfId="3449"/>
    <cellStyle name="Обычный 2 2 10 3 2 5 3 2 3" xfId="3450"/>
    <cellStyle name="Обычный 2 2 10 3 2 5 3 3" xfId="3451"/>
    <cellStyle name="Обычный 2 2 10 3 2 5 3 3 2" xfId="3452"/>
    <cellStyle name="Обычный 2 2 10 3 2 5 3 4" xfId="3453"/>
    <cellStyle name="Обычный 2 2 10 3 2 5 4" xfId="3454"/>
    <cellStyle name="Обычный 2 2 10 3 2 5 4 2" xfId="3455"/>
    <cellStyle name="Обычный 2 2 10 3 2 5 4 2 2" xfId="3456"/>
    <cellStyle name="Обычный 2 2 10 3 2 5 4 3" xfId="3457"/>
    <cellStyle name="Обычный 2 2 10 3 2 5 5" xfId="3458"/>
    <cellStyle name="Обычный 2 2 10 3 2 5 5 2" xfId="3459"/>
    <cellStyle name="Обычный 2 2 10 3 2 5 6" xfId="3460"/>
    <cellStyle name="Обычный 2 2 10 3 2 6" xfId="3461"/>
    <cellStyle name="Обычный 2 2 10 3 2 6 2" xfId="3462"/>
    <cellStyle name="Обычный 2 2 10 3 2 6 2 2" xfId="3463"/>
    <cellStyle name="Обычный 2 2 10 3 2 6 2 2 2" xfId="3464"/>
    <cellStyle name="Обычный 2 2 10 3 2 6 2 2 2 2" xfId="3465"/>
    <cellStyle name="Обычный 2 2 10 3 2 6 2 2 3" xfId="3466"/>
    <cellStyle name="Обычный 2 2 10 3 2 6 2 3" xfId="3467"/>
    <cellStyle name="Обычный 2 2 10 3 2 6 2 3 2" xfId="3468"/>
    <cellStyle name="Обычный 2 2 10 3 2 6 2 4" xfId="3469"/>
    <cellStyle name="Обычный 2 2 10 3 2 6 3" xfId="3470"/>
    <cellStyle name="Обычный 2 2 10 3 2 6 3 2" xfId="3471"/>
    <cellStyle name="Обычный 2 2 10 3 2 6 3 2 2" xfId="3472"/>
    <cellStyle name="Обычный 2 2 10 3 2 6 3 3" xfId="3473"/>
    <cellStyle name="Обычный 2 2 10 3 2 6 4" xfId="3474"/>
    <cellStyle name="Обычный 2 2 10 3 2 6 4 2" xfId="3475"/>
    <cellStyle name="Обычный 2 2 10 3 2 6 5" xfId="3476"/>
    <cellStyle name="Обычный 2 2 10 3 2 7" xfId="3477"/>
    <cellStyle name="Обычный 2 2 10 3 2 7 2" xfId="3478"/>
    <cellStyle name="Обычный 2 2 10 3 2 7 2 2" xfId="3479"/>
    <cellStyle name="Обычный 2 2 10 3 2 7 2 2 2" xfId="3480"/>
    <cellStyle name="Обычный 2 2 10 3 2 7 2 3" xfId="3481"/>
    <cellStyle name="Обычный 2 2 10 3 2 7 3" xfId="3482"/>
    <cellStyle name="Обычный 2 2 10 3 2 7 3 2" xfId="3483"/>
    <cellStyle name="Обычный 2 2 10 3 2 7 4" xfId="3484"/>
    <cellStyle name="Обычный 2 2 10 3 2 8" xfId="3485"/>
    <cellStyle name="Обычный 2 2 10 3 2 8 2" xfId="3486"/>
    <cellStyle name="Обычный 2 2 10 3 2 8 2 2" xfId="3487"/>
    <cellStyle name="Обычный 2 2 10 3 2 8 3" xfId="3488"/>
    <cellStyle name="Обычный 2 2 10 3 2 9" xfId="3489"/>
    <cellStyle name="Обычный 2 2 10 3 2 9 2" xfId="3490"/>
    <cellStyle name="Обычный 2 2 10 3 3" xfId="3491"/>
    <cellStyle name="Обычный 2 2 10 3 3 2" xfId="3492"/>
    <cellStyle name="Обычный 2 2 10 3 3 2 2" xfId="3493"/>
    <cellStyle name="Обычный 2 2 10 3 3 2 2 2" xfId="3494"/>
    <cellStyle name="Обычный 2 2 10 3 3 2 2 2 2" xfId="3495"/>
    <cellStyle name="Обычный 2 2 10 3 3 2 2 2 2 2" xfId="3496"/>
    <cellStyle name="Обычный 2 2 10 3 3 2 2 2 3" xfId="3497"/>
    <cellStyle name="Обычный 2 2 10 3 3 2 2 3" xfId="3498"/>
    <cellStyle name="Обычный 2 2 10 3 3 2 2 3 2" xfId="3499"/>
    <cellStyle name="Обычный 2 2 10 3 3 2 2 4" xfId="3500"/>
    <cellStyle name="Обычный 2 2 10 3 3 2 3" xfId="3501"/>
    <cellStyle name="Обычный 2 2 10 3 3 2 3 2" xfId="3502"/>
    <cellStyle name="Обычный 2 2 10 3 3 2 3 2 2" xfId="3503"/>
    <cellStyle name="Обычный 2 2 10 3 3 2 3 3" xfId="3504"/>
    <cellStyle name="Обычный 2 2 10 3 3 2 4" xfId="3505"/>
    <cellStyle name="Обычный 2 2 10 3 3 2 4 2" xfId="3506"/>
    <cellStyle name="Обычный 2 2 10 3 3 2 5" xfId="3507"/>
    <cellStyle name="Обычный 2 2 10 3 3 3" xfId="3508"/>
    <cellStyle name="Обычный 2 2 10 3 3 3 2" xfId="3509"/>
    <cellStyle name="Обычный 2 2 10 3 3 3 2 2" xfId="3510"/>
    <cellStyle name="Обычный 2 2 10 3 3 3 2 2 2" xfId="3511"/>
    <cellStyle name="Обычный 2 2 10 3 3 3 2 3" xfId="3512"/>
    <cellStyle name="Обычный 2 2 10 3 3 3 3" xfId="3513"/>
    <cellStyle name="Обычный 2 2 10 3 3 3 3 2" xfId="3514"/>
    <cellStyle name="Обычный 2 2 10 3 3 3 4" xfId="3515"/>
    <cellStyle name="Обычный 2 2 10 3 3 4" xfId="3516"/>
    <cellStyle name="Обычный 2 2 10 3 3 4 2" xfId="3517"/>
    <cellStyle name="Обычный 2 2 10 3 3 4 2 2" xfId="3518"/>
    <cellStyle name="Обычный 2 2 10 3 3 4 3" xfId="3519"/>
    <cellStyle name="Обычный 2 2 10 3 3 5" xfId="3520"/>
    <cellStyle name="Обычный 2 2 10 3 3 5 2" xfId="3521"/>
    <cellStyle name="Обычный 2 2 10 3 3 6" xfId="3522"/>
    <cellStyle name="Обычный 2 2 10 3 4" xfId="3523"/>
    <cellStyle name="Обычный 2 2 10 3 4 2" xfId="3524"/>
    <cellStyle name="Обычный 2 2 10 3 4 2 2" xfId="3525"/>
    <cellStyle name="Обычный 2 2 10 3 4 2 2 2" xfId="3526"/>
    <cellStyle name="Обычный 2 2 10 3 4 2 2 2 2" xfId="3527"/>
    <cellStyle name="Обычный 2 2 10 3 4 2 2 2 2 2" xfId="3528"/>
    <cellStyle name="Обычный 2 2 10 3 4 2 2 2 3" xfId="3529"/>
    <cellStyle name="Обычный 2 2 10 3 4 2 2 3" xfId="3530"/>
    <cellStyle name="Обычный 2 2 10 3 4 2 2 3 2" xfId="3531"/>
    <cellStyle name="Обычный 2 2 10 3 4 2 2 4" xfId="3532"/>
    <cellStyle name="Обычный 2 2 10 3 4 2 3" xfId="3533"/>
    <cellStyle name="Обычный 2 2 10 3 4 2 3 2" xfId="3534"/>
    <cellStyle name="Обычный 2 2 10 3 4 2 3 2 2" xfId="3535"/>
    <cellStyle name="Обычный 2 2 10 3 4 2 3 3" xfId="3536"/>
    <cellStyle name="Обычный 2 2 10 3 4 2 4" xfId="3537"/>
    <cellStyle name="Обычный 2 2 10 3 4 2 4 2" xfId="3538"/>
    <cellStyle name="Обычный 2 2 10 3 4 2 5" xfId="3539"/>
    <cellStyle name="Обычный 2 2 10 3 4 3" xfId="3540"/>
    <cellStyle name="Обычный 2 2 10 3 4 3 2" xfId="3541"/>
    <cellStyle name="Обычный 2 2 10 3 4 3 2 2" xfId="3542"/>
    <cellStyle name="Обычный 2 2 10 3 4 3 2 2 2" xfId="3543"/>
    <cellStyle name="Обычный 2 2 10 3 4 3 2 3" xfId="3544"/>
    <cellStyle name="Обычный 2 2 10 3 4 3 3" xfId="3545"/>
    <cellStyle name="Обычный 2 2 10 3 4 3 3 2" xfId="3546"/>
    <cellStyle name="Обычный 2 2 10 3 4 3 4" xfId="3547"/>
    <cellStyle name="Обычный 2 2 10 3 4 4" xfId="3548"/>
    <cellStyle name="Обычный 2 2 10 3 4 4 2" xfId="3549"/>
    <cellStyle name="Обычный 2 2 10 3 4 4 2 2" xfId="3550"/>
    <cellStyle name="Обычный 2 2 10 3 4 4 3" xfId="3551"/>
    <cellStyle name="Обычный 2 2 10 3 4 5" xfId="3552"/>
    <cellStyle name="Обычный 2 2 10 3 4 5 2" xfId="3553"/>
    <cellStyle name="Обычный 2 2 10 3 4 6" xfId="3554"/>
    <cellStyle name="Обычный 2 2 10 3 5" xfId="3555"/>
    <cellStyle name="Обычный 2 2 10 3 5 2" xfId="3556"/>
    <cellStyle name="Обычный 2 2 10 3 5 2 2" xfId="3557"/>
    <cellStyle name="Обычный 2 2 10 3 5 2 2 2" xfId="3558"/>
    <cellStyle name="Обычный 2 2 10 3 5 2 2 2 2" xfId="3559"/>
    <cellStyle name="Обычный 2 2 10 3 5 2 2 2 2 2" xfId="3560"/>
    <cellStyle name="Обычный 2 2 10 3 5 2 2 2 3" xfId="3561"/>
    <cellStyle name="Обычный 2 2 10 3 5 2 2 3" xfId="3562"/>
    <cellStyle name="Обычный 2 2 10 3 5 2 2 3 2" xfId="3563"/>
    <cellStyle name="Обычный 2 2 10 3 5 2 2 4" xfId="3564"/>
    <cellStyle name="Обычный 2 2 10 3 5 2 3" xfId="3565"/>
    <cellStyle name="Обычный 2 2 10 3 5 2 3 2" xfId="3566"/>
    <cellStyle name="Обычный 2 2 10 3 5 2 3 2 2" xfId="3567"/>
    <cellStyle name="Обычный 2 2 10 3 5 2 3 3" xfId="3568"/>
    <cellStyle name="Обычный 2 2 10 3 5 2 4" xfId="3569"/>
    <cellStyle name="Обычный 2 2 10 3 5 2 4 2" xfId="3570"/>
    <cellStyle name="Обычный 2 2 10 3 5 2 5" xfId="3571"/>
    <cellStyle name="Обычный 2 2 10 3 5 3" xfId="3572"/>
    <cellStyle name="Обычный 2 2 10 3 5 3 2" xfId="3573"/>
    <cellStyle name="Обычный 2 2 10 3 5 3 2 2" xfId="3574"/>
    <cellStyle name="Обычный 2 2 10 3 5 3 2 2 2" xfId="3575"/>
    <cellStyle name="Обычный 2 2 10 3 5 3 2 3" xfId="3576"/>
    <cellStyle name="Обычный 2 2 10 3 5 3 3" xfId="3577"/>
    <cellStyle name="Обычный 2 2 10 3 5 3 3 2" xfId="3578"/>
    <cellStyle name="Обычный 2 2 10 3 5 3 4" xfId="3579"/>
    <cellStyle name="Обычный 2 2 10 3 5 4" xfId="3580"/>
    <cellStyle name="Обычный 2 2 10 3 5 4 2" xfId="3581"/>
    <cellStyle name="Обычный 2 2 10 3 5 4 2 2" xfId="3582"/>
    <cellStyle name="Обычный 2 2 10 3 5 4 3" xfId="3583"/>
    <cellStyle name="Обычный 2 2 10 3 5 5" xfId="3584"/>
    <cellStyle name="Обычный 2 2 10 3 5 5 2" xfId="3585"/>
    <cellStyle name="Обычный 2 2 10 3 5 6" xfId="3586"/>
    <cellStyle name="Обычный 2 2 10 3 6" xfId="3587"/>
    <cellStyle name="Обычный 2 2 10 3 6 2" xfId="3588"/>
    <cellStyle name="Обычный 2 2 10 3 6 2 2" xfId="3589"/>
    <cellStyle name="Обычный 2 2 10 3 6 2 2 2" xfId="3590"/>
    <cellStyle name="Обычный 2 2 10 3 6 2 2 2 2" xfId="3591"/>
    <cellStyle name="Обычный 2 2 10 3 6 2 2 2 2 2" xfId="3592"/>
    <cellStyle name="Обычный 2 2 10 3 6 2 2 2 3" xfId="3593"/>
    <cellStyle name="Обычный 2 2 10 3 6 2 2 3" xfId="3594"/>
    <cellStyle name="Обычный 2 2 10 3 6 2 2 3 2" xfId="3595"/>
    <cellStyle name="Обычный 2 2 10 3 6 2 2 4" xfId="3596"/>
    <cellStyle name="Обычный 2 2 10 3 6 2 3" xfId="3597"/>
    <cellStyle name="Обычный 2 2 10 3 6 2 3 2" xfId="3598"/>
    <cellStyle name="Обычный 2 2 10 3 6 2 3 2 2" xfId="3599"/>
    <cellStyle name="Обычный 2 2 10 3 6 2 3 3" xfId="3600"/>
    <cellStyle name="Обычный 2 2 10 3 6 2 4" xfId="3601"/>
    <cellStyle name="Обычный 2 2 10 3 6 2 4 2" xfId="3602"/>
    <cellStyle name="Обычный 2 2 10 3 6 2 5" xfId="3603"/>
    <cellStyle name="Обычный 2 2 10 3 6 3" xfId="3604"/>
    <cellStyle name="Обычный 2 2 10 3 6 3 2" xfId="3605"/>
    <cellStyle name="Обычный 2 2 10 3 6 3 2 2" xfId="3606"/>
    <cellStyle name="Обычный 2 2 10 3 6 3 2 2 2" xfId="3607"/>
    <cellStyle name="Обычный 2 2 10 3 6 3 2 3" xfId="3608"/>
    <cellStyle name="Обычный 2 2 10 3 6 3 3" xfId="3609"/>
    <cellStyle name="Обычный 2 2 10 3 6 3 3 2" xfId="3610"/>
    <cellStyle name="Обычный 2 2 10 3 6 3 4" xfId="3611"/>
    <cellStyle name="Обычный 2 2 10 3 6 4" xfId="3612"/>
    <cellStyle name="Обычный 2 2 10 3 6 4 2" xfId="3613"/>
    <cellStyle name="Обычный 2 2 10 3 6 4 2 2" xfId="3614"/>
    <cellStyle name="Обычный 2 2 10 3 6 4 3" xfId="3615"/>
    <cellStyle name="Обычный 2 2 10 3 6 5" xfId="3616"/>
    <cellStyle name="Обычный 2 2 10 3 6 5 2" xfId="3617"/>
    <cellStyle name="Обычный 2 2 10 3 6 6" xfId="3618"/>
    <cellStyle name="Обычный 2 2 10 3 7" xfId="3619"/>
    <cellStyle name="Обычный 2 2 10 3 7 2" xfId="3620"/>
    <cellStyle name="Обычный 2 2 10 3 7 2 2" xfId="3621"/>
    <cellStyle name="Обычный 2 2 10 3 7 2 2 2" xfId="3622"/>
    <cellStyle name="Обычный 2 2 10 3 7 2 2 2 2" xfId="3623"/>
    <cellStyle name="Обычный 2 2 10 3 7 2 2 3" xfId="3624"/>
    <cellStyle name="Обычный 2 2 10 3 7 2 3" xfId="3625"/>
    <cellStyle name="Обычный 2 2 10 3 7 2 3 2" xfId="3626"/>
    <cellStyle name="Обычный 2 2 10 3 7 2 4" xfId="3627"/>
    <cellStyle name="Обычный 2 2 10 3 7 3" xfId="3628"/>
    <cellStyle name="Обычный 2 2 10 3 7 3 2" xfId="3629"/>
    <cellStyle name="Обычный 2 2 10 3 7 3 2 2" xfId="3630"/>
    <cellStyle name="Обычный 2 2 10 3 7 3 3" xfId="3631"/>
    <cellStyle name="Обычный 2 2 10 3 7 4" xfId="3632"/>
    <cellStyle name="Обычный 2 2 10 3 7 4 2" xfId="3633"/>
    <cellStyle name="Обычный 2 2 10 3 7 5" xfId="3634"/>
    <cellStyle name="Обычный 2 2 10 3 8" xfId="3635"/>
    <cellStyle name="Обычный 2 2 10 3 8 2" xfId="3636"/>
    <cellStyle name="Обычный 2 2 10 3 8 2 2" xfId="3637"/>
    <cellStyle name="Обычный 2 2 10 3 8 2 2 2" xfId="3638"/>
    <cellStyle name="Обычный 2 2 10 3 8 2 3" xfId="3639"/>
    <cellStyle name="Обычный 2 2 10 3 8 3" xfId="3640"/>
    <cellStyle name="Обычный 2 2 10 3 8 3 2" xfId="3641"/>
    <cellStyle name="Обычный 2 2 10 3 8 4" xfId="3642"/>
    <cellStyle name="Обычный 2 2 10 3 9" xfId="3643"/>
    <cellStyle name="Обычный 2 2 10 3 9 2" xfId="3644"/>
    <cellStyle name="Обычный 2 2 10 3 9 2 2" xfId="3645"/>
    <cellStyle name="Обычный 2 2 10 3 9 3" xfId="3646"/>
    <cellStyle name="Обычный 2 2 10 4" xfId="3647"/>
    <cellStyle name="Обычный 2 2 10 4 10" xfId="3648"/>
    <cellStyle name="Обычный 2 2 10 4 2" xfId="3649"/>
    <cellStyle name="Обычный 2 2 10 4 2 2" xfId="3650"/>
    <cellStyle name="Обычный 2 2 10 4 2 2 2" xfId="3651"/>
    <cellStyle name="Обычный 2 2 10 4 2 2 2 2" xfId="3652"/>
    <cellStyle name="Обычный 2 2 10 4 2 2 2 2 2" xfId="3653"/>
    <cellStyle name="Обычный 2 2 10 4 2 2 2 2 2 2" xfId="3654"/>
    <cellStyle name="Обычный 2 2 10 4 2 2 2 2 3" xfId="3655"/>
    <cellStyle name="Обычный 2 2 10 4 2 2 2 3" xfId="3656"/>
    <cellStyle name="Обычный 2 2 10 4 2 2 2 3 2" xfId="3657"/>
    <cellStyle name="Обычный 2 2 10 4 2 2 2 4" xfId="3658"/>
    <cellStyle name="Обычный 2 2 10 4 2 2 3" xfId="3659"/>
    <cellStyle name="Обычный 2 2 10 4 2 2 3 2" xfId="3660"/>
    <cellStyle name="Обычный 2 2 10 4 2 2 3 2 2" xfId="3661"/>
    <cellStyle name="Обычный 2 2 10 4 2 2 3 3" xfId="3662"/>
    <cellStyle name="Обычный 2 2 10 4 2 2 4" xfId="3663"/>
    <cellStyle name="Обычный 2 2 10 4 2 2 4 2" xfId="3664"/>
    <cellStyle name="Обычный 2 2 10 4 2 2 5" xfId="3665"/>
    <cellStyle name="Обычный 2 2 10 4 2 3" xfId="3666"/>
    <cellStyle name="Обычный 2 2 10 4 2 3 2" xfId="3667"/>
    <cellStyle name="Обычный 2 2 10 4 2 3 2 2" xfId="3668"/>
    <cellStyle name="Обычный 2 2 10 4 2 3 2 2 2" xfId="3669"/>
    <cellStyle name="Обычный 2 2 10 4 2 3 2 3" xfId="3670"/>
    <cellStyle name="Обычный 2 2 10 4 2 3 3" xfId="3671"/>
    <cellStyle name="Обычный 2 2 10 4 2 3 3 2" xfId="3672"/>
    <cellStyle name="Обычный 2 2 10 4 2 3 4" xfId="3673"/>
    <cellStyle name="Обычный 2 2 10 4 2 4" xfId="3674"/>
    <cellStyle name="Обычный 2 2 10 4 2 4 2" xfId="3675"/>
    <cellStyle name="Обычный 2 2 10 4 2 4 2 2" xfId="3676"/>
    <cellStyle name="Обычный 2 2 10 4 2 4 3" xfId="3677"/>
    <cellStyle name="Обычный 2 2 10 4 2 5" xfId="3678"/>
    <cellStyle name="Обычный 2 2 10 4 2 5 2" xfId="3679"/>
    <cellStyle name="Обычный 2 2 10 4 2 6" xfId="3680"/>
    <cellStyle name="Обычный 2 2 10 4 3" xfId="3681"/>
    <cellStyle name="Обычный 2 2 10 4 3 2" xfId="3682"/>
    <cellStyle name="Обычный 2 2 10 4 3 2 2" xfId="3683"/>
    <cellStyle name="Обычный 2 2 10 4 3 2 2 2" xfId="3684"/>
    <cellStyle name="Обычный 2 2 10 4 3 2 2 2 2" xfId="3685"/>
    <cellStyle name="Обычный 2 2 10 4 3 2 2 2 2 2" xfId="3686"/>
    <cellStyle name="Обычный 2 2 10 4 3 2 2 2 3" xfId="3687"/>
    <cellStyle name="Обычный 2 2 10 4 3 2 2 3" xfId="3688"/>
    <cellStyle name="Обычный 2 2 10 4 3 2 2 3 2" xfId="3689"/>
    <cellStyle name="Обычный 2 2 10 4 3 2 2 4" xfId="3690"/>
    <cellStyle name="Обычный 2 2 10 4 3 2 3" xfId="3691"/>
    <cellStyle name="Обычный 2 2 10 4 3 2 3 2" xfId="3692"/>
    <cellStyle name="Обычный 2 2 10 4 3 2 3 2 2" xfId="3693"/>
    <cellStyle name="Обычный 2 2 10 4 3 2 3 3" xfId="3694"/>
    <cellStyle name="Обычный 2 2 10 4 3 2 4" xfId="3695"/>
    <cellStyle name="Обычный 2 2 10 4 3 2 4 2" xfId="3696"/>
    <cellStyle name="Обычный 2 2 10 4 3 2 5" xfId="3697"/>
    <cellStyle name="Обычный 2 2 10 4 3 3" xfId="3698"/>
    <cellStyle name="Обычный 2 2 10 4 3 3 2" xfId="3699"/>
    <cellStyle name="Обычный 2 2 10 4 3 3 2 2" xfId="3700"/>
    <cellStyle name="Обычный 2 2 10 4 3 3 2 2 2" xfId="3701"/>
    <cellStyle name="Обычный 2 2 10 4 3 3 2 3" xfId="3702"/>
    <cellStyle name="Обычный 2 2 10 4 3 3 3" xfId="3703"/>
    <cellStyle name="Обычный 2 2 10 4 3 3 3 2" xfId="3704"/>
    <cellStyle name="Обычный 2 2 10 4 3 3 4" xfId="3705"/>
    <cellStyle name="Обычный 2 2 10 4 3 4" xfId="3706"/>
    <cellStyle name="Обычный 2 2 10 4 3 4 2" xfId="3707"/>
    <cellStyle name="Обычный 2 2 10 4 3 4 2 2" xfId="3708"/>
    <cellStyle name="Обычный 2 2 10 4 3 4 3" xfId="3709"/>
    <cellStyle name="Обычный 2 2 10 4 3 5" xfId="3710"/>
    <cellStyle name="Обычный 2 2 10 4 3 5 2" xfId="3711"/>
    <cellStyle name="Обычный 2 2 10 4 3 6" xfId="3712"/>
    <cellStyle name="Обычный 2 2 10 4 4" xfId="3713"/>
    <cellStyle name="Обычный 2 2 10 4 4 2" xfId="3714"/>
    <cellStyle name="Обычный 2 2 10 4 4 2 2" xfId="3715"/>
    <cellStyle name="Обычный 2 2 10 4 4 2 2 2" xfId="3716"/>
    <cellStyle name="Обычный 2 2 10 4 4 2 2 2 2" xfId="3717"/>
    <cellStyle name="Обычный 2 2 10 4 4 2 2 2 2 2" xfId="3718"/>
    <cellStyle name="Обычный 2 2 10 4 4 2 2 2 3" xfId="3719"/>
    <cellStyle name="Обычный 2 2 10 4 4 2 2 3" xfId="3720"/>
    <cellStyle name="Обычный 2 2 10 4 4 2 2 3 2" xfId="3721"/>
    <cellStyle name="Обычный 2 2 10 4 4 2 2 4" xfId="3722"/>
    <cellStyle name="Обычный 2 2 10 4 4 2 3" xfId="3723"/>
    <cellStyle name="Обычный 2 2 10 4 4 2 3 2" xfId="3724"/>
    <cellStyle name="Обычный 2 2 10 4 4 2 3 2 2" xfId="3725"/>
    <cellStyle name="Обычный 2 2 10 4 4 2 3 3" xfId="3726"/>
    <cellStyle name="Обычный 2 2 10 4 4 2 4" xfId="3727"/>
    <cellStyle name="Обычный 2 2 10 4 4 2 4 2" xfId="3728"/>
    <cellStyle name="Обычный 2 2 10 4 4 2 5" xfId="3729"/>
    <cellStyle name="Обычный 2 2 10 4 4 3" xfId="3730"/>
    <cellStyle name="Обычный 2 2 10 4 4 3 2" xfId="3731"/>
    <cellStyle name="Обычный 2 2 10 4 4 3 2 2" xfId="3732"/>
    <cellStyle name="Обычный 2 2 10 4 4 3 2 2 2" xfId="3733"/>
    <cellStyle name="Обычный 2 2 10 4 4 3 2 3" xfId="3734"/>
    <cellStyle name="Обычный 2 2 10 4 4 3 3" xfId="3735"/>
    <cellStyle name="Обычный 2 2 10 4 4 3 3 2" xfId="3736"/>
    <cellStyle name="Обычный 2 2 10 4 4 3 4" xfId="3737"/>
    <cellStyle name="Обычный 2 2 10 4 4 4" xfId="3738"/>
    <cellStyle name="Обычный 2 2 10 4 4 4 2" xfId="3739"/>
    <cellStyle name="Обычный 2 2 10 4 4 4 2 2" xfId="3740"/>
    <cellStyle name="Обычный 2 2 10 4 4 4 3" xfId="3741"/>
    <cellStyle name="Обычный 2 2 10 4 4 5" xfId="3742"/>
    <cellStyle name="Обычный 2 2 10 4 4 5 2" xfId="3743"/>
    <cellStyle name="Обычный 2 2 10 4 4 6" xfId="3744"/>
    <cellStyle name="Обычный 2 2 10 4 5" xfId="3745"/>
    <cellStyle name="Обычный 2 2 10 4 5 2" xfId="3746"/>
    <cellStyle name="Обычный 2 2 10 4 5 2 2" xfId="3747"/>
    <cellStyle name="Обычный 2 2 10 4 5 2 2 2" xfId="3748"/>
    <cellStyle name="Обычный 2 2 10 4 5 2 2 2 2" xfId="3749"/>
    <cellStyle name="Обычный 2 2 10 4 5 2 2 2 2 2" xfId="3750"/>
    <cellStyle name="Обычный 2 2 10 4 5 2 2 2 3" xfId="3751"/>
    <cellStyle name="Обычный 2 2 10 4 5 2 2 3" xfId="3752"/>
    <cellStyle name="Обычный 2 2 10 4 5 2 2 3 2" xfId="3753"/>
    <cellStyle name="Обычный 2 2 10 4 5 2 2 4" xfId="3754"/>
    <cellStyle name="Обычный 2 2 10 4 5 2 3" xfId="3755"/>
    <cellStyle name="Обычный 2 2 10 4 5 2 3 2" xfId="3756"/>
    <cellStyle name="Обычный 2 2 10 4 5 2 3 2 2" xfId="3757"/>
    <cellStyle name="Обычный 2 2 10 4 5 2 3 3" xfId="3758"/>
    <cellStyle name="Обычный 2 2 10 4 5 2 4" xfId="3759"/>
    <cellStyle name="Обычный 2 2 10 4 5 2 4 2" xfId="3760"/>
    <cellStyle name="Обычный 2 2 10 4 5 2 5" xfId="3761"/>
    <cellStyle name="Обычный 2 2 10 4 5 3" xfId="3762"/>
    <cellStyle name="Обычный 2 2 10 4 5 3 2" xfId="3763"/>
    <cellStyle name="Обычный 2 2 10 4 5 3 2 2" xfId="3764"/>
    <cellStyle name="Обычный 2 2 10 4 5 3 2 2 2" xfId="3765"/>
    <cellStyle name="Обычный 2 2 10 4 5 3 2 3" xfId="3766"/>
    <cellStyle name="Обычный 2 2 10 4 5 3 3" xfId="3767"/>
    <cellStyle name="Обычный 2 2 10 4 5 3 3 2" xfId="3768"/>
    <cellStyle name="Обычный 2 2 10 4 5 3 4" xfId="3769"/>
    <cellStyle name="Обычный 2 2 10 4 5 4" xfId="3770"/>
    <cellStyle name="Обычный 2 2 10 4 5 4 2" xfId="3771"/>
    <cellStyle name="Обычный 2 2 10 4 5 4 2 2" xfId="3772"/>
    <cellStyle name="Обычный 2 2 10 4 5 4 3" xfId="3773"/>
    <cellStyle name="Обычный 2 2 10 4 5 5" xfId="3774"/>
    <cellStyle name="Обычный 2 2 10 4 5 5 2" xfId="3775"/>
    <cellStyle name="Обычный 2 2 10 4 5 6" xfId="3776"/>
    <cellStyle name="Обычный 2 2 10 4 6" xfId="3777"/>
    <cellStyle name="Обычный 2 2 10 4 6 2" xfId="3778"/>
    <cellStyle name="Обычный 2 2 10 4 6 2 2" xfId="3779"/>
    <cellStyle name="Обычный 2 2 10 4 6 2 2 2" xfId="3780"/>
    <cellStyle name="Обычный 2 2 10 4 6 2 2 2 2" xfId="3781"/>
    <cellStyle name="Обычный 2 2 10 4 6 2 2 3" xfId="3782"/>
    <cellStyle name="Обычный 2 2 10 4 6 2 3" xfId="3783"/>
    <cellStyle name="Обычный 2 2 10 4 6 2 3 2" xfId="3784"/>
    <cellStyle name="Обычный 2 2 10 4 6 2 4" xfId="3785"/>
    <cellStyle name="Обычный 2 2 10 4 6 3" xfId="3786"/>
    <cellStyle name="Обычный 2 2 10 4 6 3 2" xfId="3787"/>
    <cellStyle name="Обычный 2 2 10 4 6 3 2 2" xfId="3788"/>
    <cellStyle name="Обычный 2 2 10 4 6 3 3" xfId="3789"/>
    <cellStyle name="Обычный 2 2 10 4 6 4" xfId="3790"/>
    <cellStyle name="Обычный 2 2 10 4 6 4 2" xfId="3791"/>
    <cellStyle name="Обычный 2 2 10 4 6 5" xfId="3792"/>
    <cellStyle name="Обычный 2 2 10 4 7" xfId="3793"/>
    <cellStyle name="Обычный 2 2 10 4 7 2" xfId="3794"/>
    <cellStyle name="Обычный 2 2 10 4 7 2 2" xfId="3795"/>
    <cellStyle name="Обычный 2 2 10 4 7 2 2 2" xfId="3796"/>
    <cellStyle name="Обычный 2 2 10 4 7 2 3" xfId="3797"/>
    <cellStyle name="Обычный 2 2 10 4 7 3" xfId="3798"/>
    <cellStyle name="Обычный 2 2 10 4 7 3 2" xfId="3799"/>
    <cellStyle name="Обычный 2 2 10 4 7 4" xfId="3800"/>
    <cellStyle name="Обычный 2 2 10 4 8" xfId="3801"/>
    <cellStyle name="Обычный 2 2 10 4 8 2" xfId="3802"/>
    <cellStyle name="Обычный 2 2 10 4 8 2 2" xfId="3803"/>
    <cellStyle name="Обычный 2 2 10 4 8 3" xfId="3804"/>
    <cellStyle name="Обычный 2 2 10 4 9" xfId="3805"/>
    <cellStyle name="Обычный 2 2 10 4 9 2" xfId="3806"/>
    <cellStyle name="Обычный 2 2 10 5" xfId="3807"/>
    <cellStyle name="Обычный 2 2 10 5 10" xfId="3808"/>
    <cellStyle name="Обычный 2 2 10 5 2" xfId="3809"/>
    <cellStyle name="Обычный 2 2 10 5 2 2" xfId="3810"/>
    <cellStyle name="Обычный 2 2 10 5 2 2 2" xfId="3811"/>
    <cellStyle name="Обычный 2 2 10 5 2 2 2 2" xfId="3812"/>
    <cellStyle name="Обычный 2 2 10 5 2 2 2 2 2" xfId="3813"/>
    <cellStyle name="Обычный 2 2 10 5 2 2 2 2 2 2" xfId="3814"/>
    <cellStyle name="Обычный 2 2 10 5 2 2 2 2 3" xfId="3815"/>
    <cellStyle name="Обычный 2 2 10 5 2 2 2 3" xfId="3816"/>
    <cellStyle name="Обычный 2 2 10 5 2 2 2 3 2" xfId="3817"/>
    <cellStyle name="Обычный 2 2 10 5 2 2 2 4" xfId="3818"/>
    <cellStyle name="Обычный 2 2 10 5 2 2 3" xfId="3819"/>
    <cellStyle name="Обычный 2 2 10 5 2 2 3 2" xfId="3820"/>
    <cellStyle name="Обычный 2 2 10 5 2 2 3 2 2" xfId="3821"/>
    <cellStyle name="Обычный 2 2 10 5 2 2 3 3" xfId="3822"/>
    <cellStyle name="Обычный 2 2 10 5 2 2 4" xfId="3823"/>
    <cellStyle name="Обычный 2 2 10 5 2 2 4 2" xfId="3824"/>
    <cellStyle name="Обычный 2 2 10 5 2 2 5" xfId="3825"/>
    <cellStyle name="Обычный 2 2 10 5 2 3" xfId="3826"/>
    <cellStyle name="Обычный 2 2 10 5 2 3 2" xfId="3827"/>
    <cellStyle name="Обычный 2 2 10 5 2 3 2 2" xfId="3828"/>
    <cellStyle name="Обычный 2 2 10 5 2 3 2 2 2" xfId="3829"/>
    <cellStyle name="Обычный 2 2 10 5 2 3 2 3" xfId="3830"/>
    <cellStyle name="Обычный 2 2 10 5 2 3 3" xfId="3831"/>
    <cellStyle name="Обычный 2 2 10 5 2 3 3 2" xfId="3832"/>
    <cellStyle name="Обычный 2 2 10 5 2 3 4" xfId="3833"/>
    <cellStyle name="Обычный 2 2 10 5 2 4" xfId="3834"/>
    <cellStyle name="Обычный 2 2 10 5 2 4 2" xfId="3835"/>
    <cellStyle name="Обычный 2 2 10 5 2 4 2 2" xfId="3836"/>
    <cellStyle name="Обычный 2 2 10 5 2 4 3" xfId="3837"/>
    <cellStyle name="Обычный 2 2 10 5 2 5" xfId="3838"/>
    <cellStyle name="Обычный 2 2 10 5 2 5 2" xfId="3839"/>
    <cellStyle name="Обычный 2 2 10 5 2 6" xfId="3840"/>
    <cellStyle name="Обычный 2 2 10 5 3" xfId="3841"/>
    <cellStyle name="Обычный 2 2 10 5 3 2" xfId="3842"/>
    <cellStyle name="Обычный 2 2 10 5 3 2 2" xfId="3843"/>
    <cellStyle name="Обычный 2 2 10 5 3 2 2 2" xfId="3844"/>
    <cellStyle name="Обычный 2 2 10 5 3 2 2 2 2" xfId="3845"/>
    <cellStyle name="Обычный 2 2 10 5 3 2 2 2 2 2" xfId="3846"/>
    <cellStyle name="Обычный 2 2 10 5 3 2 2 2 3" xfId="3847"/>
    <cellStyle name="Обычный 2 2 10 5 3 2 2 3" xfId="3848"/>
    <cellStyle name="Обычный 2 2 10 5 3 2 2 3 2" xfId="3849"/>
    <cellStyle name="Обычный 2 2 10 5 3 2 2 4" xfId="3850"/>
    <cellStyle name="Обычный 2 2 10 5 3 2 3" xfId="3851"/>
    <cellStyle name="Обычный 2 2 10 5 3 2 3 2" xfId="3852"/>
    <cellStyle name="Обычный 2 2 10 5 3 2 3 2 2" xfId="3853"/>
    <cellStyle name="Обычный 2 2 10 5 3 2 3 3" xfId="3854"/>
    <cellStyle name="Обычный 2 2 10 5 3 2 4" xfId="3855"/>
    <cellStyle name="Обычный 2 2 10 5 3 2 4 2" xfId="3856"/>
    <cellStyle name="Обычный 2 2 10 5 3 2 5" xfId="3857"/>
    <cellStyle name="Обычный 2 2 10 5 3 3" xfId="3858"/>
    <cellStyle name="Обычный 2 2 10 5 3 3 2" xfId="3859"/>
    <cellStyle name="Обычный 2 2 10 5 3 3 2 2" xfId="3860"/>
    <cellStyle name="Обычный 2 2 10 5 3 3 2 2 2" xfId="3861"/>
    <cellStyle name="Обычный 2 2 10 5 3 3 2 3" xfId="3862"/>
    <cellStyle name="Обычный 2 2 10 5 3 3 3" xfId="3863"/>
    <cellStyle name="Обычный 2 2 10 5 3 3 3 2" xfId="3864"/>
    <cellStyle name="Обычный 2 2 10 5 3 3 4" xfId="3865"/>
    <cellStyle name="Обычный 2 2 10 5 3 4" xfId="3866"/>
    <cellStyle name="Обычный 2 2 10 5 3 4 2" xfId="3867"/>
    <cellStyle name="Обычный 2 2 10 5 3 4 2 2" xfId="3868"/>
    <cellStyle name="Обычный 2 2 10 5 3 4 3" xfId="3869"/>
    <cellStyle name="Обычный 2 2 10 5 3 5" xfId="3870"/>
    <cellStyle name="Обычный 2 2 10 5 3 5 2" xfId="3871"/>
    <cellStyle name="Обычный 2 2 10 5 3 6" xfId="3872"/>
    <cellStyle name="Обычный 2 2 10 5 4" xfId="3873"/>
    <cellStyle name="Обычный 2 2 10 5 4 2" xfId="3874"/>
    <cellStyle name="Обычный 2 2 10 5 4 2 2" xfId="3875"/>
    <cellStyle name="Обычный 2 2 10 5 4 2 2 2" xfId="3876"/>
    <cellStyle name="Обычный 2 2 10 5 4 2 2 2 2" xfId="3877"/>
    <cellStyle name="Обычный 2 2 10 5 4 2 2 2 2 2" xfId="3878"/>
    <cellStyle name="Обычный 2 2 10 5 4 2 2 2 3" xfId="3879"/>
    <cellStyle name="Обычный 2 2 10 5 4 2 2 3" xfId="3880"/>
    <cellStyle name="Обычный 2 2 10 5 4 2 2 3 2" xfId="3881"/>
    <cellStyle name="Обычный 2 2 10 5 4 2 2 4" xfId="3882"/>
    <cellStyle name="Обычный 2 2 10 5 4 2 3" xfId="3883"/>
    <cellStyle name="Обычный 2 2 10 5 4 2 3 2" xfId="3884"/>
    <cellStyle name="Обычный 2 2 10 5 4 2 3 2 2" xfId="3885"/>
    <cellStyle name="Обычный 2 2 10 5 4 2 3 3" xfId="3886"/>
    <cellStyle name="Обычный 2 2 10 5 4 2 4" xfId="3887"/>
    <cellStyle name="Обычный 2 2 10 5 4 2 4 2" xfId="3888"/>
    <cellStyle name="Обычный 2 2 10 5 4 2 5" xfId="3889"/>
    <cellStyle name="Обычный 2 2 10 5 4 3" xfId="3890"/>
    <cellStyle name="Обычный 2 2 10 5 4 3 2" xfId="3891"/>
    <cellStyle name="Обычный 2 2 10 5 4 3 2 2" xfId="3892"/>
    <cellStyle name="Обычный 2 2 10 5 4 3 2 2 2" xfId="3893"/>
    <cellStyle name="Обычный 2 2 10 5 4 3 2 3" xfId="3894"/>
    <cellStyle name="Обычный 2 2 10 5 4 3 3" xfId="3895"/>
    <cellStyle name="Обычный 2 2 10 5 4 3 3 2" xfId="3896"/>
    <cellStyle name="Обычный 2 2 10 5 4 3 4" xfId="3897"/>
    <cellStyle name="Обычный 2 2 10 5 4 4" xfId="3898"/>
    <cellStyle name="Обычный 2 2 10 5 4 4 2" xfId="3899"/>
    <cellStyle name="Обычный 2 2 10 5 4 4 2 2" xfId="3900"/>
    <cellStyle name="Обычный 2 2 10 5 4 4 3" xfId="3901"/>
    <cellStyle name="Обычный 2 2 10 5 4 5" xfId="3902"/>
    <cellStyle name="Обычный 2 2 10 5 4 5 2" xfId="3903"/>
    <cellStyle name="Обычный 2 2 10 5 4 6" xfId="3904"/>
    <cellStyle name="Обычный 2 2 10 5 5" xfId="3905"/>
    <cellStyle name="Обычный 2 2 10 5 5 2" xfId="3906"/>
    <cellStyle name="Обычный 2 2 10 5 5 2 2" xfId="3907"/>
    <cellStyle name="Обычный 2 2 10 5 5 2 2 2" xfId="3908"/>
    <cellStyle name="Обычный 2 2 10 5 5 2 2 2 2" xfId="3909"/>
    <cellStyle name="Обычный 2 2 10 5 5 2 2 2 2 2" xfId="3910"/>
    <cellStyle name="Обычный 2 2 10 5 5 2 2 2 3" xfId="3911"/>
    <cellStyle name="Обычный 2 2 10 5 5 2 2 3" xfId="3912"/>
    <cellStyle name="Обычный 2 2 10 5 5 2 2 3 2" xfId="3913"/>
    <cellStyle name="Обычный 2 2 10 5 5 2 2 4" xfId="3914"/>
    <cellStyle name="Обычный 2 2 10 5 5 2 3" xfId="3915"/>
    <cellStyle name="Обычный 2 2 10 5 5 2 3 2" xfId="3916"/>
    <cellStyle name="Обычный 2 2 10 5 5 2 3 2 2" xfId="3917"/>
    <cellStyle name="Обычный 2 2 10 5 5 2 3 3" xfId="3918"/>
    <cellStyle name="Обычный 2 2 10 5 5 2 4" xfId="3919"/>
    <cellStyle name="Обычный 2 2 10 5 5 2 4 2" xfId="3920"/>
    <cellStyle name="Обычный 2 2 10 5 5 2 5" xfId="3921"/>
    <cellStyle name="Обычный 2 2 10 5 5 3" xfId="3922"/>
    <cellStyle name="Обычный 2 2 10 5 5 3 2" xfId="3923"/>
    <cellStyle name="Обычный 2 2 10 5 5 3 2 2" xfId="3924"/>
    <cellStyle name="Обычный 2 2 10 5 5 3 2 2 2" xfId="3925"/>
    <cellStyle name="Обычный 2 2 10 5 5 3 2 3" xfId="3926"/>
    <cellStyle name="Обычный 2 2 10 5 5 3 3" xfId="3927"/>
    <cellStyle name="Обычный 2 2 10 5 5 3 3 2" xfId="3928"/>
    <cellStyle name="Обычный 2 2 10 5 5 3 4" xfId="3929"/>
    <cellStyle name="Обычный 2 2 10 5 5 4" xfId="3930"/>
    <cellStyle name="Обычный 2 2 10 5 5 4 2" xfId="3931"/>
    <cellStyle name="Обычный 2 2 10 5 5 4 2 2" xfId="3932"/>
    <cellStyle name="Обычный 2 2 10 5 5 4 3" xfId="3933"/>
    <cellStyle name="Обычный 2 2 10 5 5 5" xfId="3934"/>
    <cellStyle name="Обычный 2 2 10 5 5 5 2" xfId="3935"/>
    <cellStyle name="Обычный 2 2 10 5 5 6" xfId="3936"/>
    <cellStyle name="Обычный 2 2 10 5 6" xfId="3937"/>
    <cellStyle name="Обычный 2 2 10 5 6 2" xfId="3938"/>
    <cellStyle name="Обычный 2 2 10 5 6 2 2" xfId="3939"/>
    <cellStyle name="Обычный 2 2 10 5 6 2 2 2" xfId="3940"/>
    <cellStyle name="Обычный 2 2 10 5 6 2 2 2 2" xfId="3941"/>
    <cellStyle name="Обычный 2 2 10 5 6 2 2 3" xfId="3942"/>
    <cellStyle name="Обычный 2 2 10 5 6 2 3" xfId="3943"/>
    <cellStyle name="Обычный 2 2 10 5 6 2 3 2" xfId="3944"/>
    <cellStyle name="Обычный 2 2 10 5 6 2 4" xfId="3945"/>
    <cellStyle name="Обычный 2 2 10 5 6 3" xfId="3946"/>
    <cellStyle name="Обычный 2 2 10 5 6 3 2" xfId="3947"/>
    <cellStyle name="Обычный 2 2 10 5 6 3 2 2" xfId="3948"/>
    <cellStyle name="Обычный 2 2 10 5 6 3 3" xfId="3949"/>
    <cellStyle name="Обычный 2 2 10 5 6 4" xfId="3950"/>
    <cellStyle name="Обычный 2 2 10 5 6 4 2" xfId="3951"/>
    <cellStyle name="Обычный 2 2 10 5 6 5" xfId="3952"/>
    <cellStyle name="Обычный 2 2 10 5 7" xfId="3953"/>
    <cellStyle name="Обычный 2 2 10 5 7 2" xfId="3954"/>
    <cellStyle name="Обычный 2 2 10 5 7 2 2" xfId="3955"/>
    <cellStyle name="Обычный 2 2 10 5 7 2 2 2" xfId="3956"/>
    <cellStyle name="Обычный 2 2 10 5 7 2 3" xfId="3957"/>
    <cellStyle name="Обычный 2 2 10 5 7 3" xfId="3958"/>
    <cellStyle name="Обычный 2 2 10 5 7 3 2" xfId="3959"/>
    <cellStyle name="Обычный 2 2 10 5 7 4" xfId="3960"/>
    <cellStyle name="Обычный 2 2 10 5 8" xfId="3961"/>
    <cellStyle name="Обычный 2 2 10 5 8 2" xfId="3962"/>
    <cellStyle name="Обычный 2 2 10 5 8 2 2" xfId="3963"/>
    <cellStyle name="Обычный 2 2 10 5 8 3" xfId="3964"/>
    <cellStyle name="Обычный 2 2 10 5 9" xfId="3965"/>
    <cellStyle name="Обычный 2 2 10 5 9 2" xfId="3966"/>
    <cellStyle name="Обычный 2 2 10 6" xfId="3967"/>
    <cellStyle name="Обычный 2 2 10 6 2" xfId="3968"/>
    <cellStyle name="Обычный 2 2 10 6 2 2" xfId="3969"/>
    <cellStyle name="Обычный 2 2 10 6 2 2 2" xfId="3970"/>
    <cellStyle name="Обычный 2 2 10 6 2 2 2 2" xfId="3971"/>
    <cellStyle name="Обычный 2 2 10 6 2 2 2 2 2" xfId="3972"/>
    <cellStyle name="Обычный 2 2 10 6 2 2 2 3" xfId="3973"/>
    <cellStyle name="Обычный 2 2 10 6 2 2 3" xfId="3974"/>
    <cellStyle name="Обычный 2 2 10 6 2 2 3 2" xfId="3975"/>
    <cellStyle name="Обычный 2 2 10 6 2 2 4" xfId="3976"/>
    <cellStyle name="Обычный 2 2 10 6 2 3" xfId="3977"/>
    <cellStyle name="Обычный 2 2 10 6 2 3 2" xfId="3978"/>
    <cellStyle name="Обычный 2 2 10 6 2 3 2 2" xfId="3979"/>
    <cellStyle name="Обычный 2 2 10 6 2 3 3" xfId="3980"/>
    <cellStyle name="Обычный 2 2 10 6 2 4" xfId="3981"/>
    <cellStyle name="Обычный 2 2 10 6 2 4 2" xfId="3982"/>
    <cellStyle name="Обычный 2 2 10 6 2 5" xfId="3983"/>
    <cellStyle name="Обычный 2 2 10 6 3" xfId="3984"/>
    <cellStyle name="Обычный 2 2 10 6 3 2" xfId="3985"/>
    <cellStyle name="Обычный 2 2 10 6 3 2 2" xfId="3986"/>
    <cellStyle name="Обычный 2 2 10 6 3 2 2 2" xfId="3987"/>
    <cellStyle name="Обычный 2 2 10 6 3 2 3" xfId="3988"/>
    <cellStyle name="Обычный 2 2 10 6 3 3" xfId="3989"/>
    <cellStyle name="Обычный 2 2 10 6 3 3 2" xfId="3990"/>
    <cellStyle name="Обычный 2 2 10 6 3 4" xfId="3991"/>
    <cellStyle name="Обычный 2 2 10 6 4" xfId="3992"/>
    <cellStyle name="Обычный 2 2 10 6 4 2" xfId="3993"/>
    <cellStyle name="Обычный 2 2 10 6 4 2 2" xfId="3994"/>
    <cellStyle name="Обычный 2 2 10 6 4 3" xfId="3995"/>
    <cellStyle name="Обычный 2 2 10 6 5" xfId="3996"/>
    <cellStyle name="Обычный 2 2 10 6 5 2" xfId="3997"/>
    <cellStyle name="Обычный 2 2 10 6 6" xfId="3998"/>
    <cellStyle name="Обычный 2 2 10 7" xfId="3999"/>
    <cellStyle name="Обычный 2 2 10 7 2" xfId="4000"/>
    <cellStyle name="Обычный 2 2 10 7 2 2" xfId="4001"/>
    <cellStyle name="Обычный 2 2 10 7 2 2 2" xfId="4002"/>
    <cellStyle name="Обычный 2 2 10 7 2 2 2 2" xfId="4003"/>
    <cellStyle name="Обычный 2 2 10 7 2 2 2 2 2" xfId="4004"/>
    <cellStyle name="Обычный 2 2 10 7 2 2 2 3" xfId="4005"/>
    <cellStyle name="Обычный 2 2 10 7 2 2 3" xfId="4006"/>
    <cellStyle name="Обычный 2 2 10 7 2 2 3 2" xfId="4007"/>
    <cellStyle name="Обычный 2 2 10 7 2 2 4" xfId="4008"/>
    <cellStyle name="Обычный 2 2 10 7 2 3" xfId="4009"/>
    <cellStyle name="Обычный 2 2 10 7 2 3 2" xfId="4010"/>
    <cellStyle name="Обычный 2 2 10 7 2 3 2 2" xfId="4011"/>
    <cellStyle name="Обычный 2 2 10 7 2 3 3" xfId="4012"/>
    <cellStyle name="Обычный 2 2 10 7 2 4" xfId="4013"/>
    <cellStyle name="Обычный 2 2 10 7 2 4 2" xfId="4014"/>
    <cellStyle name="Обычный 2 2 10 7 2 5" xfId="4015"/>
    <cellStyle name="Обычный 2 2 10 7 3" xfId="4016"/>
    <cellStyle name="Обычный 2 2 10 7 3 2" xfId="4017"/>
    <cellStyle name="Обычный 2 2 10 7 3 2 2" xfId="4018"/>
    <cellStyle name="Обычный 2 2 10 7 3 2 2 2" xfId="4019"/>
    <cellStyle name="Обычный 2 2 10 7 3 2 3" xfId="4020"/>
    <cellStyle name="Обычный 2 2 10 7 3 3" xfId="4021"/>
    <cellStyle name="Обычный 2 2 10 7 3 3 2" xfId="4022"/>
    <cellStyle name="Обычный 2 2 10 7 3 4" xfId="4023"/>
    <cellStyle name="Обычный 2 2 10 7 4" xfId="4024"/>
    <cellStyle name="Обычный 2 2 10 7 4 2" xfId="4025"/>
    <cellStyle name="Обычный 2 2 10 7 4 2 2" xfId="4026"/>
    <cellStyle name="Обычный 2 2 10 7 4 3" xfId="4027"/>
    <cellStyle name="Обычный 2 2 10 7 5" xfId="4028"/>
    <cellStyle name="Обычный 2 2 10 7 5 2" xfId="4029"/>
    <cellStyle name="Обычный 2 2 10 7 6" xfId="4030"/>
    <cellStyle name="Обычный 2 2 10 8" xfId="4031"/>
    <cellStyle name="Обычный 2 2 10 8 2" xfId="4032"/>
    <cellStyle name="Обычный 2 2 10 8 2 2" xfId="4033"/>
    <cellStyle name="Обычный 2 2 10 8 2 2 2" xfId="4034"/>
    <cellStyle name="Обычный 2 2 10 8 2 2 2 2" xfId="4035"/>
    <cellStyle name="Обычный 2 2 10 8 2 2 2 2 2" xfId="4036"/>
    <cellStyle name="Обычный 2 2 10 8 2 2 2 3" xfId="4037"/>
    <cellStyle name="Обычный 2 2 10 8 2 2 3" xfId="4038"/>
    <cellStyle name="Обычный 2 2 10 8 2 2 3 2" xfId="4039"/>
    <cellStyle name="Обычный 2 2 10 8 2 2 4" xfId="4040"/>
    <cellStyle name="Обычный 2 2 10 8 2 3" xfId="4041"/>
    <cellStyle name="Обычный 2 2 10 8 2 3 2" xfId="4042"/>
    <cellStyle name="Обычный 2 2 10 8 2 3 2 2" xfId="4043"/>
    <cellStyle name="Обычный 2 2 10 8 2 3 3" xfId="4044"/>
    <cellStyle name="Обычный 2 2 10 8 2 4" xfId="4045"/>
    <cellStyle name="Обычный 2 2 10 8 2 4 2" xfId="4046"/>
    <cellStyle name="Обычный 2 2 10 8 2 5" xfId="4047"/>
    <cellStyle name="Обычный 2 2 10 8 3" xfId="4048"/>
    <cellStyle name="Обычный 2 2 10 8 3 2" xfId="4049"/>
    <cellStyle name="Обычный 2 2 10 8 3 2 2" xfId="4050"/>
    <cellStyle name="Обычный 2 2 10 8 3 2 2 2" xfId="4051"/>
    <cellStyle name="Обычный 2 2 10 8 3 2 3" xfId="4052"/>
    <cellStyle name="Обычный 2 2 10 8 3 3" xfId="4053"/>
    <cellStyle name="Обычный 2 2 10 8 3 3 2" xfId="4054"/>
    <cellStyle name="Обычный 2 2 10 8 3 4" xfId="4055"/>
    <cellStyle name="Обычный 2 2 10 8 4" xfId="4056"/>
    <cellStyle name="Обычный 2 2 10 8 4 2" xfId="4057"/>
    <cellStyle name="Обычный 2 2 10 8 4 2 2" xfId="4058"/>
    <cellStyle name="Обычный 2 2 10 8 4 3" xfId="4059"/>
    <cellStyle name="Обычный 2 2 10 8 5" xfId="4060"/>
    <cellStyle name="Обычный 2 2 10 8 5 2" xfId="4061"/>
    <cellStyle name="Обычный 2 2 10 8 6" xfId="4062"/>
    <cellStyle name="Обычный 2 2 10 9" xfId="4063"/>
    <cellStyle name="Обычный 2 2 10 9 2" xfId="4064"/>
    <cellStyle name="Обычный 2 2 10 9 2 2" xfId="4065"/>
    <cellStyle name="Обычный 2 2 10 9 2 2 2" xfId="4066"/>
    <cellStyle name="Обычный 2 2 10 9 2 2 2 2" xfId="4067"/>
    <cellStyle name="Обычный 2 2 10 9 2 2 2 2 2" xfId="4068"/>
    <cellStyle name="Обычный 2 2 10 9 2 2 2 3" xfId="4069"/>
    <cellStyle name="Обычный 2 2 10 9 2 2 3" xfId="4070"/>
    <cellStyle name="Обычный 2 2 10 9 2 2 3 2" xfId="4071"/>
    <cellStyle name="Обычный 2 2 10 9 2 2 4" xfId="4072"/>
    <cellStyle name="Обычный 2 2 10 9 2 3" xfId="4073"/>
    <cellStyle name="Обычный 2 2 10 9 2 3 2" xfId="4074"/>
    <cellStyle name="Обычный 2 2 10 9 2 3 2 2" xfId="4075"/>
    <cellStyle name="Обычный 2 2 10 9 2 3 3" xfId="4076"/>
    <cellStyle name="Обычный 2 2 10 9 2 4" xfId="4077"/>
    <cellStyle name="Обычный 2 2 10 9 2 4 2" xfId="4078"/>
    <cellStyle name="Обычный 2 2 10 9 2 5" xfId="4079"/>
    <cellStyle name="Обычный 2 2 10 9 3" xfId="4080"/>
    <cellStyle name="Обычный 2 2 10 9 3 2" xfId="4081"/>
    <cellStyle name="Обычный 2 2 10 9 3 2 2" xfId="4082"/>
    <cellStyle name="Обычный 2 2 10 9 3 2 2 2" xfId="4083"/>
    <cellStyle name="Обычный 2 2 10 9 3 2 3" xfId="4084"/>
    <cellStyle name="Обычный 2 2 10 9 3 3" xfId="4085"/>
    <cellStyle name="Обычный 2 2 10 9 3 3 2" xfId="4086"/>
    <cellStyle name="Обычный 2 2 10 9 3 4" xfId="4087"/>
    <cellStyle name="Обычный 2 2 10 9 4" xfId="4088"/>
    <cellStyle name="Обычный 2 2 10 9 4 2" xfId="4089"/>
    <cellStyle name="Обычный 2 2 10 9 4 2 2" xfId="4090"/>
    <cellStyle name="Обычный 2 2 10 9 4 3" xfId="4091"/>
    <cellStyle name="Обычный 2 2 10 9 5" xfId="4092"/>
    <cellStyle name="Обычный 2 2 10 9 5 2" xfId="4093"/>
    <cellStyle name="Обычный 2 2 10 9 6" xfId="4094"/>
    <cellStyle name="Обычный 2 2 100" xfId="4095"/>
    <cellStyle name="Обычный 2 2 101" xfId="4096"/>
    <cellStyle name="Обычный 2 2 102" xfId="4097"/>
    <cellStyle name="Обычный 2 2 103" xfId="4098"/>
    <cellStyle name="Обычный 2 2 104" xfId="4099"/>
    <cellStyle name="Обычный 2 2 105" xfId="4100"/>
    <cellStyle name="Обычный 2 2 106" xfId="4101"/>
    <cellStyle name="Обычный 2 2 107" xfId="4102"/>
    <cellStyle name="Обычный 2 2 108" xfId="4103"/>
    <cellStyle name="Обычный 2 2 109" xfId="4104"/>
    <cellStyle name="Обычный 2 2 11" xfId="4105"/>
    <cellStyle name="Обычный 2 2 11 10" xfId="4106"/>
    <cellStyle name="Обычный 2 2 11 10 2" xfId="4107"/>
    <cellStyle name="Обычный 2 2 11 10 2 2" xfId="4108"/>
    <cellStyle name="Обычный 2 2 11 10 2 2 2" xfId="4109"/>
    <cellStyle name="Обычный 2 2 11 10 2 2 2 2" xfId="4110"/>
    <cellStyle name="Обычный 2 2 11 10 2 2 3" xfId="4111"/>
    <cellStyle name="Обычный 2 2 11 10 2 3" xfId="4112"/>
    <cellStyle name="Обычный 2 2 11 10 2 3 2" xfId="4113"/>
    <cellStyle name="Обычный 2 2 11 10 2 4" xfId="4114"/>
    <cellStyle name="Обычный 2 2 11 10 3" xfId="4115"/>
    <cellStyle name="Обычный 2 2 11 10 3 2" xfId="4116"/>
    <cellStyle name="Обычный 2 2 11 10 3 2 2" xfId="4117"/>
    <cellStyle name="Обычный 2 2 11 10 3 3" xfId="4118"/>
    <cellStyle name="Обычный 2 2 11 10 4" xfId="4119"/>
    <cellStyle name="Обычный 2 2 11 10 4 2" xfId="4120"/>
    <cellStyle name="Обычный 2 2 11 10 5" xfId="4121"/>
    <cellStyle name="Обычный 2 2 11 11" xfId="4122"/>
    <cellStyle name="Обычный 2 2 11 11 2" xfId="4123"/>
    <cellStyle name="Обычный 2 2 11 11 2 2" xfId="4124"/>
    <cellStyle name="Обычный 2 2 11 11 2 2 2" xfId="4125"/>
    <cellStyle name="Обычный 2 2 11 11 2 3" xfId="4126"/>
    <cellStyle name="Обычный 2 2 11 11 3" xfId="4127"/>
    <cellStyle name="Обычный 2 2 11 11 3 2" xfId="4128"/>
    <cellStyle name="Обычный 2 2 11 11 4" xfId="4129"/>
    <cellStyle name="Обычный 2 2 11 12" xfId="4130"/>
    <cellStyle name="Обычный 2 2 11 12 2" xfId="4131"/>
    <cellStyle name="Обычный 2 2 11 12 2 2" xfId="4132"/>
    <cellStyle name="Обычный 2 2 11 12 3" xfId="4133"/>
    <cellStyle name="Обычный 2 2 11 13" xfId="4134"/>
    <cellStyle name="Обычный 2 2 11 14" xfId="4135"/>
    <cellStyle name="Обычный 2 2 11 14 2" xfId="4136"/>
    <cellStyle name="Обычный 2 2 11 15" xfId="4137"/>
    <cellStyle name="Обычный 2 2 11 2" xfId="4138"/>
    <cellStyle name="Обычный 2 2 11 2 10" xfId="4139"/>
    <cellStyle name="Обычный 2 2 11 2 10 2" xfId="4140"/>
    <cellStyle name="Обычный 2 2 11 2 10 2 2" xfId="4141"/>
    <cellStyle name="Обычный 2 2 11 2 10 2 2 2" xfId="4142"/>
    <cellStyle name="Обычный 2 2 11 2 10 2 3" xfId="4143"/>
    <cellStyle name="Обычный 2 2 11 2 10 3" xfId="4144"/>
    <cellStyle name="Обычный 2 2 11 2 10 3 2" xfId="4145"/>
    <cellStyle name="Обычный 2 2 11 2 10 4" xfId="4146"/>
    <cellStyle name="Обычный 2 2 11 2 11" xfId="4147"/>
    <cellStyle name="Обычный 2 2 11 2 11 2" xfId="4148"/>
    <cellStyle name="Обычный 2 2 11 2 11 2 2" xfId="4149"/>
    <cellStyle name="Обычный 2 2 11 2 11 3" xfId="4150"/>
    <cellStyle name="Обычный 2 2 11 2 12" xfId="4151"/>
    <cellStyle name="Обычный 2 2 11 2 12 2" xfId="4152"/>
    <cellStyle name="Обычный 2 2 11 2 13" xfId="4153"/>
    <cellStyle name="Обычный 2 2 11 2 2" xfId="4154"/>
    <cellStyle name="Обычный 2 2 11 2 2 10" xfId="4155"/>
    <cellStyle name="Обычный 2 2 11 2 2 10 2" xfId="4156"/>
    <cellStyle name="Обычный 2 2 11 2 2 11" xfId="4157"/>
    <cellStyle name="Обычный 2 2 11 2 2 2" xfId="4158"/>
    <cellStyle name="Обычный 2 2 11 2 2 2 10" xfId="4159"/>
    <cellStyle name="Обычный 2 2 11 2 2 2 2" xfId="4160"/>
    <cellStyle name="Обычный 2 2 11 2 2 2 2 2" xfId="4161"/>
    <cellStyle name="Обычный 2 2 11 2 2 2 2 2 2" xfId="4162"/>
    <cellStyle name="Обычный 2 2 11 2 2 2 2 2 2 2" xfId="4163"/>
    <cellStyle name="Обычный 2 2 11 2 2 2 2 2 2 2 2" xfId="4164"/>
    <cellStyle name="Обычный 2 2 11 2 2 2 2 2 2 2 2 2" xfId="4165"/>
    <cellStyle name="Обычный 2 2 11 2 2 2 2 2 2 2 3" xfId="4166"/>
    <cellStyle name="Обычный 2 2 11 2 2 2 2 2 2 3" xfId="4167"/>
    <cellStyle name="Обычный 2 2 11 2 2 2 2 2 2 3 2" xfId="4168"/>
    <cellStyle name="Обычный 2 2 11 2 2 2 2 2 2 4" xfId="4169"/>
    <cellStyle name="Обычный 2 2 11 2 2 2 2 2 3" xfId="4170"/>
    <cellStyle name="Обычный 2 2 11 2 2 2 2 2 3 2" xfId="4171"/>
    <cellStyle name="Обычный 2 2 11 2 2 2 2 2 3 2 2" xfId="4172"/>
    <cellStyle name="Обычный 2 2 11 2 2 2 2 2 3 3" xfId="4173"/>
    <cellStyle name="Обычный 2 2 11 2 2 2 2 2 4" xfId="4174"/>
    <cellStyle name="Обычный 2 2 11 2 2 2 2 2 4 2" xfId="4175"/>
    <cellStyle name="Обычный 2 2 11 2 2 2 2 2 5" xfId="4176"/>
    <cellStyle name="Обычный 2 2 11 2 2 2 2 3" xfId="4177"/>
    <cellStyle name="Обычный 2 2 11 2 2 2 2 3 2" xfId="4178"/>
    <cellStyle name="Обычный 2 2 11 2 2 2 2 3 2 2" xfId="4179"/>
    <cellStyle name="Обычный 2 2 11 2 2 2 2 3 2 2 2" xfId="4180"/>
    <cellStyle name="Обычный 2 2 11 2 2 2 2 3 2 3" xfId="4181"/>
    <cellStyle name="Обычный 2 2 11 2 2 2 2 3 3" xfId="4182"/>
    <cellStyle name="Обычный 2 2 11 2 2 2 2 3 3 2" xfId="4183"/>
    <cellStyle name="Обычный 2 2 11 2 2 2 2 3 4" xfId="4184"/>
    <cellStyle name="Обычный 2 2 11 2 2 2 2 4" xfId="4185"/>
    <cellStyle name="Обычный 2 2 11 2 2 2 2 4 2" xfId="4186"/>
    <cellStyle name="Обычный 2 2 11 2 2 2 2 4 2 2" xfId="4187"/>
    <cellStyle name="Обычный 2 2 11 2 2 2 2 4 3" xfId="4188"/>
    <cellStyle name="Обычный 2 2 11 2 2 2 2 5" xfId="4189"/>
    <cellStyle name="Обычный 2 2 11 2 2 2 2 5 2" xfId="4190"/>
    <cellStyle name="Обычный 2 2 11 2 2 2 2 6" xfId="4191"/>
    <cellStyle name="Обычный 2 2 11 2 2 2 3" xfId="4192"/>
    <cellStyle name="Обычный 2 2 11 2 2 2 3 2" xfId="4193"/>
    <cellStyle name="Обычный 2 2 11 2 2 2 3 2 2" xfId="4194"/>
    <cellStyle name="Обычный 2 2 11 2 2 2 3 2 2 2" xfId="4195"/>
    <cellStyle name="Обычный 2 2 11 2 2 2 3 2 2 2 2" xfId="4196"/>
    <cellStyle name="Обычный 2 2 11 2 2 2 3 2 2 2 2 2" xfId="4197"/>
    <cellStyle name="Обычный 2 2 11 2 2 2 3 2 2 2 3" xfId="4198"/>
    <cellStyle name="Обычный 2 2 11 2 2 2 3 2 2 3" xfId="4199"/>
    <cellStyle name="Обычный 2 2 11 2 2 2 3 2 2 3 2" xfId="4200"/>
    <cellStyle name="Обычный 2 2 11 2 2 2 3 2 2 4" xfId="4201"/>
    <cellStyle name="Обычный 2 2 11 2 2 2 3 2 3" xfId="4202"/>
    <cellStyle name="Обычный 2 2 11 2 2 2 3 2 3 2" xfId="4203"/>
    <cellStyle name="Обычный 2 2 11 2 2 2 3 2 3 2 2" xfId="4204"/>
    <cellStyle name="Обычный 2 2 11 2 2 2 3 2 3 3" xfId="4205"/>
    <cellStyle name="Обычный 2 2 11 2 2 2 3 2 4" xfId="4206"/>
    <cellStyle name="Обычный 2 2 11 2 2 2 3 2 4 2" xfId="4207"/>
    <cellStyle name="Обычный 2 2 11 2 2 2 3 2 5" xfId="4208"/>
    <cellStyle name="Обычный 2 2 11 2 2 2 3 3" xfId="4209"/>
    <cellStyle name="Обычный 2 2 11 2 2 2 3 3 2" xfId="4210"/>
    <cellStyle name="Обычный 2 2 11 2 2 2 3 3 2 2" xfId="4211"/>
    <cellStyle name="Обычный 2 2 11 2 2 2 3 3 2 2 2" xfId="4212"/>
    <cellStyle name="Обычный 2 2 11 2 2 2 3 3 2 3" xfId="4213"/>
    <cellStyle name="Обычный 2 2 11 2 2 2 3 3 3" xfId="4214"/>
    <cellStyle name="Обычный 2 2 11 2 2 2 3 3 3 2" xfId="4215"/>
    <cellStyle name="Обычный 2 2 11 2 2 2 3 3 4" xfId="4216"/>
    <cellStyle name="Обычный 2 2 11 2 2 2 3 4" xfId="4217"/>
    <cellStyle name="Обычный 2 2 11 2 2 2 3 4 2" xfId="4218"/>
    <cellStyle name="Обычный 2 2 11 2 2 2 3 4 2 2" xfId="4219"/>
    <cellStyle name="Обычный 2 2 11 2 2 2 3 4 3" xfId="4220"/>
    <cellStyle name="Обычный 2 2 11 2 2 2 3 5" xfId="4221"/>
    <cellStyle name="Обычный 2 2 11 2 2 2 3 5 2" xfId="4222"/>
    <cellStyle name="Обычный 2 2 11 2 2 2 3 6" xfId="4223"/>
    <cellStyle name="Обычный 2 2 11 2 2 2 4" xfId="4224"/>
    <cellStyle name="Обычный 2 2 11 2 2 2 4 2" xfId="4225"/>
    <cellStyle name="Обычный 2 2 11 2 2 2 4 2 2" xfId="4226"/>
    <cellStyle name="Обычный 2 2 11 2 2 2 4 2 2 2" xfId="4227"/>
    <cellStyle name="Обычный 2 2 11 2 2 2 4 2 2 2 2" xfId="4228"/>
    <cellStyle name="Обычный 2 2 11 2 2 2 4 2 2 2 2 2" xfId="4229"/>
    <cellStyle name="Обычный 2 2 11 2 2 2 4 2 2 2 3" xfId="4230"/>
    <cellStyle name="Обычный 2 2 11 2 2 2 4 2 2 3" xfId="4231"/>
    <cellStyle name="Обычный 2 2 11 2 2 2 4 2 2 3 2" xfId="4232"/>
    <cellStyle name="Обычный 2 2 11 2 2 2 4 2 2 4" xfId="4233"/>
    <cellStyle name="Обычный 2 2 11 2 2 2 4 2 3" xfId="4234"/>
    <cellStyle name="Обычный 2 2 11 2 2 2 4 2 3 2" xfId="4235"/>
    <cellStyle name="Обычный 2 2 11 2 2 2 4 2 3 2 2" xfId="4236"/>
    <cellStyle name="Обычный 2 2 11 2 2 2 4 2 3 3" xfId="4237"/>
    <cellStyle name="Обычный 2 2 11 2 2 2 4 2 4" xfId="4238"/>
    <cellStyle name="Обычный 2 2 11 2 2 2 4 2 4 2" xfId="4239"/>
    <cellStyle name="Обычный 2 2 11 2 2 2 4 2 5" xfId="4240"/>
    <cellStyle name="Обычный 2 2 11 2 2 2 4 3" xfId="4241"/>
    <cellStyle name="Обычный 2 2 11 2 2 2 4 3 2" xfId="4242"/>
    <cellStyle name="Обычный 2 2 11 2 2 2 4 3 2 2" xfId="4243"/>
    <cellStyle name="Обычный 2 2 11 2 2 2 4 3 2 2 2" xfId="4244"/>
    <cellStyle name="Обычный 2 2 11 2 2 2 4 3 2 3" xfId="4245"/>
    <cellStyle name="Обычный 2 2 11 2 2 2 4 3 3" xfId="4246"/>
    <cellStyle name="Обычный 2 2 11 2 2 2 4 3 3 2" xfId="4247"/>
    <cellStyle name="Обычный 2 2 11 2 2 2 4 3 4" xfId="4248"/>
    <cellStyle name="Обычный 2 2 11 2 2 2 4 4" xfId="4249"/>
    <cellStyle name="Обычный 2 2 11 2 2 2 4 4 2" xfId="4250"/>
    <cellStyle name="Обычный 2 2 11 2 2 2 4 4 2 2" xfId="4251"/>
    <cellStyle name="Обычный 2 2 11 2 2 2 4 4 3" xfId="4252"/>
    <cellStyle name="Обычный 2 2 11 2 2 2 4 5" xfId="4253"/>
    <cellStyle name="Обычный 2 2 11 2 2 2 4 5 2" xfId="4254"/>
    <cellStyle name="Обычный 2 2 11 2 2 2 4 6" xfId="4255"/>
    <cellStyle name="Обычный 2 2 11 2 2 2 5" xfId="4256"/>
    <cellStyle name="Обычный 2 2 11 2 2 2 5 2" xfId="4257"/>
    <cellStyle name="Обычный 2 2 11 2 2 2 5 2 2" xfId="4258"/>
    <cellStyle name="Обычный 2 2 11 2 2 2 5 2 2 2" xfId="4259"/>
    <cellStyle name="Обычный 2 2 11 2 2 2 5 2 2 2 2" xfId="4260"/>
    <cellStyle name="Обычный 2 2 11 2 2 2 5 2 2 2 2 2" xfId="4261"/>
    <cellStyle name="Обычный 2 2 11 2 2 2 5 2 2 2 3" xfId="4262"/>
    <cellStyle name="Обычный 2 2 11 2 2 2 5 2 2 3" xfId="4263"/>
    <cellStyle name="Обычный 2 2 11 2 2 2 5 2 2 3 2" xfId="4264"/>
    <cellStyle name="Обычный 2 2 11 2 2 2 5 2 2 4" xfId="4265"/>
    <cellStyle name="Обычный 2 2 11 2 2 2 5 2 3" xfId="4266"/>
    <cellStyle name="Обычный 2 2 11 2 2 2 5 2 3 2" xfId="4267"/>
    <cellStyle name="Обычный 2 2 11 2 2 2 5 2 3 2 2" xfId="4268"/>
    <cellStyle name="Обычный 2 2 11 2 2 2 5 2 3 3" xfId="4269"/>
    <cellStyle name="Обычный 2 2 11 2 2 2 5 2 4" xfId="4270"/>
    <cellStyle name="Обычный 2 2 11 2 2 2 5 2 4 2" xfId="4271"/>
    <cellStyle name="Обычный 2 2 11 2 2 2 5 2 5" xfId="4272"/>
    <cellStyle name="Обычный 2 2 11 2 2 2 5 3" xfId="4273"/>
    <cellStyle name="Обычный 2 2 11 2 2 2 5 3 2" xfId="4274"/>
    <cellStyle name="Обычный 2 2 11 2 2 2 5 3 2 2" xfId="4275"/>
    <cellStyle name="Обычный 2 2 11 2 2 2 5 3 2 2 2" xfId="4276"/>
    <cellStyle name="Обычный 2 2 11 2 2 2 5 3 2 3" xfId="4277"/>
    <cellStyle name="Обычный 2 2 11 2 2 2 5 3 3" xfId="4278"/>
    <cellStyle name="Обычный 2 2 11 2 2 2 5 3 3 2" xfId="4279"/>
    <cellStyle name="Обычный 2 2 11 2 2 2 5 3 4" xfId="4280"/>
    <cellStyle name="Обычный 2 2 11 2 2 2 5 4" xfId="4281"/>
    <cellStyle name="Обычный 2 2 11 2 2 2 5 4 2" xfId="4282"/>
    <cellStyle name="Обычный 2 2 11 2 2 2 5 4 2 2" xfId="4283"/>
    <cellStyle name="Обычный 2 2 11 2 2 2 5 4 3" xfId="4284"/>
    <cellStyle name="Обычный 2 2 11 2 2 2 5 5" xfId="4285"/>
    <cellStyle name="Обычный 2 2 11 2 2 2 5 5 2" xfId="4286"/>
    <cellStyle name="Обычный 2 2 11 2 2 2 5 6" xfId="4287"/>
    <cellStyle name="Обычный 2 2 11 2 2 2 6" xfId="4288"/>
    <cellStyle name="Обычный 2 2 11 2 2 2 6 2" xfId="4289"/>
    <cellStyle name="Обычный 2 2 11 2 2 2 6 2 2" xfId="4290"/>
    <cellStyle name="Обычный 2 2 11 2 2 2 6 2 2 2" xfId="4291"/>
    <cellStyle name="Обычный 2 2 11 2 2 2 6 2 2 2 2" xfId="4292"/>
    <cellStyle name="Обычный 2 2 11 2 2 2 6 2 2 3" xfId="4293"/>
    <cellStyle name="Обычный 2 2 11 2 2 2 6 2 3" xfId="4294"/>
    <cellStyle name="Обычный 2 2 11 2 2 2 6 2 3 2" xfId="4295"/>
    <cellStyle name="Обычный 2 2 11 2 2 2 6 2 4" xfId="4296"/>
    <cellStyle name="Обычный 2 2 11 2 2 2 6 3" xfId="4297"/>
    <cellStyle name="Обычный 2 2 11 2 2 2 6 3 2" xfId="4298"/>
    <cellStyle name="Обычный 2 2 11 2 2 2 6 3 2 2" xfId="4299"/>
    <cellStyle name="Обычный 2 2 11 2 2 2 6 3 3" xfId="4300"/>
    <cellStyle name="Обычный 2 2 11 2 2 2 6 4" xfId="4301"/>
    <cellStyle name="Обычный 2 2 11 2 2 2 6 4 2" xfId="4302"/>
    <cellStyle name="Обычный 2 2 11 2 2 2 6 5" xfId="4303"/>
    <cellStyle name="Обычный 2 2 11 2 2 2 7" xfId="4304"/>
    <cellStyle name="Обычный 2 2 11 2 2 2 7 2" xfId="4305"/>
    <cellStyle name="Обычный 2 2 11 2 2 2 7 2 2" xfId="4306"/>
    <cellStyle name="Обычный 2 2 11 2 2 2 7 2 2 2" xfId="4307"/>
    <cellStyle name="Обычный 2 2 11 2 2 2 7 2 3" xfId="4308"/>
    <cellStyle name="Обычный 2 2 11 2 2 2 7 3" xfId="4309"/>
    <cellStyle name="Обычный 2 2 11 2 2 2 7 3 2" xfId="4310"/>
    <cellStyle name="Обычный 2 2 11 2 2 2 7 4" xfId="4311"/>
    <cellStyle name="Обычный 2 2 11 2 2 2 8" xfId="4312"/>
    <cellStyle name="Обычный 2 2 11 2 2 2 8 2" xfId="4313"/>
    <cellStyle name="Обычный 2 2 11 2 2 2 8 2 2" xfId="4314"/>
    <cellStyle name="Обычный 2 2 11 2 2 2 8 3" xfId="4315"/>
    <cellStyle name="Обычный 2 2 11 2 2 2 9" xfId="4316"/>
    <cellStyle name="Обычный 2 2 11 2 2 2 9 2" xfId="4317"/>
    <cellStyle name="Обычный 2 2 11 2 2 3" xfId="4318"/>
    <cellStyle name="Обычный 2 2 11 2 2 3 2" xfId="4319"/>
    <cellStyle name="Обычный 2 2 11 2 2 3 2 2" xfId="4320"/>
    <cellStyle name="Обычный 2 2 11 2 2 3 2 2 2" xfId="4321"/>
    <cellStyle name="Обычный 2 2 11 2 2 3 2 2 2 2" xfId="4322"/>
    <cellStyle name="Обычный 2 2 11 2 2 3 2 2 2 2 2" xfId="4323"/>
    <cellStyle name="Обычный 2 2 11 2 2 3 2 2 2 3" xfId="4324"/>
    <cellStyle name="Обычный 2 2 11 2 2 3 2 2 3" xfId="4325"/>
    <cellStyle name="Обычный 2 2 11 2 2 3 2 2 3 2" xfId="4326"/>
    <cellStyle name="Обычный 2 2 11 2 2 3 2 2 4" xfId="4327"/>
    <cellStyle name="Обычный 2 2 11 2 2 3 2 3" xfId="4328"/>
    <cellStyle name="Обычный 2 2 11 2 2 3 2 3 2" xfId="4329"/>
    <cellStyle name="Обычный 2 2 11 2 2 3 2 3 2 2" xfId="4330"/>
    <cellStyle name="Обычный 2 2 11 2 2 3 2 3 3" xfId="4331"/>
    <cellStyle name="Обычный 2 2 11 2 2 3 2 4" xfId="4332"/>
    <cellStyle name="Обычный 2 2 11 2 2 3 2 4 2" xfId="4333"/>
    <cellStyle name="Обычный 2 2 11 2 2 3 2 5" xfId="4334"/>
    <cellStyle name="Обычный 2 2 11 2 2 3 3" xfId="4335"/>
    <cellStyle name="Обычный 2 2 11 2 2 3 3 2" xfId="4336"/>
    <cellStyle name="Обычный 2 2 11 2 2 3 3 2 2" xfId="4337"/>
    <cellStyle name="Обычный 2 2 11 2 2 3 3 2 2 2" xfId="4338"/>
    <cellStyle name="Обычный 2 2 11 2 2 3 3 2 3" xfId="4339"/>
    <cellStyle name="Обычный 2 2 11 2 2 3 3 3" xfId="4340"/>
    <cellStyle name="Обычный 2 2 11 2 2 3 3 3 2" xfId="4341"/>
    <cellStyle name="Обычный 2 2 11 2 2 3 3 4" xfId="4342"/>
    <cellStyle name="Обычный 2 2 11 2 2 3 4" xfId="4343"/>
    <cellStyle name="Обычный 2 2 11 2 2 3 4 2" xfId="4344"/>
    <cellStyle name="Обычный 2 2 11 2 2 3 4 2 2" xfId="4345"/>
    <cellStyle name="Обычный 2 2 11 2 2 3 4 3" xfId="4346"/>
    <cellStyle name="Обычный 2 2 11 2 2 3 5" xfId="4347"/>
    <cellStyle name="Обычный 2 2 11 2 2 3 5 2" xfId="4348"/>
    <cellStyle name="Обычный 2 2 11 2 2 3 6" xfId="4349"/>
    <cellStyle name="Обычный 2 2 11 2 2 4" xfId="4350"/>
    <cellStyle name="Обычный 2 2 11 2 2 4 2" xfId="4351"/>
    <cellStyle name="Обычный 2 2 11 2 2 4 2 2" xfId="4352"/>
    <cellStyle name="Обычный 2 2 11 2 2 4 2 2 2" xfId="4353"/>
    <cellStyle name="Обычный 2 2 11 2 2 4 2 2 2 2" xfId="4354"/>
    <cellStyle name="Обычный 2 2 11 2 2 4 2 2 2 2 2" xfId="4355"/>
    <cellStyle name="Обычный 2 2 11 2 2 4 2 2 2 3" xfId="4356"/>
    <cellStyle name="Обычный 2 2 11 2 2 4 2 2 3" xfId="4357"/>
    <cellStyle name="Обычный 2 2 11 2 2 4 2 2 3 2" xfId="4358"/>
    <cellStyle name="Обычный 2 2 11 2 2 4 2 2 4" xfId="4359"/>
    <cellStyle name="Обычный 2 2 11 2 2 4 2 3" xfId="4360"/>
    <cellStyle name="Обычный 2 2 11 2 2 4 2 3 2" xfId="4361"/>
    <cellStyle name="Обычный 2 2 11 2 2 4 2 3 2 2" xfId="4362"/>
    <cellStyle name="Обычный 2 2 11 2 2 4 2 3 3" xfId="4363"/>
    <cellStyle name="Обычный 2 2 11 2 2 4 2 4" xfId="4364"/>
    <cellStyle name="Обычный 2 2 11 2 2 4 2 4 2" xfId="4365"/>
    <cellStyle name="Обычный 2 2 11 2 2 4 2 5" xfId="4366"/>
    <cellStyle name="Обычный 2 2 11 2 2 4 3" xfId="4367"/>
    <cellStyle name="Обычный 2 2 11 2 2 4 3 2" xfId="4368"/>
    <cellStyle name="Обычный 2 2 11 2 2 4 3 2 2" xfId="4369"/>
    <cellStyle name="Обычный 2 2 11 2 2 4 3 2 2 2" xfId="4370"/>
    <cellStyle name="Обычный 2 2 11 2 2 4 3 2 3" xfId="4371"/>
    <cellStyle name="Обычный 2 2 11 2 2 4 3 3" xfId="4372"/>
    <cellStyle name="Обычный 2 2 11 2 2 4 3 3 2" xfId="4373"/>
    <cellStyle name="Обычный 2 2 11 2 2 4 3 4" xfId="4374"/>
    <cellStyle name="Обычный 2 2 11 2 2 4 4" xfId="4375"/>
    <cellStyle name="Обычный 2 2 11 2 2 4 4 2" xfId="4376"/>
    <cellStyle name="Обычный 2 2 11 2 2 4 4 2 2" xfId="4377"/>
    <cellStyle name="Обычный 2 2 11 2 2 4 4 3" xfId="4378"/>
    <cellStyle name="Обычный 2 2 11 2 2 4 5" xfId="4379"/>
    <cellStyle name="Обычный 2 2 11 2 2 4 5 2" xfId="4380"/>
    <cellStyle name="Обычный 2 2 11 2 2 4 6" xfId="4381"/>
    <cellStyle name="Обычный 2 2 11 2 2 5" xfId="4382"/>
    <cellStyle name="Обычный 2 2 11 2 2 5 2" xfId="4383"/>
    <cellStyle name="Обычный 2 2 11 2 2 5 2 2" xfId="4384"/>
    <cellStyle name="Обычный 2 2 11 2 2 5 2 2 2" xfId="4385"/>
    <cellStyle name="Обычный 2 2 11 2 2 5 2 2 2 2" xfId="4386"/>
    <cellStyle name="Обычный 2 2 11 2 2 5 2 2 2 2 2" xfId="4387"/>
    <cellStyle name="Обычный 2 2 11 2 2 5 2 2 2 3" xfId="4388"/>
    <cellStyle name="Обычный 2 2 11 2 2 5 2 2 3" xfId="4389"/>
    <cellStyle name="Обычный 2 2 11 2 2 5 2 2 3 2" xfId="4390"/>
    <cellStyle name="Обычный 2 2 11 2 2 5 2 2 4" xfId="4391"/>
    <cellStyle name="Обычный 2 2 11 2 2 5 2 3" xfId="4392"/>
    <cellStyle name="Обычный 2 2 11 2 2 5 2 3 2" xfId="4393"/>
    <cellStyle name="Обычный 2 2 11 2 2 5 2 3 2 2" xfId="4394"/>
    <cellStyle name="Обычный 2 2 11 2 2 5 2 3 3" xfId="4395"/>
    <cellStyle name="Обычный 2 2 11 2 2 5 2 4" xfId="4396"/>
    <cellStyle name="Обычный 2 2 11 2 2 5 2 4 2" xfId="4397"/>
    <cellStyle name="Обычный 2 2 11 2 2 5 2 5" xfId="4398"/>
    <cellStyle name="Обычный 2 2 11 2 2 5 3" xfId="4399"/>
    <cellStyle name="Обычный 2 2 11 2 2 5 3 2" xfId="4400"/>
    <cellStyle name="Обычный 2 2 11 2 2 5 3 2 2" xfId="4401"/>
    <cellStyle name="Обычный 2 2 11 2 2 5 3 2 2 2" xfId="4402"/>
    <cellStyle name="Обычный 2 2 11 2 2 5 3 2 3" xfId="4403"/>
    <cellStyle name="Обычный 2 2 11 2 2 5 3 3" xfId="4404"/>
    <cellStyle name="Обычный 2 2 11 2 2 5 3 3 2" xfId="4405"/>
    <cellStyle name="Обычный 2 2 11 2 2 5 3 4" xfId="4406"/>
    <cellStyle name="Обычный 2 2 11 2 2 5 4" xfId="4407"/>
    <cellStyle name="Обычный 2 2 11 2 2 5 4 2" xfId="4408"/>
    <cellStyle name="Обычный 2 2 11 2 2 5 4 2 2" xfId="4409"/>
    <cellStyle name="Обычный 2 2 11 2 2 5 4 3" xfId="4410"/>
    <cellStyle name="Обычный 2 2 11 2 2 5 5" xfId="4411"/>
    <cellStyle name="Обычный 2 2 11 2 2 5 5 2" xfId="4412"/>
    <cellStyle name="Обычный 2 2 11 2 2 5 6" xfId="4413"/>
    <cellStyle name="Обычный 2 2 11 2 2 6" xfId="4414"/>
    <cellStyle name="Обычный 2 2 11 2 2 6 2" xfId="4415"/>
    <cellStyle name="Обычный 2 2 11 2 2 6 2 2" xfId="4416"/>
    <cellStyle name="Обычный 2 2 11 2 2 6 2 2 2" xfId="4417"/>
    <cellStyle name="Обычный 2 2 11 2 2 6 2 2 2 2" xfId="4418"/>
    <cellStyle name="Обычный 2 2 11 2 2 6 2 2 2 2 2" xfId="4419"/>
    <cellStyle name="Обычный 2 2 11 2 2 6 2 2 2 3" xfId="4420"/>
    <cellStyle name="Обычный 2 2 11 2 2 6 2 2 3" xfId="4421"/>
    <cellStyle name="Обычный 2 2 11 2 2 6 2 2 3 2" xfId="4422"/>
    <cellStyle name="Обычный 2 2 11 2 2 6 2 2 4" xfId="4423"/>
    <cellStyle name="Обычный 2 2 11 2 2 6 2 3" xfId="4424"/>
    <cellStyle name="Обычный 2 2 11 2 2 6 2 3 2" xfId="4425"/>
    <cellStyle name="Обычный 2 2 11 2 2 6 2 3 2 2" xfId="4426"/>
    <cellStyle name="Обычный 2 2 11 2 2 6 2 3 3" xfId="4427"/>
    <cellStyle name="Обычный 2 2 11 2 2 6 2 4" xfId="4428"/>
    <cellStyle name="Обычный 2 2 11 2 2 6 2 4 2" xfId="4429"/>
    <cellStyle name="Обычный 2 2 11 2 2 6 2 5" xfId="4430"/>
    <cellStyle name="Обычный 2 2 11 2 2 6 3" xfId="4431"/>
    <cellStyle name="Обычный 2 2 11 2 2 6 3 2" xfId="4432"/>
    <cellStyle name="Обычный 2 2 11 2 2 6 3 2 2" xfId="4433"/>
    <cellStyle name="Обычный 2 2 11 2 2 6 3 2 2 2" xfId="4434"/>
    <cellStyle name="Обычный 2 2 11 2 2 6 3 2 3" xfId="4435"/>
    <cellStyle name="Обычный 2 2 11 2 2 6 3 3" xfId="4436"/>
    <cellStyle name="Обычный 2 2 11 2 2 6 3 3 2" xfId="4437"/>
    <cellStyle name="Обычный 2 2 11 2 2 6 3 4" xfId="4438"/>
    <cellStyle name="Обычный 2 2 11 2 2 6 4" xfId="4439"/>
    <cellStyle name="Обычный 2 2 11 2 2 6 4 2" xfId="4440"/>
    <cellStyle name="Обычный 2 2 11 2 2 6 4 2 2" xfId="4441"/>
    <cellStyle name="Обычный 2 2 11 2 2 6 4 3" xfId="4442"/>
    <cellStyle name="Обычный 2 2 11 2 2 6 5" xfId="4443"/>
    <cellStyle name="Обычный 2 2 11 2 2 6 5 2" xfId="4444"/>
    <cellStyle name="Обычный 2 2 11 2 2 6 6" xfId="4445"/>
    <cellStyle name="Обычный 2 2 11 2 2 7" xfId="4446"/>
    <cellStyle name="Обычный 2 2 11 2 2 7 2" xfId="4447"/>
    <cellStyle name="Обычный 2 2 11 2 2 7 2 2" xfId="4448"/>
    <cellStyle name="Обычный 2 2 11 2 2 7 2 2 2" xfId="4449"/>
    <cellStyle name="Обычный 2 2 11 2 2 7 2 2 2 2" xfId="4450"/>
    <cellStyle name="Обычный 2 2 11 2 2 7 2 2 3" xfId="4451"/>
    <cellStyle name="Обычный 2 2 11 2 2 7 2 3" xfId="4452"/>
    <cellStyle name="Обычный 2 2 11 2 2 7 2 3 2" xfId="4453"/>
    <cellStyle name="Обычный 2 2 11 2 2 7 2 4" xfId="4454"/>
    <cellStyle name="Обычный 2 2 11 2 2 7 3" xfId="4455"/>
    <cellStyle name="Обычный 2 2 11 2 2 7 3 2" xfId="4456"/>
    <cellStyle name="Обычный 2 2 11 2 2 7 3 2 2" xfId="4457"/>
    <cellStyle name="Обычный 2 2 11 2 2 7 3 3" xfId="4458"/>
    <cellStyle name="Обычный 2 2 11 2 2 7 4" xfId="4459"/>
    <cellStyle name="Обычный 2 2 11 2 2 7 4 2" xfId="4460"/>
    <cellStyle name="Обычный 2 2 11 2 2 7 5" xfId="4461"/>
    <cellStyle name="Обычный 2 2 11 2 2 8" xfId="4462"/>
    <cellStyle name="Обычный 2 2 11 2 2 8 2" xfId="4463"/>
    <cellStyle name="Обычный 2 2 11 2 2 8 2 2" xfId="4464"/>
    <cellStyle name="Обычный 2 2 11 2 2 8 2 2 2" xfId="4465"/>
    <cellStyle name="Обычный 2 2 11 2 2 8 2 3" xfId="4466"/>
    <cellStyle name="Обычный 2 2 11 2 2 8 3" xfId="4467"/>
    <cellStyle name="Обычный 2 2 11 2 2 8 3 2" xfId="4468"/>
    <cellStyle name="Обычный 2 2 11 2 2 8 4" xfId="4469"/>
    <cellStyle name="Обычный 2 2 11 2 2 9" xfId="4470"/>
    <cellStyle name="Обычный 2 2 11 2 2 9 2" xfId="4471"/>
    <cellStyle name="Обычный 2 2 11 2 2 9 2 2" xfId="4472"/>
    <cellStyle name="Обычный 2 2 11 2 2 9 3" xfId="4473"/>
    <cellStyle name="Обычный 2 2 11 2 3" xfId="4474"/>
    <cellStyle name="Обычный 2 2 11 2 3 10" xfId="4475"/>
    <cellStyle name="Обычный 2 2 11 2 3 2" xfId="4476"/>
    <cellStyle name="Обычный 2 2 11 2 3 2 2" xfId="4477"/>
    <cellStyle name="Обычный 2 2 11 2 3 2 2 2" xfId="4478"/>
    <cellStyle name="Обычный 2 2 11 2 3 2 2 2 2" xfId="4479"/>
    <cellStyle name="Обычный 2 2 11 2 3 2 2 2 2 2" xfId="4480"/>
    <cellStyle name="Обычный 2 2 11 2 3 2 2 2 2 2 2" xfId="4481"/>
    <cellStyle name="Обычный 2 2 11 2 3 2 2 2 2 3" xfId="4482"/>
    <cellStyle name="Обычный 2 2 11 2 3 2 2 2 3" xfId="4483"/>
    <cellStyle name="Обычный 2 2 11 2 3 2 2 2 3 2" xfId="4484"/>
    <cellStyle name="Обычный 2 2 11 2 3 2 2 2 4" xfId="4485"/>
    <cellStyle name="Обычный 2 2 11 2 3 2 2 3" xfId="4486"/>
    <cellStyle name="Обычный 2 2 11 2 3 2 2 3 2" xfId="4487"/>
    <cellStyle name="Обычный 2 2 11 2 3 2 2 3 2 2" xfId="4488"/>
    <cellStyle name="Обычный 2 2 11 2 3 2 2 3 3" xfId="4489"/>
    <cellStyle name="Обычный 2 2 11 2 3 2 2 4" xfId="4490"/>
    <cellStyle name="Обычный 2 2 11 2 3 2 2 4 2" xfId="4491"/>
    <cellStyle name="Обычный 2 2 11 2 3 2 2 5" xfId="4492"/>
    <cellStyle name="Обычный 2 2 11 2 3 2 3" xfId="4493"/>
    <cellStyle name="Обычный 2 2 11 2 3 2 3 2" xfId="4494"/>
    <cellStyle name="Обычный 2 2 11 2 3 2 3 2 2" xfId="4495"/>
    <cellStyle name="Обычный 2 2 11 2 3 2 3 2 2 2" xfId="4496"/>
    <cellStyle name="Обычный 2 2 11 2 3 2 3 2 3" xfId="4497"/>
    <cellStyle name="Обычный 2 2 11 2 3 2 3 3" xfId="4498"/>
    <cellStyle name="Обычный 2 2 11 2 3 2 3 3 2" xfId="4499"/>
    <cellStyle name="Обычный 2 2 11 2 3 2 3 4" xfId="4500"/>
    <cellStyle name="Обычный 2 2 11 2 3 2 4" xfId="4501"/>
    <cellStyle name="Обычный 2 2 11 2 3 2 4 2" xfId="4502"/>
    <cellStyle name="Обычный 2 2 11 2 3 2 4 2 2" xfId="4503"/>
    <cellStyle name="Обычный 2 2 11 2 3 2 4 3" xfId="4504"/>
    <cellStyle name="Обычный 2 2 11 2 3 2 5" xfId="4505"/>
    <cellStyle name="Обычный 2 2 11 2 3 2 5 2" xfId="4506"/>
    <cellStyle name="Обычный 2 2 11 2 3 2 6" xfId="4507"/>
    <cellStyle name="Обычный 2 2 11 2 3 3" xfId="4508"/>
    <cellStyle name="Обычный 2 2 11 2 3 3 2" xfId="4509"/>
    <cellStyle name="Обычный 2 2 11 2 3 3 2 2" xfId="4510"/>
    <cellStyle name="Обычный 2 2 11 2 3 3 2 2 2" xfId="4511"/>
    <cellStyle name="Обычный 2 2 11 2 3 3 2 2 2 2" xfId="4512"/>
    <cellStyle name="Обычный 2 2 11 2 3 3 2 2 2 2 2" xfId="4513"/>
    <cellStyle name="Обычный 2 2 11 2 3 3 2 2 2 3" xfId="4514"/>
    <cellStyle name="Обычный 2 2 11 2 3 3 2 2 3" xfId="4515"/>
    <cellStyle name="Обычный 2 2 11 2 3 3 2 2 3 2" xfId="4516"/>
    <cellStyle name="Обычный 2 2 11 2 3 3 2 2 4" xfId="4517"/>
    <cellStyle name="Обычный 2 2 11 2 3 3 2 3" xfId="4518"/>
    <cellStyle name="Обычный 2 2 11 2 3 3 2 3 2" xfId="4519"/>
    <cellStyle name="Обычный 2 2 11 2 3 3 2 3 2 2" xfId="4520"/>
    <cellStyle name="Обычный 2 2 11 2 3 3 2 3 3" xfId="4521"/>
    <cellStyle name="Обычный 2 2 11 2 3 3 2 4" xfId="4522"/>
    <cellStyle name="Обычный 2 2 11 2 3 3 2 4 2" xfId="4523"/>
    <cellStyle name="Обычный 2 2 11 2 3 3 2 5" xfId="4524"/>
    <cellStyle name="Обычный 2 2 11 2 3 3 3" xfId="4525"/>
    <cellStyle name="Обычный 2 2 11 2 3 3 3 2" xfId="4526"/>
    <cellStyle name="Обычный 2 2 11 2 3 3 3 2 2" xfId="4527"/>
    <cellStyle name="Обычный 2 2 11 2 3 3 3 2 2 2" xfId="4528"/>
    <cellStyle name="Обычный 2 2 11 2 3 3 3 2 3" xfId="4529"/>
    <cellStyle name="Обычный 2 2 11 2 3 3 3 3" xfId="4530"/>
    <cellStyle name="Обычный 2 2 11 2 3 3 3 3 2" xfId="4531"/>
    <cellStyle name="Обычный 2 2 11 2 3 3 3 4" xfId="4532"/>
    <cellStyle name="Обычный 2 2 11 2 3 3 4" xfId="4533"/>
    <cellStyle name="Обычный 2 2 11 2 3 3 4 2" xfId="4534"/>
    <cellStyle name="Обычный 2 2 11 2 3 3 4 2 2" xfId="4535"/>
    <cellStyle name="Обычный 2 2 11 2 3 3 4 3" xfId="4536"/>
    <cellStyle name="Обычный 2 2 11 2 3 3 5" xfId="4537"/>
    <cellStyle name="Обычный 2 2 11 2 3 3 5 2" xfId="4538"/>
    <cellStyle name="Обычный 2 2 11 2 3 3 6" xfId="4539"/>
    <cellStyle name="Обычный 2 2 11 2 3 4" xfId="4540"/>
    <cellStyle name="Обычный 2 2 11 2 3 4 2" xfId="4541"/>
    <cellStyle name="Обычный 2 2 11 2 3 4 2 2" xfId="4542"/>
    <cellStyle name="Обычный 2 2 11 2 3 4 2 2 2" xfId="4543"/>
    <cellStyle name="Обычный 2 2 11 2 3 4 2 2 2 2" xfId="4544"/>
    <cellStyle name="Обычный 2 2 11 2 3 4 2 2 2 2 2" xfId="4545"/>
    <cellStyle name="Обычный 2 2 11 2 3 4 2 2 2 3" xfId="4546"/>
    <cellStyle name="Обычный 2 2 11 2 3 4 2 2 3" xfId="4547"/>
    <cellStyle name="Обычный 2 2 11 2 3 4 2 2 3 2" xfId="4548"/>
    <cellStyle name="Обычный 2 2 11 2 3 4 2 2 4" xfId="4549"/>
    <cellStyle name="Обычный 2 2 11 2 3 4 2 3" xfId="4550"/>
    <cellStyle name="Обычный 2 2 11 2 3 4 2 3 2" xfId="4551"/>
    <cellStyle name="Обычный 2 2 11 2 3 4 2 3 2 2" xfId="4552"/>
    <cellStyle name="Обычный 2 2 11 2 3 4 2 3 3" xfId="4553"/>
    <cellStyle name="Обычный 2 2 11 2 3 4 2 4" xfId="4554"/>
    <cellStyle name="Обычный 2 2 11 2 3 4 2 4 2" xfId="4555"/>
    <cellStyle name="Обычный 2 2 11 2 3 4 2 5" xfId="4556"/>
    <cellStyle name="Обычный 2 2 11 2 3 4 3" xfId="4557"/>
    <cellStyle name="Обычный 2 2 11 2 3 4 3 2" xfId="4558"/>
    <cellStyle name="Обычный 2 2 11 2 3 4 3 2 2" xfId="4559"/>
    <cellStyle name="Обычный 2 2 11 2 3 4 3 2 2 2" xfId="4560"/>
    <cellStyle name="Обычный 2 2 11 2 3 4 3 2 3" xfId="4561"/>
    <cellStyle name="Обычный 2 2 11 2 3 4 3 3" xfId="4562"/>
    <cellStyle name="Обычный 2 2 11 2 3 4 3 3 2" xfId="4563"/>
    <cellStyle name="Обычный 2 2 11 2 3 4 3 4" xfId="4564"/>
    <cellStyle name="Обычный 2 2 11 2 3 4 4" xfId="4565"/>
    <cellStyle name="Обычный 2 2 11 2 3 4 4 2" xfId="4566"/>
    <cellStyle name="Обычный 2 2 11 2 3 4 4 2 2" xfId="4567"/>
    <cellStyle name="Обычный 2 2 11 2 3 4 4 3" xfId="4568"/>
    <cellStyle name="Обычный 2 2 11 2 3 4 5" xfId="4569"/>
    <cellStyle name="Обычный 2 2 11 2 3 4 5 2" xfId="4570"/>
    <cellStyle name="Обычный 2 2 11 2 3 4 6" xfId="4571"/>
    <cellStyle name="Обычный 2 2 11 2 3 5" xfId="4572"/>
    <cellStyle name="Обычный 2 2 11 2 3 5 2" xfId="4573"/>
    <cellStyle name="Обычный 2 2 11 2 3 5 2 2" xfId="4574"/>
    <cellStyle name="Обычный 2 2 11 2 3 5 2 2 2" xfId="4575"/>
    <cellStyle name="Обычный 2 2 11 2 3 5 2 2 2 2" xfId="4576"/>
    <cellStyle name="Обычный 2 2 11 2 3 5 2 2 2 2 2" xfId="4577"/>
    <cellStyle name="Обычный 2 2 11 2 3 5 2 2 2 3" xfId="4578"/>
    <cellStyle name="Обычный 2 2 11 2 3 5 2 2 3" xfId="4579"/>
    <cellStyle name="Обычный 2 2 11 2 3 5 2 2 3 2" xfId="4580"/>
    <cellStyle name="Обычный 2 2 11 2 3 5 2 2 4" xfId="4581"/>
    <cellStyle name="Обычный 2 2 11 2 3 5 2 3" xfId="4582"/>
    <cellStyle name="Обычный 2 2 11 2 3 5 2 3 2" xfId="4583"/>
    <cellStyle name="Обычный 2 2 11 2 3 5 2 3 2 2" xfId="4584"/>
    <cellStyle name="Обычный 2 2 11 2 3 5 2 3 3" xfId="4585"/>
    <cellStyle name="Обычный 2 2 11 2 3 5 2 4" xfId="4586"/>
    <cellStyle name="Обычный 2 2 11 2 3 5 2 4 2" xfId="4587"/>
    <cellStyle name="Обычный 2 2 11 2 3 5 2 5" xfId="4588"/>
    <cellStyle name="Обычный 2 2 11 2 3 5 3" xfId="4589"/>
    <cellStyle name="Обычный 2 2 11 2 3 5 3 2" xfId="4590"/>
    <cellStyle name="Обычный 2 2 11 2 3 5 3 2 2" xfId="4591"/>
    <cellStyle name="Обычный 2 2 11 2 3 5 3 2 2 2" xfId="4592"/>
    <cellStyle name="Обычный 2 2 11 2 3 5 3 2 3" xfId="4593"/>
    <cellStyle name="Обычный 2 2 11 2 3 5 3 3" xfId="4594"/>
    <cellStyle name="Обычный 2 2 11 2 3 5 3 3 2" xfId="4595"/>
    <cellStyle name="Обычный 2 2 11 2 3 5 3 4" xfId="4596"/>
    <cellStyle name="Обычный 2 2 11 2 3 5 4" xfId="4597"/>
    <cellStyle name="Обычный 2 2 11 2 3 5 4 2" xfId="4598"/>
    <cellStyle name="Обычный 2 2 11 2 3 5 4 2 2" xfId="4599"/>
    <cellStyle name="Обычный 2 2 11 2 3 5 4 3" xfId="4600"/>
    <cellStyle name="Обычный 2 2 11 2 3 5 5" xfId="4601"/>
    <cellStyle name="Обычный 2 2 11 2 3 5 5 2" xfId="4602"/>
    <cellStyle name="Обычный 2 2 11 2 3 5 6" xfId="4603"/>
    <cellStyle name="Обычный 2 2 11 2 3 6" xfId="4604"/>
    <cellStyle name="Обычный 2 2 11 2 3 6 2" xfId="4605"/>
    <cellStyle name="Обычный 2 2 11 2 3 6 2 2" xfId="4606"/>
    <cellStyle name="Обычный 2 2 11 2 3 6 2 2 2" xfId="4607"/>
    <cellStyle name="Обычный 2 2 11 2 3 6 2 2 2 2" xfId="4608"/>
    <cellStyle name="Обычный 2 2 11 2 3 6 2 2 3" xfId="4609"/>
    <cellStyle name="Обычный 2 2 11 2 3 6 2 3" xfId="4610"/>
    <cellStyle name="Обычный 2 2 11 2 3 6 2 3 2" xfId="4611"/>
    <cellStyle name="Обычный 2 2 11 2 3 6 2 4" xfId="4612"/>
    <cellStyle name="Обычный 2 2 11 2 3 6 3" xfId="4613"/>
    <cellStyle name="Обычный 2 2 11 2 3 6 3 2" xfId="4614"/>
    <cellStyle name="Обычный 2 2 11 2 3 6 3 2 2" xfId="4615"/>
    <cellStyle name="Обычный 2 2 11 2 3 6 3 3" xfId="4616"/>
    <cellStyle name="Обычный 2 2 11 2 3 6 4" xfId="4617"/>
    <cellStyle name="Обычный 2 2 11 2 3 6 4 2" xfId="4618"/>
    <cellStyle name="Обычный 2 2 11 2 3 6 5" xfId="4619"/>
    <cellStyle name="Обычный 2 2 11 2 3 7" xfId="4620"/>
    <cellStyle name="Обычный 2 2 11 2 3 7 2" xfId="4621"/>
    <cellStyle name="Обычный 2 2 11 2 3 7 2 2" xfId="4622"/>
    <cellStyle name="Обычный 2 2 11 2 3 7 2 2 2" xfId="4623"/>
    <cellStyle name="Обычный 2 2 11 2 3 7 2 3" xfId="4624"/>
    <cellStyle name="Обычный 2 2 11 2 3 7 3" xfId="4625"/>
    <cellStyle name="Обычный 2 2 11 2 3 7 3 2" xfId="4626"/>
    <cellStyle name="Обычный 2 2 11 2 3 7 4" xfId="4627"/>
    <cellStyle name="Обычный 2 2 11 2 3 8" xfId="4628"/>
    <cellStyle name="Обычный 2 2 11 2 3 8 2" xfId="4629"/>
    <cellStyle name="Обычный 2 2 11 2 3 8 2 2" xfId="4630"/>
    <cellStyle name="Обычный 2 2 11 2 3 8 3" xfId="4631"/>
    <cellStyle name="Обычный 2 2 11 2 3 9" xfId="4632"/>
    <cellStyle name="Обычный 2 2 11 2 3 9 2" xfId="4633"/>
    <cellStyle name="Обычный 2 2 11 2 4" xfId="4634"/>
    <cellStyle name="Обычный 2 2 11 2 4 10" xfId="4635"/>
    <cellStyle name="Обычный 2 2 11 2 4 2" xfId="4636"/>
    <cellStyle name="Обычный 2 2 11 2 4 2 2" xfId="4637"/>
    <cellStyle name="Обычный 2 2 11 2 4 2 2 2" xfId="4638"/>
    <cellStyle name="Обычный 2 2 11 2 4 2 2 2 2" xfId="4639"/>
    <cellStyle name="Обычный 2 2 11 2 4 2 2 2 2 2" xfId="4640"/>
    <cellStyle name="Обычный 2 2 11 2 4 2 2 2 2 2 2" xfId="4641"/>
    <cellStyle name="Обычный 2 2 11 2 4 2 2 2 2 3" xfId="4642"/>
    <cellStyle name="Обычный 2 2 11 2 4 2 2 2 3" xfId="4643"/>
    <cellStyle name="Обычный 2 2 11 2 4 2 2 2 3 2" xfId="4644"/>
    <cellStyle name="Обычный 2 2 11 2 4 2 2 2 4" xfId="4645"/>
    <cellStyle name="Обычный 2 2 11 2 4 2 2 3" xfId="4646"/>
    <cellStyle name="Обычный 2 2 11 2 4 2 2 3 2" xfId="4647"/>
    <cellStyle name="Обычный 2 2 11 2 4 2 2 3 2 2" xfId="4648"/>
    <cellStyle name="Обычный 2 2 11 2 4 2 2 3 3" xfId="4649"/>
    <cellStyle name="Обычный 2 2 11 2 4 2 2 4" xfId="4650"/>
    <cellStyle name="Обычный 2 2 11 2 4 2 2 4 2" xfId="4651"/>
    <cellStyle name="Обычный 2 2 11 2 4 2 2 5" xfId="4652"/>
    <cellStyle name="Обычный 2 2 11 2 4 2 3" xfId="4653"/>
    <cellStyle name="Обычный 2 2 11 2 4 2 3 2" xfId="4654"/>
    <cellStyle name="Обычный 2 2 11 2 4 2 3 2 2" xfId="4655"/>
    <cellStyle name="Обычный 2 2 11 2 4 2 3 2 2 2" xfId="4656"/>
    <cellStyle name="Обычный 2 2 11 2 4 2 3 2 3" xfId="4657"/>
    <cellStyle name="Обычный 2 2 11 2 4 2 3 3" xfId="4658"/>
    <cellStyle name="Обычный 2 2 11 2 4 2 3 3 2" xfId="4659"/>
    <cellStyle name="Обычный 2 2 11 2 4 2 3 4" xfId="4660"/>
    <cellStyle name="Обычный 2 2 11 2 4 2 4" xfId="4661"/>
    <cellStyle name="Обычный 2 2 11 2 4 2 4 2" xfId="4662"/>
    <cellStyle name="Обычный 2 2 11 2 4 2 4 2 2" xfId="4663"/>
    <cellStyle name="Обычный 2 2 11 2 4 2 4 3" xfId="4664"/>
    <cellStyle name="Обычный 2 2 11 2 4 2 5" xfId="4665"/>
    <cellStyle name="Обычный 2 2 11 2 4 2 5 2" xfId="4666"/>
    <cellStyle name="Обычный 2 2 11 2 4 2 6" xfId="4667"/>
    <cellStyle name="Обычный 2 2 11 2 4 3" xfId="4668"/>
    <cellStyle name="Обычный 2 2 11 2 4 3 2" xfId="4669"/>
    <cellStyle name="Обычный 2 2 11 2 4 3 2 2" xfId="4670"/>
    <cellStyle name="Обычный 2 2 11 2 4 3 2 2 2" xfId="4671"/>
    <cellStyle name="Обычный 2 2 11 2 4 3 2 2 2 2" xfId="4672"/>
    <cellStyle name="Обычный 2 2 11 2 4 3 2 2 2 2 2" xfId="4673"/>
    <cellStyle name="Обычный 2 2 11 2 4 3 2 2 2 3" xfId="4674"/>
    <cellStyle name="Обычный 2 2 11 2 4 3 2 2 3" xfId="4675"/>
    <cellStyle name="Обычный 2 2 11 2 4 3 2 2 3 2" xfId="4676"/>
    <cellStyle name="Обычный 2 2 11 2 4 3 2 2 4" xfId="4677"/>
    <cellStyle name="Обычный 2 2 11 2 4 3 2 3" xfId="4678"/>
    <cellStyle name="Обычный 2 2 11 2 4 3 2 3 2" xfId="4679"/>
    <cellStyle name="Обычный 2 2 11 2 4 3 2 3 2 2" xfId="4680"/>
    <cellStyle name="Обычный 2 2 11 2 4 3 2 3 3" xfId="4681"/>
    <cellStyle name="Обычный 2 2 11 2 4 3 2 4" xfId="4682"/>
    <cellStyle name="Обычный 2 2 11 2 4 3 2 4 2" xfId="4683"/>
    <cellStyle name="Обычный 2 2 11 2 4 3 2 5" xfId="4684"/>
    <cellStyle name="Обычный 2 2 11 2 4 3 3" xfId="4685"/>
    <cellStyle name="Обычный 2 2 11 2 4 3 3 2" xfId="4686"/>
    <cellStyle name="Обычный 2 2 11 2 4 3 3 2 2" xfId="4687"/>
    <cellStyle name="Обычный 2 2 11 2 4 3 3 2 2 2" xfId="4688"/>
    <cellStyle name="Обычный 2 2 11 2 4 3 3 2 3" xfId="4689"/>
    <cellStyle name="Обычный 2 2 11 2 4 3 3 3" xfId="4690"/>
    <cellStyle name="Обычный 2 2 11 2 4 3 3 3 2" xfId="4691"/>
    <cellStyle name="Обычный 2 2 11 2 4 3 3 4" xfId="4692"/>
    <cellStyle name="Обычный 2 2 11 2 4 3 4" xfId="4693"/>
    <cellStyle name="Обычный 2 2 11 2 4 3 4 2" xfId="4694"/>
    <cellStyle name="Обычный 2 2 11 2 4 3 4 2 2" xfId="4695"/>
    <cellStyle name="Обычный 2 2 11 2 4 3 4 3" xfId="4696"/>
    <cellStyle name="Обычный 2 2 11 2 4 3 5" xfId="4697"/>
    <cellStyle name="Обычный 2 2 11 2 4 3 5 2" xfId="4698"/>
    <cellStyle name="Обычный 2 2 11 2 4 3 6" xfId="4699"/>
    <cellStyle name="Обычный 2 2 11 2 4 4" xfId="4700"/>
    <cellStyle name="Обычный 2 2 11 2 4 4 2" xfId="4701"/>
    <cellStyle name="Обычный 2 2 11 2 4 4 2 2" xfId="4702"/>
    <cellStyle name="Обычный 2 2 11 2 4 4 2 2 2" xfId="4703"/>
    <cellStyle name="Обычный 2 2 11 2 4 4 2 2 2 2" xfId="4704"/>
    <cellStyle name="Обычный 2 2 11 2 4 4 2 2 2 2 2" xfId="4705"/>
    <cellStyle name="Обычный 2 2 11 2 4 4 2 2 2 3" xfId="4706"/>
    <cellStyle name="Обычный 2 2 11 2 4 4 2 2 3" xfId="4707"/>
    <cellStyle name="Обычный 2 2 11 2 4 4 2 2 3 2" xfId="4708"/>
    <cellStyle name="Обычный 2 2 11 2 4 4 2 2 4" xfId="4709"/>
    <cellStyle name="Обычный 2 2 11 2 4 4 2 3" xfId="4710"/>
    <cellStyle name="Обычный 2 2 11 2 4 4 2 3 2" xfId="4711"/>
    <cellStyle name="Обычный 2 2 11 2 4 4 2 3 2 2" xfId="4712"/>
    <cellStyle name="Обычный 2 2 11 2 4 4 2 3 3" xfId="4713"/>
    <cellStyle name="Обычный 2 2 11 2 4 4 2 4" xfId="4714"/>
    <cellStyle name="Обычный 2 2 11 2 4 4 2 4 2" xfId="4715"/>
    <cellStyle name="Обычный 2 2 11 2 4 4 2 5" xfId="4716"/>
    <cellStyle name="Обычный 2 2 11 2 4 4 3" xfId="4717"/>
    <cellStyle name="Обычный 2 2 11 2 4 4 3 2" xfId="4718"/>
    <cellStyle name="Обычный 2 2 11 2 4 4 3 2 2" xfId="4719"/>
    <cellStyle name="Обычный 2 2 11 2 4 4 3 2 2 2" xfId="4720"/>
    <cellStyle name="Обычный 2 2 11 2 4 4 3 2 3" xfId="4721"/>
    <cellStyle name="Обычный 2 2 11 2 4 4 3 3" xfId="4722"/>
    <cellStyle name="Обычный 2 2 11 2 4 4 3 3 2" xfId="4723"/>
    <cellStyle name="Обычный 2 2 11 2 4 4 3 4" xfId="4724"/>
    <cellStyle name="Обычный 2 2 11 2 4 4 4" xfId="4725"/>
    <cellStyle name="Обычный 2 2 11 2 4 4 4 2" xfId="4726"/>
    <cellStyle name="Обычный 2 2 11 2 4 4 4 2 2" xfId="4727"/>
    <cellStyle name="Обычный 2 2 11 2 4 4 4 3" xfId="4728"/>
    <cellStyle name="Обычный 2 2 11 2 4 4 5" xfId="4729"/>
    <cellStyle name="Обычный 2 2 11 2 4 4 5 2" xfId="4730"/>
    <cellStyle name="Обычный 2 2 11 2 4 4 6" xfId="4731"/>
    <cellStyle name="Обычный 2 2 11 2 4 5" xfId="4732"/>
    <cellStyle name="Обычный 2 2 11 2 4 5 2" xfId="4733"/>
    <cellStyle name="Обычный 2 2 11 2 4 5 2 2" xfId="4734"/>
    <cellStyle name="Обычный 2 2 11 2 4 5 2 2 2" xfId="4735"/>
    <cellStyle name="Обычный 2 2 11 2 4 5 2 2 2 2" xfId="4736"/>
    <cellStyle name="Обычный 2 2 11 2 4 5 2 2 2 2 2" xfId="4737"/>
    <cellStyle name="Обычный 2 2 11 2 4 5 2 2 2 3" xfId="4738"/>
    <cellStyle name="Обычный 2 2 11 2 4 5 2 2 3" xfId="4739"/>
    <cellStyle name="Обычный 2 2 11 2 4 5 2 2 3 2" xfId="4740"/>
    <cellStyle name="Обычный 2 2 11 2 4 5 2 2 4" xfId="4741"/>
    <cellStyle name="Обычный 2 2 11 2 4 5 2 3" xfId="4742"/>
    <cellStyle name="Обычный 2 2 11 2 4 5 2 3 2" xfId="4743"/>
    <cellStyle name="Обычный 2 2 11 2 4 5 2 3 2 2" xfId="4744"/>
    <cellStyle name="Обычный 2 2 11 2 4 5 2 3 3" xfId="4745"/>
    <cellStyle name="Обычный 2 2 11 2 4 5 2 4" xfId="4746"/>
    <cellStyle name="Обычный 2 2 11 2 4 5 2 4 2" xfId="4747"/>
    <cellStyle name="Обычный 2 2 11 2 4 5 2 5" xfId="4748"/>
    <cellStyle name="Обычный 2 2 11 2 4 5 3" xfId="4749"/>
    <cellStyle name="Обычный 2 2 11 2 4 5 3 2" xfId="4750"/>
    <cellStyle name="Обычный 2 2 11 2 4 5 3 2 2" xfId="4751"/>
    <cellStyle name="Обычный 2 2 11 2 4 5 3 2 2 2" xfId="4752"/>
    <cellStyle name="Обычный 2 2 11 2 4 5 3 2 3" xfId="4753"/>
    <cellStyle name="Обычный 2 2 11 2 4 5 3 3" xfId="4754"/>
    <cellStyle name="Обычный 2 2 11 2 4 5 3 3 2" xfId="4755"/>
    <cellStyle name="Обычный 2 2 11 2 4 5 3 4" xfId="4756"/>
    <cellStyle name="Обычный 2 2 11 2 4 5 4" xfId="4757"/>
    <cellStyle name="Обычный 2 2 11 2 4 5 4 2" xfId="4758"/>
    <cellStyle name="Обычный 2 2 11 2 4 5 4 2 2" xfId="4759"/>
    <cellStyle name="Обычный 2 2 11 2 4 5 4 3" xfId="4760"/>
    <cellStyle name="Обычный 2 2 11 2 4 5 5" xfId="4761"/>
    <cellStyle name="Обычный 2 2 11 2 4 5 5 2" xfId="4762"/>
    <cellStyle name="Обычный 2 2 11 2 4 5 6" xfId="4763"/>
    <cellStyle name="Обычный 2 2 11 2 4 6" xfId="4764"/>
    <cellStyle name="Обычный 2 2 11 2 4 6 2" xfId="4765"/>
    <cellStyle name="Обычный 2 2 11 2 4 6 2 2" xfId="4766"/>
    <cellStyle name="Обычный 2 2 11 2 4 6 2 2 2" xfId="4767"/>
    <cellStyle name="Обычный 2 2 11 2 4 6 2 2 2 2" xfId="4768"/>
    <cellStyle name="Обычный 2 2 11 2 4 6 2 2 3" xfId="4769"/>
    <cellStyle name="Обычный 2 2 11 2 4 6 2 3" xfId="4770"/>
    <cellStyle name="Обычный 2 2 11 2 4 6 2 3 2" xfId="4771"/>
    <cellStyle name="Обычный 2 2 11 2 4 6 2 4" xfId="4772"/>
    <cellStyle name="Обычный 2 2 11 2 4 6 3" xfId="4773"/>
    <cellStyle name="Обычный 2 2 11 2 4 6 3 2" xfId="4774"/>
    <cellStyle name="Обычный 2 2 11 2 4 6 3 2 2" xfId="4775"/>
    <cellStyle name="Обычный 2 2 11 2 4 6 3 3" xfId="4776"/>
    <cellStyle name="Обычный 2 2 11 2 4 6 4" xfId="4777"/>
    <cellStyle name="Обычный 2 2 11 2 4 6 4 2" xfId="4778"/>
    <cellStyle name="Обычный 2 2 11 2 4 6 5" xfId="4779"/>
    <cellStyle name="Обычный 2 2 11 2 4 7" xfId="4780"/>
    <cellStyle name="Обычный 2 2 11 2 4 7 2" xfId="4781"/>
    <cellStyle name="Обычный 2 2 11 2 4 7 2 2" xfId="4782"/>
    <cellStyle name="Обычный 2 2 11 2 4 7 2 2 2" xfId="4783"/>
    <cellStyle name="Обычный 2 2 11 2 4 7 2 3" xfId="4784"/>
    <cellStyle name="Обычный 2 2 11 2 4 7 3" xfId="4785"/>
    <cellStyle name="Обычный 2 2 11 2 4 7 3 2" xfId="4786"/>
    <cellStyle name="Обычный 2 2 11 2 4 7 4" xfId="4787"/>
    <cellStyle name="Обычный 2 2 11 2 4 8" xfId="4788"/>
    <cellStyle name="Обычный 2 2 11 2 4 8 2" xfId="4789"/>
    <cellStyle name="Обычный 2 2 11 2 4 8 2 2" xfId="4790"/>
    <cellStyle name="Обычный 2 2 11 2 4 8 3" xfId="4791"/>
    <cellStyle name="Обычный 2 2 11 2 4 9" xfId="4792"/>
    <cellStyle name="Обычный 2 2 11 2 4 9 2" xfId="4793"/>
    <cellStyle name="Обычный 2 2 11 2 5" xfId="4794"/>
    <cellStyle name="Обычный 2 2 11 2 5 2" xfId="4795"/>
    <cellStyle name="Обычный 2 2 11 2 5 2 2" xfId="4796"/>
    <cellStyle name="Обычный 2 2 11 2 5 2 2 2" xfId="4797"/>
    <cellStyle name="Обычный 2 2 11 2 5 2 2 2 2" xfId="4798"/>
    <cellStyle name="Обычный 2 2 11 2 5 2 2 2 2 2" xfId="4799"/>
    <cellStyle name="Обычный 2 2 11 2 5 2 2 2 3" xfId="4800"/>
    <cellStyle name="Обычный 2 2 11 2 5 2 2 3" xfId="4801"/>
    <cellStyle name="Обычный 2 2 11 2 5 2 2 3 2" xfId="4802"/>
    <cellStyle name="Обычный 2 2 11 2 5 2 2 4" xfId="4803"/>
    <cellStyle name="Обычный 2 2 11 2 5 2 3" xfId="4804"/>
    <cellStyle name="Обычный 2 2 11 2 5 2 3 2" xfId="4805"/>
    <cellStyle name="Обычный 2 2 11 2 5 2 3 2 2" xfId="4806"/>
    <cellStyle name="Обычный 2 2 11 2 5 2 3 3" xfId="4807"/>
    <cellStyle name="Обычный 2 2 11 2 5 2 4" xfId="4808"/>
    <cellStyle name="Обычный 2 2 11 2 5 2 4 2" xfId="4809"/>
    <cellStyle name="Обычный 2 2 11 2 5 2 5" xfId="4810"/>
    <cellStyle name="Обычный 2 2 11 2 5 3" xfId="4811"/>
    <cellStyle name="Обычный 2 2 11 2 5 3 2" xfId="4812"/>
    <cellStyle name="Обычный 2 2 11 2 5 3 2 2" xfId="4813"/>
    <cellStyle name="Обычный 2 2 11 2 5 3 2 2 2" xfId="4814"/>
    <cellStyle name="Обычный 2 2 11 2 5 3 2 3" xfId="4815"/>
    <cellStyle name="Обычный 2 2 11 2 5 3 3" xfId="4816"/>
    <cellStyle name="Обычный 2 2 11 2 5 3 3 2" xfId="4817"/>
    <cellStyle name="Обычный 2 2 11 2 5 3 4" xfId="4818"/>
    <cellStyle name="Обычный 2 2 11 2 5 4" xfId="4819"/>
    <cellStyle name="Обычный 2 2 11 2 5 4 2" xfId="4820"/>
    <cellStyle name="Обычный 2 2 11 2 5 4 2 2" xfId="4821"/>
    <cellStyle name="Обычный 2 2 11 2 5 4 3" xfId="4822"/>
    <cellStyle name="Обычный 2 2 11 2 5 5" xfId="4823"/>
    <cellStyle name="Обычный 2 2 11 2 5 5 2" xfId="4824"/>
    <cellStyle name="Обычный 2 2 11 2 5 6" xfId="4825"/>
    <cellStyle name="Обычный 2 2 11 2 6" xfId="4826"/>
    <cellStyle name="Обычный 2 2 11 2 6 2" xfId="4827"/>
    <cellStyle name="Обычный 2 2 11 2 6 2 2" xfId="4828"/>
    <cellStyle name="Обычный 2 2 11 2 6 2 2 2" xfId="4829"/>
    <cellStyle name="Обычный 2 2 11 2 6 2 2 2 2" xfId="4830"/>
    <cellStyle name="Обычный 2 2 11 2 6 2 2 2 2 2" xfId="4831"/>
    <cellStyle name="Обычный 2 2 11 2 6 2 2 2 3" xfId="4832"/>
    <cellStyle name="Обычный 2 2 11 2 6 2 2 3" xfId="4833"/>
    <cellStyle name="Обычный 2 2 11 2 6 2 2 3 2" xfId="4834"/>
    <cellStyle name="Обычный 2 2 11 2 6 2 2 4" xfId="4835"/>
    <cellStyle name="Обычный 2 2 11 2 6 2 3" xfId="4836"/>
    <cellStyle name="Обычный 2 2 11 2 6 2 3 2" xfId="4837"/>
    <cellStyle name="Обычный 2 2 11 2 6 2 3 2 2" xfId="4838"/>
    <cellStyle name="Обычный 2 2 11 2 6 2 3 3" xfId="4839"/>
    <cellStyle name="Обычный 2 2 11 2 6 2 4" xfId="4840"/>
    <cellStyle name="Обычный 2 2 11 2 6 2 4 2" xfId="4841"/>
    <cellStyle name="Обычный 2 2 11 2 6 2 5" xfId="4842"/>
    <cellStyle name="Обычный 2 2 11 2 6 3" xfId="4843"/>
    <cellStyle name="Обычный 2 2 11 2 6 3 2" xfId="4844"/>
    <cellStyle name="Обычный 2 2 11 2 6 3 2 2" xfId="4845"/>
    <cellStyle name="Обычный 2 2 11 2 6 3 2 2 2" xfId="4846"/>
    <cellStyle name="Обычный 2 2 11 2 6 3 2 3" xfId="4847"/>
    <cellStyle name="Обычный 2 2 11 2 6 3 3" xfId="4848"/>
    <cellStyle name="Обычный 2 2 11 2 6 3 3 2" xfId="4849"/>
    <cellStyle name="Обычный 2 2 11 2 6 3 4" xfId="4850"/>
    <cellStyle name="Обычный 2 2 11 2 6 4" xfId="4851"/>
    <cellStyle name="Обычный 2 2 11 2 6 4 2" xfId="4852"/>
    <cellStyle name="Обычный 2 2 11 2 6 4 2 2" xfId="4853"/>
    <cellStyle name="Обычный 2 2 11 2 6 4 3" xfId="4854"/>
    <cellStyle name="Обычный 2 2 11 2 6 5" xfId="4855"/>
    <cellStyle name="Обычный 2 2 11 2 6 5 2" xfId="4856"/>
    <cellStyle name="Обычный 2 2 11 2 6 6" xfId="4857"/>
    <cellStyle name="Обычный 2 2 11 2 7" xfId="4858"/>
    <cellStyle name="Обычный 2 2 11 2 7 2" xfId="4859"/>
    <cellStyle name="Обычный 2 2 11 2 7 2 2" xfId="4860"/>
    <cellStyle name="Обычный 2 2 11 2 7 2 2 2" xfId="4861"/>
    <cellStyle name="Обычный 2 2 11 2 7 2 2 2 2" xfId="4862"/>
    <cellStyle name="Обычный 2 2 11 2 7 2 2 2 2 2" xfId="4863"/>
    <cellStyle name="Обычный 2 2 11 2 7 2 2 2 3" xfId="4864"/>
    <cellStyle name="Обычный 2 2 11 2 7 2 2 3" xfId="4865"/>
    <cellStyle name="Обычный 2 2 11 2 7 2 2 3 2" xfId="4866"/>
    <cellStyle name="Обычный 2 2 11 2 7 2 2 4" xfId="4867"/>
    <cellStyle name="Обычный 2 2 11 2 7 2 3" xfId="4868"/>
    <cellStyle name="Обычный 2 2 11 2 7 2 3 2" xfId="4869"/>
    <cellStyle name="Обычный 2 2 11 2 7 2 3 2 2" xfId="4870"/>
    <cellStyle name="Обычный 2 2 11 2 7 2 3 3" xfId="4871"/>
    <cellStyle name="Обычный 2 2 11 2 7 2 4" xfId="4872"/>
    <cellStyle name="Обычный 2 2 11 2 7 2 4 2" xfId="4873"/>
    <cellStyle name="Обычный 2 2 11 2 7 2 5" xfId="4874"/>
    <cellStyle name="Обычный 2 2 11 2 7 3" xfId="4875"/>
    <cellStyle name="Обычный 2 2 11 2 7 3 2" xfId="4876"/>
    <cellStyle name="Обычный 2 2 11 2 7 3 2 2" xfId="4877"/>
    <cellStyle name="Обычный 2 2 11 2 7 3 2 2 2" xfId="4878"/>
    <cellStyle name="Обычный 2 2 11 2 7 3 2 3" xfId="4879"/>
    <cellStyle name="Обычный 2 2 11 2 7 3 3" xfId="4880"/>
    <cellStyle name="Обычный 2 2 11 2 7 3 3 2" xfId="4881"/>
    <cellStyle name="Обычный 2 2 11 2 7 3 4" xfId="4882"/>
    <cellStyle name="Обычный 2 2 11 2 7 4" xfId="4883"/>
    <cellStyle name="Обычный 2 2 11 2 7 4 2" xfId="4884"/>
    <cellStyle name="Обычный 2 2 11 2 7 4 2 2" xfId="4885"/>
    <cellStyle name="Обычный 2 2 11 2 7 4 3" xfId="4886"/>
    <cellStyle name="Обычный 2 2 11 2 7 5" xfId="4887"/>
    <cellStyle name="Обычный 2 2 11 2 7 5 2" xfId="4888"/>
    <cellStyle name="Обычный 2 2 11 2 7 6" xfId="4889"/>
    <cellStyle name="Обычный 2 2 11 2 8" xfId="4890"/>
    <cellStyle name="Обычный 2 2 11 2 8 2" xfId="4891"/>
    <cellStyle name="Обычный 2 2 11 2 8 2 2" xfId="4892"/>
    <cellStyle name="Обычный 2 2 11 2 8 2 2 2" xfId="4893"/>
    <cellStyle name="Обычный 2 2 11 2 8 2 2 2 2" xfId="4894"/>
    <cellStyle name="Обычный 2 2 11 2 8 2 2 2 2 2" xfId="4895"/>
    <cellStyle name="Обычный 2 2 11 2 8 2 2 2 3" xfId="4896"/>
    <cellStyle name="Обычный 2 2 11 2 8 2 2 3" xfId="4897"/>
    <cellStyle name="Обычный 2 2 11 2 8 2 2 3 2" xfId="4898"/>
    <cellStyle name="Обычный 2 2 11 2 8 2 2 4" xfId="4899"/>
    <cellStyle name="Обычный 2 2 11 2 8 2 3" xfId="4900"/>
    <cellStyle name="Обычный 2 2 11 2 8 2 3 2" xfId="4901"/>
    <cellStyle name="Обычный 2 2 11 2 8 2 3 2 2" xfId="4902"/>
    <cellStyle name="Обычный 2 2 11 2 8 2 3 3" xfId="4903"/>
    <cellStyle name="Обычный 2 2 11 2 8 2 4" xfId="4904"/>
    <cellStyle name="Обычный 2 2 11 2 8 2 4 2" xfId="4905"/>
    <cellStyle name="Обычный 2 2 11 2 8 2 5" xfId="4906"/>
    <cellStyle name="Обычный 2 2 11 2 8 3" xfId="4907"/>
    <cellStyle name="Обычный 2 2 11 2 8 3 2" xfId="4908"/>
    <cellStyle name="Обычный 2 2 11 2 8 3 2 2" xfId="4909"/>
    <cellStyle name="Обычный 2 2 11 2 8 3 2 2 2" xfId="4910"/>
    <cellStyle name="Обычный 2 2 11 2 8 3 2 3" xfId="4911"/>
    <cellStyle name="Обычный 2 2 11 2 8 3 3" xfId="4912"/>
    <cellStyle name="Обычный 2 2 11 2 8 3 3 2" xfId="4913"/>
    <cellStyle name="Обычный 2 2 11 2 8 3 4" xfId="4914"/>
    <cellStyle name="Обычный 2 2 11 2 8 4" xfId="4915"/>
    <cellStyle name="Обычный 2 2 11 2 8 4 2" xfId="4916"/>
    <cellStyle name="Обычный 2 2 11 2 8 4 2 2" xfId="4917"/>
    <cellStyle name="Обычный 2 2 11 2 8 4 3" xfId="4918"/>
    <cellStyle name="Обычный 2 2 11 2 8 5" xfId="4919"/>
    <cellStyle name="Обычный 2 2 11 2 8 5 2" xfId="4920"/>
    <cellStyle name="Обычный 2 2 11 2 8 6" xfId="4921"/>
    <cellStyle name="Обычный 2 2 11 2 9" xfId="4922"/>
    <cellStyle name="Обычный 2 2 11 2 9 2" xfId="4923"/>
    <cellStyle name="Обычный 2 2 11 2 9 2 2" xfId="4924"/>
    <cellStyle name="Обычный 2 2 11 2 9 2 2 2" xfId="4925"/>
    <cellStyle name="Обычный 2 2 11 2 9 2 2 2 2" xfId="4926"/>
    <cellStyle name="Обычный 2 2 11 2 9 2 2 3" xfId="4927"/>
    <cellStyle name="Обычный 2 2 11 2 9 2 3" xfId="4928"/>
    <cellStyle name="Обычный 2 2 11 2 9 2 3 2" xfId="4929"/>
    <cellStyle name="Обычный 2 2 11 2 9 2 4" xfId="4930"/>
    <cellStyle name="Обычный 2 2 11 2 9 3" xfId="4931"/>
    <cellStyle name="Обычный 2 2 11 2 9 3 2" xfId="4932"/>
    <cellStyle name="Обычный 2 2 11 2 9 3 2 2" xfId="4933"/>
    <cellStyle name="Обычный 2 2 11 2 9 3 3" xfId="4934"/>
    <cellStyle name="Обычный 2 2 11 2 9 4" xfId="4935"/>
    <cellStyle name="Обычный 2 2 11 2 9 4 2" xfId="4936"/>
    <cellStyle name="Обычный 2 2 11 2 9 5" xfId="4937"/>
    <cellStyle name="Обычный 2 2 11 3" xfId="4938"/>
    <cellStyle name="Обычный 2 2 11 3 10" xfId="4939"/>
    <cellStyle name="Обычный 2 2 11 3 10 2" xfId="4940"/>
    <cellStyle name="Обычный 2 2 11 3 11" xfId="4941"/>
    <cellStyle name="Обычный 2 2 11 3 2" xfId="4942"/>
    <cellStyle name="Обычный 2 2 11 3 2 10" xfId="4943"/>
    <cellStyle name="Обычный 2 2 11 3 2 2" xfId="4944"/>
    <cellStyle name="Обычный 2 2 11 3 2 2 2" xfId="4945"/>
    <cellStyle name="Обычный 2 2 11 3 2 2 2 2" xfId="4946"/>
    <cellStyle name="Обычный 2 2 11 3 2 2 2 2 2" xfId="4947"/>
    <cellStyle name="Обычный 2 2 11 3 2 2 2 2 2 2" xfId="4948"/>
    <cellStyle name="Обычный 2 2 11 3 2 2 2 2 2 2 2" xfId="4949"/>
    <cellStyle name="Обычный 2 2 11 3 2 2 2 2 2 3" xfId="4950"/>
    <cellStyle name="Обычный 2 2 11 3 2 2 2 2 3" xfId="4951"/>
    <cellStyle name="Обычный 2 2 11 3 2 2 2 2 3 2" xfId="4952"/>
    <cellStyle name="Обычный 2 2 11 3 2 2 2 2 4" xfId="4953"/>
    <cellStyle name="Обычный 2 2 11 3 2 2 2 3" xfId="4954"/>
    <cellStyle name="Обычный 2 2 11 3 2 2 2 3 2" xfId="4955"/>
    <cellStyle name="Обычный 2 2 11 3 2 2 2 3 2 2" xfId="4956"/>
    <cellStyle name="Обычный 2 2 11 3 2 2 2 3 3" xfId="4957"/>
    <cellStyle name="Обычный 2 2 11 3 2 2 2 4" xfId="4958"/>
    <cellStyle name="Обычный 2 2 11 3 2 2 2 4 2" xfId="4959"/>
    <cellStyle name="Обычный 2 2 11 3 2 2 2 5" xfId="4960"/>
    <cellStyle name="Обычный 2 2 11 3 2 2 3" xfId="4961"/>
    <cellStyle name="Обычный 2 2 11 3 2 2 3 2" xfId="4962"/>
    <cellStyle name="Обычный 2 2 11 3 2 2 3 2 2" xfId="4963"/>
    <cellStyle name="Обычный 2 2 11 3 2 2 3 2 2 2" xfId="4964"/>
    <cellStyle name="Обычный 2 2 11 3 2 2 3 2 3" xfId="4965"/>
    <cellStyle name="Обычный 2 2 11 3 2 2 3 3" xfId="4966"/>
    <cellStyle name="Обычный 2 2 11 3 2 2 3 3 2" xfId="4967"/>
    <cellStyle name="Обычный 2 2 11 3 2 2 3 4" xfId="4968"/>
    <cellStyle name="Обычный 2 2 11 3 2 2 4" xfId="4969"/>
    <cellStyle name="Обычный 2 2 11 3 2 2 4 2" xfId="4970"/>
    <cellStyle name="Обычный 2 2 11 3 2 2 4 2 2" xfId="4971"/>
    <cellStyle name="Обычный 2 2 11 3 2 2 4 3" xfId="4972"/>
    <cellStyle name="Обычный 2 2 11 3 2 2 5" xfId="4973"/>
    <cellStyle name="Обычный 2 2 11 3 2 2 5 2" xfId="4974"/>
    <cellStyle name="Обычный 2 2 11 3 2 2 6" xfId="4975"/>
    <cellStyle name="Обычный 2 2 11 3 2 3" xfId="4976"/>
    <cellStyle name="Обычный 2 2 11 3 2 3 2" xfId="4977"/>
    <cellStyle name="Обычный 2 2 11 3 2 3 2 2" xfId="4978"/>
    <cellStyle name="Обычный 2 2 11 3 2 3 2 2 2" xfId="4979"/>
    <cellStyle name="Обычный 2 2 11 3 2 3 2 2 2 2" xfId="4980"/>
    <cellStyle name="Обычный 2 2 11 3 2 3 2 2 2 2 2" xfId="4981"/>
    <cellStyle name="Обычный 2 2 11 3 2 3 2 2 2 3" xfId="4982"/>
    <cellStyle name="Обычный 2 2 11 3 2 3 2 2 3" xfId="4983"/>
    <cellStyle name="Обычный 2 2 11 3 2 3 2 2 3 2" xfId="4984"/>
    <cellStyle name="Обычный 2 2 11 3 2 3 2 2 4" xfId="4985"/>
    <cellStyle name="Обычный 2 2 11 3 2 3 2 3" xfId="4986"/>
    <cellStyle name="Обычный 2 2 11 3 2 3 2 3 2" xfId="4987"/>
    <cellStyle name="Обычный 2 2 11 3 2 3 2 3 2 2" xfId="4988"/>
    <cellStyle name="Обычный 2 2 11 3 2 3 2 3 3" xfId="4989"/>
    <cellStyle name="Обычный 2 2 11 3 2 3 2 4" xfId="4990"/>
    <cellStyle name="Обычный 2 2 11 3 2 3 2 4 2" xfId="4991"/>
    <cellStyle name="Обычный 2 2 11 3 2 3 2 5" xfId="4992"/>
    <cellStyle name="Обычный 2 2 11 3 2 3 3" xfId="4993"/>
    <cellStyle name="Обычный 2 2 11 3 2 3 3 2" xfId="4994"/>
    <cellStyle name="Обычный 2 2 11 3 2 3 3 2 2" xfId="4995"/>
    <cellStyle name="Обычный 2 2 11 3 2 3 3 2 2 2" xfId="4996"/>
    <cellStyle name="Обычный 2 2 11 3 2 3 3 2 3" xfId="4997"/>
    <cellStyle name="Обычный 2 2 11 3 2 3 3 3" xfId="4998"/>
    <cellStyle name="Обычный 2 2 11 3 2 3 3 3 2" xfId="4999"/>
    <cellStyle name="Обычный 2 2 11 3 2 3 3 4" xfId="5000"/>
    <cellStyle name="Обычный 2 2 11 3 2 3 4" xfId="5001"/>
    <cellStyle name="Обычный 2 2 11 3 2 3 4 2" xfId="5002"/>
    <cellStyle name="Обычный 2 2 11 3 2 3 4 2 2" xfId="5003"/>
    <cellStyle name="Обычный 2 2 11 3 2 3 4 3" xfId="5004"/>
    <cellStyle name="Обычный 2 2 11 3 2 3 5" xfId="5005"/>
    <cellStyle name="Обычный 2 2 11 3 2 3 5 2" xfId="5006"/>
    <cellStyle name="Обычный 2 2 11 3 2 3 6" xfId="5007"/>
    <cellStyle name="Обычный 2 2 11 3 2 4" xfId="5008"/>
    <cellStyle name="Обычный 2 2 11 3 2 4 2" xfId="5009"/>
    <cellStyle name="Обычный 2 2 11 3 2 4 2 2" xfId="5010"/>
    <cellStyle name="Обычный 2 2 11 3 2 4 2 2 2" xfId="5011"/>
    <cellStyle name="Обычный 2 2 11 3 2 4 2 2 2 2" xfId="5012"/>
    <cellStyle name="Обычный 2 2 11 3 2 4 2 2 2 2 2" xfId="5013"/>
    <cellStyle name="Обычный 2 2 11 3 2 4 2 2 2 3" xfId="5014"/>
    <cellStyle name="Обычный 2 2 11 3 2 4 2 2 3" xfId="5015"/>
    <cellStyle name="Обычный 2 2 11 3 2 4 2 2 3 2" xfId="5016"/>
    <cellStyle name="Обычный 2 2 11 3 2 4 2 2 4" xfId="5017"/>
    <cellStyle name="Обычный 2 2 11 3 2 4 2 3" xfId="5018"/>
    <cellStyle name="Обычный 2 2 11 3 2 4 2 3 2" xfId="5019"/>
    <cellStyle name="Обычный 2 2 11 3 2 4 2 3 2 2" xfId="5020"/>
    <cellStyle name="Обычный 2 2 11 3 2 4 2 3 3" xfId="5021"/>
    <cellStyle name="Обычный 2 2 11 3 2 4 2 4" xfId="5022"/>
    <cellStyle name="Обычный 2 2 11 3 2 4 2 4 2" xfId="5023"/>
    <cellStyle name="Обычный 2 2 11 3 2 4 2 5" xfId="5024"/>
    <cellStyle name="Обычный 2 2 11 3 2 4 3" xfId="5025"/>
    <cellStyle name="Обычный 2 2 11 3 2 4 3 2" xfId="5026"/>
    <cellStyle name="Обычный 2 2 11 3 2 4 3 2 2" xfId="5027"/>
    <cellStyle name="Обычный 2 2 11 3 2 4 3 2 2 2" xfId="5028"/>
    <cellStyle name="Обычный 2 2 11 3 2 4 3 2 3" xfId="5029"/>
    <cellStyle name="Обычный 2 2 11 3 2 4 3 3" xfId="5030"/>
    <cellStyle name="Обычный 2 2 11 3 2 4 3 3 2" xfId="5031"/>
    <cellStyle name="Обычный 2 2 11 3 2 4 3 4" xfId="5032"/>
    <cellStyle name="Обычный 2 2 11 3 2 4 4" xfId="5033"/>
    <cellStyle name="Обычный 2 2 11 3 2 4 4 2" xfId="5034"/>
    <cellStyle name="Обычный 2 2 11 3 2 4 4 2 2" xfId="5035"/>
    <cellStyle name="Обычный 2 2 11 3 2 4 4 3" xfId="5036"/>
    <cellStyle name="Обычный 2 2 11 3 2 4 5" xfId="5037"/>
    <cellStyle name="Обычный 2 2 11 3 2 4 5 2" xfId="5038"/>
    <cellStyle name="Обычный 2 2 11 3 2 4 6" xfId="5039"/>
    <cellStyle name="Обычный 2 2 11 3 2 5" xfId="5040"/>
    <cellStyle name="Обычный 2 2 11 3 2 5 2" xfId="5041"/>
    <cellStyle name="Обычный 2 2 11 3 2 5 2 2" xfId="5042"/>
    <cellStyle name="Обычный 2 2 11 3 2 5 2 2 2" xfId="5043"/>
    <cellStyle name="Обычный 2 2 11 3 2 5 2 2 2 2" xfId="5044"/>
    <cellStyle name="Обычный 2 2 11 3 2 5 2 2 2 2 2" xfId="5045"/>
    <cellStyle name="Обычный 2 2 11 3 2 5 2 2 2 3" xfId="5046"/>
    <cellStyle name="Обычный 2 2 11 3 2 5 2 2 3" xfId="5047"/>
    <cellStyle name="Обычный 2 2 11 3 2 5 2 2 3 2" xfId="5048"/>
    <cellStyle name="Обычный 2 2 11 3 2 5 2 2 4" xfId="5049"/>
    <cellStyle name="Обычный 2 2 11 3 2 5 2 3" xfId="5050"/>
    <cellStyle name="Обычный 2 2 11 3 2 5 2 3 2" xfId="5051"/>
    <cellStyle name="Обычный 2 2 11 3 2 5 2 3 2 2" xfId="5052"/>
    <cellStyle name="Обычный 2 2 11 3 2 5 2 3 3" xfId="5053"/>
    <cellStyle name="Обычный 2 2 11 3 2 5 2 4" xfId="5054"/>
    <cellStyle name="Обычный 2 2 11 3 2 5 2 4 2" xfId="5055"/>
    <cellStyle name="Обычный 2 2 11 3 2 5 2 5" xfId="5056"/>
    <cellStyle name="Обычный 2 2 11 3 2 5 3" xfId="5057"/>
    <cellStyle name="Обычный 2 2 11 3 2 5 3 2" xfId="5058"/>
    <cellStyle name="Обычный 2 2 11 3 2 5 3 2 2" xfId="5059"/>
    <cellStyle name="Обычный 2 2 11 3 2 5 3 2 2 2" xfId="5060"/>
    <cellStyle name="Обычный 2 2 11 3 2 5 3 2 3" xfId="5061"/>
    <cellStyle name="Обычный 2 2 11 3 2 5 3 3" xfId="5062"/>
    <cellStyle name="Обычный 2 2 11 3 2 5 3 3 2" xfId="5063"/>
    <cellStyle name="Обычный 2 2 11 3 2 5 3 4" xfId="5064"/>
    <cellStyle name="Обычный 2 2 11 3 2 5 4" xfId="5065"/>
    <cellStyle name="Обычный 2 2 11 3 2 5 4 2" xfId="5066"/>
    <cellStyle name="Обычный 2 2 11 3 2 5 4 2 2" xfId="5067"/>
    <cellStyle name="Обычный 2 2 11 3 2 5 4 3" xfId="5068"/>
    <cellStyle name="Обычный 2 2 11 3 2 5 5" xfId="5069"/>
    <cellStyle name="Обычный 2 2 11 3 2 5 5 2" xfId="5070"/>
    <cellStyle name="Обычный 2 2 11 3 2 5 6" xfId="5071"/>
    <cellStyle name="Обычный 2 2 11 3 2 6" xfId="5072"/>
    <cellStyle name="Обычный 2 2 11 3 2 6 2" xfId="5073"/>
    <cellStyle name="Обычный 2 2 11 3 2 6 2 2" xfId="5074"/>
    <cellStyle name="Обычный 2 2 11 3 2 6 2 2 2" xfId="5075"/>
    <cellStyle name="Обычный 2 2 11 3 2 6 2 2 2 2" xfId="5076"/>
    <cellStyle name="Обычный 2 2 11 3 2 6 2 2 3" xfId="5077"/>
    <cellStyle name="Обычный 2 2 11 3 2 6 2 3" xfId="5078"/>
    <cellStyle name="Обычный 2 2 11 3 2 6 2 3 2" xfId="5079"/>
    <cellStyle name="Обычный 2 2 11 3 2 6 2 4" xfId="5080"/>
    <cellStyle name="Обычный 2 2 11 3 2 6 3" xfId="5081"/>
    <cellStyle name="Обычный 2 2 11 3 2 6 3 2" xfId="5082"/>
    <cellStyle name="Обычный 2 2 11 3 2 6 3 2 2" xfId="5083"/>
    <cellStyle name="Обычный 2 2 11 3 2 6 3 3" xfId="5084"/>
    <cellStyle name="Обычный 2 2 11 3 2 6 4" xfId="5085"/>
    <cellStyle name="Обычный 2 2 11 3 2 6 4 2" xfId="5086"/>
    <cellStyle name="Обычный 2 2 11 3 2 6 5" xfId="5087"/>
    <cellStyle name="Обычный 2 2 11 3 2 7" xfId="5088"/>
    <cellStyle name="Обычный 2 2 11 3 2 7 2" xfId="5089"/>
    <cellStyle name="Обычный 2 2 11 3 2 7 2 2" xfId="5090"/>
    <cellStyle name="Обычный 2 2 11 3 2 7 2 2 2" xfId="5091"/>
    <cellStyle name="Обычный 2 2 11 3 2 7 2 3" xfId="5092"/>
    <cellStyle name="Обычный 2 2 11 3 2 7 3" xfId="5093"/>
    <cellStyle name="Обычный 2 2 11 3 2 7 3 2" xfId="5094"/>
    <cellStyle name="Обычный 2 2 11 3 2 7 4" xfId="5095"/>
    <cellStyle name="Обычный 2 2 11 3 2 8" xfId="5096"/>
    <cellStyle name="Обычный 2 2 11 3 2 8 2" xfId="5097"/>
    <cellStyle name="Обычный 2 2 11 3 2 8 2 2" xfId="5098"/>
    <cellStyle name="Обычный 2 2 11 3 2 8 3" xfId="5099"/>
    <cellStyle name="Обычный 2 2 11 3 2 9" xfId="5100"/>
    <cellStyle name="Обычный 2 2 11 3 2 9 2" xfId="5101"/>
    <cellStyle name="Обычный 2 2 11 3 3" xfId="5102"/>
    <cellStyle name="Обычный 2 2 11 3 3 2" xfId="5103"/>
    <cellStyle name="Обычный 2 2 11 3 3 2 2" xfId="5104"/>
    <cellStyle name="Обычный 2 2 11 3 3 2 2 2" xfId="5105"/>
    <cellStyle name="Обычный 2 2 11 3 3 2 2 2 2" xfId="5106"/>
    <cellStyle name="Обычный 2 2 11 3 3 2 2 2 2 2" xfId="5107"/>
    <cellStyle name="Обычный 2 2 11 3 3 2 2 2 3" xfId="5108"/>
    <cellStyle name="Обычный 2 2 11 3 3 2 2 3" xfId="5109"/>
    <cellStyle name="Обычный 2 2 11 3 3 2 2 3 2" xfId="5110"/>
    <cellStyle name="Обычный 2 2 11 3 3 2 2 4" xfId="5111"/>
    <cellStyle name="Обычный 2 2 11 3 3 2 3" xfId="5112"/>
    <cellStyle name="Обычный 2 2 11 3 3 2 3 2" xfId="5113"/>
    <cellStyle name="Обычный 2 2 11 3 3 2 3 2 2" xfId="5114"/>
    <cellStyle name="Обычный 2 2 11 3 3 2 3 3" xfId="5115"/>
    <cellStyle name="Обычный 2 2 11 3 3 2 4" xfId="5116"/>
    <cellStyle name="Обычный 2 2 11 3 3 2 4 2" xfId="5117"/>
    <cellStyle name="Обычный 2 2 11 3 3 2 5" xfId="5118"/>
    <cellStyle name="Обычный 2 2 11 3 3 3" xfId="5119"/>
    <cellStyle name="Обычный 2 2 11 3 3 3 2" xfId="5120"/>
    <cellStyle name="Обычный 2 2 11 3 3 3 2 2" xfId="5121"/>
    <cellStyle name="Обычный 2 2 11 3 3 3 2 2 2" xfId="5122"/>
    <cellStyle name="Обычный 2 2 11 3 3 3 2 3" xfId="5123"/>
    <cellStyle name="Обычный 2 2 11 3 3 3 3" xfId="5124"/>
    <cellStyle name="Обычный 2 2 11 3 3 3 3 2" xfId="5125"/>
    <cellStyle name="Обычный 2 2 11 3 3 3 4" xfId="5126"/>
    <cellStyle name="Обычный 2 2 11 3 3 4" xfId="5127"/>
    <cellStyle name="Обычный 2 2 11 3 3 4 2" xfId="5128"/>
    <cellStyle name="Обычный 2 2 11 3 3 4 2 2" xfId="5129"/>
    <cellStyle name="Обычный 2 2 11 3 3 4 3" xfId="5130"/>
    <cellStyle name="Обычный 2 2 11 3 3 5" xfId="5131"/>
    <cellStyle name="Обычный 2 2 11 3 3 5 2" xfId="5132"/>
    <cellStyle name="Обычный 2 2 11 3 3 6" xfId="5133"/>
    <cellStyle name="Обычный 2 2 11 3 4" xfId="5134"/>
    <cellStyle name="Обычный 2 2 11 3 4 2" xfId="5135"/>
    <cellStyle name="Обычный 2 2 11 3 4 2 2" xfId="5136"/>
    <cellStyle name="Обычный 2 2 11 3 4 2 2 2" xfId="5137"/>
    <cellStyle name="Обычный 2 2 11 3 4 2 2 2 2" xfId="5138"/>
    <cellStyle name="Обычный 2 2 11 3 4 2 2 2 2 2" xfId="5139"/>
    <cellStyle name="Обычный 2 2 11 3 4 2 2 2 3" xfId="5140"/>
    <cellStyle name="Обычный 2 2 11 3 4 2 2 3" xfId="5141"/>
    <cellStyle name="Обычный 2 2 11 3 4 2 2 3 2" xfId="5142"/>
    <cellStyle name="Обычный 2 2 11 3 4 2 2 4" xfId="5143"/>
    <cellStyle name="Обычный 2 2 11 3 4 2 3" xfId="5144"/>
    <cellStyle name="Обычный 2 2 11 3 4 2 3 2" xfId="5145"/>
    <cellStyle name="Обычный 2 2 11 3 4 2 3 2 2" xfId="5146"/>
    <cellStyle name="Обычный 2 2 11 3 4 2 3 3" xfId="5147"/>
    <cellStyle name="Обычный 2 2 11 3 4 2 4" xfId="5148"/>
    <cellStyle name="Обычный 2 2 11 3 4 2 4 2" xfId="5149"/>
    <cellStyle name="Обычный 2 2 11 3 4 2 5" xfId="5150"/>
    <cellStyle name="Обычный 2 2 11 3 4 3" xfId="5151"/>
    <cellStyle name="Обычный 2 2 11 3 4 3 2" xfId="5152"/>
    <cellStyle name="Обычный 2 2 11 3 4 3 2 2" xfId="5153"/>
    <cellStyle name="Обычный 2 2 11 3 4 3 2 2 2" xfId="5154"/>
    <cellStyle name="Обычный 2 2 11 3 4 3 2 3" xfId="5155"/>
    <cellStyle name="Обычный 2 2 11 3 4 3 3" xfId="5156"/>
    <cellStyle name="Обычный 2 2 11 3 4 3 3 2" xfId="5157"/>
    <cellStyle name="Обычный 2 2 11 3 4 3 4" xfId="5158"/>
    <cellStyle name="Обычный 2 2 11 3 4 4" xfId="5159"/>
    <cellStyle name="Обычный 2 2 11 3 4 4 2" xfId="5160"/>
    <cellStyle name="Обычный 2 2 11 3 4 4 2 2" xfId="5161"/>
    <cellStyle name="Обычный 2 2 11 3 4 4 3" xfId="5162"/>
    <cellStyle name="Обычный 2 2 11 3 4 5" xfId="5163"/>
    <cellStyle name="Обычный 2 2 11 3 4 5 2" xfId="5164"/>
    <cellStyle name="Обычный 2 2 11 3 4 6" xfId="5165"/>
    <cellStyle name="Обычный 2 2 11 3 5" xfId="5166"/>
    <cellStyle name="Обычный 2 2 11 3 5 2" xfId="5167"/>
    <cellStyle name="Обычный 2 2 11 3 5 2 2" xfId="5168"/>
    <cellStyle name="Обычный 2 2 11 3 5 2 2 2" xfId="5169"/>
    <cellStyle name="Обычный 2 2 11 3 5 2 2 2 2" xfId="5170"/>
    <cellStyle name="Обычный 2 2 11 3 5 2 2 2 2 2" xfId="5171"/>
    <cellStyle name="Обычный 2 2 11 3 5 2 2 2 3" xfId="5172"/>
    <cellStyle name="Обычный 2 2 11 3 5 2 2 3" xfId="5173"/>
    <cellStyle name="Обычный 2 2 11 3 5 2 2 3 2" xfId="5174"/>
    <cellStyle name="Обычный 2 2 11 3 5 2 2 4" xfId="5175"/>
    <cellStyle name="Обычный 2 2 11 3 5 2 3" xfId="5176"/>
    <cellStyle name="Обычный 2 2 11 3 5 2 3 2" xfId="5177"/>
    <cellStyle name="Обычный 2 2 11 3 5 2 3 2 2" xfId="5178"/>
    <cellStyle name="Обычный 2 2 11 3 5 2 3 3" xfId="5179"/>
    <cellStyle name="Обычный 2 2 11 3 5 2 4" xfId="5180"/>
    <cellStyle name="Обычный 2 2 11 3 5 2 4 2" xfId="5181"/>
    <cellStyle name="Обычный 2 2 11 3 5 2 5" xfId="5182"/>
    <cellStyle name="Обычный 2 2 11 3 5 3" xfId="5183"/>
    <cellStyle name="Обычный 2 2 11 3 5 3 2" xfId="5184"/>
    <cellStyle name="Обычный 2 2 11 3 5 3 2 2" xfId="5185"/>
    <cellStyle name="Обычный 2 2 11 3 5 3 2 2 2" xfId="5186"/>
    <cellStyle name="Обычный 2 2 11 3 5 3 2 3" xfId="5187"/>
    <cellStyle name="Обычный 2 2 11 3 5 3 3" xfId="5188"/>
    <cellStyle name="Обычный 2 2 11 3 5 3 3 2" xfId="5189"/>
    <cellStyle name="Обычный 2 2 11 3 5 3 4" xfId="5190"/>
    <cellStyle name="Обычный 2 2 11 3 5 4" xfId="5191"/>
    <cellStyle name="Обычный 2 2 11 3 5 4 2" xfId="5192"/>
    <cellStyle name="Обычный 2 2 11 3 5 4 2 2" xfId="5193"/>
    <cellStyle name="Обычный 2 2 11 3 5 4 3" xfId="5194"/>
    <cellStyle name="Обычный 2 2 11 3 5 5" xfId="5195"/>
    <cellStyle name="Обычный 2 2 11 3 5 5 2" xfId="5196"/>
    <cellStyle name="Обычный 2 2 11 3 5 6" xfId="5197"/>
    <cellStyle name="Обычный 2 2 11 3 6" xfId="5198"/>
    <cellStyle name="Обычный 2 2 11 3 6 2" xfId="5199"/>
    <cellStyle name="Обычный 2 2 11 3 6 2 2" xfId="5200"/>
    <cellStyle name="Обычный 2 2 11 3 6 2 2 2" xfId="5201"/>
    <cellStyle name="Обычный 2 2 11 3 6 2 2 2 2" xfId="5202"/>
    <cellStyle name="Обычный 2 2 11 3 6 2 2 2 2 2" xfId="5203"/>
    <cellStyle name="Обычный 2 2 11 3 6 2 2 2 3" xfId="5204"/>
    <cellStyle name="Обычный 2 2 11 3 6 2 2 3" xfId="5205"/>
    <cellStyle name="Обычный 2 2 11 3 6 2 2 3 2" xfId="5206"/>
    <cellStyle name="Обычный 2 2 11 3 6 2 2 4" xfId="5207"/>
    <cellStyle name="Обычный 2 2 11 3 6 2 3" xfId="5208"/>
    <cellStyle name="Обычный 2 2 11 3 6 2 3 2" xfId="5209"/>
    <cellStyle name="Обычный 2 2 11 3 6 2 3 2 2" xfId="5210"/>
    <cellStyle name="Обычный 2 2 11 3 6 2 3 3" xfId="5211"/>
    <cellStyle name="Обычный 2 2 11 3 6 2 4" xfId="5212"/>
    <cellStyle name="Обычный 2 2 11 3 6 2 4 2" xfId="5213"/>
    <cellStyle name="Обычный 2 2 11 3 6 2 5" xfId="5214"/>
    <cellStyle name="Обычный 2 2 11 3 6 3" xfId="5215"/>
    <cellStyle name="Обычный 2 2 11 3 6 3 2" xfId="5216"/>
    <cellStyle name="Обычный 2 2 11 3 6 3 2 2" xfId="5217"/>
    <cellStyle name="Обычный 2 2 11 3 6 3 2 2 2" xfId="5218"/>
    <cellStyle name="Обычный 2 2 11 3 6 3 2 3" xfId="5219"/>
    <cellStyle name="Обычный 2 2 11 3 6 3 3" xfId="5220"/>
    <cellStyle name="Обычный 2 2 11 3 6 3 3 2" xfId="5221"/>
    <cellStyle name="Обычный 2 2 11 3 6 3 4" xfId="5222"/>
    <cellStyle name="Обычный 2 2 11 3 6 4" xfId="5223"/>
    <cellStyle name="Обычный 2 2 11 3 6 4 2" xfId="5224"/>
    <cellStyle name="Обычный 2 2 11 3 6 4 2 2" xfId="5225"/>
    <cellStyle name="Обычный 2 2 11 3 6 4 3" xfId="5226"/>
    <cellStyle name="Обычный 2 2 11 3 6 5" xfId="5227"/>
    <cellStyle name="Обычный 2 2 11 3 6 5 2" xfId="5228"/>
    <cellStyle name="Обычный 2 2 11 3 6 6" xfId="5229"/>
    <cellStyle name="Обычный 2 2 11 3 7" xfId="5230"/>
    <cellStyle name="Обычный 2 2 11 3 7 2" xfId="5231"/>
    <cellStyle name="Обычный 2 2 11 3 7 2 2" xfId="5232"/>
    <cellStyle name="Обычный 2 2 11 3 7 2 2 2" xfId="5233"/>
    <cellStyle name="Обычный 2 2 11 3 7 2 2 2 2" xfId="5234"/>
    <cellStyle name="Обычный 2 2 11 3 7 2 2 3" xfId="5235"/>
    <cellStyle name="Обычный 2 2 11 3 7 2 3" xfId="5236"/>
    <cellStyle name="Обычный 2 2 11 3 7 2 3 2" xfId="5237"/>
    <cellStyle name="Обычный 2 2 11 3 7 2 4" xfId="5238"/>
    <cellStyle name="Обычный 2 2 11 3 7 3" xfId="5239"/>
    <cellStyle name="Обычный 2 2 11 3 7 3 2" xfId="5240"/>
    <cellStyle name="Обычный 2 2 11 3 7 3 2 2" xfId="5241"/>
    <cellStyle name="Обычный 2 2 11 3 7 3 3" xfId="5242"/>
    <cellStyle name="Обычный 2 2 11 3 7 4" xfId="5243"/>
    <cellStyle name="Обычный 2 2 11 3 7 4 2" xfId="5244"/>
    <cellStyle name="Обычный 2 2 11 3 7 5" xfId="5245"/>
    <cellStyle name="Обычный 2 2 11 3 8" xfId="5246"/>
    <cellStyle name="Обычный 2 2 11 3 8 2" xfId="5247"/>
    <cellStyle name="Обычный 2 2 11 3 8 2 2" xfId="5248"/>
    <cellStyle name="Обычный 2 2 11 3 8 2 2 2" xfId="5249"/>
    <cellStyle name="Обычный 2 2 11 3 8 2 3" xfId="5250"/>
    <cellStyle name="Обычный 2 2 11 3 8 3" xfId="5251"/>
    <cellStyle name="Обычный 2 2 11 3 8 3 2" xfId="5252"/>
    <cellStyle name="Обычный 2 2 11 3 8 4" xfId="5253"/>
    <cellStyle name="Обычный 2 2 11 3 9" xfId="5254"/>
    <cellStyle name="Обычный 2 2 11 3 9 2" xfId="5255"/>
    <cellStyle name="Обычный 2 2 11 3 9 2 2" xfId="5256"/>
    <cellStyle name="Обычный 2 2 11 3 9 3" xfId="5257"/>
    <cellStyle name="Обычный 2 2 11 4" xfId="5258"/>
    <cellStyle name="Обычный 2 2 11 4 10" xfId="5259"/>
    <cellStyle name="Обычный 2 2 11 4 2" xfId="5260"/>
    <cellStyle name="Обычный 2 2 11 4 2 2" xfId="5261"/>
    <cellStyle name="Обычный 2 2 11 4 2 2 2" xfId="5262"/>
    <cellStyle name="Обычный 2 2 11 4 2 2 2 2" xfId="5263"/>
    <cellStyle name="Обычный 2 2 11 4 2 2 2 2 2" xfId="5264"/>
    <cellStyle name="Обычный 2 2 11 4 2 2 2 2 2 2" xfId="5265"/>
    <cellStyle name="Обычный 2 2 11 4 2 2 2 2 3" xfId="5266"/>
    <cellStyle name="Обычный 2 2 11 4 2 2 2 3" xfId="5267"/>
    <cellStyle name="Обычный 2 2 11 4 2 2 2 3 2" xfId="5268"/>
    <cellStyle name="Обычный 2 2 11 4 2 2 2 4" xfId="5269"/>
    <cellStyle name="Обычный 2 2 11 4 2 2 3" xfId="5270"/>
    <cellStyle name="Обычный 2 2 11 4 2 2 3 2" xfId="5271"/>
    <cellStyle name="Обычный 2 2 11 4 2 2 3 2 2" xfId="5272"/>
    <cellStyle name="Обычный 2 2 11 4 2 2 3 3" xfId="5273"/>
    <cellStyle name="Обычный 2 2 11 4 2 2 4" xfId="5274"/>
    <cellStyle name="Обычный 2 2 11 4 2 2 4 2" xfId="5275"/>
    <cellStyle name="Обычный 2 2 11 4 2 2 5" xfId="5276"/>
    <cellStyle name="Обычный 2 2 11 4 2 3" xfId="5277"/>
    <cellStyle name="Обычный 2 2 11 4 2 3 2" xfId="5278"/>
    <cellStyle name="Обычный 2 2 11 4 2 3 2 2" xfId="5279"/>
    <cellStyle name="Обычный 2 2 11 4 2 3 2 2 2" xfId="5280"/>
    <cellStyle name="Обычный 2 2 11 4 2 3 2 3" xfId="5281"/>
    <cellStyle name="Обычный 2 2 11 4 2 3 3" xfId="5282"/>
    <cellStyle name="Обычный 2 2 11 4 2 3 3 2" xfId="5283"/>
    <cellStyle name="Обычный 2 2 11 4 2 3 4" xfId="5284"/>
    <cellStyle name="Обычный 2 2 11 4 2 4" xfId="5285"/>
    <cellStyle name="Обычный 2 2 11 4 2 4 2" xfId="5286"/>
    <cellStyle name="Обычный 2 2 11 4 2 4 2 2" xfId="5287"/>
    <cellStyle name="Обычный 2 2 11 4 2 4 3" xfId="5288"/>
    <cellStyle name="Обычный 2 2 11 4 2 5" xfId="5289"/>
    <cellStyle name="Обычный 2 2 11 4 2 5 2" xfId="5290"/>
    <cellStyle name="Обычный 2 2 11 4 2 6" xfId="5291"/>
    <cellStyle name="Обычный 2 2 11 4 3" xfId="5292"/>
    <cellStyle name="Обычный 2 2 11 4 3 2" xfId="5293"/>
    <cellStyle name="Обычный 2 2 11 4 3 2 2" xfId="5294"/>
    <cellStyle name="Обычный 2 2 11 4 3 2 2 2" xfId="5295"/>
    <cellStyle name="Обычный 2 2 11 4 3 2 2 2 2" xfId="5296"/>
    <cellStyle name="Обычный 2 2 11 4 3 2 2 2 2 2" xfId="5297"/>
    <cellStyle name="Обычный 2 2 11 4 3 2 2 2 3" xfId="5298"/>
    <cellStyle name="Обычный 2 2 11 4 3 2 2 3" xfId="5299"/>
    <cellStyle name="Обычный 2 2 11 4 3 2 2 3 2" xfId="5300"/>
    <cellStyle name="Обычный 2 2 11 4 3 2 2 4" xfId="5301"/>
    <cellStyle name="Обычный 2 2 11 4 3 2 3" xfId="5302"/>
    <cellStyle name="Обычный 2 2 11 4 3 2 3 2" xfId="5303"/>
    <cellStyle name="Обычный 2 2 11 4 3 2 3 2 2" xfId="5304"/>
    <cellStyle name="Обычный 2 2 11 4 3 2 3 3" xfId="5305"/>
    <cellStyle name="Обычный 2 2 11 4 3 2 4" xfId="5306"/>
    <cellStyle name="Обычный 2 2 11 4 3 2 4 2" xfId="5307"/>
    <cellStyle name="Обычный 2 2 11 4 3 2 5" xfId="5308"/>
    <cellStyle name="Обычный 2 2 11 4 3 3" xfId="5309"/>
    <cellStyle name="Обычный 2 2 11 4 3 3 2" xfId="5310"/>
    <cellStyle name="Обычный 2 2 11 4 3 3 2 2" xfId="5311"/>
    <cellStyle name="Обычный 2 2 11 4 3 3 2 2 2" xfId="5312"/>
    <cellStyle name="Обычный 2 2 11 4 3 3 2 3" xfId="5313"/>
    <cellStyle name="Обычный 2 2 11 4 3 3 3" xfId="5314"/>
    <cellStyle name="Обычный 2 2 11 4 3 3 3 2" xfId="5315"/>
    <cellStyle name="Обычный 2 2 11 4 3 3 4" xfId="5316"/>
    <cellStyle name="Обычный 2 2 11 4 3 4" xfId="5317"/>
    <cellStyle name="Обычный 2 2 11 4 3 4 2" xfId="5318"/>
    <cellStyle name="Обычный 2 2 11 4 3 4 2 2" xfId="5319"/>
    <cellStyle name="Обычный 2 2 11 4 3 4 3" xfId="5320"/>
    <cellStyle name="Обычный 2 2 11 4 3 5" xfId="5321"/>
    <cellStyle name="Обычный 2 2 11 4 3 5 2" xfId="5322"/>
    <cellStyle name="Обычный 2 2 11 4 3 6" xfId="5323"/>
    <cellStyle name="Обычный 2 2 11 4 4" xfId="5324"/>
    <cellStyle name="Обычный 2 2 11 4 4 2" xfId="5325"/>
    <cellStyle name="Обычный 2 2 11 4 4 2 2" xfId="5326"/>
    <cellStyle name="Обычный 2 2 11 4 4 2 2 2" xfId="5327"/>
    <cellStyle name="Обычный 2 2 11 4 4 2 2 2 2" xfId="5328"/>
    <cellStyle name="Обычный 2 2 11 4 4 2 2 2 2 2" xfId="5329"/>
    <cellStyle name="Обычный 2 2 11 4 4 2 2 2 3" xfId="5330"/>
    <cellStyle name="Обычный 2 2 11 4 4 2 2 3" xfId="5331"/>
    <cellStyle name="Обычный 2 2 11 4 4 2 2 3 2" xfId="5332"/>
    <cellStyle name="Обычный 2 2 11 4 4 2 2 4" xfId="5333"/>
    <cellStyle name="Обычный 2 2 11 4 4 2 3" xfId="5334"/>
    <cellStyle name="Обычный 2 2 11 4 4 2 3 2" xfId="5335"/>
    <cellStyle name="Обычный 2 2 11 4 4 2 3 2 2" xfId="5336"/>
    <cellStyle name="Обычный 2 2 11 4 4 2 3 3" xfId="5337"/>
    <cellStyle name="Обычный 2 2 11 4 4 2 4" xfId="5338"/>
    <cellStyle name="Обычный 2 2 11 4 4 2 4 2" xfId="5339"/>
    <cellStyle name="Обычный 2 2 11 4 4 2 5" xfId="5340"/>
    <cellStyle name="Обычный 2 2 11 4 4 3" xfId="5341"/>
    <cellStyle name="Обычный 2 2 11 4 4 3 2" xfId="5342"/>
    <cellStyle name="Обычный 2 2 11 4 4 3 2 2" xfId="5343"/>
    <cellStyle name="Обычный 2 2 11 4 4 3 2 2 2" xfId="5344"/>
    <cellStyle name="Обычный 2 2 11 4 4 3 2 3" xfId="5345"/>
    <cellStyle name="Обычный 2 2 11 4 4 3 3" xfId="5346"/>
    <cellStyle name="Обычный 2 2 11 4 4 3 3 2" xfId="5347"/>
    <cellStyle name="Обычный 2 2 11 4 4 3 4" xfId="5348"/>
    <cellStyle name="Обычный 2 2 11 4 4 4" xfId="5349"/>
    <cellStyle name="Обычный 2 2 11 4 4 4 2" xfId="5350"/>
    <cellStyle name="Обычный 2 2 11 4 4 4 2 2" xfId="5351"/>
    <cellStyle name="Обычный 2 2 11 4 4 4 3" xfId="5352"/>
    <cellStyle name="Обычный 2 2 11 4 4 5" xfId="5353"/>
    <cellStyle name="Обычный 2 2 11 4 4 5 2" xfId="5354"/>
    <cellStyle name="Обычный 2 2 11 4 4 6" xfId="5355"/>
    <cellStyle name="Обычный 2 2 11 4 5" xfId="5356"/>
    <cellStyle name="Обычный 2 2 11 4 5 2" xfId="5357"/>
    <cellStyle name="Обычный 2 2 11 4 5 2 2" xfId="5358"/>
    <cellStyle name="Обычный 2 2 11 4 5 2 2 2" xfId="5359"/>
    <cellStyle name="Обычный 2 2 11 4 5 2 2 2 2" xfId="5360"/>
    <cellStyle name="Обычный 2 2 11 4 5 2 2 2 2 2" xfId="5361"/>
    <cellStyle name="Обычный 2 2 11 4 5 2 2 2 3" xfId="5362"/>
    <cellStyle name="Обычный 2 2 11 4 5 2 2 3" xfId="5363"/>
    <cellStyle name="Обычный 2 2 11 4 5 2 2 3 2" xfId="5364"/>
    <cellStyle name="Обычный 2 2 11 4 5 2 2 4" xfId="5365"/>
    <cellStyle name="Обычный 2 2 11 4 5 2 3" xfId="5366"/>
    <cellStyle name="Обычный 2 2 11 4 5 2 3 2" xfId="5367"/>
    <cellStyle name="Обычный 2 2 11 4 5 2 3 2 2" xfId="5368"/>
    <cellStyle name="Обычный 2 2 11 4 5 2 3 3" xfId="5369"/>
    <cellStyle name="Обычный 2 2 11 4 5 2 4" xfId="5370"/>
    <cellStyle name="Обычный 2 2 11 4 5 2 4 2" xfId="5371"/>
    <cellStyle name="Обычный 2 2 11 4 5 2 5" xfId="5372"/>
    <cellStyle name="Обычный 2 2 11 4 5 3" xfId="5373"/>
    <cellStyle name="Обычный 2 2 11 4 5 3 2" xfId="5374"/>
    <cellStyle name="Обычный 2 2 11 4 5 3 2 2" xfId="5375"/>
    <cellStyle name="Обычный 2 2 11 4 5 3 2 2 2" xfId="5376"/>
    <cellStyle name="Обычный 2 2 11 4 5 3 2 3" xfId="5377"/>
    <cellStyle name="Обычный 2 2 11 4 5 3 3" xfId="5378"/>
    <cellStyle name="Обычный 2 2 11 4 5 3 3 2" xfId="5379"/>
    <cellStyle name="Обычный 2 2 11 4 5 3 4" xfId="5380"/>
    <cellStyle name="Обычный 2 2 11 4 5 4" xfId="5381"/>
    <cellStyle name="Обычный 2 2 11 4 5 4 2" xfId="5382"/>
    <cellStyle name="Обычный 2 2 11 4 5 4 2 2" xfId="5383"/>
    <cellStyle name="Обычный 2 2 11 4 5 4 3" xfId="5384"/>
    <cellStyle name="Обычный 2 2 11 4 5 5" xfId="5385"/>
    <cellStyle name="Обычный 2 2 11 4 5 5 2" xfId="5386"/>
    <cellStyle name="Обычный 2 2 11 4 5 6" xfId="5387"/>
    <cellStyle name="Обычный 2 2 11 4 6" xfId="5388"/>
    <cellStyle name="Обычный 2 2 11 4 6 2" xfId="5389"/>
    <cellStyle name="Обычный 2 2 11 4 6 2 2" xfId="5390"/>
    <cellStyle name="Обычный 2 2 11 4 6 2 2 2" xfId="5391"/>
    <cellStyle name="Обычный 2 2 11 4 6 2 2 2 2" xfId="5392"/>
    <cellStyle name="Обычный 2 2 11 4 6 2 2 3" xfId="5393"/>
    <cellStyle name="Обычный 2 2 11 4 6 2 3" xfId="5394"/>
    <cellStyle name="Обычный 2 2 11 4 6 2 3 2" xfId="5395"/>
    <cellStyle name="Обычный 2 2 11 4 6 2 4" xfId="5396"/>
    <cellStyle name="Обычный 2 2 11 4 6 3" xfId="5397"/>
    <cellStyle name="Обычный 2 2 11 4 6 3 2" xfId="5398"/>
    <cellStyle name="Обычный 2 2 11 4 6 3 2 2" xfId="5399"/>
    <cellStyle name="Обычный 2 2 11 4 6 3 3" xfId="5400"/>
    <cellStyle name="Обычный 2 2 11 4 6 4" xfId="5401"/>
    <cellStyle name="Обычный 2 2 11 4 6 4 2" xfId="5402"/>
    <cellStyle name="Обычный 2 2 11 4 6 5" xfId="5403"/>
    <cellStyle name="Обычный 2 2 11 4 7" xfId="5404"/>
    <cellStyle name="Обычный 2 2 11 4 7 2" xfId="5405"/>
    <cellStyle name="Обычный 2 2 11 4 7 2 2" xfId="5406"/>
    <cellStyle name="Обычный 2 2 11 4 7 2 2 2" xfId="5407"/>
    <cellStyle name="Обычный 2 2 11 4 7 2 3" xfId="5408"/>
    <cellStyle name="Обычный 2 2 11 4 7 3" xfId="5409"/>
    <cellStyle name="Обычный 2 2 11 4 7 3 2" xfId="5410"/>
    <cellStyle name="Обычный 2 2 11 4 7 4" xfId="5411"/>
    <cellStyle name="Обычный 2 2 11 4 8" xfId="5412"/>
    <cellStyle name="Обычный 2 2 11 4 8 2" xfId="5413"/>
    <cellStyle name="Обычный 2 2 11 4 8 2 2" xfId="5414"/>
    <cellStyle name="Обычный 2 2 11 4 8 3" xfId="5415"/>
    <cellStyle name="Обычный 2 2 11 4 9" xfId="5416"/>
    <cellStyle name="Обычный 2 2 11 4 9 2" xfId="5417"/>
    <cellStyle name="Обычный 2 2 11 5" xfId="5418"/>
    <cellStyle name="Обычный 2 2 11 5 10" xfId="5419"/>
    <cellStyle name="Обычный 2 2 11 5 2" xfId="5420"/>
    <cellStyle name="Обычный 2 2 11 5 2 2" xfId="5421"/>
    <cellStyle name="Обычный 2 2 11 5 2 2 2" xfId="5422"/>
    <cellStyle name="Обычный 2 2 11 5 2 2 2 2" xfId="5423"/>
    <cellStyle name="Обычный 2 2 11 5 2 2 2 2 2" xfId="5424"/>
    <cellStyle name="Обычный 2 2 11 5 2 2 2 2 2 2" xfId="5425"/>
    <cellStyle name="Обычный 2 2 11 5 2 2 2 2 3" xfId="5426"/>
    <cellStyle name="Обычный 2 2 11 5 2 2 2 3" xfId="5427"/>
    <cellStyle name="Обычный 2 2 11 5 2 2 2 3 2" xfId="5428"/>
    <cellStyle name="Обычный 2 2 11 5 2 2 2 4" xfId="5429"/>
    <cellStyle name="Обычный 2 2 11 5 2 2 3" xfId="5430"/>
    <cellStyle name="Обычный 2 2 11 5 2 2 3 2" xfId="5431"/>
    <cellStyle name="Обычный 2 2 11 5 2 2 3 2 2" xfId="5432"/>
    <cellStyle name="Обычный 2 2 11 5 2 2 3 3" xfId="5433"/>
    <cellStyle name="Обычный 2 2 11 5 2 2 4" xfId="5434"/>
    <cellStyle name="Обычный 2 2 11 5 2 2 4 2" xfId="5435"/>
    <cellStyle name="Обычный 2 2 11 5 2 2 5" xfId="5436"/>
    <cellStyle name="Обычный 2 2 11 5 2 3" xfId="5437"/>
    <cellStyle name="Обычный 2 2 11 5 2 3 2" xfId="5438"/>
    <cellStyle name="Обычный 2 2 11 5 2 3 2 2" xfId="5439"/>
    <cellStyle name="Обычный 2 2 11 5 2 3 2 2 2" xfId="5440"/>
    <cellStyle name="Обычный 2 2 11 5 2 3 2 3" xfId="5441"/>
    <cellStyle name="Обычный 2 2 11 5 2 3 3" xfId="5442"/>
    <cellStyle name="Обычный 2 2 11 5 2 3 3 2" xfId="5443"/>
    <cellStyle name="Обычный 2 2 11 5 2 3 4" xfId="5444"/>
    <cellStyle name="Обычный 2 2 11 5 2 4" xfId="5445"/>
    <cellStyle name="Обычный 2 2 11 5 2 4 2" xfId="5446"/>
    <cellStyle name="Обычный 2 2 11 5 2 4 2 2" xfId="5447"/>
    <cellStyle name="Обычный 2 2 11 5 2 4 3" xfId="5448"/>
    <cellStyle name="Обычный 2 2 11 5 2 5" xfId="5449"/>
    <cellStyle name="Обычный 2 2 11 5 2 5 2" xfId="5450"/>
    <cellStyle name="Обычный 2 2 11 5 2 6" xfId="5451"/>
    <cellStyle name="Обычный 2 2 11 5 3" xfId="5452"/>
    <cellStyle name="Обычный 2 2 11 5 3 2" xfId="5453"/>
    <cellStyle name="Обычный 2 2 11 5 3 2 2" xfId="5454"/>
    <cellStyle name="Обычный 2 2 11 5 3 2 2 2" xfId="5455"/>
    <cellStyle name="Обычный 2 2 11 5 3 2 2 2 2" xfId="5456"/>
    <cellStyle name="Обычный 2 2 11 5 3 2 2 2 2 2" xfId="5457"/>
    <cellStyle name="Обычный 2 2 11 5 3 2 2 2 3" xfId="5458"/>
    <cellStyle name="Обычный 2 2 11 5 3 2 2 3" xfId="5459"/>
    <cellStyle name="Обычный 2 2 11 5 3 2 2 3 2" xfId="5460"/>
    <cellStyle name="Обычный 2 2 11 5 3 2 2 4" xfId="5461"/>
    <cellStyle name="Обычный 2 2 11 5 3 2 3" xfId="5462"/>
    <cellStyle name="Обычный 2 2 11 5 3 2 3 2" xfId="5463"/>
    <cellStyle name="Обычный 2 2 11 5 3 2 3 2 2" xfId="5464"/>
    <cellStyle name="Обычный 2 2 11 5 3 2 3 3" xfId="5465"/>
    <cellStyle name="Обычный 2 2 11 5 3 2 4" xfId="5466"/>
    <cellStyle name="Обычный 2 2 11 5 3 2 4 2" xfId="5467"/>
    <cellStyle name="Обычный 2 2 11 5 3 2 5" xfId="5468"/>
    <cellStyle name="Обычный 2 2 11 5 3 3" xfId="5469"/>
    <cellStyle name="Обычный 2 2 11 5 3 3 2" xfId="5470"/>
    <cellStyle name="Обычный 2 2 11 5 3 3 2 2" xfId="5471"/>
    <cellStyle name="Обычный 2 2 11 5 3 3 2 2 2" xfId="5472"/>
    <cellStyle name="Обычный 2 2 11 5 3 3 2 3" xfId="5473"/>
    <cellStyle name="Обычный 2 2 11 5 3 3 3" xfId="5474"/>
    <cellStyle name="Обычный 2 2 11 5 3 3 3 2" xfId="5475"/>
    <cellStyle name="Обычный 2 2 11 5 3 3 4" xfId="5476"/>
    <cellStyle name="Обычный 2 2 11 5 3 4" xfId="5477"/>
    <cellStyle name="Обычный 2 2 11 5 3 4 2" xfId="5478"/>
    <cellStyle name="Обычный 2 2 11 5 3 4 2 2" xfId="5479"/>
    <cellStyle name="Обычный 2 2 11 5 3 4 3" xfId="5480"/>
    <cellStyle name="Обычный 2 2 11 5 3 5" xfId="5481"/>
    <cellStyle name="Обычный 2 2 11 5 3 5 2" xfId="5482"/>
    <cellStyle name="Обычный 2 2 11 5 3 6" xfId="5483"/>
    <cellStyle name="Обычный 2 2 11 5 4" xfId="5484"/>
    <cellStyle name="Обычный 2 2 11 5 4 2" xfId="5485"/>
    <cellStyle name="Обычный 2 2 11 5 4 2 2" xfId="5486"/>
    <cellStyle name="Обычный 2 2 11 5 4 2 2 2" xfId="5487"/>
    <cellStyle name="Обычный 2 2 11 5 4 2 2 2 2" xfId="5488"/>
    <cellStyle name="Обычный 2 2 11 5 4 2 2 2 2 2" xfId="5489"/>
    <cellStyle name="Обычный 2 2 11 5 4 2 2 2 3" xfId="5490"/>
    <cellStyle name="Обычный 2 2 11 5 4 2 2 3" xfId="5491"/>
    <cellStyle name="Обычный 2 2 11 5 4 2 2 3 2" xfId="5492"/>
    <cellStyle name="Обычный 2 2 11 5 4 2 2 4" xfId="5493"/>
    <cellStyle name="Обычный 2 2 11 5 4 2 3" xfId="5494"/>
    <cellStyle name="Обычный 2 2 11 5 4 2 3 2" xfId="5495"/>
    <cellStyle name="Обычный 2 2 11 5 4 2 3 2 2" xfId="5496"/>
    <cellStyle name="Обычный 2 2 11 5 4 2 3 3" xfId="5497"/>
    <cellStyle name="Обычный 2 2 11 5 4 2 4" xfId="5498"/>
    <cellStyle name="Обычный 2 2 11 5 4 2 4 2" xfId="5499"/>
    <cellStyle name="Обычный 2 2 11 5 4 2 5" xfId="5500"/>
    <cellStyle name="Обычный 2 2 11 5 4 3" xfId="5501"/>
    <cellStyle name="Обычный 2 2 11 5 4 3 2" xfId="5502"/>
    <cellStyle name="Обычный 2 2 11 5 4 3 2 2" xfId="5503"/>
    <cellStyle name="Обычный 2 2 11 5 4 3 2 2 2" xfId="5504"/>
    <cellStyle name="Обычный 2 2 11 5 4 3 2 3" xfId="5505"/>
    <cellStyle name="Обычный 2 2 11 5 4 3 3" xfId="5506"/>
    <cellStyle name="Обычный 2 2 11 5 4 3 3 2" xfId="5507"/>
    <cellStyle name="Обычный 2 2 11 5 4 3 4" xfId="5508"/>
    <cellStyle name="Обычный 2 2 11 5 4 4" xfId="5509"/>
    <cellStyle name="Обычный 2 2 11 5 4 4 2" xfId="5510"/>
    <cellStyle name="Обычный 2 2 11 5 4 4 2 2" xfId="5511"/>
    <cellStyle name="Обычный 2 2 11 5 4 4 3" xfId="5512"/>
    <cellStyle name="Обычный 2 2 11 5 4 5" xfId="5513"/>
    <cellStyle name="Обычный 2 2 11 5 4 5 2" xfId="5514"/>
    <cellStyle name="Обычный 2 2 11 5 4 6" xfId="5515"/>
    <cellStyle name="Обычный 2 2 11 5 5" xfId="5516"/>
    <cellStyle name="Обычный 2 2 11 5 5 2" xfId="5517"/>
    <cellStyle name="Обычный 2 2 11 5 5 2 2" xfId="5518"/>
    <cellStyle name="Обычный 2 2 11 5 5 2 2 2" xfId="5519"/>
    <cellStyle name="Обычный 2 2 11 5 5 2 2 2 2" xfId="5520"/>
    <cellStyle name="Обычный 2 2 11 5 5 2 2 2 2 2" xfId="5521"/>
    <cellStyle name="Обычный 2 2 11 5 5 2 2 2 3" xfId="5522"/>
    <cellStyle name="Обычный 2 2 11 5 5 2 2 3" xfId="5523"/>
    <cellStyle name="Обычный 2 2 11 5 5 2 2 3 2" xfId="5524"/>
    <cellStyle name="Обычный 2 2 11 5 5 2 2 4" xfId="5525"/>
    <cellStyle name="Обычный 2 2 11 5 5 2 3" xfId="5526"/>
    <cellStyle name="Обычный 2 2 11 5 5 2 3 2" xfId="5527"/>
    <cellStyle name="Обычный 2 2 11 5 5 2 3 2 2" xfId="5528"/>
    <cellStyle name="Обычный 2 2 11 5 5 2 3 3" xfId="5529"/>
    <cellStyle name="Обычный 2 2 11 5 5 2 4" xfId="5530"/>
    <cellStyle name="Обычный 2 2 11 5 5 2 4 2" xfId="5531"/>
    <cellStyle name="Обычный 2 2 11 5 5 2 5" xfId="5532"/>
    <cellStyle name="Обычный 2 2 11 5 5 3" xfId="5533"/>
    <cellStyle name="Обычный 2 2 11 5 5 3 2" xfId="5534"/>
    <cellStyle name="Обычный 2 2 11 5 5 3 2 2" xfId="5535"/>
    <cellStyle name="Обычный 2 2 11 5 5 3 2 2 2" xfId="5536"/>
    <cellStyle name="Обычный 2 2 11 5 5 3 2 3" xfId="5537"/>
    <cellStyle name="Обычный 2 2 11 5 5 3 3" xfId="5538"/>
    <cellStyle name="Обычный 2 2 11 5 5 3 3 2" xfId="5539"/>
    <cellStyle name="Обычный 2 2 11 5 5 3 4" xfId="5540"/>
    <cellStyle name="Обычный 2 2 11 5 5 4" xfId="5541"/>
    <cellStyle name="Обычный 2 2 11 5 5 4 2" xfId="5542"/>
    <cellStyle name="Обычный 2 2 11 5 5 4 2 2" xfId="5543"/>
    <cellStyle name="Обычный 2 2 11 5 5 4 3" xfId="5544"/>
    <cellStyle name="Обычный 2 2 11 5 5 5" xfId="5545"/>
    <cellStyle name="Обычный 2 2 11 5 5 5 2" xfId="5546"/>
    <cellStyle name="Обычный 2 2 11 5 5 6" xfId="5547"/>
    <cellStyle name="Обычный 2 2 11 5 6" xfId="5548"/>
    <cellStyle name="Обычный 2 2 11 5 6 2" xfId="5549"/>
    <cellStyle name="Обычный 2 2 11 5 6 2 2" xfId="5550"/>
    <cellStyle name="Обычный 2 2 11 5 6 2 2 2" xfId="5551"/>
    <cellStyle name="Обычный 2 2 11 5 6 2 2 2 2" xfId="5552"/>
    <cellStyle name="Обычный 2 2 11 5 6 2 2 3" xfId="5553"/>
    <cellStyle name="Обычный 2 2 11 5 6 2 3" xfId="5554"/>
    <cellStyle name="Обычный 2 2 11 5 6 2 3 2" xfId="5555"/>
    <cellStyle name="Обычный 2 2 11 5 6 2 4" xfId="5556"/>
    <cellStyle name="Обычный 2 2 11 5 6 3" xfId="5557"/>
    <cellStyle name="Обычный 2 2 11 5 6 3 2" xfId="5558"/>
    <cellStyle name="Обычный 2 2 11 5 6 3 2 2" xfId="5559"/>
    <cellStyle name="Обычный 2 2 11 5 6 3 3" xfId="5560"/>
    <cellStyle name="Обычный 2 2 11 5 6 4" xfId="5561"/>
    <cellStyle name="Обычный 2 2 11 5 6 4 2" xfId="5562"/>
    <cellStyle name="Обычный 2 2 11 5 6 5" xfId="5563"/>
    <cellStyle name="Обычный 2 2 11 5 7" xfId="5564"/>
    <cellStyle name="Обычный 2 2 11 5 7 2" xfId="5565"/>
    <cellStyle name="Обычный 2 2 11 5 7 2 2" xfId="5566"/>
    <cellStyle name="Обычный 2 2 11 5 7 2 2 2" xfId="5567"/>
    <cellStyle name="Обычный 2 2 11 5 7 2 3" xfId="5568"/>
    <cellStyle name="Обычный 2 2 11 5 7 3" xfId="5569"/>
    <cellStyle name="Обычный 2 2 11 5 7 3 2" xfId="5570"/>
    <cellStyle name="Обычный 2 2 11 5 7 4" xfId="5571"/>
    <cellStyle name="Обычный 2 2 11 5 8" xfId="5572"/>
    <cellStyle name="Обычный 2 2 11 5 8 2" xfId="5573"/>
    <cellStyle name="Обычный 2 2 11 5 8 2 2" xfId="5574"/>
    <cellStyle name="Обычный 2 2 11 5 8 3" xfId="5575"/>
    <cellStyle name="Обычный 2 2 11 5 9" xfId="5576"/>
    <cellStyle name="Обычный 2 2 11 5 9 2" xfId="5577"/>
    <cellStyle name="Обычный 2 2 11 6" xfId="5578"/>
    <cellStyle name="Обычный 2 2 11 6 2" xfId="5579"/>
    <cellStyle name="Обычный 2 2 11 6 2 2" xfId="5580"/>
    <cellStyle name="Обычный 2 2 11 6 2 2 2" xfId="5581"/>
    <cellStyle name="Обычный 2 2 11 6 2 2 2 2" xfId="5582"/>
    <cellStyle name="Обычный 2 2 11 6 2 2 2 2 2" xfId="5583"/>
    <cellStyle name="Обычный 2 2 11 6 2 2 2 3" xfId="5584"/>
    <cellStyle name="Обычный 2 2 11 6 2 2 3" xfId="5585"/>
    <cellStyle name="Обычный 2 2 11 6 2 2 3 2" xfId="5586"/>
    <cellStyle name="Обычный 2 2 11 6 2 2 4" xfId="5587"/>
    <cellStyle name="Обычный 2 2 11 6 2 3" xfId="5588"/>
    <cellStyle name="Обычный 2 2 11 6 2 3 2" xfId="5589"/>
    <cellStyle name="Обычный 2 2 11 6 2 3 2 2" xfId="5590"/>
    <cellStyle name="Обычный 2 2 11 6 2 3 3" xfId="5591"/>
    <cellStyle name="Обычный 2 2 11 6 2 4" xfId="5592"/>
    <cellStyle name="Обычный 2 2 11 6 2 4 2" xfId="5593"/>
    <cellStyle name="Обычный 2 2 11 6 2 5" xfId="5594"/>
    <cellStyle name="Обычный 2 2 11 6 3" xfId="5595"/>
    <cellStyle name="Обычный 2 2 11 6 3 2" xfId="5596"/>
    <cellStyle name="Обычный 2 2 11 6 3 2 2" xfId="5597"/>
    <cellStyle name="Обычный 2 2 11 6 3 2 2 2" xfId="5598"/>
    <cellStyle name="Обычный 2 2 11 6 3 2 3" xfId="5599"/>
    <cellStyle name="Обычный 2 2 11 6 3 3" xfId="5600"/>
    <cellStyle name="Обычный 2 2 11 6 3 3 2" xfId="5601"/>
    <cellStyle name="Обычный 2 2 11 6 3 4" xfId="5602"/>
    <cellStyle name="Обычный 2 2 11 6 4" xfId="5603"/>
    <cellStyle name="Обычный 2 2 11 6 4 2" xfId="5604"/>
    <cellStyle name="Обычный 2 2 11 6 4 2 2" xfId="5605"/>
    <cellStyle name="Обычный 2 2 11 6 4 3" xfId="5606"/>
    <cellStyle name="Обычный 2 2 11 6 5" xfId="5607"/>
    <cellStyle name="Обычный 2 2 11 6 5 2" xfId="5608"/>
    <cellStyle name="Обычный 2 2 11 6 6" xfId="5609"/>
    <cellStyle name="Обычный 2 2 11 7" xfId="5610"/>
    <cellStyle name="Обычный 2 2 11 7 2" xfId="5611"/>
    <cellStyle name="Обычный 2 2 11 7 2 2" xfId="5612"/>
    <cellStyle name="Обычный 2 2 11 7 2 2 2" xfId="5613"/>
    <cellStyle name="Обычный 2 2 11 7 2 2 2 2" xfId="5614"/>
    <cellStyle name="Обычный 2 2 11 7 2 2 2 2 2" xfId="5615"/>
    <cellStyle name="Обычный 2 2 11 7 2 2 2 3" xfId="5616"/>
    <cellStyle name="Обычный 2 2 11 7 2 2 3" xfId="5617"/>
    <cellStyle name="Обычный 2 2 11 7 2 2 3 2" xfId="5618"/>
    <cellStyle name="Обычный 2 2 11 7 2 2 4" xfId="5619"/>
    <cellStyle name="Обычный 2 2 11 7 2 3" xfId="5620"/>
    <cellStyle name="Обычный 2 2 11 7 2 3 2" xfId="5621"/>
    <cellStyle name="Обычный 2 2 11 7 2 3 2 2" xfId="5622"/>
    <cellStyle name="Обычный 2 2 11 7 2 3 3" xfId="5623"/>
    <cellStyle name="Обычный 2 2 11 7 2 4" xfId="5624"/>
    <cellStyle name="Обычный 2 2 11 7 2 4 2" xfId="5625"/>
    <cellStyle name="Обычный 2 2 11 7 2 5" xfId="5626"/>
    <cellStyle name="Обычный 2 2 11 7 3" xfId="5627"/>
    <cellStyle name="Обычный 2 2 11 7 3 2" xfId="5628"/>
    <cellStyle name="Обычный 2 2 11 7 3 2 2" xfId="5629"/>
    <cellStyle name="Обычный 2 2 11 7 3 2 2 2" xfId="5630"/>
    <cellStyle name="Обычный 2 2 11 7 3 2 3" xfId="5631"/>
    <cellStyle name="Обычный 2 2 11 7 3 3" xfId="5632"/>
    <cellStyle name="Обычный 2 2 11 7 3 3 2" xfId="5633"/>
    <cellStyle name="Обычный 2 2 11 7 3 4" xfId="5634"/>
    <cellStyle name="Обычный 2 2 11 7 4" xfId="5635"/>
    <cellStyle name="Обычный 2 2 11 7 4 2" xfId="5636"/>
    <cellStyle name="Обычный 2 2 11 7 4 2 2" xfId="5637"/>
    <cellStyle name="Обычный 2 2 11 7 4 3" xfId="5638"/>
    <cellStyle name="Обычный 2 2 11 7 5" xfId="5639"/>
    <cellStyle name="Обычный 2 2 11 7 5 2" xfId="5640"/>
    <cellStyle name="Обычный 2 2 11 7 6" xfId="5641"/>
    <cellStyle name="Обычный 2 2 11 8" xfId="5642"/>
    <cellStyle name="Обычный 2 2 11 8 2" xfId="5643"/>
    <cellStyle name="Обычный 2 2 11 8 2 2" xfId="5644"/>
    <cellStyle name="Обычный 2 2 11 8 2 2 2" xfId="5645"/>
    <cellStyle name="Обычный 2 2 11 8 2 2 2 2" xfId="5646"/>
    <cellStyle name="Обычный 2 2 11 8 2 2 2 2 2" xfId="5647"/>
    <cellStyle name="Обычный 2 2 11 8 2 2 2 3" xfId="5648"/>
    <cellStyle name="Обычный 2 2 11 8 2 2 3" xfId="5649"/>
    <cellStyle name="Обычный 2 2 11 8 2 2 3 2" xfId="5650"/>
    <cellStyle name="Обычный 2 2 11 8 2 2 4" xfId="5651"/>
    <cellStyle name="Обычный 2 2 11 8 2 3" xfId="5652"/>
    <cellStyle name="Обычный 2 2 11 8 2 3 2" xfId="5653"/>
    <cellStyle name="Обычный 2 2 11 8 2 3 2 2" xfId="5654"/>
    <cellStyle name="Обычный 2 2 11 8 2 3 3" xfId="5655"/>
    <cellStyle name="Обычный 2 2 11 8 2 4" xfId="5656"/>
    <cellStyle name="Обычный 2 2 11 8 2 4 2" xfId="5657"/>
    <cellStyle name="Обычный 2 2 11 8 2 5" xfId="5658"/>
    <cellStyle name="Обычный 2 2 11 8 3" xfId="5659"/>
    <cellStyle name="Обычный 2 2 11 8 3 2" xfId="5660"/>
    <cellStyle name="Обычный 2 2 11 8 3 2 2" xfId="5661"/>
    <cellStyle name="Обычный 2 2 11 8 3 2 2 2" xfId="5662"/>
    <cellStyle name="Обычный 2 2 11 8 3 2 3" xfId="5663"/>
    <cellStyle name="Обычный 2 2 11 8 3 3" xfId="5664"/>
    <cellStyle name="Обычный 2 2 11 8 3 3 2" xfId="5665"/>
    <cellStyle name="Обычный 2 2 11 8 3 4" xfId="5666"/>
    <cellStyle name="Обычный 2 2 11 8 4" xfId="5667"/>
    <cellStyle name="Обычный 2 2 11 8 4 2" xfId="5668"/>
    <cellStyle name="Обычный 2 2 11 8 4 2 2" xfId="5669"/>
    <cellStyle name="Обычный 2 2 11 8 4 3" xfId="5670"/>
    <cellStyle name="Обычный 2 2 11 8 5" xfId="5671"/>
    <cellStyle name="Обычный 2 2 11 8 5 2" xfId="5672"/>
    <cellStyle name="Обычный 2 2 11 8 6" xfId="5673"/>
    <cellStyle name="Обычный 2 2 11 9" xfId="5674"/>
    <cellStyle name="Обычный 2 2 11 9 2" xfId="5675"/>
    <cellStyle name="Обычный 2 2 11 9 2 2" xfId="5676"/>
    <cellStyle name="Обычный 2 2 11 9 2 2 2" xfId="5677"/>
    <cellStyle name="Обычный 2 2 11 9 2 2 2 2" xfId="5678"/>
    <cellStyle name="Обычный 2 2 11 9 2 2 2 2 2" xfId="5679"/>
    <cellStyle name="Обычный 2 2 11 9 2 2 2 3" xfId="5680"/>
    <cellStyle name="Обычный 2 2 11 9 2 2 3" xfId="5681"/>
    <cellStyle name="Обычный 2 2 11 9 2 2 3 2" xfId="5682"/>
    <cellStyle name="Обычный 2 2 11 9 2 2 4" xfId="5683"/>
    <cellStyle name="Обычный 2 2 11 9 2 3" xfId="5684"/>
    <cellStyle name="Обычный 2 2 11 9 2 3 2" xfId="5685"/>
    <cellStyle name="Обычный 2 2 11 9 2 3 2 2" xfId="5686"/>
    <cellStyle name="Обычный 2 2 11 9 2 3 3" xfId="5687"/>
    <cellStyle name="Обычный 2 2 11 9 2 4" xfId="5688"/>
    <cellStyle name="Обычный 2 2 11 9 2 4 2" xfId="5689"/>
    <cellStyle name="Обычный 2 2 11 9 2 5" xfId="5690"/>
    <cellStyle name="Обычный 2 2 11 9 3" xfId="5691"/>
    <cellStyle name="Обычный 2 2 11 9 3 2" xfId="5692"/>
    <cellStyle name="Обычный 2 2 11 9 3 2 2" xfId="5693"/>
    <cellStyle name="Обычный 2 2 11 9 3 2 2 2" xfId="5694"/>
    <cellStyle name="Обычный 2 2 11 9 3 2 3" xfId="5695"/>
    <cellStyle name="Обычный 2 2 11 9 3 3" xfId="5696"/>
    <cellStyle name="Обычный 2 2 11 9 3 3 2" xfId="5697"/>
    <cellStyle name="Обычный 2 2 11 9 3 4" xfId="5698"/>
    <cellStyle name="Обычный 2 2 11 9 4" xfId="5699"/>
    <cellStyle name="Обычный 2 2 11 9 4 2" xfId="5700"/>
    <cellStyle name="Обычный 2 2 11 9 4 2 2" xfId="5701"/>
    <cellStyle name="Обычный 2 2 11 9 4 3" xfId="5702"/>
    <cellStyle name="Обычный 2 2 11 9 5" xfId="5703"/>
    <cellStyle name="Обычный 2 2 11 9 5 2" xfId="5704"/>
    <cellStyle name="Обычный 2 2 11 9 6" xfId="5705"/>
    <cellStyle name="Обычный 2 2 110" xfId="5706"/>
    <cellStyle name="Обычный 2 2 111" xfId="5707"/>
    <cellStyle name="Обычный 2 2 112" xfId="5708"/>
    <cellStyle name="Обычный 2 2 113" xfId="5709"/>
    <cellStyle name="Обычный 2 2 114" xfId="5710"/>
    <cellStyle name="Обычный 2 2 115" xfId="5711"/>
    <cellStyle name="Обычный 2 2 116" xfId="5712"/>
    <cellStyle name="Обычный 2 2 117" xfId="5713"/>
    <cellStyle name="Обычный 2 2 118" xfId="5714"/>
    <cellStyle name="Обычный 2 2 119" xfId="5715"/>
    <cellStyle name="Обычный 2 2 12" xfId="5716"/>
    <cellStyle name="Обычный 2 2 12 10" xfId="5717"/>
    <cellStyle name="Обычный 2 2 12 10 2" xfId="5718"/>
    <cellStyle name="Обычный 2 2 12 10 2 2" xfId="5719"/>
    <cellStyle name="Обычный 2 2 12 10 2 2 2" xfId="5720"/>
    <cellStyle name="Обычный 2 2 12 10 2 2 2 2" xfId="5721"/>
    <cellStyle name="Обычный 2 2 12 10 2 2 3" xfId="5722"/>
    <cellStyle name="Обычный 2 2 12 10 2 3" xfId="5723"/>
    <cellStyle name="Обычный 2 2 12 10 2 3 2" xfId="5724"/>
    <cellStyle name="Обычный 2 2 12 10 2 4" xfId="5725"/>
    <cellStyle name="Обычный 2 2 12 10 3" xfId="5726"/>
    <cellStyle name="Обычный 2 2 12 10 3 2" xfId="5727"/>
    <cellStyle name="Обычный 2 2 12 10 3 2 2" xfId="5728"/>
    <cellStyle name="Обычный 2 2 12 10 3 3" xfId="5729"/>
    <cellStyle name="Обычный 2 2 12 10 4" xfId="5730"/>
    <cellStyle name="Обычный 2 2 12 10 4 2" xfId="5731"/>
    <cellStyle name="Обычный 2 2 12 10 5" xfId="5732"/>
    <cellStyle name="Обычный 2 2 12 11" xfId="5733"/>
    <cellStyle name="Обычный 2 2 12 11 2" xfId="5734"/>
    <cellStyle name="Обычный 2 2 12 11 2 2" xfId="5735"/>
    <cellStyle name="Обычный 2 2 12 11 2 2 2" xfId="5736"/>
    <cellStyle name="Обычный 2 2 12 11 2 3" xfId="5737"/>
    <cellStyle name="Обычный 2 2 12 11 3" xfId="5738"/>
    <cellStyle name="Обычный 2 2 12 11 3 2" xfId="5739"/>
    <cellStyle name="Обычный 2 2 12 11 4" xfId="5740"/>
    <cellStyle name="Обычный 2 2 12 12" xfId="5741"/>
    <cellStyle name="Обычный 2 2 12 12 2" xfId="5742"/>
    <cellStyle name="Обычный 2 2 12 12 2 2" xfId="5743"/>
    <cellStyle name="Обычный 2 2 12 12 3" xfId="5744"/>
    <cellStyle name="Обычный 2 2 12 13" xfId="5745"/>
    <cellStyle name="Обычный 2 2 12 14" xfId="5746"/>
    <cellStyle name="Обычный 2 2 12 14 2" xfId="5747"/>
    <cellStyle name="Обычный 2 2 12 15" xfId="5748"/>
    <cellStyle name="Обычный 2 2 12 2" xfId="5749"/>
    <cellStyle name="Обычный 2 2 12 2 10" xfId="5750"/>
    <cellStyle name="Обычный 2 2 12 2 10 2" xfId="5751"/>
    <cellStyle name="Обычный 2 2 12 2 10 2 2" xfId="5752"/>
    <cellStyle name="Обычный 2 2 12 2 10 2 2 2" xfId="5753"/>
    <cellStyle name="Обычный 2 2 12 2 10 2 3" xfId="5754"/>
    <cellStyle name="Обычный 2 2 12 2 10 3" xfId="5755"/>
    <cellStyle name="Обычный 2 2 12 2 10 3 2" xfId="5756"/>
    <cellStyle name="Обычный 2 2 12 2 10 4" xfId="5757"/>
    <cellStyle name="Обычный 2 2 12 2 11" xfId="5758"/>
    <cellStyle name="Обычный 2 2 12 2 11 2" xfId="5759"/>
    <cellStyle name="Обычный 2 2 12 2 11 2 2" xfId="5760"/>
    <cellStyle name="Обычный 2 2 12 2 11 3" xfId="5761"/>
    <cellStyle name="Обычный 2 2 12 2 12" xfId="5762"/>
    <cellStyle name="Обычный 2 2 12 2 12 2" xfId="5763"/>
    <cellStyle name="Обычный 2 2 12 2 13" xfId="5764"/>
    <cellStyle name="Обычный 2 2 12 2 2" xfId="5765"/>
    <cellStyle name="Обычный 2 2 12 2 2 10" xfId="5766"/>
    <cellStyle name="Обычный 2 2 12 2 2 10 2" xfId="5767"/>
    <cellStyle name="Обычный 2 2 12 2 2 11" xfId="5768"/>
    <cellStyle name="Обычный 2 2 12 2 2 2" xfId="5769"/>
    <cellStyle name="Обычный 2 2 12 2 2 2 10" xfId="5770"/>
    <cellStyle name="Обычный 2 2 12 2 2 2 2" xfId="5771"/>
    <cellStyle name="Обычный 2 2 12 2 2 2 2 2" xfId="5772"/>
    <cellStyle name="Обычный 2 2 12 2 2 2 2 2 2" xfId="5773"/>
    <cellStyle name="Обычный 2 2 12 2 2 2 2 2 2 2" xfId="5774"/>
    <cellStyle name="Обычный 2 2 12 2 2 2 2 2 2 2 2" xfId="5775"/>
    <cellStyle name="Обычный 2 2 12 2 2 2 2 2 2 2 2 2" xfId="5776"/>
    <cellStyle name="Обычный 2 2 12 2 2 2 2 2 2 2 3" xfId="5777"/>
    <cellStyle name="Обычный 2 2 12 2 2 2 2 2 2 3" xfId="5778"/>
    <cellStyle name="Обычный 2 2 12 2 2 2 2 2 2 3 2" xfId="5779"/>
    <cellStyle name="Обычный 2 2 12 2 2 2 2 2 2 4" xfId="5780"/>
    <cellStyle name="Обычный 2 2 12 2 2 2 2 2 3" xfId="5781"/>
    <cellStyle name="Обычный 2 2 12 2 2 2 2 2 3 2" xfId="5782"/>
    <cellStyle name="Обычный 2 2 12 2 2 2 2 2 3 2 2" xfId="5783"/>
    <cellStyle name="Обычный 2 2 12 2 2 2 2 2 3 3" xfId="5784"/>
    <cellStyle name="Обычный 2 2 12 2 2 2 2 2 4" xfId="5785"/>
    <cellStyle name="Обычный 2 2 12 2 2 2 2 2 4 2" xfId="5786"/>
    <cellStyle name="Обычный 2 2 12 2 2 2 2 2 5" xfId="5787"/>
    <cellStyle name="Обычный 2 2 12 2 2 2 2 3" xfId="5788"/>
    <cellStyle name="Обычный 2 2 12 2 2 2 2 3 2" xfId="5789"/>
    <cellStyle name="Обычный 2 2 12 2 2 2 2 3 2 2" xfId="5790"/>
    <cellStyle name="Обычный 2 2 12 2 2 2 2 3 2 2 2" xfId="5791"/>
    <cellStyle name="Обычный 2 2 12 2 2 2 2 3 2 3" xfId="5792"/>
    <cellStyle name="Обычный 2 2 12 2 2 2 2 3 3" xfId="5793"/>
    <cellStyle name="Обычный 2 2 12 2 2 2 2 3 3 2" xfId="5794"/>
    <cellStyle name="Обычный 2 2 12 2 2 2 2 3 4" xfId="5795"/>
    <cellStyle name="Обычный 2 2 12 2 2 2 2 4" xfId="5796"/>
    <cellStyle name="Обычный 2 2 12 2 2 2 2 4 2" xfId="5797"/>
    <cellStyle name="Обычный 2 2 12 2 2 2 2 4 2 2" xfId="5798"/>
    <cellStyle name="Обычный 2 2 12 2 2 2 2 4 3" xfId="5799"/>
    <cellStyle name="Обычный 2 2 12 2 2 2 2 5" xfId="5800"/>
    <cellStyle name="Обычный 2 2 12 2 2 2 2 5 2" xfId="5801"/>
    <cellStyle name="Обычный 2 2 12 2 2 2 2 6" xfId="5802"/>
    <cellStyle name="Обычный 2 2 12 2 2 2 3" xfId="5803"/>
    <cellStyle name="Обычный 2 2 12 2 2 2 3 2" xfId="5804"/>
    <cellStyle name="Обычный 2 2 12 2 2 2 3 2 2" xfId="5805"/>
    <cellStyle name="Обычный 2 2 12 2 2 2 3 2 2 2" xfId="5806"/>
    <cellStyle name="Обычный 2 2 12 2 2 2 3 2 2 2 2" xfId="5807"/>
    <cellStyle name="Обычный 2 2 12 2 2 2 3 2 2 2 2 2" xfId="5808"/>
    <cellStyle name="Обычный 2 2 12 2 2 2 3 2 2 2 3" xfId="5809"/>
    <cellStyle name="Обычный 2 2 12 2 2 2 3 2 2 3" xfId="5810"/>
    <cellStyle name="Обычный 2 2 12 2 2 2 3 2 2 3 2" xfId="5811"/>
    <cellStyle name="Обычный 2 2 12 2 2 2 3 2 2 4" xfId="5812"/>
    <cellStyle name="Обычный 2 2 12 2 2 2 3 2 3" xfId="5813"/>
    <cellStyle name="Обычный 2 2 12 2 2 2 3 2 3 2" xfId="5814"/>
    <cellStyle name="Обычный 2 2 12 2 2 2 3 2 3 2 2" xfId="5815"/>
    <cellStyle name="Обычный 2 2 12 2 2 2 3 2 3 3" xfId="5816"/>
    <cellStyle name="Обычный 2 2 12 2 2 2 3 2 4" xfId="5817"/>
    <cellStyle name="Обычный 2 2 12 2 2 2 3 2 4 2" xfId="5818"/>
    <cellStyle name="Обычный 2 2 12 2 2 2 3 2 5" xfId="5819"/>
    <cellStyle name="Обычный 2 2 12 2 2 2 3 3" xfId="5820"/>
    <cellStyle name="Обычный 2 2 12 2 2 2 3 3 2" xfId="5821"/>
    <cellStyle name="Обычный 2 2 12 2 2 2 3 3 2 2" xfId="5822"/>
    <cellStyle name="Обычный 2 2 12 2 2 2 3 3 2 2 2" xfId="5823"/>
    <cellStyle name="Обычный 2 2 12 2 2 2 3 3 2 3" xfId="5824"/>
    <cellStyle name="Обычный 2 2 12 2 2 2 3 3 3" xfId="5825"/>
    <cellStyle name="Обычный 2 2 12 2 2 2 3 3 3 2" xfId="5826"/>
    <cellStyle name="Обычный 2 2 12 2 2 2 3 3 4" xfId="5827"/>
    <cellStyle name="Обычный 2 2 12 2 2 2 3 4" xfId="5828"/>
    <cellStyle name="Обычный 2 2 12 2 2 2 3 4 2" xfId="5829"/>
    <cellStyle name="Обычный 2 2 12 2 2 2 3 4 2 2" xfId="5830"/>
    <cellStyle name="Обычный 2 2 12 2 2 2 3 4 3" xfId="5831"/>
    <cellStyle name="Обычный 2 2 12 2 2 2 3 5" xfId="5832"/>
    <cellStyle name="Обычный 2 2 12 2 2 2 3 5 2" xfId="5833"/>
    <cellStyle name="Обычный 2 2 12 2 2 2 3 6" xfId="5834"/>
    <cellStyle name="Обычный 2 2 12 2 2 2 4" xfId="5835"/>
    <cellStyle name="Обычный 2 2 12 2 2 2 4 2" xfId="5836"/>
    <cellStyle name="Обычный 2 2 12 2 2 2 4 2 2" xfId="5837"/>
    <cellStyle name="Обычный 2 2 12 2 2 2 4 2 2 2" xfId="5838"/>
    <cellStyle name="Обычный 2 2 12 2 2 2 4 2 2 2 2" xfId="5839"/>
    <cellStyle name="Обычный 2 2 12 2 2 2 4 2 2 2 2 2" xfId="5840"/>
    <cellStyle name="Обычный 2 2 12 2 2 2 4 2 2 2 3" xfId="5841"/>
    <cellStyle name="Обычный 2 2 12 2 2 2 4 2 2 3" xfId="5842"/>
    <cellStyle name="Обычный 2 2 12 2 2 2 4 2 2 3 2" xfId="5843"/>
    <cellStyle name="Обычный 2 2 12 2 2 2 4 2 2 4" xfId="5844"/>
    <cellStyle name="Обычный 2 2 12 2 2 2 4 2 3" xfId="5845"/>
    <cellStyle name="Обычный 2 2 12 2 2 2 4 2 3 2" xfId="5846"/>
    <cellStyle name="Обычный 2 2 12 2 2 2 4 2 3 2 2" xfId="5847"/>
    <cellStyle name="Обычный 2 2 12 2 2 2 4 2 3 3" xfId="5848"/>
    <cellStyle name="Обычный 2 2 12 2 2 2 4 2 4" xfId="5849"/>
    <cellStyle name="Обычный 2 2 12 2 2 2 4 2 4 2" xfId="5850"/>
    <cellStyle name="Обычный 2 2 12 2 2 2 4 2 5" xfId="5851"/>
    <cellStyle name="Обычный 2 2 12 2 2 2 4 3" xfId="5852"/>
    <cellStyle name="Обычный 2 2 12 2 2 2 4 3 2" xfId="5853"/>
    <cellStyle name="Обычный 2 2 12 2 2 2 4 3 2 2" xfId="5854"/>
    <cellStyle name="Обычный 2 2 12 2 2 2 4 3 2 2 2" xfId="5855"/>
    <cellStyle name="Обычный 2 2 12 2 2 2 4 3 2 3" xfId="5856"/>
    <cellStyle name="Обычный 2 2 12 2 2 2 4 3 3" xfId="5857"/>
    <cellStyle name="Обычный 2 2 12 2 2 2 4 3 3 2" xfId="5858"/>
    <cellStyle name="Обычный 2 2 12 2 2 2 4 3 4" xfId="5859"/>
    <cellStyle name="Обычный 2 2 12 2 2 2 4 4" xfId="5860"/>
    <cellStyle name="Обычный 2 2 12 2 2 2 4 4 2" xfId="5861"/>
    <cellStyle name="Обычный 2 2 12 2 2 2 4 4 2 2" xfId="5862"/>
    <cellStyle name="Обычный 2 2 12 2 2 2 4 4 3" xfId="5863"/>
    <cellStyle name="Обычный 2 2 12 2 2 2 4 5" xfId="5864"/>
    <cellStyle name="Обычный 2 2 12 2 2 2 4 5 2" xfId="5865"/>
    <cellStyle name="Обычный 2 2 12 2 2 2 4 6" xfId="5866"/>
    <cellStyle name="Обычный 2 2 12 2 2 2 5" xfId="5867"/>
    <cellStyle name="Обычный 2 2 12 2 2 2 5 2" xfId="5868"/>
    <cellStyle name="Обычный 2 2 12 2 2 2 5 2 2" xfId="5869"/>
    <cellStyle name="Обычный 2 2 12 2 2 2 5 2 2 2" xfId="5870"/>
    <cellStyle name="Обычный 2 2 12 2 2 2 5 2 2 2 2" xfId="5871"/>
    <cellStyle name="Обычный 2 2 12 2 2 2 5 2 2 2 2 2" xfId="5872"/>
    <cellStyle name="Обычный 2 2 12 2 2 2 5 2 2 2 3" xfId="5873"/>
    <cellStyle name="Обычный 2 2 12 2 2 2 5 2 2 3" xfId="5874"/>
    <cellStyle name="Обычный 2 2 12 2 2 2 5 2 2 3 2" xfId="5875"/>
    <cellStyle name="Обычный 2 2 12 2 2 2 5 2 2 4" xfId="5876"/>
    <cellStyle name="Обычный 2 2 12 2 2 2 5 2 3" xfId="5877"/>
    <cellStyle name="Обычный 2 2 12 2 2 2 5 2 3 2" xfId="5878"/>
    <cellStyle name="Обычный 2 2 12 2 2 2 5 2 3 2 2" xfId="5879"/>
    <cellStyle name="Обычный 2 2 12 2 2 2 5 2 3 3" xfId="5880"/>
    <cellStyle name="Обычный 2 2 12 2 2 2 5 2 4" xfId="5881"/>
    <cellStyle name="Обычный 2 2 12 2 2 2 5 2 4 2" xfId="5882"/>
    <cellStyle name="Обычный 2 2 12 2 2 2 5 2 5" xfId="5883"/>
    <cellStyle name="Обычный 2 2 12 2 2 2 5 3" xfId="5884"/>
    <cellStyle name="Обычный 2 2 12 2 2 2 5 3 2" xfId="5885"/>
    <cellStyle name="Обычный 2 2 12 2 2 2 5 3 2 2" xfId="5886"/>
    <cellStyle name="Обычный 2 2 12 2 2 2 5 3 2 2 2" xfId="5887"/>
    <cellStyle name="Обычный 2 2 12 2 2 2 5 3 2 3" xfId="5888"/>
    <cellStyle name="Обычный 2 2 12 2 2 2 5 3 3" xfId="5889"/>
    <cellStyle name="Обычный 2 2 12 2 2 2 5 3 3 2" xfId="5890"/>
    <cellStyle name="Обычный 2 2 12 2 2 2 5 3 4" xfId="5891"/>
    <cellStyle name="Обычный 2 2 12 2 2 2 5 4" xfId="5892"/>
    <cellStyle name="Обычный 2 2 12 2 2 2 5 4 2" xfId="5893"/>
    <cellStyle name="Обычный 2 2 12 2 2 2 5 4 2 2" xfId="5894"/>
    <cellStyle name="Обычный 2 2 12 2 2 2 5 4 3" xfId="5895"/>
    <cellStyle name="Обычный 2 2 12 2 2 2 5 5" xfId="5896"/>
    <cellStyle name="Обычный 2 2 12 2 2 2 5 5 2" xfId="5897"/>
    <cellStyle name="Обычный 2 2 12 2 2 2 5 6" xfId="5898"/>
    <cellStyle name="Обычный 2 2 12 2 2 2 6" xfId="5899"/>
    <cellStyle name="Обычный 2 2 12 2 2 2 6 2" xfId="5900"/>
    <cellStyle name="Обычный 2 2 12 2 2 2 6 2 2" xfId="5901"/>
    <cellStyle name="Обычный 2 2 12 2 2 2 6 2 2 2" xfId="5902"/>
    <cellStyle name="Обычный 2 2 12 2 2 2 6 2 2 2 2" xfId="5903"/>
    <cellStyle name="Обычный 2 2 12 2 2 2 6 2 2 3" xfId="5904"/>
    <cellStyle name="Обычный 2 2 12 2 2 2 6 2 3" xfId="5905"/>
    <cellStyle name="Обычный 2 2 12 2 2 2 6 2 3 2" xfId="5906"/>
    <cellStyle name="Обычный 2 2 12 2 2 2 6 2 4" xfId="5907"/>
    <cellStyle name="Обычный 2 2 12 2 2 2 6 3" xfId="5908"/>
    <cellStyle name="Обычный 2 2 12 2 2 2 6 3 2" xfId="5909"/>
    <cellStyle name="Обычный 2 2 12 2 2 2 6 3 2 2" xfId="5910"/>
    <cellStyle name="Обычный 2 2 12 2 2 2 6 3 3" xfId="5911"/>
    <cellStyle name="Обычный 2 2 12 2 2 2 6 4" xfId="5912"/>
    <cellStyle name="Обычный 2 2 12 2 2 2 6 4 2" xfId="5913"/>
    <cellStyle name="Обычный 2 2 12 2 2 2 6 5" xfId="5914"/>
    <cellStyle name="Обычный 2 2 12 2 2 2 7" xfId="5915"/>
    <cellStyle name="Обычный 2 2 12 2 2 2 7 2" xfId="5916"/>
    <cellStyle name="Обычный 2 2 12 2 2 2 7 2 2" xfId="5917"/>
    <cellStyle name="Обычный 2 2 12 2 2 2 7 2 2 2" xfId="5918"/>
    <cellStyle name="Обычный 2 2 12 2 2 2 7 2 3" xfId="5919"/>
    <cellStyle name="Обычный 2 2 12 2 2 2 7 3" xfId="5920"/>
    <cellStyle name="Обычный 2 2 12 2 2 2 7 3 2" xfId="5921"/>
    <cellStyle name="Обычный 2 2 12 2 2 2 7 4" xfId="5922"/>
    <cellStyle name="Обычный 2 2 12 2 2 2 8" xfId="5923"/>
    <cellStyle name="Обычный 2 2 12 2 2 2 8 2" xfId="5924"/>
    <cellStyle name="Обычный 2 2 12 2 2 2 8 2 2" xfId="5925"/>
    <cellStyle name="Обычный 2 2 12 2 2 2 8 3" xfId="5926"/>
    <cellStyle name="Обычный 2 2 12 2 2 2 9" xfId="5927"/>
    <cellStyle name="Обычный 2 2 12 2 2 2 9 2" xfId="5928"/>
    <cellStyle name="Обычный 2 2 12 2 2 3" xfId="5929"/>
    <cellStyle name="Обычный 2 2 12 2 2 3 2" xfId="5930"/>
    <cellStyle name="Обычный 2 2 12 2 2 3 2 2" xfId="5931"/>
    <cellStyle name="Обычный 2 2 12 2 2 3 2 2 2" xfId="5932"/>
    <cellStyle name="Обычный 2 2 12 2 2 3 2 2 2 2" xfId="5933"/>
    <cellStyle name="Обычный 2 2 12 2 2 3 2 2 2 2 2" xfId="5934"/>
    <cellStyle name="Обычный 2 2 12 2 2 3 2 2 2 3" xfId="5935"/>
    <cellStyle name="Обычный 2 2 12 2 2 3 2 2 3" xfId="5936"/>
    <cellStyle name="Обычный 2 2 12 2 2 3 2 2 3 2" xfId="5937"/>
    <cellStyle name="Обычный 2 2 12 2 2 3 2 2 4" xfId="5938"/>
    <cellStyle name="Обычный 2 2 12 2 2 3 2 3" xfId="5939"/>
    <cellStyle name="Обычный 2 2 12 2 2 3 2 3 2" xfId="5940"/>
    <cellStyle name="Обычный 2 2 12 2 2 3 2 3 2 2" xfId="5941"/>
    <cellStyle name="Обычный 2 2 12 2 2 3 2 3 3" xfId="5942"/>
    <cellStyle name="Обычный 2 2 12 2 2 3 2 4" xfId="5943"/>
    <cellStyle name="Обычный 2 2 12 2 2 3 2 4 2" xfId="5944"/>
    <cellStyle name="Обычный 2 2 12 2 2 3 2 5" xfId="5945"/>
    <cellStyle name="Обычный 2 2 12 2 2 3 3" xfId="5946"/>
    <cellStyle name="Обычный 2 2 12 2 2 3 3 2" xfId="5947"/>
    <cellStyle name="Обычный 2 2 12 2 2 3 3 2 2" xfId="5948"/>
    <cellStyle name="Обычный 2 2 12 2 2 3 3 2 2 2" xfId="5949"/>
    <cellStyle name="Обычный 2 2 12 2 2 3 3 2 3" xfId="5950"/>
    <cellStyle name="Обычный 2 2 12 2 2 3 3 3" xfId="5951"/>
    <cellStyle name="Обычный 2 2 12 2 2 3 3 3 2" xfId="5952"/>
    <cellStyle name="Обычный 2 2 12 2 2 3 3 4" xfId="5953"/>
    <cellStyle name="Обычный 2 2 12 2 2 3 4" xfId="5954"/>
    <cellStyle name="Обычный 2 2 12 2 2 3 4 2" xfId="5955"/>
    <cellStyle name="Обычный 2 2 12 2 2 3 4 2 2" xfId="5956"/>
    <cellStyle name="Обычный 2 2 12 2 2 3 4 3" xfId="5957"/>
    <cellStyle name="Обычный 2 2 12 2 2 3 5" xfId="5958"/>
    <cellStyle name="Обычный 2 2 12 2 2 3 5 2" xfId="5959"/>
    <cellStyle name="Обычный 2 2 12 2 2 3 6" xfId="5960"/>
    <cellStyle name="Обычный 2 2 12 2 2 4" xfId="5961"/>
    <cellStyle name="Обычный 2 2 12 2 2 4 2" xfId="5962"/>
    <cellStyle name="Обычный 2 2 12 2 2 4 2 2" xfId="5963"/>
    <cellStyle name="Обычный 2 2 12 2 2 4 2 2 2" xfId="5964"/>
    <cellStyle name="Обычный 2 2 12 2 2 4 2 2 2 2" xfId="5965"/>
    <cellStyle name="Обычный 2 2 12 2 2 4 2 2 2 2 2" xfId="5966"/>
    <cellStyle name="Обычный 2 2 12 2 2 4 2 2 2 3" xfId="5967"/>
    <cellStyle name="Обычный 2 2 12 2 2 4 2 2 3" xfId="5968"/>
    <cellStyle name="Обычный 2 2 12 2 2 4 2 2 3 2" xfId="5969"/>
    <cellStyle name="Обычный 2 2 12 2 2 4 2 2 4" xfId="5970"/>
    <cellStyle name="Обычный 2 2 12 2 2 4 2 3" xfId="5971"/>
    <cellStyle name="Обычный 2 2 12 2 2 4 2 3 2" xfId="5972"/>
    <cellStyle name="Обычный 2 2 12 2 2 4 2 3 2 2" xfId="5973"/>
    <cellStyle name="Обычный 2 2 12 2 2 4 2 3 3" xfId="5974"/>
    <cellStyle name="Обычный 2 2 12 2 2 4 2 4" xfId="5975"/>
    <cellStyle name="Обычный 2 2 12 2 2 4 2 4 2" xfId="5976"/>
    <cellStyle name="Обычный 2 2 12 2 2 4 2 5" xfId="5977"/>
    <cellStyle name="Обычный 2 2 12 2 2 4 3" xfId="5978"/>
    <cellStyle name="Обычный 2 2 12 2 2 4 3 2" xfId="5979"/>
    <cellStyle name="Обычный 2 2 12 2 2 4 3 2 2" xfId="5980"/>
    <cellStyle name="Обычный 2 2 12 2 2 4 3 2 2 2" xfId="5981"/>
    <cellStyle name="Обычный 2 2 12 2 2 4 3 2 3" xfId="5982"/>
    <cellStyle name="Обычный 2 2 12 2 2 4 3 3" xfId="5983"/>
    <cellStyle name="Обычный 2 2 12 2 2 4 3 3 2" xfId="5984"/>
    <cellStyle name="Обычный 2 2 12 2 2 4 3 4" xfId="5985"/>
    <cellStyle name="Обычный 2 2 12 2 2 4 4" xfId="5986"/>
    <cellStyle name="Обычный 2 2 12 2 2 4 4 2" xfId="5987"/>
    <cellStyle name="Обычный 2 2 12 2 2 4 4 2 2" xfId="5988"/>
    <cellStyle name="Обычный 2 2 12 2 2 4 4 3" xfId="5989"/>
    <cellStyle name="Обычный 2 2 12 2 2 4 5" xfId="5990"/>
    <cellStyle name="Обычный 2 2 12 2 2 4 5 2" xfId="5991"/>
    <cellStyle name="Обычный 2 2 12 2 2 4 6" xfId="5992"/>
    <cellStyle name="Обычный 2 2 12 2 2 5" xfId="5993"/>
    <cellStyle name="Обычный 2 2 12 2 2 5 2" xfId="5994"/>
    <cellStyle name="Обычный 2 2 12 2 2 5 2 2" xfId="5995"/>
    <cellStyle name="Обычный 2 2 12 2 2 5 2 2 2" xfId="5996"/>
    <cellStyle name="Обычный 2 2 12 2 2 5 2 2 2 2" xfId="5997"/>
    <cellStyle name="Обычный 2 2 12 2 2 5 2 2 2 2 2" xfId="5998"/>
    <cellStyle name="Обычный 2 2 12 2 2 5 2 2 2 3" xfId="5999"/>
    <cellStyle name="Обычный 2 2 12 2 2 5 2 2 3" xfId="6000"/>
    <cellStyle name="Обычный 2 2 12 2 2 5 2 2 3 2" xfId="6001"/>
    <cellStyle name="Обычный 2 2 12 2 2 5 2 2 4" xfId="6002"/>
    <cellStyle name="Обычный 2 2 12 2 2 5 2 3" xfId="6003"/>
    <cellStyle name="Обычный 2 2 12 2 2 5 2 3 2" xfId="6004"/>
    <cellStyle name="Обычный 2 2 12 2 2 5 2 3 2 2" xfId="6005"/>
    <cellStyle name="Обычный 2 2 12 2 2 5 2 3 3" xfId="6006"/>
    <cellStyle name="Обычный 2 2 12 2 2 5 2 4" xfId="6007"/>
    <cellStyle name="Обычный 2 2 12 2 2 5 2 4 2" xfId="6008"/>
    <cellStyle name="Обычный 2 2 12 2 2 5 2 5" xfId="6009"/>
    <cellStyle name="Обычный 2 2 12 2 2 5 3" xfId="6010"/>
    <cellStyle name="Обычный 2 2 12 2 2 5 3 2" xfId="6011"/>
    <cellStyle name="Обычный 2 2 12 2 2 5 3 2 2" xfId="6012"/>
    <cellStyle name="Обычный 2 2 12 2 2 5 3 2 2 2" xfId="6013"/>
    <cellStyle name="Обычный 2 2 12 2 2 5 3 2 3" xfId="6014"/>
    <cellStyle name="Обычный 2 2 12 2 2 5 3 3" xfId="6015"/>
    <cellStyle name="Обычный 2 2 12 2 2 5 3 3 2" xfId="6016"/>
    <cellStyle name="Обычный 2 2 12 2 2 5 3 4" xfId="6017"/>
    <cellStyle name="Обычный 2 2 12 2 2 5 4" xfId="6018"/>
    <cellStyle name="Обычный 2 2 12 2 2 5 4 2" xfId="6019"/>
    <cellStyle name="Обычный 2 2 12 2 2 5 4 2 2" xfId="6020"/>
    <cellStyle name="Обычный 2 2 12 2 2 5 4 3" xfId="6021"/>
    <cellStyle name="Обычный 2 2 12 2 2 5 5" xfId="6022"/>
    <cellStyle name="Обычный 2 2 12 2 2 5 5 2" xfId="6023"/>
    <cellStyle name="Обычный 2 2 12 2 2 5 6" xfId="6024"/>
    <cellStyle name="Обычный 2 2 12 2 2 6" xfId="6025"/>
    <cellStyle name="Обычный 2 2 12 2 2 6 2" xfId="6026"/>
    <cellStyle name="Обычный 2 2 12 2 2 6 2 2" xfId="6027"/>
    <cellStyle name="Обычный 2 2 12 2 2 6 2 2 2" xfId="6028"/>
    <cellStyle name="Обычный 2 2 12 2 2 6 2 2 2 2" xfId="6029"/>
    <cellStyle name="Обычный 2 2 12 2 2 6 2 2 2 2 2" xfId="6030"/>
    <cellStyle name="Обычный 2 2 12 2 2 6 2 2 2 3" xfId="6031"/>
    <cellStyle name="Обычный 2 2 12 2 2 6 2 2 3" xfId="6032"/>
    <cellStyle name="Обычный 2 2 12 2 2 6 2 2 3 2" xfId="6033"/>
    <cellStyle name="Обычный 2 2 12 2 2 6 2 2 4" xfId="6034"/>
    <cellStyle name="Обычный 2 2 12 2 2 6 2 3" xfId="6035"/>
    <cellStyle name="Обычный 2 2 12 2 2 6 2 3 2" xfId="6036"/>
    <cellStyle name="Обычный 2 2 12 2 2 6 2 3 2 2" xfId="6037"/>
    <cellStyle name="Обычный 2 2 12 2 2 6 2 3 3" xfId="6038"/>
    <cellStyle name="Обычный 2 2 12 2 2 6 2 4" xfId="6039"/>
    <cellStyle name="Обычный 2 2 12 2 2 6 2 4 2" xfId="6040"/>
    <cellStyle name="Обычный 2 2 12 2 2 6 2 5" xfId="6041"/>
    <cellStyle name="Обычный 2 2 12 2 2 6 3" xfId="6042"/>
    <cellStyle name="Обычный 2 2 12 2 2 6 3 2" xfId="6043"/>
    <cellStyle name="Обычный 2 2 12 2 2 6 3 2 2" xfId="6044"/>
    <cellStyle name="Обычный 2 2 12 2 2 6 3 2 2 2" xfId="6045"/>
    <cellStyle name="Обычный 2 2 12 2 2 6 3 2 3" xfId="6046"/>
    <cellStyle name="Обычный 2 2 12 2 2 6 3 3" xfId="6047"/>
    <cellStyle name="Обычный 2 2 12 2 2 6 3 3 2" xfId="6048"/>
    <cellStyle name="Обычный 2 2 12 2 2 6 3 4" xfId="6049"/>
    <cellStyle name="Обычный 2 2 12 2 2 6 4" xfId="6050"/>
    <cellStyle name="Обычный 2 2 12 2 2 6 4 2" xfId="6051"/>
    <cellStyle name="Обычный 2 2 12 2 2 6 4 2 2" xfId="6052"/>
    <cellStyle name="Обычный 2 2 12 2 2 6 4 3" xfId="6053"/>
    <cellStyle name="Обычный 2 2 12 2 2 6 5" xfId="6054"/>
    <cellStyle name="Обычный 2 2 12 2 2 6 5 2" xfId="6055"/>
    <cellStyle name="Обычный 2 2 12 2 2 6 6" xfId="6056"/>
    <cellStyle name="Обычный 2 2 12 2 2 7" xfId="6057"/>
    <cellStyle name="Обычный 2 2 12 2 2 7 2" xfId="6058"/>
    <cellStyle name="Обычный 2 2 12 2 2 7 2 2" xfId="6059"/>
    <cellStyle name="Обычный 2 2 12 2 2 7 2 2 2" xfId="6060"/>
    <cellStyle name="Обычный 2 2 12 2 2 7 2 2 2 2" xfId="6061"/>
    <cellStyle name="Обычный 2 2 12 2 2 7 2 2 3" xfId="6062"/>
    <cellStyle name="Обычный 2 2 12 2 2 7 2 3" xfId="6063"/>
    <cellStyle name="Обычный 2 2 12 2 2 7 2 3 2" xfId="6064"/>
    <cellStyle name="Обычный 2 2 12 2 2 7 2 4" xfId="6065"/>
    <cellStyle name="Обычный 2 2 12 2 2 7 3" xfId="6066"/>
    <cellStyle name="Обычный 2 2 12 2 2 7 3 2" xfId="6067"/>
    <cellStyle name="Обычный 2 2 12 2 2 7 3 2 2" xfId="6068"/>
    <cellStyle name="Обычный 2 2 12 2 2 7 3 3" xfId="6069"/>
    <cellStyle name="Обычный 2 2 12 2 2 7 4" xfId="6070"/>
    <cellStyle name="Обычный 2 2 12 2 2 7 4 2" xfId="6071"/>
    <cellStyle name="Обычный 2 2 12 2 2 7 5" xfId="6072"/>
    <cellStyle name="Обычный 2 2 12 2 2 8" xfId="6073"/>
    <cellStyle name="Обычный 2 2 12 2 2 8 2" xfId="6074"/>
    <cellStyle name="Обычный 2 2 12 2 2 8 2 2" xfId="6075"/>
    <cellStyle name="Обычный 2 2 12 2 2 8 2 2 2" xfId="6076"/>
    <cellStyle name="Обычный 2 2 12 2 2 8 2 3" xfId="6077"/>
    <cellStyle name="Обычный 2 2 12 2 2 8 3" xfId="6078"/>
    <cellStyle name="Обычный 2 2 12 2 2 8 3 2" xfId="6079"/>
    <cellStyle name="Обычный 2 2 12 2 2 8 4" xfId="6080"/>
    <cellStyle name="Обычный 2 2 12 2 2 9" xfId="6081"/>
    <cellStyle name="Обычный 2 2 12 2 2 9 2" xfId="6082"/>
    <cellStyle name="Обычный 2 2 12 2 2 9 2 2" xfId="6083"/>
    <cellStyle name="Обычный 2 2 12 2 2 9 3" xfId="6084"/>
    <cellStyle name="Обычный 2 2 12 2 3" xfId="6085"/>
    <cellStyle name="Обычный 2 2 12 2 3 10" xfId="6086"/>
    <cellStyle name="Обычный 2 2 12 2 3 2" xfId="6087"/>
    <cellStyle name="Обычный 2 2 12 2 3 2 2" xfId="6088"/>
    <cellStyle name="Обычный 2 2 12 2 3 2 2 2" xfId="6089"/>
    <cellStyle name="Обычный 2 2 12 2 3 2 2 2 2" xfId="6090"/>
    <cellStyle name="Обычный 2 2 12 2 3 2 2 2 2 2" xfId="6091"/>
    <cellStyle name="Обычный 2 2 12 2 3 2 2 2 2 2 2" xfId="6092"/>
    <cellStyle name="Обычный 2 2 12 2 3 2 2 2 2 3" xfId="6093"/>
    <cellStyle name="Обычный 2 2 12 2 3 2 2 2 3" xfId="6094"/>
    <cellStyle name="Обычный 2 2 12 2 3 2 2 2 3 2" xfId="6095"/>
    <cellStyle name="Обычный 2 2 12 2 3 2 2 2 4" xfId="6096"/>
    <cellStyle name="Обычный 2 2 12 2 3 2 2 3" xfId="6097"/>
    <cellStyle name="Обычный 2 2 12 2 3 2 2 3 2" xfId="6098"/>
    <cellStyle name="Обычный 2 2 12 2 3 2 2 3 2 2" xfId="6099"/>
    <cellStyle name="Обычный 2 2 12 2 3 2 2 3 3" xfId="6100"/>
    <cellStyle name="Обычный 2 2 12 2 3 2 2 4" xfId="6101"/>
    <cellStyle name="Обычный 2 2 12 2 3 2 2 4 2" xfId="6102"/>
    <cellStyle name="Обычный 2 2 12 2 3 2 2 5" xfId="6103"/>
    <cellStyle name="Обычный 2 2 12 2 3 2 3" xfId="6104"/>
    <cellStyle name="Обычный 2 2 12 2 3 2 3 2" xfId="6105"/>
    <cellStyle name="Обычный 2 2 12 2 3 2 3 2 2" xfId="6106"/>
    <cellStyle name="Обычный 2 2 12 2 3 2 3 2 2 2" xfId="6107"/>
    <cellStyle name="Обычный 2 2 12 2 3 2 3 2 3" xfId="6108"/>
    <cellStyle name="Обычный 2 2 12 2 3 2 3 3" xfId="6109"/>
    <cellStyle name="Обычный 2 2 12 2 3 2 3 3 2" xfId="6110"/>
    <cellStyle name="Обычный 2 2 12 2 3 2 3 4" xfId="6111"/>
    <cellStyle name="Обычный 2 2 12 2 3 2 4" xfId="6112"/>
    <cellStyle name="Обычный 2 2 12 2 3 2 4 2" xfId="6113"/>
    <cellStyle name="Обычный 2 2 12 2 3 2 4 2 2" xfId="6114"/>
    <cellStyle name="Обычный 2 2 12 2 3 2 4 3" xfId="6115"/>
    <cellStyle name="Обычный 2 2 12 2 3 2 5" xfId="6116"/>
    <cellStyle name="Обычный 2 2 12 2 3 2 5 2" xfId="6117"/>
    <cellStyle name="Обычный 2 2 12 2 3 2 6" xfId="6118"/>
    <cellStyle name="Обычный 2 2 12 2 3 3" xfId="6119"/>
    <cellStyle name="Обычный 2 2 12 2 3 3 2" xfId="6120"/>
    <cellStyle name="Обычный 2 2 12 2 3 3 2 2" xfId="6121"/>
    <cellStyle name="Обычный 2 2 12 2 3 3 2 2 2" xfId="6122"/>
    <cellStyle name="Обычный 2 2 12 2 3 3 2 2 2 2" xfId="6123"/>
    <cellStyle name="Обычный 2 2 12 2 3 3 2 2 2 2 2" xfId="6124"/>
    <cellStyle name="Обычный 2 2 12 2 3 3 2 2 2 3" xfId="6125"/>
    <cellStyle name="Обычный 2 2 12 2 3 3 2 2 3" xfId="6126"/>
    <cellStyle name="Обычный 2 2 12 2 3 3 2 2 3 2" xfId="6127"/>
    <cellStyle name="Обычный 2 2 12 2 3 3 2 2 4" xfId="6128"/>
    <cellStyle name="Обычный 2 2 12 2 3 3 2 3" xfId="6129"/>
    <cellStyle name="Обычный 2 2 12 2 3 3 2 3 2" xfId="6130"/>
    <cellStyle name="Обычный 2 2 12 2 3 3 2 3 2 2" xfId="6131"/>
    <cellStyle name="Обычный 2 2 12 2 3 3 2 3 3" xfId="6132"/>
    <cellStyle name="Обычный 2 2 12 2 3 3 2 4" xfId="6133"/>
    <cellStyle name="Обычный 2 2 12 2 3 3 2 4 2" xfId="6134"/>
    <cellStyle name="Обычный 2 2 12 2 3 3 2 5" xfId="6135"/>
    <cellStyle name="Обычный 2 2 12 2 3 3 3" xfId="6136"/>
    <cellStyle name="Обычный 2 2 12 2 3 3 3 2" xfId="6137"/>
    <cellStyle name="Обычный 2 2 12 2 3 3 3 2 2" xfId="6138"/>
    <cellStyle name="Обычный 2 2 12 2 3 3 3 2 2 2" xfId="6139"/>
    <cellStyle name="Обычный 2 2 12 2 3 3 3 2 3" xfId="6140"/>
    <cellStyle name="Обычный 2 2 12 2 3 3 3 3" xfId="6141"/>
    <cellStyle name="Обычный 2 2 12 2 3 3 3 3 2" xfId="6142"/>
    <cellStyle name="Обычный 2 2 12 2 3 3 3 4" xfId="6143"/>
    <cellStyle name="Обычный 2 2 12 2 3 3 4" xfId="6144"/>
    <cellStyle name="Обычный 2 2 12 2 3 3 4 2" xfId="6145"/>
    <cellStyle name="Обычный 2 2 12 2 3 3 4 2 2" xfId="6146"/>
    <cellStyle name="Обычный 2 2 12 2 3 3 4 3" xfId="6147"/>
    <cellStyle name="Обычный 2 2 12 2 3 3 5" xfId="6148"/>
    <cellStyle name="Обычный 2 2 12 2 3 3 5 2" xfId="6149"/>
    <cellStyle name="Обычный 2 2 12 2 3 3 6" xfId="6150"/>
    <cellStyle name="Обычный 2 2 12 2 3 4" xfId="6151"/>
    <cellStyle name="Обычный 2 2 12 2 3 4 2" xfId="6152"/>
    <cellStyle name="Обычный 2 2 12 2 3 4 2 2" xfId="6153"/>
    <cellStyle name="Обычный 2 2 12 2 3 4 2 2 2" xfId="6154"/>
    <cellStyle name="Обычный 2 2 12 2 3 4 2 2 2 2" xfId="6155"/>
    <cellStyle name="Обычный 2 2 12 2 3 4 2 2 2 2 2" xfId="6156"/>
    <cellStyle name="Обычный 2 2 12 2 3 4 2 2 2 3" xfId="6157"/>
    <cellStyle name="Обычный 2 2 12 2 3 4 2 2 3" xfId="6158"/>
    <cellStyle name="Обычный 2 2 12 2 3 4 2 2 3 2" xfId="6159"/>
    <cellStyle name="Обычный 2 2 12 2 3 4 2 2 4" xfId="6160"/>
    <cellStyle name="Обычный 2 2 12 2 3 4 2 3" xfId="6161"/>
    <cellStyle name="Обычный 2 2 12 2 3 4 2 3 2" xfId="6162"/>
    <cellStyle name="Обычный 2 2 12 2 3 4 2 3 2 2" xfId="6163"/>
    <cellStyle name="Обычный 2 2 12 2 3 4 2 3 3" xfId="6164"/>
    <cellStyle name="Обычный 2 2 12 2 3 4 2 4" xfId="6165"/>
    <cellStyle name="Обычный 2 2 12 2 3 4 2 4 2" xfId="6166"/>
    <cellStyle name="Обычный 2 2 12 2 3 4 2 5" xfId="6167"/>
    <cellStyle name="Обычный 2 2 12 2 3 4 3" xfId="6168"/>
    <cellStyle name="Обычный 2 2 12 2 3 4 3 2" xfId="6169"/>
    <cellStyle name="Обычный 2 2 12 2 3 4 3 2 2" xfId="6170"/>
    <cellStyle name="Обычный 2 2 12 2 3 4 3 2 2 2" xfId="6171"/>
    <cellStyle name="Обычный 2 2 12 2 3 4 3 2 3" xfId="6172"/>
    <cellStyle name="Обычный 2 2 12 2 3 4 3 3" xfId="6173"/>
    <cellStyle name="Обычный 2 2 12 2 3 4 3 3 2" xfId="6174"/>
    <cellStyle name="Обычный 2 2 12 2 3 4 3 4" xfId="6175"/>
    <cellStyle name="Обычный 2 2 12 2 3 4 4" xfId="6176"/>
    <cellStyle name="Обычный 2 2 12 2 3 4 4 2" xfId="6177"/>
    <cellStyle name="Обычный 2 2 12 2 3 4 4 2 2" xfId="6178"/>
    <cellStyle name="Обычный 2 2 12 2 3 4 4 3" xfId="6179"/>
    <cellStyle name="Обычный 2 2 12 2 3 4 5" xfId="6180"/>
    <cellStyle name="Обычный 2 2 12 2 3 4 5 2" xfId="6181"/>
    <cellStyle name="Обычный 2 2 12 2 3 4 6" xfId="6182"/>
    <cellStyle name="Обычный 2 2 12 2 3 5" xfId="6183"/>
    <cellStyle name="Обычный 2 2 12 2 3 5 2" xfId="6184"/>
    <cellStyle name="Обычный 2 2 12 2 3 5 2 2" xfId="6185"/>
    <cellStyle name="Обычный 2 2 12 2 3 5 2 2 2" xfId="6186"/>
    <cellStyle name="Обычный 2 2 12 2 3 5 2 2 2 2" xfId="6187"/>
    <cellStyle name="Обычный 2 2 12 2 3 5 2 2 2 2 2" xfId="6188"/>
    <cellStyle name="Обычный 2 2 12 2 3 5 2 2 2 3" xfId="6189"/>
    <cellStyle name="Обычный 2 2 12 2 3 5 2 2 3" xfId="6190"/>
    <cellStyle name="Обычный 2 2 12 2 3 5 2 2 3 2" xfId="6191"/>
    <cellStyle name="Обычный 2 2 12 2 3 5 2 2 4" xfId="6192"/>
    <cellStyle name="Обычный 2 2 12 2 3 5 2 3" xfId="6193"/>
    <cellStyle name="Обычный 2 2 12 2 3 5 2 3 2" xfId="6194"/>
    <cellStyle name="Обычный 2 2 12 2 3 5 2 3 2 2" xfId="6195"/>
    <cellStyle name="Обычный 2 2 12 2 3 5 2 3 3" xfId="6196"/>
    <cellStyle name="Обычный 2 2 12 2 3 5 2 4" xfId="6197"/>
    <cellStyle name="Обычный 2 2 12 2 3 5 2 4 2" xfId="6198"/>
    <cellStyle name="Обычный 2 2 12 2 3 5 2 5" xfId="6199"/>
    <cellStyle name="Обычный 2 2 12 2 3 5 3" xfId="6200"/>
    <cellStyle name="Обычный 2 2 12 2 3 5 3 2" xfId="6201"/>
    <cellStyle name="Обычный 2 2 12 2 3 5 3 2 2" xfId="6202"/>
    <cellStyle name="Обычный 2 2 12 2 3 5 3 2 2 2" xfId="6203"/>
    <cellStyle name="Обычный 2 2 12 2 3 5 3 2 3" xfId="6204"/>
    <cellStyle name="Обычный 2 2 12 2 3 5 3 3" xfId="6205"/>
    <cellStyle name="Обычный 2 2 12 2 3 5 3 3 2" xfId="6206"/>
    <cellStyle name="Обычный 2 2 12 2 3 5 3 4" xfId="6207"/>
    <cellStyle name="Обычный 2 2 12 2 3 5 4" xfId="6208"/>
    <cellStyle name="Обычный 2 2 12 2 3 5 4 2" xfId="6209"/>
    <cellStyle name="Обычный 2 2 12 2 3 5 4 2 2" xfId="6210"/>
    <cellStyle name="Обычный 2 2 12 2 3 5 4 3" xfId="6211"/>
    <cellStyle name="Обычный 2 2 12 2 3 5 5" xfId="6212"/>
    <cellStyle name="Обычный 2 2 12 2 3 5 5 2" xfId="6213"/>
    <cellStyle name="Обычный 2 2 12 2 3 5 6" xfId="6214"/>
    <cellStyle name="Обычный 2 2 12 2 3 6" xfId="6215"/>
    <cellStyle name="Обычный 2 2 12 2 3 6 2" xfId="6216"/>
    <cellStyle name="Обычный 2 2 12 2 3 6 2 2" xfId="6217"/>
    <cellStyle name="Обычный 2 2 12 2 3 6 2 2 2" xfId="6218"/>
    <cellStyle name="Обычный 2 2 12 2 3 6 2 2 2 2" xfId="6219"/>
    <cellStyle name="Обычный 2 2 12 2 3 6 2 2 3" xfId="6220"/>
    <cellStyle name="Обычный 2 2 12 2 3 6 2 3" xfId="6221"/>
    <cellStyle name="Обычный 2 2 12 2 3 6 2 3 2" xfId="6222"/>
    <cellStyle name="Обычный 2 2 12 2 3 6 2 4" xfId="6223"/>
    <cellStyle name="Обычный 2 2 12 2 3 6 3" xfId="6224"/>
    <cellStyle name="Обычный 2 2 12 2 3 6 3 2" xfId="6225"/>
    <cellStyle name="Обычный 2 2 12 2 3 6 3 2 2" xfId="6226"/>
    <cellStyle name="Обычный 2 2 12 2 3 6 3 3" xfId="6227"/>
    <cellStyle name="Обычный 2 2 12 2 3 6 4" xfId="6228"/>
    <cellStyle name="Обычный 2 2 12 2 3 6 4 2" xfId="6229"/>
    <cellStyle name="Обычный 2 2 12 2 3 6 5" xfId="6230"/>
    <cellStyle name="Обычный 2 2 12 2 3 7" xfId="6231"/>
    <cellStyle name="Обычный 2 2 12 2 3 7 2" xfId="6232"/>
    <cellStyle name="Обычный 2 2 12 2 3 7 2 2" xfId="6233"/>
    <cellStyle name="Обычный 2 2 12 2 3 7 2 2 2" xfId="6234"/>
    <cellStyle name="Обычный 2 2 12 2 3 7 2 3" xfId="6235"/>
    <cellStyle name="Обычный 2 2 12 2 3 7 3" xfId="6236"/>
    <cellStyle name="Обычный 2 2 12 2 3 7 3 2" xfId="6237"/>
    <cellStyle name="Обычный 2 2 12 2 3 7 4" xfId="6238"/>
    <cellStyle name="Обычный 2 2 12 2 3 8" xfId="6239"/>
    <cellStyle name="Обычный 2 2 12 2 3 8 2" xfId="6240"/>
    <cellStyle name="Обычный 2 2 12 2 3 8 2 2" xfId="6241"/>
    <cellStyle name="Обычный 2 2 12 2 3 8 3" xfId="6242"/>
    <cellStyle name="Обычный 2 2 12 2 3 9" xfId="6243"/>
    <cellStyle name="Обычный 2 2 12 2 3 9 2" xfId="6244"/>
    <cellStyle name="Обычный 2 2 12 2 4" xfId="6245"/>
    <cellStyle name="Обычный 2 2 12 2 4 10" xfId="6246"/>
    <cellStyle name="Обычный 2 2 12 2 4 2" xfId="6247"/>
    <cellStyle name="Обычный 2 2 12 2 4 2 2" xfId="6248"/>
    <cellStyle name="Обычный 2 2 12 2 4 2 2 2" xfId="6249"/>
    <cellStyle name="Обычный 2 2 12 2 4 2 2 2 2" xfId="6250"/>
    <cellStyle name="Обычный 2 2 12 2 4 2 2 2 2 2" xfId="6251"/>
    <cellStyle name="Обычный 2 2 12 2 4 2 2 2 2 2 2" xfId="6252"/>
    <cellStyle name="Обычный 2 2 12 2 4 2 2 2 2 3" xfId="6253"/>
    <cellStyle name="Обычный 2 2 12 2 4 2 2 2 3" xfId="6254"/>
    <cellStyle name="Обычный 2 2 12 2 4 2 2 2 3 2" xfId="6255"/>
    <cellStyle name="Обычный 2 2 12 2 4 2 2 2 4" xfId="6256"/>
    <cellStyle name="Обычный 2 2 12 2 4 2 2 3" xfId="6257"/>
    <cellStyle name="Обычный 2 2 12 2 4 2 2 3 2" xfId="6258"/>
    <cellStyle name="Обычный 2 2 12 2 4 2 2 3 2 2" xfId="6259"/>
    <cellStyle name="Обычный 2 2 12 2 4 2 2 3 3" xfId="6260"/>
    <cellStyle name="Обычный 2 2 12 2 4 2 2 4" xfId="6261"/>
    <cellStyle name="Обычный 2 2 12 2 4 2 2 4 2" xfId="6262"/>
    <cellStyle name="Обычный 2 2 12 2 4 2 2 5" xfId="6263"/>
    <cellStyle name="Обычный 2 2 12 2 4 2 3" xfId="6264"/>
    <cellStyle name="Обычный 2 2 12 2 4 2 3 2" xfId="6265"/>
    <cellStyle name="Обычный 2 2 12 2 4 2 3 2 2" xfId="6266"/>
    <cellStyle name="Обычный 2 2 12 2 4 2 3 2 2 2" xfId="6267"/>
    <cellStyle name="Обычный 2 2 12 2 4 2 3 2 3" xfId="6268"/>
    <cellStyle name="Обычный 2 2 12 2 4 2 3 3" xfId="6269"/>
    <cellStyle name="Обычный 2 2 12 2 4 2 3 3 2" xfId="6270"/>
    <cellStyle name="Обычный 2 2 12 2 4 2 3 4" xfId="6271"/>
    <cellStyle name="Обычный 2 2 12 2 4 2 4" xfId="6272"/>
    <cellStyle name="Обычный 2 2 12 2 4 2 4 2" xfId="6273"/>
    <cellStyle name="Обычный 2 2 12 2 4 2 4 2 2" xfId="6274"/>
    <cellStyle name="Обычный 2 2 12 2 4 2 4 3" xfId="6275"/>
    <cellStyle name="Обычный 2 2 12 2 4 2 5" xfId="6276"/>
    <cellStyle name="Обычный 2 2 12 2 4 2 5 2" xfId="6277"/>
    <cellStyle name="Обычный 2 2 12 2 4 2 6" xfId="6278"/>
    <cellStyle name="Обычный 2 2 12 2 4 3" xfId="6279"/>
    <cellStyle name="Обычный 2 2 12 2 4 3 2" xfId="6280"/>
    <cellStyle name="Обычный 2 2 12 2 4 3 2 2" xfId="6281"/>
    <cellStyle name="Обычный 2 2 12 2 4 3 2 2 2" xfId="6282"/>
    <cellStyle name="Обычный 2 2 12 2 4 3 2 2 2 2" xfId="6283"/>
    <cellStyle name="Обычный 2 2 12 2 4 3 2 2 2 2 2" xfId="6284"/>
    <cellStyle name="Обычный 2 2 12 2 4 3 2 2 2 3" xfId="6285"/>
    <cellStyle name="Обычный 2 2 12 2 4 3 2 2 3" xfId="6286"/>
    <cellStyle name="Обычный 2 2 12 2 4 3 2 2 3 2" xfId="6287"/>
    <cellStyle name="Обычный 2 2 12 2 4 3 2 2 4" xfId="6288"/>
    <cellStyle name="Обычный 2 2 12 2 4 3 2 3" xfId="6289"/>
    <cellStyle name="Обычный 2 2 12 2 4 3 2 3 2" xfId="6290"/>
    <cellStyle name="Обычный 2 2 12 2 4 3 2 3 2 2" xfId="6291"/>
    <cellStyle name="Обычный 2 2 12 2 4 3 2 3 3" xfId="6292"/>
    <cellStyle name="Обычный 2 2 12 2 4 3 2 4" xfId="6293"/>
    <cellStyle name="Обычный 2 2 12 2 4 3 2 4 2" xfId="6294"/>
    <cellStyle name="Обычный 2 2 12 2 4 3 2 5" xfId="6295"/>
    <cellStyle name="Обычный 2 2 12 2 4 3 3" xfId="6296"/>
    <cellStyle name="Обычный 2 2 12 2 4 3 3 2" xfId="6297"/>
    <cellStyle name="Обычный 2 2 12 2 4 3 3 2 2" xfId="6298"/>
    <cellStyle name="Обычный 2 2 12 2 4 3 3 2 2 2" xfId="6299"/>
    <cellStyle name="Обычный 2 2 12 2 4 3 3 2 3" xfId="6300"/>
    <cellStyle name="Обычный 2 2 12 2 4 3 3 3" xfId="6301"/>
    <cellStyle name="Обычный 2 2 12 2 4 3 3 3 2" xfId="6302"/>
    <cellStyle name="Обычный 2 2 12 2 4 3 3 4" xfId="6303"/>
    <cellStyle name="Обычный 2 2 12 2 4 3 4" xfId="6304"/>
    <cellStyle name="Обычный 2 2 12 2 4 3 4 2" xfId="6305"/>
    <cellStyle name="Обычный 2 2 12 2 4 3 4 2 2" xfId="6306"/>
    <cellStyle name="Обычный 2 2 12 2 4 3 4 3" xfId="6307"/>
    <cellStyle name="Обычный 2 2 12 2 4 3 5" xfId="6308"/>
    <cellStyle name="Обычный 2 2 12 2 4 3 5 2" xfId="6309"/>
    <cellStyle name="Обычный 2 2 12 2 4 3 6" xfId="6310"/>
    <cellStyle name="Обычный 2 2 12 2 4 4" xfId="6311"/>
    <cellStyle name="Обычный 2 2 12 2 4 4 2" xfId="6312"/>
    <cellStyle name="Обычный 2 2 12 2 4 4 2 2" xfId="6313"/>
    <cellStyle name="Обычный 2 2 12 2 4 4 2 2 2" xfId="6314"/>
    <cellStyle name="Обычный 2 2 12 2 4 4 2 2 2 2" xfId="6315"/>
    <cellStyle name="Обычный 2 2 12 2 4 4 2 2 2 2 2" xfId="6316"/>
    <cellStyle name="Обычный 2 2 12 2 4 4 2 2 2 3" xfId="6317"/>
    <cellStyle name="Обычный 2 2 12 2 4 4 2 2 3" xfId="6318"/>
    <cellStyle name="Обычный 2 2 12 2 4 4 2 2 3 2" xfId="6319"/>
    <cellStyle name="Обычный 2 2 12 2 4 4 2 2 4" xfId="6320"/>
    <cellStyle name="Обычный 2 2 12 2 4 4 2 3" xfId="6321"/>
    <cellStyle name="Обычный 2 2 12 2 4 4 2 3 2" xfId="6322"/>
    <cellStyle name="Обычный 2 2 12 2 4 4 2 3 2 2" xfId="6323"/>
    <cellStyle name="Обычный 2 2 12 2 4 4 2 3 3" xfId="6324"/>
    <cellStyle name="Обычный 2 2 12 2 4 4 2 4" xfId="6325"/>
    <cellStyle name="Обычный 2 2 12 2 4 4 2 4 2" xfId="6326"/>
    <cellStyle name="Обычный 2 2 12 2 4 4 2 5" xfId="6327"/>
    <cellStyle name="Обычный 2 2 12 2 4 4 3" xfId="6328"/>
    <cellStyle name="Обычный 2 2 12 2 4 4 3 2" xfId="6329"/>
    <cellStyle name="Обычный 2 2 12 2 4 4 3 2 2" xfId="6330"/>
    <cellStyle name="Обычный 2 2 12 2 4 4 3 2 2 2" xfId="6331"/>
    <cellStyle name="Обычный 2 2 12 2 4 4 3 2 3" xfId="6332"/>
    <cellStyle name="Обычный 2 2 12 2 4 4 3 3" xfId="6333"/>
    <cellStyle name="Обычный 2 2 12 2 4 4 3 3 2" xfId="6334"/>
    <cellStyle name="Обычный 2 2 12 2 4 4 3 4" xfId="6335"/>
    <cellStyle name="Обычный 2 2 12 2 4 4 4" xfId="6336"/>
    <cellStyle name="Обычный 2 2 12 2 4 4 4 2" xfId="6337"/>
    <cellStyle name="Обычный 2 2 12 2 4 4 4 2 2" xfId="6338"/>
    <cellStyle name="Обычный 2 2 12 2 4 4 4 3" xfId="6339"/>
    <cellStyle name="Обычный 2 2 12 2 4 4 5" xfId="6340"/>
    <cellStyle name="Обычный 2 2 12 2 4 4 5 2" xfId="6341"/>
    <cellStyle name="Обычный 2 2 12 2 4 4 6" xfId="6342"/>
    <cellStyle name="Обычный 2 2 12 2 4 5" xfId="6343"/>
    <cellStyle name="Обычный 2 2 12 2 4 5 2" xfId="6344"/>
    <cellStyle name="Обычный 2 2 12 2 4 5 2 2" xfId="6345"/>
    <cellStyle name="Обычный 2 2 12 2 4 5 2 2 2" xfId="6346"/>
    <cellStyle name="Обычный 2 2 12 2 4 5 2 2 2 2" xfId="6347"/>
    <cellStyle name="Обычный 2 2 12 2 4 5 2 2 2 2 2" xfId="6348"/>
    <cellStyle name="Обычный 2 2 12 2 4 5 2 2 2 3" xfId="6349"/>
    <cellStyle name="Обычный 2 2 12 2 4 5 2 2 3" xfId="6350"/>
    <cellStyle name="Обычный 2 2 12 2 4 5 2 2 3 2" xfId="6351"/>
    <cellStyle name="Обычный 2 2 12 2 4 5 2 2 4" xfId="6352"/>
    <cellStyle name="Обычный 2 2 12 2 4 5 2 3" xfId="6353"/>
    <cellStyle name="Обычный 2 2 12 2 4 5 2 3 2" xfId="6354"/>
    <cellStyle name="Обычный 2 2 12 2 4 5 2 3 2 2" xfId="6355"/>
    <cellStyle name="Обычный 2 2 12 2 4 5 2 3 3" xfId="6356"/>
    <cellStyle name="Обычный 2 2 12 2 4 5 2 4" xfId="6357"/>
    <cellStyle name="Обычный 2 2 12 2 4 5 2 4 2" xfId="6358"/>
    <cellStyle name="Обычный 2 2 12 2 4 5 2 5" xfId="6359"/>
    <cellStyle name="Обычный 2 2 12 2 4 5 3" xfId="6360"/>
    <cellStyle name="Обычный 2 2 12 2 4 5 3 2" xfId="6361"/>
    <cellStyle name="Обычный 2 2 12 2 4 5 3 2 2" xfId="6362"/>
    <cellStyle name="Обычный 2 2 12 2 4 5 3 2 2 2" xfId="6363"/>
    <cellStyle name="Обычный 2 2 12 2 4 5 3 2 3" xfId="6364"/>
    <cellStyle name="Обычный 2 2 12 2 4 5 3 3" xfId="6365"/>
    <cellStyle name="Обычный 2 2 12 2 4 5 3 3 2" xfId="6366"/>
    <cellStyle name="Обычный 2 2 12 2 4 5 3 4" xfId="6367"/>
    <cellStyle name="Обычный 2 2 12 2 4 5 4" xfId="6368"/>
    <cellStyle name="Обычный 2 2 12 2 4 5 4 2" xfId="6369"/>
    <cellStyle name="Обычный 2 2 12 2 4 5 4 2 2" xfId="6370"/>
    <cellStyle name="Обычный 2 2 12 2 4 5 4 3" xfId="6371"/>
    <cellStyle name="Обычный 2 2 12 2 4 5 5" xfId="6372"/>
    <cellStyle name="Обычный 2 2 12 2 4 5 5 2" xfId="6373"/>
    <cellStyle name="Обычный 2 2 12 2 4 5 6" xfId="6374"/>
    <cellStyle name="Обычный 2 2 12 2 4 6" xfId="6375"/>
    <cellStyle name="Обычный 2 2 12 2 4 6 2" xfId="6376"/>
    <cellStyle name="Обычный 2 2 12 2 4 6 2 2" xfId="6377"/>
    <cellStyle name="Обычный 2 2 12 2 4 6 2 2 2" xfId="6378"/>
    <cellStyle name="Обычный 2 2 12 2 4 6 2 2 2 2" xfId="6379"/>
    <cellStyle name="Обычный 2 2 12 2 4 6 2 2 3" xfId="6380"/>
    <cellStyle name="Обычный 2 2 12 2 4 6 2 3" xfId="6381"/>
    <cellStyle name="Обычный 2 2 12 2 4 6 2 3 2" xfId="6382"/>
    <cellStyle name="Обычный 2 2 12 2 4 6 2 4" xfId="6383"/>
    <cellStyle name="Обычный 2 2 12 2 4 6 3" xfId="6384"/>
    <cellStyle name="Обычный 2 2 12 2 4 6 3 2" xfId="6385"/>
    <cellStyle name="Обычный 2 2 12 2 4 6 3 2 2" xfId="6386"/>
    <cellStyle name="Обычный 2 2 12 2 4 6 3 3" xfId="6387"/>
    <cellStyle name="Обычный 2 2 12 2 4 6 4" xfId="6388"/>
    <cellStyle name="Обычный 2 2 12 2 4 6 4 2" xfId="6389"/>
    <cellStyle name="Обычный 2 2 12 2 4 6 5" xfId="6390"/>
    <cellStyle name="Обычный 2 2 12 2 4 7" xfId="6391"/>
    <cellStyle name="Обычный 2 2 12 2 4 7 2" xfId="6392"/>
    <cellStyle name="Обычный 2 2 12 2 4 7 2 2" xfId="6393"/>
    <cellStyle name="Обычный 2 2 12 2 4 7 2 2 2" xfId="6394"/>
    <cellStyle name="Обычный 2 2 12 2 4 7 2 3" xfId="6395"/>
    <cellStyle name="Обычный 2 2 12 2 4 7 3" xfId="6396"/>
    <cellStyle name="Обычный 2 2 12 2 4 7 3 2" xfId="6397"/>
    <cellStyle name="Обычный 2 2 12 2 4 7 4" xfId="6398"/>
    <cellStyle name="Обычный 2 2 12 2 4 8" xfId="6399"/>
    <cellStyle name="Обычный 2 2 12 2 4 8 2" xfId="6400"/>
    <cellStyle name="Обычный 2 2 12 2 4 8 2 2" xfId="6401"/>
    <cellStyle name="Обычный 2 2 12 2 4 8 3" xfId="6402"/>
    <cellStyle name="Обычный 2 2 12 2 4 9" xfId="6403"/>
    <cellStyle name="Обычный 2 2 12 2 4 9 2" xfId="6404"/>
    <cellStyle name="Обычный 2 2 12 2 5" xfId="6405"/>
    <cellStyle name="Обычный 2 2 12 2 5 2" xfId="6406"/>
    <cellStyle name="Обычный 2 2 12 2 5 2 2" xfId="6407"/>
    <cellStyle name="Обычный 2 2 12 2 5 2 2 2" xfId="6408"/>
    <cellStyle name="Обычный 2 2 12 2 5 2 2 2 2" xfId="6409"/>
    <cellStyle name="Обычный 2 2 12 2 5 2 2 2 2 2" xfId="6410"/>
    <cellStyle name="Обычный 2 2 12 2 5 2 2 2 3" xfId="6411"/>
    <cellStyle name="Обычный 2 2 12 2 5 2 2 3" xfId="6412"/>
    <cellStyle name="Обычный 2 2 12 2 5 2 2 3 2" xfId="6413"/>
    <cellStyle name="Обычный 2 2 12 2 5 2 2 4" xfId="6414"/>
    <cellStyle name="Обычный 2 2 12 2 5 2 3" xfId="6415"/>
    <cellStyle name="Обычный 2 2 12 2 5 2 3 2" xfId="6416"/>
    <cellStyle name="Обычный 2 2 12 2 5 2 3 2 2" xfId="6417"/>
    <cellStyle name="Обычный 2 2 12 2 5 2 3 3" xfId="6418"/>
    <cellStyle name="Обычный 2 2 12 2 5 2 4" xfId="6419"/>
    <cellStyle name="Обычный 2 2 12 2 5 2 4 2" xfId="6420"/>
    <cellStyle name="Обычный 2 2 12 2 5 2 5" xfId="6421"/>
    <cellStyle name="Обычный 2 2 12 2 5 3" xfId="6422"/>
    <cellStyle name="Обычный 2 2 12 2 5 3 2" xfId="6423"/>
    <cellStyle name="Обычный 2 2 12 2 5 3 2 2" xfId="6424"/>
    <cellStyle name="Обычный 2 2 12 2 5 3 2 2 2" xfId="6425"/>
    <cellStyle name="Обычный 2 2 12 2 5 3 2 3" xfId="6426"/>
    <cellStyle name="Обычный 2 2 12 2 5 3 3" xfId="6427"/>
    <cellStyle name="Обычный 2 2 12 2 5 3 3 2" xfId="6428"/>
    <cellStyle name="Обычный 2 2 12 2 5 3 4" xfId="6429"/>
    <cellStyle name="Обычный 2 2 12 2 5 4" xfId="6430"/>
    <cellStyle name="Обычный 2 2 12 2 5 4 2" xfId="6431"/>
    <cellStyle name="Обычный 2 2 12 2 5 4 2 2" xfId="6432"/>
    <cellStyle name="Обычный 2 2 12 2 5 4 3" xfId="6433"/>
    <cellStyle name="Обычный 2 2 12 2 5 5" xfId="6434"/>
    <cellStyle name="Обычный 2 2 12 2 5 5 2" xfId="6435"/>
    <cellStyle name="Обычный 2 2 12 2 5 6" xfId="6436"/>
    <cellStyle name="Обычный 2 2 12 2 6" xfId="6437"/>
    <cellStyle name="Обычный 2 2 12 2 6 2" xfId="6438"/>
    <cellStyle name="Обычный 2 2 12 2 6 2 2" xfId="6439"/>
    <cellStyle name="Обычный 2 2 12 2 6 2 2 2" xfId="6440"/>
    <cellStyle name="Обычный 2 2 12 2 6 2 2 2 2" xfId="6441"/>
    <cellStyle name="Обычный 2 2 12 2 6 2 2 2 2 2" xfId="6442"/>
    <cellStyle name="Обычный 2 2 12 2 6 2 2 2 3" xfId="6443"/>
    <cellStyle name="Обычный 2 2 12 2 6 2 2 3" xfId="6444"/>
    <cellStyle name="Обычный 2 2 12 2 6 2 2 3 2" xfId="6445"/>
    <cellStyle name="Обычный 2 2 12 2 6 2 2 4" xfId="6446"/>
    <cellStyle name="Обычный 2 2 12 2 6 2 3" xfId="6447"/>
    <cellStyle name="Обычный 2 2 12 2 6 2 3 2" xfId="6448"/>
    <cellStyle name="Обычный 2 2 12 2 6 2 3 2 2" xfId="6449"/>
    <cellStyle name="Обычный 2 2 12 2 6 2 3 3" xfId="6450"/>
    <cellStyle name="Обычный 2 2 12 2 6 2 4" xfId="6451"/>
    <cellStyle name="Обычный 2 2 12 2 6 2 4 2" xfId="6452"/>
    <cellStyle name="Обычный 2 2 12 2 6 2 5" xfId="6453"/>
    <cellStyle name="Обычный 2 2 12 2 6 3" xfId="6454"/>
    <cellStyle name="Обычный 2 2 12 2 6 3 2" xfId="6455"/>
    <cellStyle name="Обычный 2 2 12 2 6 3 2 2" xfId="6456"/>
    <cellStyle name="Обычный 2 2 12 2 6 3 2 2 2" xfId="6457"/>
    <cellStyle name="Обычный 2 2 12 2 6 3 2 3" xfId="6458"/>
    <cellStyle name="Обычный 2 2 12 2 6 3 3" xfId="6459"/>
    <cellStyle name="Обычный 2 2 12 2 6 3 3 2" xfId="6460"/>
    <cellStyle name="Обычный 2 2 12 2 6 3 4" xfId="6461"/>
    <cellStyle name="Обычный 2 2 12 2 6 4" xfId="6462"/>
    <cellStyle name="Обычный 2 2 12 2 6 4 2" xfId="6463"/>
    <cellStyle name="Обычный 2 2 12 2 6 4 2 2" xfId="6464"/>
    <cellStyle name="Обычный 2 2 12 2 6 4 3" xfId="6465"/>
    <cellStyle name="Обычный 2 2 12 2 6 5" xfId="6466"/>
    <cellStyle name="Обычный 2 2 12 2 6 5 2" xfId="6467"/>
    <cellStyle name="Обычный 2 2 12 2 6 6" xfId="6468"/>
    <cellStyle name="Обычный 2 2 12 2 7" xfId="6469"/>
    <cellStyle name="Обычный 2 2 12 2 7 2" xfId="6470"/>
    <cellStyle name="Обычный 2 2 12 2 7 2 2" xfId="6471"/>
    <cellStyle name="Обычный 2 2 12 2 7 2 2 2" xfId="6472"/>
    <cellStyle name="Обычный 2 2 12 2 7 2 2 2 2" xfId="6473"/>
    <cellStyle name="Обычный 2 2 12 2 7 2 2 2 2 2" xfId="6474"/>
    <cellStyle name="Обычный 2 2 12 2 7 2 2 2 3" xfId="6475"/>
    <cellStyle name="Обычный 2 2 12 2 7 2 2 3" xfId="6476"/>
    <cellStyle name="Обычный 2 2 12 2 7 2 2 3 2" xfId="6477"/>
    <cellStyle name="Обычный 2 2 12 2 7 2 2 4" xfId="6478"/>
    <cellStyle name="Обычный 2 2 12 2 7 2 3" xfId="6479"/>
    <cellStyle name="Обычный 2 2 12 2 7 2 3 2" xfId="6480"/>
    <cellStyle name="Обычный 2 2 12 2 7 2 3 2 2" xfId="6481"/>
    <cellStyle name="Обычный 2 2 12 2 7 2 3 3" xfId="6482"/>
    <cellStyle name="Обычный 2 2 12 2 7 2 4" xfId="6483"/>
    <cellStyle name="Обычный 2 2 12 2 7 2 4 2" xfId="6484"/>
    <cellStyle name="Обычный 2 2 12 2 7 2 5" xfId="6485"/>
    <cellStyle name="Обычный 2 2 12 2 7 3" xfId="6486"/>
    <cellStyle name="Обычный 2 2 12 2 7 3 2" xfId="6487"/>
    <cellStyle name="Обычный 2 2 12 2 7 3 2 2" xfId="6488"/>
    <cellStyle name="Обычный 2 2 12 2 7 3 2 2 2" xfId="6489"/>
    <cellStyle name="Обычный 2 2 12 2 7 3 2 3" xfId="6490"/>
    <cellStyle name="Обычный 2 2 12 2 7 3 3" xfId="6491"/>
    <cellStyle name="Обычный 2 2 12 2 7 3 3 2" xfId="6492"/>
    <cellStyle name="Обычный 2 2 12 2 7 3 4" xfId="6493"/>
    <cellStyle name="Обычный 2 2 12 2 7 4" xfId="6494"/>
    <cellStyle name="Обычный 2 2 12 2 7 4 2" xfId="6495"/>
    <cellStyle name="Обычный 2 2 12 2 7 4 2 2" xfId="6496"/>
    <cellStyle name="Обычный 2 2 12 2 7 4 3" xfId="6497"/>
    <cellStyle name="Обычный 2 2 12 2 7 5" xfId="6498"/>
    <cellStyle name="Обычный 2 2 12 2 7 5 2" xfId="6499"/>
    <cellStyle name="Обычный 2 2 12 2 7 6" xfId="6500"/>
    <cellStyle name="Обычный 2 2 12 2 8" xfId="6501"/>
    <cellStyle name="Обычный 2 2 12 2 8 2" xfId="6502"/>
    <cellStyle name="Обычный 2 2 12 2 8 2 2" xfId="6503"/>
    <cellStyle name="Обычный 2 2 12 2 8 2 2 2" xfId="6504"/>
    <cellStyle name="Обычный 2 2 12 2 8 2 2 2 2" xfId="6505"/>
    <cellStyle name="Обычный 2 2 12 2 8 2 2 2 2 2" xfId="6506"/>
    <cellStyle name="Обычный 2 2 12 2 8 2 2 2 3" xfId="6507"/>
    <cellStyle name="Обычный 2 2 12 2 8 2 2 3" xfId="6508"/>
    <cellStyle name="Обычный 2 2 12 2 8 2 2 3 2" xfId="6509"/>
    <cellStyle name="Обычный 2 2 12 2 8 2 2 4" xfId="6510"/>
    <cellStyle name="Обычный 2 2 12 2 8 2 3" xfId="6511"/>
    <cellStyle name="Обычный 2 2 12 2 8 2 3 2" xfId="6512"/>
    <cellStyle name="Обычный 2 2 12 2 8 2 3 2 2" xfId="6513"/>
    <cellStyle name="Обычный 2 2 12 2 8 2 3 3" xfId="6514"/>
    <cellStyle name="Обычный 2 2 12 2 8 2 4" xfId="6515"/>
    <cellStyle name="Обычный 2 2 12 2 8 2 4 2" xfId="6516"/>
    <cellStyle name="Обычный 2 2 12 2 8 2 5" xfId="6517"/>
    <cellStyle name="Обычный 2 2 12 2 8 3" xfId="6518"/>
    <cellStyle name="Обычный 2 2 12 2 8 3 2" xfId="6519"/>
    <cellStyle name="Обычный 2 2 12 2 8 3 2 2" xfId="6520"/>
    <cellStyle name="Обычный 2 2 12 2 8 3 2 2 2" xfId="6521"/>
    <cellStyle name="Обычный 2 2 12 2 8 3 2 3" xfId="6522"/>
    <cellStyle name="Обычный 2 2 12 2 8 3 3" xfId="6523"/>
    <cellStyle name="Обычный 2 2 12 2 8 3 3 2" xfId="6524"/>
    <cellStyle name="Обычный 2 2 12 2 8 3 4" xfId="6525"/>
    <cellStyle name="Обычный 2 2 12 2 8 4" xfId="6526"/>
    <cellStyle name="Обычный 2 2 12 2 8 4 2" xfId="6527"/>
    <cellStyle name="Обычный 2 2 12 2 8 4 2 2" xfId="6528"/>
    <cellStyle name="Обычный 2 2 12 2 8 4 3" xfId="6529"/>
    <cellStyle name="Обычный 2 2 12 2 8 5" xfId="6530"/>
    <cellStyle name="Обычный 2 2 12 2 8 5 2" xfId="6531"/>
    <cellStyle name="Обычный 2 2 12 2 8 6" xfId="6532"/>
    <cellStyle name="Обычный 2 2 12 2 9" xfId="6533"/>
    <cellStyle name="Обычный 2 2 12 2 9 2" xfId="6534"/>
    <cellStyle name="Обычный 2 2 12 2 9 2 2" xfId="6535"/>
    <cellStyle name="Обычный 2 2 12 2 9 2 2 2" xfId="6536"/>
    <cellStyle name="Обычный 2 2 12 2 9 2 2 2 2" xfId="6537"/>
    <cellStyle name="Обычный 2 2 12 2 9 2 2 3" xfId="6538"/>
    <cellStyle name="Обычный 2 2 12 2 9 2 3" xfId="6539"/>
    <cellStyle name="Обычный 2 2 12 2 9 2 3 2" xfId="6540"/>
    <cellStyle name="Обычный 2 2 12 2 9 2 4" xfId="6541"/>
    <cellStyle name="Обычный 2 2 12 2 9 3" xfId="6542"/>
    <cellStyle name="Обычный 2 2 12 2 9 3 2" xfId="6543"/>
    <cellStyle name="Обычный 2 2 12 2 9 3 2 2" xfId="6544"/>
    <cellStyle name="Обычный 2 2 12 2 9 3 3" xfId="6545"/>
    <cellStyle name="Обычный 2 2 12 2 9 4" xfId="6546"/>
    <cellStyle name="Обычный 2 2 12 2 9 4 2" xfId="6547"/>
    <cellStyle name="Обычный 2 2 12 2 9 5" xfId="6548"/>
    <cellStyle name="Обычный 2 2 12 3" xfId="6549"/>
    <cellStyle name="Обычный 2 2 12 3 10" xfId="6550"/>
    <cellStyle name="Обычный 2 2 12 3 10 2" xfId="6551"/>
    <cellStyle name="Обычный 2 2 12 3 11" xfId="6552"/>
    <cellStyle name="Обычный 2 2 12 3 2" xfId="6553"/>
    <cellStyle name="Обычный 2 2 12 3 2 10" xfId="6554"/>
    <cellStyle name="Обычный 2 2 12 3 2 2" xfId="6555"/>
    <cellStyle name="Обычный 2 2 12 3 2 2 2" xfId="6556"/>
    <cellStyle name="Обычный 2 2 12 3 2 2 2 2" xfId="6557"/>
    <cellStyle name="Обычный 2 2 12 3 2 2 2 2 2" xfId="6558"/>
    <cellStyle name="Обычный 2 2 12 3 2 2 2 2 2 2" xfId="6559"/>
    <cellStyle name="Обычный 2 2 12 3 2 2 2 2 2 2 2" xfId="6560"/>
    <cellStyle name="Обычный 2 2 12 3 2 2 2 2 2 3" xfId="6561"/>
    <cellStyle name="Обычный 2 2 12 3 2 2 2 2 3" xfId="6562"/>
    <cellStyle name="Обычный 2 2 12 3 2 2 2 2 3 2" xfId="6563"/>
    <cellStyle name="Обычный 2 2 12 3 2 2 2 2 4" xfId="6564"/>
    <cellStyle name="Обычный 2 2 12 3 2 2 2 3" xfId="6565"/>
    <cellStyle name="Обычный 2 2 12 3 2 2 2 3 2" xfId="6566"/>
    <cellStyle name="Обычный 2 2 12 3 2 2 2 3 2 2" xfId="6567"/>
    <cellStyle name="Обычный 2 2 12 3 2 2 2 3 3" xfId="6568"/>
    <cellStyle name="Обычный 2 2 12 3 2 2 2 4" xfId="6569"/>
    <cellStyle name="Обычный 2 2 12 3 2 2 2 4 2" xfId="6570"/>
    <cellStyle name="Обычный 2 2 12 3 2 2 2 5" xfId="6571"/>
    <cellStyle name="Обычный 2 2 12 3 2 2 3" xfId="6572"/>
    <cellStyle name="Обычный 2 2 12 3 2 2 3 2" xfId="6573"/>
    <cellStyle name="Обычный 2 2 12 3 2 2 3 2 2" xfId="6574"/>
    <cellStyle name="Обычный 2 2 12 3 2 2 3 2 2 2" xfId="6575"/>
    <cellStyle name="Обычный 2 2 12 3 2 2 3 2 3" xfId="6576"/>
    <cellStyle name="Обычный 2 2 12 3 2 2 3 3" xfId="6577"/>
    <cellStyle name="Обычный 2 2 12 3 2 2 3 3 2" xfId="6578"/>
    <cellStyle name="Обычный 2 2 12 3 2 2 3 4" xfId="6579"/>
    <cellStyle name="Обычный 2 2 12 3 2 2 4" xfId="6580"/>
    <cellStyle name="Обычный 2 2 12 3 2 2 4 2" xfId="6581"/>
    <cellStyle name="Обычный 2 2 12 3 2 2 4 2 2" xfId="6582"/>
    <cellStyle name="Обычный 2 2 12 3 2 2 4 3" xfId="6583"/>
    <cellStyle name="Обычный 2 2 12 3 2 2 5" xfId="6584"/>
    <cellStyle name="Обычный 2 2 12 3 2 2 5 2" xfId="6585"/>
    <cellStyle name="Обычный 2 2 12 3 2 2 6" xfId="6586"/>
    <cellStyle name="Обычный 2 2 12 3 2 3" xfId="6587"/>
    <cellStyle name="Обычный 2 2 12 3 2 3 2" xfId="6588"/>
    <cellStyle name="Обычный 2 2 12 3 2 3 2 2" xfId="6589"/>
    <cellStyle name="Обычный 2 2 12 3 2 3 2 2 2" xfId="6590"/>
    <cellStyle name="Обычный 2 2 12 3 2 3 2 2 2 2" xfId="6591"/>
    <cellStyle name="Обычный 2 2 12 3 2 3 2 2 2 2 2" xfId="6592"/>
    <cellStyle name="Обычный 2 2 12 3 2 3 2 2 2 3" xfId="6593"/>
    <cellStyle name="Обычный 2 2 12 3 2 3 2 2 3" xfId="6594"/>
    <cellStyle name="Обычный 2 2 12 3 2 3 2 2 3 2" xfId="6595"/>
    <cellStyle name="Обычный 2 2 12 3 2 3 2 2 4" xfId="6596"/>
    <cellStyle name="Обычный 2 2 12 3 2 3 2 3" xfId="6597"/>
    <cellStyle name="Обычный 2 2 12 3 2 3 2 3 2" xfId="6598"/>
    <cellStyle name="Обычный 2 2 12 3 2 3 2 3 2 2" xfId="6599"/>
    <cellStyle name="Обычный 2 2 12 3 2 3 2 3 3" xfId="6600"/>
    <cellStyle name="Обычный 2 2 12 3 2 3 2 4" xfId="6601"/>
    <cellStyle name="Обычный 2 2 12 3 2 3 2 4 2" xfId="6602"/>
    <cellStyle name="Обычный 2 2 12 3 2 3 2 5" xfId="6603"/>
    <cellStyle name="Обычный 2 2 12 3 2 3 3" xfId="6604"/>
    <cellStyle name="Обычный 2 2 12 3 2 3 3 2" xfId="6605"/>
    <cellStyle name="Обычный 2 2 12 3 2 3 3 2 2" xfId="6606"/>
    <cellStyle name="Обычный 2 2 12 3 2 3 3 2 2 2" xfId="6607"/>
    <cellStyle name="Обычный 2 2 12 3 2 3 3 2 3" xfId="6608"/>
    <cellStyle name="Обычный 2 2 12 3 2 3 3 3" xfId="6609"/>
    <cellStyle name="Обычный 2 2 12 3 2 3 3 3 2" xfId="6610"/>
    <cellStyle name="Обычный 2 2 12 3 2 3 3 4" xfId="6611"/>
    <cellStyle name="Обычный 2 2 12 3 2 3 4" xfId="6612"/>
    <cellStyle name="Обычный 2 2 12 3 2 3 4 2" xfId="6613"/>
    <cellStyle name="Обычный 2 2 12 3 2 3 4 2 2" xfId="6614"/>
    <cellStyle name="Обычный 2 2 12 3 2 3 4 3" xfId="6615"/>
    <cellStyle name="Обычный 2 2 12 3 2 3 5" xfId="6616"/>
    <cellStyle name="Обычный 2 2 12 3 2 3 5 2" xfId="6617"/>
    <cellStyle name="Обычный 2 2 12 3 2 3 6" xfId="6618"/>
    <cellStyle name="Обычный 2 2 12 3 2 4" xfId="6619"/>
    <cellStyle name="Обычный 2 2 12 3 2 4 2" xfId="6620"/>
    <cellStyle name="Обычный 2 2 12 3 2 4 2 2" xfId="6621"/>
    <cellStyle name="Обычный 2 2 12 3 2 4 2 2 2" xfId="6622"/>
    <cellStyle name="Обычный 2 2 12 3 2 4 2 2 2 2" xfId="6623"/>
    <cellStyle name="Обычный 2 2 12 3 2 4 2 2 2 2 2" xfId="6624"/>
    <cellStyle name="Обычный 2 2 12 3 2 4 2 2 2 3" xfId="6625"/>
    <cellStyle name="Обычный 2 2 12 3 2 4 2 2 3" xfId="6626"/>
    <cellStyle name="Обычный 2 2 12 3 2 4 2 2 3 2" xfId="6627"/>
    <cellStyle name="Обычный 2 2 12 3 2 4 2 2 4" xfId="6628"/>
    <cellStyle name="Обычный 2 2 12 3 2 4 2 3" xfId="6629"/>
    <cellStyle name="Обычный 2 2 12 3 2 4 2 3 2" xfId="6630"/>
    <cellStyle name="Обычный 2 2 12 3 2 4 2 3 2 2" xfId="6631"/>
    <cellStyle name="Обычный 2 2 12 3 2 4 2 3 3" xfId="6632"/>
    <cellStyle name="Обычный 2 2 12 3 2 4 2 4" xfId="6633"/>
    <cellStyle name="Обычный 2 2 12 3 2 4 2 4 2" xfId="6634"/>
    <cellStyle name="Обычный 2 2 12 3 2 4 2 5" xfId="6635"/>
    <cellStyle name="Обычный 2 2 12 3 2 4 3" xfId="6636"/>
    <cellStyle name="Обычный 2 2 12 3 2 4 3 2" xfId="6637"/>
    <cellStyle name="Обычный 2 2 12 3 2 4 3 2 2" xfId="6638"/>
    <cellStyle name="Обычный 2 2 12 3 2 4 3 2 2 2" xfId="6639"/>
    <cellStyle name="Обычный 2 2 12 3 2 4 3 2 3" xfId="6640"/>
    <cellStyle name="Обычный 2 2 12 3 2 4 3 3" xfId="6641"/>
    <cellStyle name="Обычный 2 2 12 3 2 4 3 3 2" xfId="6642"/>
    <cellStyle name="Обычный 2 2 12 3 2 4 3 4" xfId="6643"/>
    <cellStyle name="Обычный 2 2 12 3 2 4 4" xfId="6644"/>
    <cellStyle name="Обычный 2 2 12 3 2 4 4 2" xfId="6645"/>
    <cellStyle name="Обычный 2 2 12 3 2 4 4 2 2" xfId="6646"/>
    <cellStyle name="Обычный 2 2 12 3 2 4 4 3" xfId="6647"/>
    <cellStyle name="Обычный 2 2 12 3 2 4 5" xfId="6648"/>
    <cellStyle name="Обычный 2 2 12 3 2 4 5 2" xfId="6649"/>
    <cellStyle name="Обычный 2 2 12 3 2 4 6" xfId="6650"/>
    <cellStyle name="Обычный 2 2 12 3 2 5" xfId="6651"/>
    <cellStyle name="Обычный 2 2 12 3 2 5 2" xfId="6652"/>
    <cellStyle name="Обычный 2 2 12 3 2 5 2 2" xfId="6653"/>
    <cellStyle name="Обычный 2 2 12 3 2 5 2 2 2" xfId="6654"/>
    <cellStyle name="Обычный 2 2 12 3 2 5 2 2 2 2" xfId="6655"/>
    <cellStyle name="Обычный 2 2 12 3 2 5 2 2 2 2 2" xfId="6656"/>
    <cellStyle name="Обычный 2 2 12 3 2 5 2 2 2 3" xfId="6657"/>
    <cellStyle name="Обычный 2 2 12 3 2 5 2 2 3" xfId="6658"/>
    <cellStyle name="Обычный 2 2 12 3 2 5 2 2 3 2" xfId="6659"/>
    <cellStyle name="Обычный 2 2 12 3 2 5 2 2 4" xfId="6660"/>
    <cellStyle name="Обычный 2 2 12 3 2 5 2 3" xfId="6661"/>
    <cellStyle name="Обычный 2 2 12 3 2 5 2 3 2" xfId="6662"/>
    <cellStyle name="Обычный 2 2 12 3 2 5 2 3 2 2" xfId="6663"/>
    <cellStyle name="Обычный 2 2 12 3 2 5 2 3 3" xfId="6664"/>
    <cellStyle name="Обычный 2 2 12 3 2 5 2 4" xfId="6665"/>
    <cellStyle name="Обычный 2 2 12 3 2 5 2 4 2" xfId="6666"/>
    <cellStyle name="Обычный 2 2 12 3 2 5 2 5" xfId="6667"/>
    <cellStyle name="Обычный 2 2 12 3 2 5 3" xfId="6668"/>
    <cellStyle name="Обычный 2 2 12 3 2 5 3 2" xfId="6669"/>
    <cellStyle name="Обычный 2 2 12 3 2 5 3 2 2" xfId="6670"/>
    <cellStyle name="Обычный 2 2 12 3 2 5 3 2 2 2" xfId="6671"/>
    <cellStyle name="Обычный 2 2 12 3 2 5 3 2 3" xfId="6672"/>
    <cellStyle name="Обычный 2 2 12 3 2 5 3 3" xfId="6673"/>
    <cellStyle name="Обычный 2 2 12 3 2 5 3 3 2" xfId="6674"/>
    <cellStyle name="Обычный 2 2 12 3 2 5 3 4" xfId="6675"/>
    <cellStyle name="Обычный 2 2 12 3 2 5 4" xfId="6676"/>
    <cellStyle name="Обычный 2 2 12 3 2 5 4 2" xfId="6677"/>
    <cellStyle name="Обычный 2 2 12 3 2 5 4 2 2" xfId="6678"/>
    <cellStyle name="Обычный 2 2 12 3 2 5 4 3" xfId="6679"/>
    <cellStyle name="Обычный 2 2 12 3 2 5 5" xfId="6680"/>
    <cellStyle name="Обычный 2 2 12 3 2 5 5 2" xfId="6681"/>
    <cellStyle name="Обычный 2 2 12 3 2 5 6" xfId="6682"/>
    <cellStyle name="Обычный 2 2 12 3 2 6" xfId="6683"/>
    <cellStyle name="Обычный 2 2 12 3 2 6 2" xfId="6684"/>
    <cellStyle name="Обычный 2 2 12 3 2 6 2 2" xfId="6685"/>
    <cellStyle name="Обычный 2 2 12 3 2 6 2 2 2" xfId="6686"/>
    <cellStyle name="Обычный 2 2 12 3 2 6 2 2 2 2" xfId="6687"/>
    <cellStyle name="Обычный 2 2 12 3 2 6 2 2 3" xfId="6688"/>
    <cellStyle name="Обычный 2 2 12 3 2 6 2 3" xfId="6689"/>
    <cellStyle name="Обычный 2 2 12 3 2 6 2 3 2" xfId="6690"/>
    <cellStyle name="Обычный 2 2 12 3 2 6 2 4" xfId="6691"/>
    <cellStyle name="Обычный 2 2 12 3 2 6 3" xfId="6692"/>
    <cellStyle name="Обычный 2 2 12 3 2 6 3 2" xfId="6693"/>
    <cellStyle name="Обычный 2 2 12 3 2 6 3 2 2" xfId="6694"/>
    <cellStyle name="Обычный 2 2 12 3 2 6 3 3" xfId="6695"/>
    <cellStyle name="Обычный 2 2 12 3 2 6 4" xfId="6696"/>
    <cellStyle name="Обычный 2 2 12 3 2 6 4 2" xfId="6697"/>
    <cellStyle name="Обычный 2 2 12 3 2 6 5" xfId="6698"/>
    <cellStyle name="Обычный 2 2 12 3 2 7" xfId="6699"/>
    <cellStyle name="Обычный 2 2 12 3 2 7 2" xfId="6700"/>
    <cellStyle name="Обычный 2 2 12 3 2 7 2 2" xfId="6701"/>
    <cellStyle name="Обычный 2 2 12 3 2 7 2 2 2" xfId="6702"/>
    <cellStyle name="Обычный 2 2 12 3 2 7 2 3" xfId="6703"/>
    <cellStyle name="Обычный 2 2 12 3 2 7 3" xfId="6704"/>
    <cellStyle name="Обычный 2 2 12 3 2 7 3 2" xfId="6705"/>
    <cellStyle name="Обычный 2 2 12 3 2 7 4" xfId="6706"/>
    <cellStyle name="Обычный 2 2 12 3 2 8" xfId="6707"/>
    <cellStyle name="Обычный 2 2 12 3 2 8 2" xfId="6708"/>
    <cellStyle name="Обычный 2 2 12 3 2 8 2 2" xfId="6709"/>
    <cellStyle name="Обычный 2 2 12 3 2 8 3" xfId="6710"/>
    <cellStyle name="Обычный 2 2 12 3 2 9" xfId="6711"/>
    <cellStyle name="Обычный 2 2 12 3 2 9 2" xfId="6712"/>
    <cellStyle name="Обычный 2 2 12 3 3" xfId="6713"/>
    <cellStyle name="Обычный 2 2 12 3 3 2" xfId="6714"/>
    <cellStyle name="Обычный 2 2 12 3 3 2 2" xfId="6715"/>
    <cellStyle name="Обычный 2 2 12 3 3 2 2 2" xfId="6716"/>
    <cellStyle name="Обычный 2 2 12 3 3 2 2 2 2" xfId="6717"/>
    <cellStyle name="Обычный 2 2 12 3 3 2 2 2 2 2" xfId="6718"/>
    <cellStyle name="Обычный 2 2 12 3 3 2 2 2 3" xfId="6719"/>
    <cellStyle name="Обычный 2 2 12 3 3 2 2 3" xfId="6720"/>
    <cellStyle name="Обычный 2 2 12 3 3 2 2 3 2" xfId="6721"/>
    <cellStyle name="Обычный 2 2 12 3 3 2 2 4" xfId="6722"/>
    <cellStyle name="Обычный 2 2 12 3 3 2 3" xfId="6723"/>
    <cellStyle name="Обычный 2 2 12 3 3 2 3 2" xfId="6724"/>
    <cellStyle name="Обычный 2 2 12 3 3 2 3 2 2" xfId="6725"/>
    <cellStyle name="Обычный 2 2 12 3 3 2 3 3" xfId="6726"/>
    <cellStyle name="Обычный 2 2 12 3 3 2 4" xfId="6727"/>
    <cellStyle name="Обычный 2 2 12 3 3 2 4 2" xfId="6728"/>
    <cellStyle name="Обычный 2 2 12 3 3 2 5" xfId="6729"/>
    <cellStyle name="Обычный 2 2 12 3 3 3" xfId="6730"/>
    <cellStyle name="Обычный 2 2 12 3 3 3 2" xfId="6731"/>
    <cellStyle name="Обычный 2 2 12 3 3 3 2 2" xfId="6732"/>
    <cellStyle name="Обычный 2 2 12 3 3 3 2 2 2" xfId="6733"/>
    <cellStyle name="Обычный 2 2 12 3 3 3 2 3" xfId="6734"/>
    <cellStyle name="Обычный 2 2 12 3 3 3 3" xfId="6735"/>
    <cellStyle name="Обычный 2 2 12 3 3 3 3 2" xfId="6736"/>
    <cellStyle name="Обычный 2 2 12 3 3 3 4" xfId="6737"/>
    <cellStyle name="Обычный 2 2 12 3 3 4" xfId="6738"/>
    <cellStyle name="Обычный 2 2 12 3 3 4 2" xfId="6739"/>
    <cellStyle name="Обычный 2 2 12 3 3 4 2 2" xfId="6740"/>
    <cellStyle name="Обычный 2 2 12 3 3 4 3" xfId="6741"/>
    <cellStyle name="Обычный 2 2 12 3 3 5" xfId="6742"/>
    <cellStyle name="Обычный 2 2 12 3 3 5 2" xfId="6743"/>
    <cellStyle name="Обычный 2 2 12 3 3 6" xfId="6744"/>
    <cellStyle name="Обычный 2 2 12 3 4" xfId="6745"/>
    <cellStyle name="Обычный 2 2 12 3 4 2" xfId="6746"/>
    <cellStyle name="Обычный 2 2 12 3 4 2 2" xfId="6747"/>
    <cellStyle name="Обычный 2 2 12 3 4 2 2 2" xfId="6748"/>
    <cellStyle name="Обычный 2 2 12 3 4 2 2 2 2" xfId="6749"/>
    <cellStyle name="Обычный 2 2 12 3 4 2 2 2 2 2" xfId="6750"/>
    <cellStyle name="Обычный 2 2 12 3 4 2 2 2 3" xfId="6751"/>
    <cellStyle name="Обычный 2 2 12 3 4 2 2 3" xfId="6752"/>
    <cellStyle name="Обычный 2 2 12 3 4 2 2 3 2" xfId="6753"/>
    <cellStyle name="Обычный 2 2 12 3 4 2 2 4" xfId="6754"/>
    <cellStyle name="Обычный 2 2 12 3 4 2 3" xfId="6755"/>
    <cellStyle name="Обычный 2 2 12 3 4 2 3 2" xfId="6756"/>
    <cellStyle name="Обычный 2 2 12 3 4 2 3 2 2" xfId="6757"/>
    <cellStyle name="Обычный 2 2 12 3 4 2 3 3" xfId="6758"/>
    <cellStyle name="Обычный 2 2 12 3 4 2 4" xfId="6759"/>
    <cellStyle name="Обычный 2 2 12 3 4 2 4 2" xfId="6760"/>
    <cellStyle name="Обычный 2 2 12 3 4 2 5" xfId="6761"/>
    <cellStyle name="Обычный 2 2 12 3 4 3" xfId="6762"/>
    <cellStyle name="Обычный 2 2 12 3 4 3 2" xfId="6763"/>
    <cellStyle name="Обычный 2 2 12 3 4 3 2 2" xfId="6764"/>
    <cellStyle name="Обычный 2 2 12 3 4 3 2 2 2" xfId="6765"/>
    <cellStyle name="Обычный 2 2 12 3 4 3 2 3" xfId="6766"/>
    <cellStyle name="Обычный 2 2 12 3 4 3 3" xfId="6767"/>
    <cellStyle name="Обычный 2 2 12 3 4 3 3 2" xfId="6768"/>
    <cellStyle name="Обычный 2 2 12 3 4 3 4" xfId="6769"/>
    <cellStyle name="Обычный 2 2 12 3 4 4" xfId="6770"/>
    <cellStyle name="Обычный 2 2 12 3 4 4 2" xfId="6771"/>
    <cellStyle name="Обычный 2 2 12 3 4 4 2 2" xfId="6772"/>
    <cellStyle name="Обычный 2 2 12 3 4 4 3" xfId="6773"/>
    <cellStyle name="Обычный 2 2 12 3 4 5" xfId="6774"/>
    <cellStyle name="Обычный 2 2 12 3 4 5 2" xfId="6775"/>
    <cellStyle name="Обычный 2 2 12 3 4 6" xfId="6776"/>
    <cellStyle name="Обычный 2 2 12 3 5" xfId="6777"/>
    <cellStyle name="Обычный 2 2 12 3 5 2" xfId="6778"/>
    <cellStyle name="Обычный 2 2 12 3 5 2 2" xfId="6779"/>
    <cellStyle name="Обычный 2 2 12 3 5 2 2 2" xfId="6780"/>
    <cellStyle name="Обычный 2 2 12 3 5 2 2 2 2" xfId="6781"/>
    <cellStyle name="Обычный 2 2 12 3 5 2 2 2 2 2" xfId="6782"/>
    <cellStyle name="Обычный 2 2 12 3 5 2 2 2 3" xfId="6783"/>
    <cellStyle name="Обычный 2 2 12 3 5 2 2 3" xfId="6784"/>
    <cellStyle name="Обычный 2 2 12 3 5 2 2 3 2" xfId="6785"/>
    <cellStyle name="Обычный 2 2 12 3 5 2 2 4" xfId="6786"/>
    <cellStyle name="Обычный 2 2 12 3 5 2 3" xfId="6787"/>
    <cellStyle name="Обычный 2 2 12 3 5 2 3 2" xfId="6788"/>
    <cellStyle name="Обычный 2 2 12 3 5 2 3 2 2" xfId="6789"/>
    <cellStyle name="Обычный 2 2 12 3 5 2 3 3" xfId="6790"/>
    <cellStyle name="Обычный 2 2 12 3 5 2 4" xfId="6791"/>
    <cellStyle name="Обычный 2 2 12 3 5 2 4 2" xfId="6792"/>
    <cellStyle name="Обычный 2 2 12 3 5 2 5" xfId="6793"/>
    <cellStyle name="Обычный 2 2 12 3 5 3" xfId="6794"/>
    <cellStyle name="Обычный 2 2 12 3 5 3 2" xfId="6795"/>
    <cellStyle name="Обычный 2 2 12 3 5 3 2 2" xfId="6796"/>
    <cellStyle name="Обычный 2 2 12 3 5 3 2 2 2" xfId="6797"/>
    <cellStyle name="Обычный 2 2 12 3 5 3 2 3" xfId="6798"/>
    <cellStyle name="Обычный 2 2 12 3 5 3 3" xfId="6799"/>
    <cellStyle name="Обычный 2 2 12 3 5 3 3 2" xfId="6800"/>
    <cellStyle name="Обычный 2 2 12 3 5 3 4" xfId="6801"/>
    <cellStyle name="Обычный 2 2 12 3 5 4" xfId="6802"/>
    <cellStyle name="Обычный 2 2 12 3 5 4 2" xfId="6803"/>
    <cellStyle name="Обычный 2 2 12 3 5 4 2 2" xfId="6804"/>
    <cellStyle name="Обычный 2 2 12 3 5 4 3" xfId="6805"/>
    <cellStyle name="Обычный 2 2 12 3 5 5" xfId="6806"/>
    <cellStyle name="Обычный 2 2 12 3 5 5 2" xfId="6807"/>
    <cellStyle name="Обычный 2 2 12 3 5 6" xfId="6808"/>
    <cellStyle name="Обычный 2 2 12 3 6" xfId="6809"/>
    <cellStyle name="Обычный 2 2 12 3 6 2" xfId="6810"/>
    <cellStyle name="Обычный 2 2 12 3 6 2 2" xfId="6811"/>
    <cellStyle name="Обычный 2 2 12 3 6 2 2 2" xfId="6812"/>
    <cellStyle name="Обычный 2 2 12 3 6 2 2 2 2" xfId="6813"/>
    <cellStyle name="Обычный 2 2 12 3 6 2 2 2 2 2" xfId="6814"/>
    <cellStyle name="Обычный 2 2 12 3 6 2 2 2 3" xfId="6815"/>
    <cellStyle name="Обычный 2 2 12 3 6 2 2 3" xfId="6816"/>
    <cellStyle name="Обычный 2 2 12 3 6 2 2 3 2" xfId="6817"/>
    <cellStyle name="Обычный 2 2 12 3 6 2 2 4" xfId="6818"/>
    <cellStyle name="Обычный 2 2 12 3 6 2 3" xfId="6819"/>
    <cellStyle name="Обычный 2 2 12 3 6 2 3 2" xfId="6820"/>
    <cellStyle name="Обычный 2 2 12 3 6 2 3 2 2" xfId="6821"/>
    <cellStyle name="Обычный 2 2 12 3 6 2 3 3" xfId="6822"/>
    <cellStyle name="Обычный 2 2 12 3 6 2 4" xfId="6823"/>
    <cellStyle name="Обычный 2 2 12 3 6 2 4 2" xfId="6824"/>
    <cellStyle name="Обычный 2 2 12 3 6 2 5" xfId="6825"/>
    <cellStyle name="Обычный 2 2 12 3 6 3" xfId="6826"/>
    <cellStyle name="Обычный 2 2 12 3 6 3 2" xfId="6827"/>
    <cellStyle name="Обычный 2 2 12 3 6 3 2 2" xfId="6828"/>
    <cellStyle name="Обычный 2 2 12 3 6 3 2 2 2" xfId="6829"/>
    <cellStyle name="Обычный 2 2 12 3 6 3 2 3" xfId="6830"/>
    <cellStyle name="Обычный 2 2 12 3 6 3 3" xfId="6831"/>
    <cellStyle name="Обычный 2 2 12 3 6 3 3 2" xfId="6832"/>
    <cellStyle name="Обычный 2 2 12 3 6 3 4" xfId="6833"/>
    <cellStyle name="Обычный 2 2 12 3 6 4" xfId="6834"/>
    <cellStyle name="Обычный 2 2 12 3 6 4 2" xfId="6835"/>
    <cellStyle name="Обычный 2 2 12 3 6 4 2 2" xfId="6836"/>
    <cellStyle name="Обычный 2 2 12 3 6 4 3" xfId="6837"/>
    <cellStyle name="Обычный 2 2 12 3 6 5" xfId="6838"/>
    <cellStyle name="Обычный 2 2 12 3 6 5 2" xfId="6839"/>
    <cellStyle name="Обычный 2 2 12 3 6 6" xfId="6840"/>
    <cellStyle name="Обычный 2 2 12 3 7" xfId="6841"/>
    <cellStyle name="Обычный 2 2 12 3 7 2" xfId="6842"/>
    <cellStyle name="Обычный 2 2 12 3 7 2 2" xfId="6843"/>
    <cellStyle name="Обычный 2 2 12 3 7 2 2 2" xfId="6844"/>
    <cellStyle name="Обычный 2 2 12 3 7 2 2 2 2" xfId="6845"/>
    <cellStyle name="Обычный 2 2 12 3 7 2 2 3" xfId="6846"/>
    <cellStyle name="Обычный 2 2 12 3 7 2 3" xfId="6847"/>
    <cellStyle name="Обычный 2 2 12 3 7 2 3 2" xfId="6848"/>
    <cellStyle name="Обычный 2 2 12 3 7 2 4" xfId="6849"/>
    <cellStyle name="Обычный 2 2 12 3 7 3" xfId="6850"/>
    <cellStyle name="Обычный 2 2 12 3 7 3 2" xfId="6851"/>
    <cellStyle name="Обычный 2 2 12 3 7 3 2 2" xfId="6852"/>
    <cellStyle name="Обычный 2 2 12 3 7 3 3" xfId="6853"/>
    <cellStyle name="Обычный 2 2 12 3 7 4" xfId="6854"/>
    <cellStyle name="Обычный 2 2 12 3 7 4 2" xfId="6855"/>
    <cellStyle name="Обычный 2 2 12 3 7 5" xfId="6856"/>
    <cellStyle name="Обычный 2 2 12 3 8" xfId="6857"/>
    <cellStyle name="Обычный 2 2 12 3 8 2" xfId="6858"/>
    <cellStyle name="Обычный 2 2 12 3 8 2 2" xfId="6859"/>
    <cellStyle name="Обычный 2 2 12 3 8 2 2 2" xfId="6860"/>
    <cellStyle name="Обычный 2 2 12 3 8 2 3" xfId="6861"/>
    <cellStyle name="Обычный 2 2 12 3 8 3" xfId="6862"/>
    <cellStyle name="Обычный 2 2 12 3 8 3 2" xfId="6863"/>
    <cellStyle name="Обычный 2 2 12 3 8 4" xfId="6864"/>
    <cellStyle name="Обычный 2 2 12 3 9" xfId="6865"/>
    <cellStyle name="Обычный 2 2 12 3 9 2" xfId="6866"/>
    <cellStyle name="Обычный 2 2 12 3 9 2 2" xfId="6867"/>
    <cellStyle name="Обычный 2 2 12 3 9 3" xfId="6868"/>
    <cellStyle name="Обычный 2 2 12 4" xfId="6869"/>
    <cellStyle name="Обычный 2 2 12 4 10" xfId="6870"/>
    <cellStyle name="Обычный 2 2 12 4 2" xfId="6871"/>
    <cellStyle name="Обычный 2 2 12 4 2 2" xfId="6872"/>
    <cellStyle name="Обычный 2 2 12 4 2 2 2" xfId="6873"/>
    <cellStyle name="Обычный 2 2 12 4 2 2 2 2" xfId="6874"/>
    <cellStyle name="Обычный 2 2 12 4 2 2 2 2 2" xfId="6875"/>
    <cellStyle name="Обычный 2 2 12 4 2 2 2 2 2 2" xfId="6876"/>
    <cellStyle name="Обычный 2 2 12 4 2 2 2 2 3" xfId="6877"/>
    <cellStyle name="Обычный 2 2 12 4 2 2 2 3" xfId="6878"/>
    <cellStyle name="Обычный 2 2 12 4 2 2 2 3 2" xfId="6879"/>
    <cellStyle name="Обычный 2 2 12 4 2 2 2 4" xfId="6880"/>
    <cellStyle name="Обычный 2 2 12 4 2 2 3" xfId="6881"/>
    <cellStyle name="Обычный 2 2 12 4 2 2 3 2" xfId="6882"/>
    <cellStyle name="Обычный 2 2 12 4 2 2 3 2 2" xfId="6883"/>
    <cellStyle name="Обычный 2 2 12 4 2 2 3 3" xfId="6884"/>
    <cellStyle name="Обычный 2 2 12 4 2 2 4" xfId="6885"/>
    <cellStyle name="Обычный 2 2 12 4 2 2 4 2" xfId="6886"/>
    <cellStyle name="Обычный 2 2 12 4 2 2 5" xfId="6887"/>
    <cellStyle name="Обычный 2 2 12 4 2 3" xfId="6888"/>
    <cellStyle name="Обычный 2 2 12 4 2 3 2" xfId="6889"/>
    <cellStyle name="Обычный 2 2 12 4 2 3 2 2" xfId="6890"/>
    <cellStyle name="Обычный 2 2 12 4 2 3 2 2 2" xfId="6891"/>
    <cellStyle name="Обычный 2 2 12 4 2 3 2 3" xfId="6892"/>
    <cellStyle name="Обычный 2 2 12 4 2 3 3" xfId="6893"/>
    <cellStyle name="Обычный 2 2 12 4 2 3 3 2" xfId="6894"/>
    <cellStyle name="Обычный 2 2 12 4 2 3 4" xfId="6895"/>
    <cellStyle name="Обычный 2 2 12 4 2 4" xfId="6896"/>
    <cellStyle name="Обычный 2 2 12 4 2 4 2" xfId="6897"/>
    <cellStyle name="Обычный 2 2 12 4 2 4 2 2" xfId="6898"/>
    <cellStyle name="Обычный 2 2 12 4 2 4 3" xfId="6899"/>
    <cellStyle name="Обычный 2 2 12 4 2 5" xfId="6900"/>
    <cellStyle name="Обычный 2 2 12 4 2 5 2" xfId="6901"/>
    <cellStyle name="Обычный 2 2 12 4 2 6" xfId="6902"/>
    <cellStyle name="Обычный 2 2 12 4 3" xfId="6903"/>
    <cellStyle name="Обычный 2 2 12 4 3 2" xfId="6904"/>
    <cellStyle name="Обычный 2 2 12 4 3 2 2" xfId="6905"/>
    <cellStyle name="Обычный 2 2 12 4 3 2 2 2" xfId="6906"/>
    <cellStyle name="Обычный 2 2 12 4 3 2 2 2 2" xfId="6907"/>
    <cellStyle name="Обычный 2 2 12 4 3 2 2 2 2 2" xfId="6908"/>
    <cellStyle name="Обычный 2 2 12 4 3 2 2 2 3" xfId="6909"/>
    <cellStyle name="Обычный 2 2 12 4 3 2 2 3" xfId="6910"/>
    <cellStyle name="Обычный 2 2 12 4 3 2 2 3 2" xfId="6911"/>
    <cellStyle name="Обычный 2 2 12 4 3 2 2 4" xfId="6912"/>
    <cellStyle name="Обычный 2 2 12 4 3 2 3" xfId="6913"/>
    <cellStyle name="Обычный 2 2 12 4 3 2 3 2" xfId="6914"/>
    <cellStyle name="Обычный 2 2 12 4 3 2 3 2 2" xfId="6915"/>
    <cellStyle name="Обычный 2 2 12 4 3 2 3 3" xfId="6916"/>
    <cellStyle name="Обычный 2 2 12 4 3 2 4" xfId="6917"/>
    <cellStyle name="Обычный 2 2 12 4 3 2 4 2" xfId="6918"/>
    <cellStyle name="Обычный 2 2 12 4 3 2 5" xfId="6919"/>
    <cellStyle name="Обычный 2 2 12 4 3 3" xfId="6920"/>
    <cellStyle name="Обычный 2 2 12 4 3 3 2" xfId="6921"/>
    <cellStyle name="Обычный 2 2 12 4 3 3 2 2" xfId="6922"/>
    <cellStyle name="Обычный 2 2 12 4 3 3 2 2 2" xfId="6923"/>
    <cellStyle name="Обычный 2 2 12 4 3 3 2 3" xfId="6924"/>
    <cellStyle name="Обычный 2 2 12 4 3 3 3" xfId="6925"/>
    <cellStyle name="Обычный 2 2 12 4 3 3 3 2" xfId="6926"/>
    <cellStyle name="Обычный 2 2 12 4 3 3 4" xfId="6927"/>
    <cellStyle name="Обычный 2 2 12 4 3 4" xfId="6928"/>
    <cellStyle name="Обычный 2 2 12 4 3 4 2" xfId="6929"/>
    <cellStyle name="Обычный 2 2 12 4 3 4 2 2" xfId="6930"/>
    <cellStyle name="Обычный 2 2 12 4 3 4 3" xfId="6931"/>
    <cellStyle name="Обычный 2 2 12 4 3 5" xfId="6932"/>
    <cellStyle name="Обычный 2 2 12 4 3 5 2" xfId="6933"/>
    <cellStyle name="Обычный 2 2 12 4 3 6" xfId="6934"/>
    <cellStyle name="Обычный 2 2 12 4 4" xfId="6935"/>
    <cellStyle name="Обычный 2 2 12 4 4 2" xfId="6936"/>
    <cellStyle name="Обычный 2 2 12 4 4 2 2" xfId="6937"/>
    <cellStyle name="Обычный 2 2 12 4 4 2 2 2" xfId="6938"/>
    <cellStyle name="Обычный 2 2 12 4 4 2 2 2 2" xfId="6939"/>
    <cellStyle name="Обычный 2 2 12 4 4 2 2 2 2 2" xfId="6940"/>
    <cellStyle name="Обычный 2 2 12 4 4 2 2 2 3" xfId="6941"/>
    <cellStyle name="Обычный 2 2 12 4 4 2 2 3" xfId="6942"/>
    <cellStyle name="Обычный 2 2 12 4 4 2 2 3 2" xfId="6943"/>
    <cellStyle name="Обычный 2 2 12 4 4 2 2 4" xfId="6944"/>
    <cellStyle name="Обычный 2 2 12 4 4 2 3" xfId="6945"/>
    <cellStyle name="Обычный 2 2 12 4 4 2 3 2" xfId="6946"/>
    <cellStyle name="Обычный 2 2 12 4 4 2 3 2 2" xfId="6947"/>
    <cellStyle name="Обычный 2 2 12 4 4 2 3 3" xfId="6948"/>
    <cellStyle name="Обычный 2 2 12 4 4 2 4" xfId="6949"/>
    <cellStyle name="Обычный 2 2 12 4 4 2 4 2" xfId="6950"/>
    <cellStyle name="Обычный 2 2 12 4 4 2 5" xfId="6951"/>
    <cellStyle name="Обычный 2 2 12 4 4 3" xfId="6952"/>
    <cellStyle name="Обычный 2 2 12 4 4 3 2" xfId="6953"/>
    <cellStyle name="Обычный 2 2 12 4 4 3 2 2" xfId="6954"/>
    <cellStyle name="Обычный 2 2 12 4 4 3 2 2 2" xfId="6955"/>
    <cellStyle name="Обычный 2 2 12 4 4 3 2 3" xfId="6956"/>
    <cellStyle name="Обычный 2 2 12 4 4 3 3" xfId="6957"/>
    <cellStyle name="Обычный 2 2 12 4 4 3 3 2" xfId="6958"/>
    <cellStyle name="Обычный 2 2 12 4 4 3 4" xfId="6959"/>
    <cellStyle name="Обычный 2 2 12 4 4 4" xfId="6960"/>
    <cellStyle name="Обычный 2 2 12 4 4 4 2" xfId="6961"/>
    <cellStyle name="Обычный 2 2 12 4 4 4 2 2" xfId="6962"/>
    <cellStyle name="Обычный 2 2 12 4 4 4 3" xfId="6963"/>
    <cellStyle name="Обычный 2 2 12 4 4 5" xfId="6964"/>
    <cellStyle name="Обычный 2 2 12 4 4 5 2" xfId="6965"/>
    <cellStyle name="Обычный 2 2 12 4 4 6" xfId="6966"/>
    <cellStyle name="Обычный 2 2 12 4 5" xfId="6967"/>
    <cellStyle name="Обычный 2 2 12 4 5 2" xfId="6968"/>
    <cellStyle name="Обычный 2 2 12 4 5 2 2" xfId="6969"/>
    <cellStyle name="Обычный 2 2 12 4 5 2 2 2" xfId="6970"/>
    <cellStyle name="Обычный 2 2 12 4 5 2 2 2 2" xfId="6971"/>
    <cellStyle name="Обычный 2 2 12 4 5 2 2 2 2 2" xfId="6972"/>
    <cellStyle name="Обычный 2 2 12 4 5 2 2 2 3" xfId="6973"/>
    <cellStyle name="Обычный 2 2 12 4 5 2 2 3" xfId="6974"/>
    <cellStyle name="Обычный 2 2 12 4 5 2 2 3 2" xfId="6975"/>
    <cellStyle name="Обычный 2 2 12 4 5 2 2 4" xfId="6976"/>
    <cellStyle name="Обычный 2 2 12 4 5 2 3" xfId="6977"/>
    <cellStyle name="Обычный 2 2 12 4 5 2 3 2" xfId="6978"/>
    <cellStyle name="Обычный 2 2 12 4 5 2 3 2 2" xfId="6979"/>
    <cellStyle name="Обычный 2 2 12 4 5 2 3 3" xfId="6980"/>
    <cellStyle name="Обычный 2 2 12 4 5 2 4" xfId="6981"/>
    <cellStyle name="Обычный 2 2 12 4 5 2 4 2" xfId="6982"/>
    <cellStyle name="Обычный 2 2 12 4 5 2 5" xfId="6983"/>
    <cellStyle name="Обычный 2 2 12 4 5 3" xfId="6984"/>
    <cellStyle name="Обычный 2 2 12 4 5 3 2" xfId="6985"/>
    <cellStyle name="Обычный 2 2 12 4 5 3 2 2" xfId="6986"/>
    <cellStyle name="Обычный 2 2 12 4 5 3 2 2 2" xfId="6987"/>
    <cellStyle name="Обычный 2 2 12 4 5 3 2 3" xfId="6988"/>
    <cellStyle name="Обычный 2 2 12 4 5 3 3" xfId="6989"/>
    <cellStyle name="Обычный 2 2 12 4 5 3 3 2" xfId="6990"/>
    <cellStyle name="Обычный 2 2 12 4 5 3 4" xfId="6991"/>
    <cellStyle name="Обычный 2 2 12 4 5 4" xfId="6992"/>
    <cellStyle name="Обычный 2 2 12 4 5 4 2" xfId="6993"/>
    <cellStyle name="Обычный 2 2 12 4 5 4 2 2" xfId="6994"/>
    <cellStyle name="Обычный 2 2 12 4 5 4 3" xfId="6995"/>
    <cellStyle name="Обычный 2 2 12 4 5 5" xfId="6996"/>
    <cellStyle name="Обычный 2 2 12 4 5 5 2" xfId="6997"/>
    <cellStyle name="Обычный 2 2 12 4 5 6" xfId="6998"/>
    <cellStyle name="Обычный 2 2 12 4 6" xfId="6999"/>
    <cellStyle name="Обычный 2 2 12 4 6 2" xfId="7000"/>
    <cellStyle name="Обычный 2 2 12 4 6 2 2" xfId="7001"/>
    <cellStyle name="Обычный 2 2 12 4 6 2 2 2" xfId="7002"/>
    <cellStyle name="Обычный 2 2 12 4 6 2 2 2 2" xfId="7003"/>
    <cellStyle name="Обычный 2 2 12 4 6 2 2 3" xfId="7004"/>
    <cellStyle name="Обычный 2 2 12 4 6 2 3" xfId="7005"/>
    <cellStyle name="Обычный 2 2 12 4 6 2 3 2" xfId="7006"/>
    <cellStyle name="Обычный 2 2 12 4 6 2 4" xfId="7007"/>
    <cellStyle name="Обычный 2 2 12 4 6 3" xfId="7008"/>
    <cellStyle name="Обычный 2 2 12 4 6 3 2" xfId="7009"/>
    <cellStyle name="Обычный 2 2 12 4 6 3 2 2" xfId="7010"/>
    <cellStyle name="Обычный 2 2 12 4 6 3 3" xfId="7011"/>
    <cellStyle name="Обычный 2 2 12 4 6 4" xfId="7012"/>
    <cellStyle name="Обычный 2 2 12 4 6 4 2" xfId="7013"/>
    <cellStyle name="Обычный 2 2 12 4 6 5" xfId="7014"/>
    <cellStyle name="Обычный 2 2 12 4 7" xfId="7015"/>
    <cellStyle name="Обычный 2 2 12 4 7 2" xfId="7016"/>
    <cellStyle name="Обычный 2 2 12 4 7 2 2" xfId="7017"/>
    <cellStyle name="Обычный 2 2 12 4 7 2 2 2" xfId="7018"/>
    <cellStyle name="Обычный 2 2 12 4 7 2 3" xfId="7019"/>
    <cellStyle name="Обычный 2 2 12 4 7 3" xfId="7020"/>
    <cellStyle name="Обычный 2 2 12 4 7 3 2" xfId="7021"/>
    <cellStyle name="Обычный 2 2 12 4 7 4" xfId="7022"/>
    <cellStyle name="Обычный 2 2 12 4 8" xfId="7023"/>
    <cellStyle name="Обычный 2 2 12 4 8 2" xfId="7024"/>
    <cellStyle name="Обычный 2 2 12 4 8 2 2" xfId="7025"/>
    <cellStyle name="Обычный 2 2 12 4 8 3" xfId="7026"/>
    <cellStyle name="Обычный 2 2 12 4 9" xfId="7027"/>
    <cellStyle name="Обычный 2 2 12 4 9 2" xfId="7028"/>
    <cellStyle name="Обычный 2 2 12 5" xfId="7029"/>
    <cellStyle name="Обычный 2 2 12 5 10" xfId="7030"/>
    <cellStyle name="Обычный 2 2 12 5 2" xfId="7031"/>
    <cellStyle name="Обычный 2 2 12 5 2 2" xfId="7032"/>
    <cellStyle name="Обычный 2 2 12 5 2 2 2" xfId="7033"/>
    <cellStyle name="Обычный 2 2 12 5 2 2 2 2" xfId="7034"/>
    <cellStyle name="Обычный 2 2 12 5 2 2 2 2 2" xfId="7035"/>
    <cellStyle name="Обычный 2 2 12 5 2 2 2 2 2 2" xfId="7036"/>
    <cellStyle name="Обычный 2 2 12 5 2 2 2 2 3" xfId="7037"/>
    <cellStyle name="Обычный 2 2 12 5 2 2 2 3" xfId="7038"/>
    <cellStyle name="Обычный 2 2 12 5 2 2 2 3 2" xfId="7039"/>
    <cellStyle name="Обычный 2 2 12 5 2 2 2 4" xfId="7040"/>
    <cellStyle name="Обычный 2 2 12 5 2 2 3" xfId="7041"/>
    <cellStyle name="Обычный 2 2 12 5 2 2 3 2" xfId="7042"/>
    <cellStyle name="Обычный 2 2 12 5 2 2 3 2 2" xfId="7043"/>
    <cellStyle name="Обычный 2 2 12 5 2 2 3 3" xfId="7044"/>
    <cellStyle name="Обычный 2 2 12 5 2 2 4" xfId="7045"/>
    <cellStyle name="Обычный 2 2 12 5 2 2 4 2" xfId="7046"/>
    <cellStyle name="Обычный 2 2 12 5 2 2 5" xfId="7047"/>
    <cellStyle name="Обычный 2 2 12 5 2 3" xfId="7048"/>
    <cellStyle name="Обычный 2 2 12 5 2 3 2" xfId="7049"/>
    <cellStyle name="Обычный 2 2 12 5 2 3 2 2" xfId="7050"/>
    <cellStyle name="Обычный 2 2 12 5 2 3 2 2 2" xfId="7051"/>
    <cellStyle name="Обычный 2 2 12 5 2 3 2 3" xfId="7052"/>
    <cellStyle name="Обычный 2 2 12 5 2 3 3" xfId="7053"/>
    <cellStyle name="Обычный 2 2 12 5 2 3 3 2" xfId="7054"/>
    <cellStyle name="Обычный 2 2 12 5 2 3 4" xfId="7055"/>
    <cellStyle name="Обычный 2 2 12 5 2 4" xfId="7056"/>
    <cellStyle name="Обычный 2 2 12 5 2 4 2" xfId="7057"/>
    <cellStyle name="Обычный 2 2 12 5 2 4 2 2" xfId="7058"/>
    <cellStyle name="Обычный 2 2 12 5 2 4 3" xfId="7059"/>
    <cellStyle name="Обычный 2 2 12 5 2 5" xfId="7060"/>
    <cellStyle name="Обычный 2 2 12 5 2 5 2" xfId="7061"/>
    <cellStyle name="Обычный 2 2 12 5 2 6" xfId="7062"/>
    <cellStyle name="Обычный 2 2 12 5 3" xfId="7063"/>
    <cellStyle name="Обычный 2 2 12 5 3 2" xfId="7064"/>
    <cellStyle name="Обычный 2 2 12 5 3 2 2" xfId="7065"/>
    <cellStyle name="Обычный 2 2 12 5 3 2 2 2" xfId="7066"/>
    <cellStyle name="Обычный 2 2 12 5 3 2 2 2 2" xfId="7067"/>
    <cellStyle name="Обычный 2 2 12 5 3 2 2 2 2 2" xfId="7068"/>
    <cellStyle name="Обычный 2 2 12 5 3 2 2 2 3" xfId="7069"/>
    <cellStyle name="Обычный 2 2 12 5 3 2 2 3" xfId="7070"/>
    <cellStyle name="Обычный 2 2 12 5 3 2 2 3 2" xfId="7071"/>
    <cellStyle name="Обычный 2 2 12 5 3 2 2 4" xfId="7072"/>
    <cellStyle name="Обычный 2 2 12 5 3 2 3" xfId="7073"/>
    <cellStyle name="Обычный 2 2 12 5 3 2 3 2" xfId="7074"/>
    <cellStyle name="Обычный 2 2 12 5 3 2 3 2 2" xfId="7075"/>
    <cellStyle name="Обычный 2 2 12 5 3 2 3 3" xfId="7076"/>
    <cellStyle name="Обычный 2 2 12 5 3 2 4" xfId="7077"/>
    <cellStyle name="Обычный 2 2 12 5 3 2 4 2" xfId="7078"/>
    <cellStyle name="Обычный 2 2 12 5 3 2 5" xfId="7079"/>
    <cellStyle name="Обычный 2 2 12 5 3 3" xfId="7080"/>
    <cellStyle name="Обычный 2 2 12 5 3 3 2" xfId="7081"/>
    <cellStyle name="Обычный 2 2 12 5 3 3 2 2" xfId="7082"/>
    <cellStyle name="Обычный 2 2 12 5 3 3 2 2 2" xfId="7083"/>
    <cellStyle name="Обычный 2 2 12 5 3 3 2 3" xfId="7084"/>
    <cellStyle name="Обычный 2 2 12 5 3 3 3" xfId="7085"/>
    <cellStyle name="Обычный 2 2 12 5 3 3 3 2" xfId="7086"/>
    <cellStyle name="Обычный 2 2 12 5 3 3 4" xfId="7087"/>
    <cellStyle name="Обычный 2 2 12 5 3 4" xfId="7088"/>
    <cellStyle name="Обычный 2 2 12 5 3 4 2" xfId="7089"/>
    <cellStyle name="Обычный 2 2 12 5 3 4 2 2" xfId="7090"/>
    <cellStyle name="Обычный 2 2 12 5 3 4 3" xfId="7091"/>
    <cellStyle name="Обычный 2 2 12 5 3 5" xfId="7092"/>
    <cellStyle name="Обычный 2 2 12 5 3 5 2" xfId="7093"/>
    <cellStyle name="Обычный 2 2 12 5 3 6" xfId="7094"/>
    <cellStyle name="Обычный 2 2 12 5 4" xfId="7095"/>
    <cellStyle name="Обычный 2 2 12 5 4 2" xfId="7096"/>
    <cellStyle name="Обычный 2 2 12 5 4 2 2" xfId="7097"/>
    <cellStyle name="Обычный 2 2 12 5 4 2 2 2" xfId="7098"/>
    <cellStyle name="Обычный 2 2 12 5 4 2 2 2 2" xfId="7099"/>
    <cellStyle name="Обычный 2 2 12 5 4 2 2 2 2 2" xfId="7100"/>
    <cellStyle name="Обычный 2 2 12 5 4 2 2 2 3" xfId="7101"/>
    <cellStyle name="Обычный 2 2 12 5 4 2 2 3" xfId="7102"/>
    <cellStyle name="Обычный 2 2 12 5 4 2 2 3 2" xfId="7103"/>
    <cellStyle name="Обычный 2 2 12 5 4 2 2 4" xfId="7104"/>
    <cellStyle name="Обычный 2 2 12 5 4 2 3" xfId="7105"/>
    <cellStyle name="Обычный 2 2 12 5 4 2 3 2" xfId="7106"/>
    <cellStyle name="Обычный 2 2 12 5 4 2 3 2 2" xfId="7107"/>
    <cellStyle name="Обычный 2 2 12 5 4 2 3 3" xfId="7108"/>
    <cellStyle name="Обычный 2 2 12 5 4 2 4" xfId="7109"/>
    <cellStyle name="Обычный 2 2 12 5 4 2 4 2" xfId="7110"/>
    <cellStyle name="Обычный 2 2 12 5 4 2 5" xfId="7111"/>
    <cellStyle name="Обычный 2 2 12 5 4 3" xfId="7112"/>
    <cellStyle name="Обычный 2 2 12 5 4 3 2" xfId="7113"/>
    <cellStyle name="Обычный 2 2 12 5 4 3 2 2" xfId="7114"/>
    <cellStyle name="Обычный 2 2 12 5 4 3 2 2 2" xfId="7115"/>
    <cellStyle name="Обычный 2 2 12 5 4 3 2 3" xfId="7116"/>
    <cellStyle name="Обычный 2 2 12 5 4 3 3" xfId="7117"/>
    <cellStyle name="Обычный 2 2 12 5 4 3 3 2" xfId="7118"/>
    <cellStyle name="Обычный 2 2 12 5 4 3 4" xfId="7119"/>
    <cellStyle name="Обычный 2 2 12 5 4 4" xfId="7120"/>
    <cellStyle name="Обычный 2 2 12 5 4 4 2" xfId="7121"/>
    <cellStyle name="Обычный 2 2 12 5 4 4 2 2" xfId="7122"/>
    <cellStyle name="Обычный 2 2 12 5 4 4 3" xfId="7123"/>
    <cellStyle name="Обычный 2 2 12 5 4 5" xfId="7124"/>
    <cellStyle name="Обычный 2 2 12 5 4 5 2" xfId="7125"/>
    <cellStyle name="Обычный 2 2 12 5 4 6" xfId="7126"/>
    <cellStyle name="Обычный 2 2 12 5 5" xfId="7127"/>
    <cellStyle name="Обычный 2 2 12 5 5 2" xfId="7128"/>
    <cellStyle name="Обычный 2 2 12 5 5 2 2" xfId="7129"/>
    <cellStyle name="Обычный 2 2 12 5 5 2 2 2" xfId="7130"/>
    <cellStyle name="Обычный 2 2 12 5 5 2 2 2 2" xfId="7131"/>
    <cellStyle name="Обычный 2 2 12 5 5 2 2 2 2 2" xfId="7132"/>
    <cellStyle name="Обычный 2 2 12 5 5 2 2 2 3" xfId="7133"/>
    <cellStyle name="Обычный 2 2 12 5 5 2 2 3" xfId="7134"/>
    <cellStyle name="Обычный 2 2 12 5 5 2 2 3 2" xfId="7135"/>
    <cellStyle name="Обычный 2 2 12 5 5 2 2 4" xfId="7136"/>
    <cellStyle name="Обычный 2 2 12 5 5 2 3" xfId="7137"/>
    <cellStyle name="Обычный 2 2 12 5 5 2 3 2" xfId="7138"/>
    <cellStyle name="Обычный 2 2 12 5 5 2 3 2 2" xfId="7139"/>
    <cellStyle name="Обычный 2 2 12 5 5 2 3 3" xfId="7140"/>
    <cellStyle name="Обычный 2 2 12 5 5 2 4" xfId="7141"/>
    <cellStyle name="Обычный 2 2 12 5 5 2 4 2" xfId="7142"/>
    <cellStyle name="Обычный 2 2 12 5 5 2 5" xfId="7143"/>
    <cellStyle name="Обычный 2 2 12 5 5 3" xfId="7144"/>
    <cellStyle name="Обычный 2 2 12 5 5 3 2" xfId="7145"/>
    <cellStyle name="Обычный 2 2 12 5 5 3 2 2" xfId="7146"/>
    <cellStyle name="Обычный 2 2 12 5 5 3 2 2 2" xfId="7147"/>
    <cellStyle name="Обычный 2 2 12 5 5 3 2 3" xfId="7148"/>
    <cellStyle name="Обычный 2 2 12 5 5 3 3" xfId="7149"/>
    <cellStyle name="Обычный 2 2 12 5 5 3 3 2" xfId="7150"/>
    <cellStyle name="Обычный 2 2 12 5 5 3 4" xfId="7151"/>
    <cellStyle name="Обычный 2 2 12 5 5 4" xfId="7152"/>
    <cellStyle name="Обычный 2 2 12 5 5 4 2" xfId="7153"/>
    <cellStyle name="Обычный 2 2 12 5 5 4 2 2" xfId="7154"/>
    <cellStyle name="Обычный 2 2 12 5 5 4 3" xfId="7155"/>
    <cellStyle name="Обычный 2 2 12 5 5 5" xfId="7156"/>
    <cellStyle name="Обычный 2 2 12 5 5 5 2" xfId="7157"/>
    <cellStyle name="Обычный 2 2 12 5 5 6" xfId="7158"/>
    <cellStyle name="Обычный 2 2 12 5 6" xfId="7159"/>
    <cellStyle name="Обычный 2 2 12 5 6 2" xfId="7160"/>
    <cellStyle name="Обычный 2 2 12 5 6 2 2" xfId="7161"/>
    <cellStyle name="Обычный 2 2 12 5 6 2 2 2" xfId="7162"/>
    <cellStyle name="Обычный 2 2 12 5 6 2 2 2 2" xfId="7163"/>
    <cellStyle name="Обычный 2 2 12 5 6 2 2 3" xfId="7164"/>
    <cellStyle name="Обычный 2 2 12 5 6 2 3" xfId="7165"/>
    <cellStyle name="Обычный 2 2 12 5 6 2 3 2" xfId="7166"/>
    <cellStyle name="Обычный 2 2 12 5 6 2 4" xfId="7167"/>
    <cellStyle name="Обычный 2 2 12 5 6 3" xfId="7168"/>
    <cellStyle name="Обычный 2 2 12 5 6 3 2" xfId="7169"/>
    <cellStyle name="Обычный 2 2 12 5 6 3 2 2" xfId="7170"/>
    <cellStyle name="Обычный 2 2 12 5 6 3 3" xfId="7171"/>
    <cellStyle name="Обычный 2 2 12 5 6 4" xfId="7172"/>
    <cellStyle name="Обычный 2 2 12 5 6 4 2" xfId="7173"/>
    <cellStyle name="Обычный 2 2 12 5 6 5" xfId="7174"/>
    <cellStyle name="Обычный 2 2 12 5 7" xfId="7175"/>
    <cellStyle name="Обычный 2 2 12 5 7 2" xfId="7176"/>
    <cellStyle name="Обычный 2 2 12 5 7 2 2" xfId="7177"/>
    <cellStyle name="Обычный 2 2 12 5 7 2 2 2" xfId="7178"/>
    <cellStyle name="Обычный 2 2 12 5 7 2 3" xfId="7179"/>
    <cellStyle name="Обычный 2 2 12 5 7 3" xfId="7180"/>
    <cellStyle name="Обычный 2 2 12 5 7 3 2" xfId="7181"/>
    <cellStyle name="Обычный 2 2 12 5 7 4" xfId="7182"/>
    <cellStyle name="Обычный 2 2 12 5 8" xfId="7183"/>
    <cellStyle name="Обычный 2 2 12 5 8 2" xfId="7184"/>
    <cellStyle name="Обычный 2 2 12 5 8 2 2" xfId="7185"/>
    <cellStyle name="Обычный 2 2 12 5 8 3" xfId="7186"/>
    <cellStyle name="Обычный 2 2 12 5 9" xfId="7187"/>
    <cellStyle name="Обычный 2 2 12 5 9 2" xfId="7188"/>
    <cellStyle name="Обычный 2 2 12 6" xfId="7189"/>
    <cellStyle name="Обычный 2 2 12 6 2" xfId="7190"/>
    <cellStyle name="Обычный 2 2 12 6 2 2" xfId="7191"/>
    <cellStyle name="Обычный 2 2 12 6 2 2 2" xfId="7192"/>
    <cellStyle name="Обычный 2 2 12 6 2 2 2 2" xfId="7193"/>
    <cellStyle name="Обычный 2 2 12 6 2 2 2 2 2" xfId="7194"/>
    <cellStyle name="Обычный 2 2 12 6 2 2 2 3" xfId="7195"/>
    <cellStyle name="Обычный 2 2 12 6 2 2 3" xfId="7196"/>
    <cellStyle name="Обычный 2 2 12 6 2 2 3 2" xfId="7197"/>
    <cellStyle name="Обычный 2 2 12 6 2 2 4" xfId="7198"/>
    <cellStyle name="Обычный 2 2 12 6 2 3" xfId="7199"/>
    <cellStyle name="Обычный 2 2 12 6 2 3 2" xfId="7200"/>
    <cellStyle name="Обычный 2 2 12 6 2 3 2 2" xfId="7201"/>
    <cellStyle name="Обычный 2 2 12 6 2 3 3" xfId="7202"/>
    <cellStyle name="Обычный 2 2 12 6 2 4" xfId="7203"/>
    <cellStyle name="Обычный 2 2 12 6 2 4 2" xfId="7204"/>
    <cellStyle name="Обычный 2 2 12 6 2 5" xfId="7205"/>
    <cellStyle name="Обычный 2 2 12 6 3" xfId="7206"/>
    <cellStyle name="Обычный 2 2 12 6 3 2" xfId="7207"/>
    <cellStyle name="Обычный 2 2 12 6 3 2 2" xfId="7208"/>
    <cellStyle name="Обычный 2 2 12 6 3 2 2 2" xfId="7209"/>
    <cellStyle name="Обычный 2 2 12 6 3 2 3" xfId="7210"/>
    <cellStyle name="Обычный 2 2 12 6 3 3" xfId="7211"/>
    <cellStyle name="Обычный 2 2 12 6 3 3 2" xfId="7212"/>
    <cellStyle name="Обычный 2 2 12 6 3 4" xfId="7213"/>
    <cellStyle name="Обычный 2 2 12 6 4" xfId="7214"/>
    <cellStyle name="Обычный 2 2 12 6 4 2" xfId="7215"/>
    <cellStyle name="Обычный 2 2 12 6 4 2 2" xfId="7216"/>
    <cellStyle name="Обычный 2 2 12 6 4 3" xfId="7217"/>
    <cellStyle name="Обычный 2 2 12 6 5" xfId="7218"/>
    <cellStyle name="Обычный 2 2 12 6 5 2" xfId="7219"/>
    <cellStyle name="Обычный 2 2 12 6 6" xfId="7220"/>
    <cellStyle name="Обычный 2 2 12 7" xfId="7221"/>
    <cellStyle name="Обычный 2 2 12 7 2" xfId="7222"/>
    <cellStyle name="Обычный 2 2 12 7 2 2" xfId="7223"/>
    <cellStyle name="Обычный 2 2 12 7 2 2 2" xfId="7224"/>
    <cellStyle name="Обычный 2 2 12 7 2 2 2 2" xfId="7225"/>
    <cellStyle name="Обычный 2 2 12 7 2 2 2 2 2" xfId="7226"/>
    <cellStyle name="Обычный 2 2 12 7 2 2 2 3" xfId="7227"/>
    <cellStyle name="Обычный 2 2 12 7 2 2 3" xfId="7228"/>
    <cellStyle name="Обычный 2 2 12 7 2 2 3 2" xfId="7229"/>
    <cellStyle name="Обычный 2 2 12 7 2 2 4" xfId="7230"/>
    <cellStyle name="Обычный 2 2 12 7 2 3" xfId="7231"/>
    <cellStyle name="Обычный 2 2 12 7 2 3 2" xfId="7232"/>
    <cellStyle name="Обычный 2 2 12 7 2 3 2 2" xfId="7233"/>
    <cellStyle name="Обычный 2 2 12 7 2 3 3" xfId="7234"/>
    <cellStyle name="Обычный 2 2 12 7 2 4" xfId="7235"/>
    <cellStyle name="Обычный 2 2 12 7 2 4 2" xfId="7236"/>
    <cellStyle name="Обычный 2 2 12 7 2 5" xfId="7237"/>
    <cellStyle name="Обычный 2 2 12 7 3" xfId="7238"/>
    <cellStyle name="Обычный 2 2 12 7 3 2" xfId="7239"/>
    <cellStyle name="Обычный 2 2 12 7 3 2 2" xfId="7240"/>
    <cellStyle name="Обычный 2 2 12 7 3 2 2 2" xfId="7241"/>
    <cellStyle name="Обычный 2 2 12 7 3 2 3" xfId="7242"/>
    <cellStyle name="Обычный 2 2 12 7 3 3" xfId="7243"/>
    <cellStyle name="Обычный 2 2 12 7 3 3 2" xfId="7244"/>
    <cellStyle name="Обычный 2 2 12 7 3 4" xfId="7245"/>
    <cellStyle name="Обычный 2 2 12 7 4" xfId="7246"/>
    <cellStyle name="Обычный 2 2 12 7 4 2" xfId="7247"/>
    <cellStyle name="Обычный 2 2 12 7 4 2 2" xfId="7248"/>
    <cellStyle name="Обычный 2 2 12 7 4 3" xfId="7249"/>
    <cellStyle name="Обычный 2 2 12 7 5" xfId="7250"/>
    <cellStyle name="Обычный 2 2 12 7 5 2" xfId="7251"/>
    <cellStyle name="Обычный 2 2 12 7 6" xfId="7252"/>
    <cellStyle name="Обычный 2 2 12 8" xfId="7253"/>
    <cellStyle name="Обычный 2 2 12 8 2" xfId="7254"/>
    <cellStyle name="Обычный 2 2 12 8 2 2" xfId="7255"/>
    <cellStyle name="Обычный 2 2 12 8 2 2 2" xfId="7256"/>
    <cellStyle name="Обычный 2 2 12 8 2 2 2 2" xfId="7257"/>
    <cellStyle name="Обычный 2 2 12 8 2 2 2 2 2" xfId="7258"/>
    <cellStyle name="Обычный 2 2 12 8 2 2 2 3" xfId="7259"/>
    <cellStyle name="Обычный 2 2 12 8 2 2 3" xfId="7260"/>
    <cellStyle name="Обычный 2 2 12 8 2 2 3 2" xfId="7261"/>
    <cellStyle name="Обычный 2 2 12 8 2 2 4" xfId="7262"/>
    <cellStyle name="Обычный 2 2 12 8 2 3" xfId="7263"/>
    <cellStyle name="Обычный 2 2 12 8 2 3 2" xfId="7264"/>
    <cellStyle name="Обычный 2 2 12 8 2 3 2 2" xfId="7265"/>
    <cellStyle name="Обычный 2 2 12 8 2 3 3" xfId="7266"/>
    <cellStyle name="Обычный 2 2 12 8 2 4" xfId="7267"/>
    <cellStyle name="Обычный 2 2 12 8 2 4 2" xfId="7268"/>
    <cellStyle name="Обычный 2 2 12 8 2 5" xfId="7269"/>
    <cellStyle name="Обычный 2 2 12 8 3" xfId="7270"/>
    <cellStyle name="Обычный 2 2 12 8 3 2" xfId="7271"/>
    <cellStyle name="Обычный 2 2 12 8 3 2 2" xfId="7272"/>
    <cellStyle name="Обычный 2 2 12 8 3 2 2 2" xfId="7273"/>
    <cellStyle name="Обычный 2 2 12 8 3 2 3" xfId="7274"/>
    <cellStyle name="Обычный 2 2 12 8 3 3" xfId="7275"/>
    <cellStyle name="Обычный 2 2 12 8 3 3 2" xfId="7276"/>
    <cellStyle name="Обычный 2 2 12 8 3 4" xfId="7277"/>
    <cellStyle name="Обычный 2 2 12 8 4" xfId="7278"/>
    <cellStyle name="Обычный 2 2 12 8 4 2" xfId="7279"/>
    <cellStyle name="Обычный 2 2 12 8 4 2 2" xfId="7280"/>
    <cellStyle name="Обычный 2 2 12 8 4 3" xfId="7281"/>
    <cellStyle name="Обычный 2 2 12 8 5" xfId="7282"/>
    <cellStyle name="Обычный 2 2 12 8 5 2" xfId="7283"/>
    <cellStyle name="Обычный 2 2 12 8 6" xfId="7284"/>
    <cellStyle name="Обычный 2 2 12 9" xfId="7285"/>
    <cellStyle name="Обычный 2 2 12 9 2" xfId="7286"/>
    <cellStyle name="Обычный 2 2 12 9 2 2" xfId="7287"/>
    <cellStyle name="Обычный 2 2 12 9 2 2 2" xfId="7288"/>
    <cellStyle name="Обычный 2 2 12 9 2 2 2 2" xfId="7289"/>
    <cellStyle name="Обычный 2 2 12 9 2 2 2 2 2" xfId="7290"/>
    <cellStyle name="Обычный 2 2 12 9 2 2 2 3" xfId="7291"/>
    <cellStyle name="Обычный 2 2 12 9 2 2 3" xfId="7292"/>
    <cellStyle name="Обычный 2 2 12 9 2 2 3 2" xfId="7293"/>
    <cellStyle name="Обычный 2 2 12 9 2 2 4" xfId="7294"/>
    <cellStyle name="Обычный 2 2 12 9 2 3" xfId="7295"/>
    <cellStyle name="Обычный 2 2 12 9 2 3 2" xfId="7296"/>
    <cellStyle name="Обычный 2 2 12 9 2 3 2 2" xfId="7297"/>
    <cellStyle name="Обычный 2 2 12 9 2 3 3" xfId="7298"/>
    <cellStyle name="Обычный 2 2 12 9 2 4" xfId="7299"/>
    <cellStyle name="Обычный 2 2 12 9 2 4 2" xfId="7300"/>
    <cellStyle name="Обычный 2 2 12 9 2 5" xfId="7301"/>
    <cellStyle name="Обычный 2 2 12 9 3" xfId="7302"/>
    <cellStyle name="Обычный 2 2 12 9 3 2" xfId="7303"/>
    <cellStyle name="Обычный 2 2 12 9 3 2 2" xfId="7304"/>
    <cellStyle name="Обычный 2 2 12 9 3 2 2 2" xfId="7305"/>
    <cellStyle name="Обычный 2 2 12 9 3 2 3" xfId="7306"/>
    <cellStyle name="Обычный 2 2 12 9 3 3" xfId="7307"/>
    <cellStyle name="Обычный 2 2 12 9 3 3 2" xfId="7308"/>
    <cellStyle name="Обычный 2 2 12 9 3 4" xfId="7309"/>
    <cellStyle name="Обычный 2 2 12 9 4" xfId="7310"/>
    <cellStyle name="Обычный 2 2 12 9 4 2" xfId="7311"/>
    <cellStyle name="Обычный 2 2 12 9 4 2 2" xfId="7312"/>
    <cellStyle name="Обычный 2 2 12 9 4 3" xfId="7313"/>
    <cellStyle name="Обычный 2 2 12 9 5" xfId="7314"/>
    <cellStyle name="Обычный 2 2 12 9 5 2" xfId="7315"/>
    <cellStyle name="Обычный 2 2 12 9 6" xfId="7316"/>
    <cellStyle name="Обычный 2 2 120" xfId="7317"/>
    <cellStyle name="Обычный 2 2 13" xfId="7318"/>
    <cellStyle name="Обычный 2 2 13 10" xfId="7319"/>
    <cellStyle name="Обычный 2 2 13 10 2" xfId="7320"/>
    <cellStyle name="Обычный 2 2 13 10 2 2" xfId="7321"/>
    <cellStyle name="Обычный 2 2 13 10 2 2 2" xfId="7322"/>
    <cellStyle name="Обычный 2 2 13 10 2 2 2 2" xfId="7323"/>
    <cellStyle name="Обычный 2 2 13 10 2 2 3" xfId="7324"/>
    <cellStyle name="Обычный 2 2 13 10 2 3" xfId="7325"/>
    <cellStyle name="Обычный 2 2 13 10 2 3 2" xfId="7326"/>
    <cellStyle name="Обычный 2 2 13 10 2 4" xfId="7327"/>
    <cellStyle name="Обычный 2 2 13 10 3" xfId="7328"/>
    <cellStyle name="Обычный 2 2 13 10 3 2" xfId="7329"/>
    <cellStyle name="Обычный 2 2 13 10 3 2 2" xfId="7330"/>
    <cellStyle name="Обычный 2 2 13 10 3 3" xfId="7331"/>
    <cellStyle name="Обычный 2 2 13 10 4" xfId="7332"/>
    <cellStyle name="Обычный 2 2 13 10 4 2" xfId="7333"/>
    <cellStyle name="Обычный 2 2 13 10 5" xfId="7334"/>
    <cellStyle name="Обычный 2 2 13 11" xfId="7335"/>
    <cellStyle name="Обычный 2 2 13 11 2" xfId="7336"/>
    <cellStyle name="Обычный 2 2 13 11 2 2" xfId="7337"/>
    <cellStyle name="Обычный 2 2 13 11 2 2 2" xfId="7338"/>
    <cellStyle name="Обычный 2 2 13 11 2 3" xfId="7339"/>
    <cellStyle name="Обычный 2 2 13 11 3" xfId="7340"/>
    <cellStyle name="Обычный 2 2 13 11 3 2" xfId="7341"/>
    <cellStyle name="Обычный 2 2 13 11 4" xfId="7342"/>
    <cellStyle name="Обычный 2 2 13 12" xfId="7343"/>
    <cellStyle name="Обычный 2 2 13 12 2" xfId="7344"/>
    <cellStyle name="Обычный 2 2 13 12 2 2" xfId="7345"/>
    <cellStyle name="Обычный 2 2 13 12 3" xfId="7346"/>
    <cellStyle name="Обычный 2 2 13 13" xfId="7347"/>
    <cellStyle name="Обычный 2 2 13 14" xfId="7348"/>
    <cellStyle name="Обычный 2 2 13 14 2" xfId="7349"/>
    <cellStyle name="Обычный 2 2 13 15" xfId="7350"/>
    <cellStyle name="Обычный 2 2 13 2" xfId="7351"/>
    <cellStyle name="Обычный 2 2 13 2 10" xfId="7352"/>
    <cellStyle name="Обычный 2 2 13 2 10 2" xfId="7353"/>
    <cellStyle name="Обычный 2 2 13 2 10 2 2" xfId="7354"/>
    <cellStyle name="Обычный 2 2 13 2 10 2 2 2" xfId="7355"/>
    <cellStyle name="Обычный 2 2 13 2 10 2 3" xfId="7356"/>
    <cellStyle name="Обычный 2 2 13 2 10 3" xfId="7357"/>
    <cellStyle name="Обычный 2 2 13 2 10 3 2" xfId="7358"/>
    <cellStyle name="Обычный 2 2 13 2 10 4" xfId="7359"/>
    <cellStyle name="Обычный 2 2 13 2 11" xfId="7360"/>
    <cellStyle name="Обычный 2 2 13 2 11 2" xfId="7361"/>
    <cellStyle name="Обычный 2 2 13 2 11 2 2" xfId="7362"/>
    <cellStyle name="Обычный 2 2 13 2 11 3" xfId="7363"/>
    <cellStyle name="Обычный 2 2 13 2 12" xfId="7364"/>
    <cellStyle name="Обычный 2 2 13 2 12 2" xfId="7365"/>
    <cellStyle name="Обычный 2 2 13 2 13" xfId="7366"/>
    <cellStyle name="Обычный 2 2 13 2 2" xfId="7367"/>
    <cellStyle name="Обычный 2 2 13 2 2 10" xfId="7368"/>
    <cellStyle name="Обычный 2 2 13 2 2 10 2" xfId="7369"/>
    <cellStyle name="Обычный 2 2 13 2 2 11" xfId="7370"/>
    <cellStyle name="Обычный 2 2 13 2 2 2" xfId="7371"/>
    <cellStyle name="Обычный 2 2 13 2 2 2 10" xfId="7372"/>
    <cellStyle name="Обычный 2 2 13 2 2 2 2" xfId="7373"/>
    <cellStyle name="Обычный 2 2 13 2 2 2 2 2" xfId="7374"/>
    <cellStyle name="Обычный 2 2 13 2 2 2 2 2 2" xfId="7375"/>
    <cellStyle name="Обычный 2 2 13 2 2 2 2 2 2 2" xfId="7376"/>
    <cellStyle name="Обычный 2 2 13 2 2 2 2 2 2 2 2" xfId="7377"/>
    <cellStyle name="Обычный 2 2 13 2 2 2 2 2 2 2 2 2" xfId="7378"/>
    <cellStyle name="Обычный 2 2 13 2 2 2 2 2 2 2 3" xfId="7379"/>
    <cellStyle name="Обычный 2 2 13 2 2 2 2 2 2 3" xfId="7380"/>
    <cellStyle name="Обычный 2 2 13 2 2 2 2 2 2 3 2" xfId="7381"/>
    <cellStyle name="Обычный 2 2 13 2 2 2 2 2 2 4" xfId="7382"/>
    <cellStyle name="Обычный 2 2 13 2 2 2 2 2 3" xfId="7383"/>
    <cellStyle name="Обычный 2 2 13 2 2 2 2 2 3 2" xfId="7384"/>
    <cellStyle name="Обычный 2 2 13 2 2 2 2 2 3 2 2" xfId="7385"/>
    <cellStyle name="Обычный 2 2 13 2 2 2 2 2 3 3" xfId="7386"/>
    <cellStyle name="Обычный 2 2 13 2 2 2 2 2 4" xfId="7387"/>
    <cellStyle name="Обычный 2 2 13 2 2 2 2 2 4 2" xfId="7388"/>
    <cellStyle name="Обычный 2 2 13 2 2 2 2 2 5" xfId="7389"/>
    <cellStyle name="Обычный 2 2 13 2 2 2 2 3" xfId="7390"/>
    <cellStyle name="Обычный 2 2 13 2 2 2 2 3 2" xfId="7391"/>
    <cellStyle name="Обычный 2 2 13 2 2 2 2 3 2 2" xfId="7392"/>
    <cellStyle name="Обычный 2 2 13 2 2 2 2 3 2 2 2" xfId="7393"/>
    <cellStyle name="Обычный 2 2 13 2 2 2 2 3 2 3" xfId="7394"/>
    <cellStyle name="Обычный 2 2 13 2 2 2 2 3 3" xfId="7395"/>
    <cellStyle name="Обычный 2 2 13 2 2 2 2 3 3 2" xfId="7396"/>
    <cellStyle name="Обычный 2 2 13 2 2 2 2 3 4" xfId="7397"/>
    <cellStyle name="Обычный 2 2 13 2 2 2 2 4" xfId="7398"/>
    <cellStyle name="Обычный 2 2 13 2 2 2 2 4 2" xfId="7399"/>
    <cellStyle name="Обычный 2 2 13 2 2 2 2 4 2 2" xfId="7400"/>
    <cellStyle name="Обычный 2 2 13 2 2 2 2 4 3" xfId="7401"/>
    <cellStyle name="Обычный 2 2 13 2 2 2 2 5" xfId="7402"/>
    <cellStyle name="Обычный 2 2 13 2 2 2 2 5 2" xfId="7403"/>
    <cellStyle name="Обычный 2 2 13 2 2 2 2 6" xfId="7404"/>
    <cellStyle name="Обычный 2 2 13 2 2 2 3" xfId="7405"/>
    <cellStyle name="Обычный 2 2 13 2 2 2 3 2" xfId="7406"/>
    <cellStyle name="Обычный 2 2 13 2 2 2 3 2 2" xfId="7407"/>
    <cellStyle name="Обычный 2 2 13 2 2 2 3 2 2 2" xfId="7408"/>
    <cellStyle name="Обычный 2 2 13 2 2 2 3 2 2 2 2" xfId="7409"/>
    <cellStyle name="Обычный 2 2 13 2 2 2 3 2 2 2 2 2" xfId="7410"/>
    <cellStyle name="Обычный 2 2 13 2 2 2 3 2 2 2 3" xfId="7411"/>
    <cellStyle name="Обычный 2 2 13 2 2 2 3 2 2 3" xfId="7412"/>
    <cellStyle name="Обычный 2 2 13 2 2 2 3 2 2 3 2" xfId="7413"/>
    <cellStyle name="Обычный 2 2 13 2 2 2 3 2 2 4" xfId="7414"/>
    <cellStyle name="Обычный 2 2 13 2 2 2 3 2 3" xfId="7415"/>
    <cellStyle name="Обычный 2 2 13 2 2 2 3 2 3 2" xfId="7416"/>
    <cellStyle name="Обычный 2 2 13 2 2 2 3 2 3 2 2" xfId="7417"/>
    <cellStyle name="Обычный 2 2 13 2 2 2 3 2 3 3" xfId="7418"/>
    <cellStyle name="Обычный 2 2 13 2 2 2 3 2 4" xfId="7419"/>
    <cellStyle name="Обычный 2 2 13 2 2 2 3 2 4 2" xfId="7420"/>
    <cellStyle name="Обычный 2 2 13 2 2 2 3 2 5" xfId="7421"/>
    <cellStyle name="Обычный 2 2 13 2 2 2 3 3" xfId="7422"/>
    <cellStyle name="Обычный 2 2 13 2 2 2 3 3 2" xfId="7423"/>
    <cellStyle name="Обычный 2 2 13 2 2 2 3 3 2 2" xfId="7424"/>
    <cellStyle name="Обычный 2 2 13 2 2 2 3 3 2 2 2" xfId="7425"/>
    <cellStyle name="Обычный 2 2 13 2 2 2 3 3 2 3" xfId="7426"/>
    <cellStyle name="Обычный 2 2 13 2 2 2 3 3 3" xfId="7427"/>
    <cellStyle name="Обычный 2 2 13 2 2 2 3 3 3 2" xfId="7428"/>
    <cellStyle name="Обычный 2 2 13 2 2 2 3 3 4" xfId="7429"/>
    <cellStyle name="Обычный 2 2 13 2 2 2 3 4" xfId="7430"/>
    <cellStyle name="Обычный 2 2 13 2 2 2 3 4 2" xfId="7431"/>
    <cellStyle name="Обычный 2 2 13 2 2 2 3 4 2 2" xfId="7432"/>
    <cellStyle name="Обычный 2 2 13 2 2 2 3 4 3" xfId="7433"/>
    <cellStyle name="Обычный 2 2 13 2 2 2 3 5" xfId="7434"/>
    <cellStyle name="Обычный 2 2 13 2 2 2 3 5 2" xfId="7435"/>
    <cellStyle name="Обычный 2 2 13 2 2 2 3 6" xfId="7436"/>
    <cellStyle name="Обычный 2 2 13 2 2 2 4" xfId="7437"/>
    <cellStyle name="Обычный 2 2 13 2 2 2 4 2" xfId="7438"/>
    <cellStyle name="Обычный 2 2 13 2 2 2 4 2 2" xfId="7439"/>
    <cellStyle name="Обычный 2 2 13 2 2 2 4 2 2 2" xfId="7440"/>
    <cellStyle name="Обычный 2 2 13 2 2 2 4 2 2 2 2" xfId="7441"/>
    <cellStyle name="Обычный 2 2 13 2 2 2 4 2 2 2 2 2" xfId="7442"/>
    <cellStyle name="Обычный 2 2 13 2 2 2 4 2 2 2 3" xfId="7443"/>
    <cellStyle name="Обычный 2 2 13 2 2 2 4 2 2 3" xfId="7444"/>
    <cellStyle name="Обычный 2 2 13 2 2 2 4 2 2 3 2" xfId="7445"/>
    <cellStyle name="Обычный 2 2 13 2 2 2 4 2 2 4" xfId="7446"/>
    <cellStyle name="Обычный 2 2 13 2 2 2 4 2 3" xfId="7447"/>
    <cellStyle name="Обычный 2 2 13 2 2 2 4 2 3 2" xfId="7448"/>
    <cellStyle name="Обычный 2 2 13 2 2 2 4 2 3 2 2" xfId="7449"/>
    <cellStyle name="Обычный 2 2 13 2 2 2 4 2 3 3" xfId="7450"/>
    <cellStyle name="Обычный 2 2 13 2 2 2 4 2 4" xfId="7451"/>
    <cellStyle name="Обычный 2 2 13 2 2 2 4 2 4 2" xfId="7452"/>
    <cellStyle name="Обычный 2 2 13 2 2 2 4 2 5" xfId="7453"/>
    <cellStyle name="Обычный 2 2 13 2 2 2 4 3" xfId="7454"/>
    <cellStyle name="Обычный 2 2 13 2 2 2 4 3 2" xfId="7455"/>
    <cellStyle name="Обычный 2 2 13 2 2 2 4 3 2 2" xfId="7456"/>
    <cellStyle name="Обычный 2 2 13 2 2 2 4 3 2 2 2" xfId="7457"/>
    <cellStyle name="Обычный 2 2 13 2 2 2 4 3 2 3" xfId="7458"/>
    <cellStyle name="Обычный 2 2 13 2 2 2 4 3 3" xfId="7459"/>
    <cellStyle name="Обычный 2 2 13 2 2 2 4 3 3 2" xfId="7460"/>
    <cellStyle name="Обычный 2 2 13 2 2 2 4 3 4" xfId="7461"/>
    <cellStyle name="Обычный 2 2 13 2 2 2 4 4" xfId="7462"/>
    <cellStyle name="Обычный 2 2 13 2 2 2 4 4 2" xfId="7463"/>
    <cellStyle name="Обычный 2 2 13 2 2 2 4 4 2 2" xfId="7464"/>
    <cellStyle name="Обычный 2 2 13 2 2 2 4 4 3" xfId="7465"/>
    <cellStyle name="Обычный 2 2 13 2 2 2 4 5" xfId="7466"/>
    <cellStyle name="Обычный 2 2 13 2 2 2 4 5 2" xfId="7467"/>
    <cellStyle name="Обычный 2 2 13 2 2 2 4 6" xfId="7468"/>
    <cellStyle name="Обычный 2 2 13 2 2 2 5" xfId="7469"/>
    <cellStyle name="Обычный 2 2 13 2 2 2 5 2" xfId="7470"/>
    <cellStyle name="Обычный 2 2 13 2 2 2 5 2 2" xfId="7471"/>
    <cellStyle name="Обычный 2 2 13 2 2 2 5 2 2 2" xfId="7472"/>
    <cellStyle name="Обычный 2 2 13 2 2 2 5 2 2 2 2" xfId="7473"/>
    <cellStyle name="Обычный 2 2 13 2 2 2 5 2 2 2 2 2" xfId="7474"/>
    <cellStyle name="Обычный 2 2 13 2 2 2 5 2 2 2 3" xfId="7475"/>
    <cellStyle name="Обычный 2 2 13 2 2 2 5 2 2 3" xfId="7476"/>
    <cellStyle name="Обычный 2 2 13 2 2 2 5 2 2 3 2" xfId="7477"/>
    <cellStyle name="Обычный 2 2 13 2 2 2 5 2 2 4" xfId="7478"/>
    <cellStyle name="Обычный 2 2 13 2 2 2 5 2 3" xfId="7479"/>
    <cellStyle name="Обычный 2 2 13 2 2 2 5 2 3 2" xfId="7480"/>
    <cellStyle name="Обычный 2 2 13 2 2 2 5 2 3 2 2" xfId="7481"/>
    <cellStyle name="Обычный 2 2 13 2 2 2 5 2 3 3" xfId="7482"/>
    <cellStyle name="Обычный 2 2 13 2 2 2 5 2 4" xfId="7483"/>
    <cellStyle name="Обычный 2 2 13 2 2 2 5 2 4 2" xfId="7484"/>
    <cellStyle name="Обычный 2 2 13 2 2 2 5 2 5" xfId="7485"/>
    <cellStyle name="Обычный 2 2 13 2 2 2 5 3" xfId="7486"/>
    <cellStyle name="Обычный 2 2 13 2 2 2 5 3 2" xfId="7487"/>
    <cellStyle name="Обычный 2 2 13 2 2 2 5 3 2 2" xfId="7488"/>
    <cellStyle name="Обычный 2 2 13 2 2 2 5 3 2 2 2" xfId="7489"/>
    <cellStyle name="Обычный 2 2 13 2 2 2 5 3 2 3" xfId="7490"/>
    <cellStyle name="Обычный 2 2 13 2 2 2 5 3 3" xfId="7491"/>
    <cellStyle name="Обычный 2 2 13 2 2 2 5 3 3 2" xfId="7492"/>
    <cellStyle name="Обычный 2 2 13 2 2 2 5 3 4" xfId="7493"/>
    <cellStyle name="Обычный 2 2 13 2 2 2 5 4" xfId="7494"/>
    <cellStyle name="Обычный 2 2 13 2 2 2 5 4 2" xfId="7495"/>
    <cellStyle name="Обычный 2 2 13 2 2 2 5 4 2 2" xfId="7496"/>
    <cellStyle name="Обычный 2 2 13 2 2 2 5 4 3" xfId="7497"/>
    <cellStyle name="Обычный 2 2 13 2 2 2 5 5" xfId="7498"/>
    <cellStyle name="Обычный 2 2 13 2 2 2 5 5 2" xfId="7499"/>
    <cellStyle name="Обычный 2 2 13 2 2 2 5 6" xfId="7500"/>
    <cellStyle name="Обычный 2 2 13 2 2 2 6" xfId="7501"/>
    <cellStyle name="Обычный 2 2 13 2 2 2 6 2" xfId="7502"/>
    <cellStyle name="Обычный 2 2 13 2 2 2 6 2 2" xfId="7503"/>
    <cellStyle name="Обычный 2 2 13 2 2 2 6 2 2 2" xfId="7504"/>
    <cellStyle name="Обычный 2 2 13 2 2 2 6 2 2 2 2" xfId="7505"/>
    <cellStyle name="Обычный 2 2 13 2 2 2 6 2 2 3" xfId="7506"/>
    <cellStyle name="Обычный 2 2 13 2 2 2 6 2 3" xfId="7507"/>
    <cellStyle name="Обычный 2 2 13 2 2 2 6 2 3 2" xfId="7508"/>
    <cellStyle name="Обычный 2 2 13 2 2 2 6 2 4" xfId="7509"/>
    <cellStyle name="Обычный 2 2 13 2 2 2 6 3" xfId="7510"/>
    <cellStyle name="Обычный 2 2 13 2 2 2 6 3 2" xfId="7511"/>
    <cellStyle name="Обычный 2 2 13 2 2 2 6 3 2 2" xfId="7512"/>
    <cellStyle name="Обычный 2 2 13 2 2 2 6 3 3" xfId="7513"/>
    <cellStyle name="Обычный 2 2 13 2 2 2 6 4" xfId="7514"/>
    <cellStyle name="Обычный 2 2 13 2 2 2 6 4 2" xfId="7515"/>
    <cellStyle name="Обычный 2 2 13 2 2 2 6 5" xfId="7516"/>
    <cellStyle name="Обычный 2 2 13 2 2 2 7" xfId="7517"/>
    <cellStyle name="Обычный 2 2 13 2 2 2 7 2" xfId="7518"/>
    <cellStyle name="Обычный 2 2 13 2 2 2 7 2 2" xfId="7519"/>
    <cellStyle name="Обычный 2 2 13 2 2 2 7 2 2 2" xfId="7520"/>
    <cellStyle name="Обычный 2 2 13 2 2 2 7 2 3" xfId="7521"/>
    <cellStyle name="Обычный 2 2 13 2 2 2 7 3" xfId="7522"/>
    <cellStyle name="Обычный 2 2 13 2 2 2 7 3 2" xfId="7523"/>
    <cellStyle name="Обычный 2 2 13 2 2 2 7 4" xfId="7524"/>
    <cellStyle name="Обычный 2 2 13 2 2 2 8" xfId="7525"/>
    <cellStyle name="Обычный 2 2 13 2 2 2 8 2" xfId="7526"/>
    <cellStyle name="Обычный 2 2 13 2 2 2 8 2 2" xfId="7527"/>
    <cellStyle name="Обычный 2 2 13 2 2 2 8 3" xfId="7528"/>
    <cellStyle name="Обычный 2 2 13 2 2 2 9" xfId="7529"/>
    <cellStyle name="Обычный 2 2 13 2 2 2 9 2" xfId="7530"/>
    <cellStyle name="Обычный 2 2 13 2 2 3" xfId="7531"/>
    <cellStyle name="Обычный 2 2 13 2 2 3 2" xfId="7532"/>
    <cellStyle name="Обычный 2 2 13 2 2 3 2 2" xfId="7533"/>
    <cellStyle name="Обычный 2 2 13 2 2 3 2 2 2" xfId="7534"/>
    <cellStyle name="Обычный 2 2 13 2 2 3 2 2 2 2" xfId="7535"/>
    <cellStyle name="Обычный 2 2 13 2 2 3 2 2 2 2 2" xfId="7536"/>
    <cellStyle name="Обычный 2 2 13 2 2 3 2 2 2 3" xfId="7537"/>
    <cellStyle name="Обычный 2 2 13 2 2 3 2 2 3" xfId="7538"/>
    <cellStyle name="Обычный 2 2 13 2 2 3 2 2 3 2" xfId="7539"/>
    <cellStyle name="Обычный 2 2 13 2 2 3 2 2 4" xfId="7540"/>
    <cellStyle name="Обычный 2 2 13 2 2 3 2 3" xfId="7541"/>
    <cellStyle name="Обычный 2 2 13 2 2 3 2 3 2" xfId="7542"/>
    <cellStyle name="Обычный 2 2 13 2 2 3 2 3 2 2" xfId="7543"/>
    <cellStyle name="Обычный 2 2 13 2 2 3 2 3 3" xfId="7544"/>
    <cellStyle name="Обычный 2 2 13 2 2 3 2 4" xfId="7545"/>
    <cellStyle name="Обычный 2 2 13 2 2 3 2 4 2" xfId="7546"/>
    <cellStyle name="Обычный 2 2 13 2 2 3 2 5" xfId="7547"/>
    <cellStyle name="Обычный 2 2 13 2 2 3 3" xfId="7548"/>
    <cellStyle name="Обычный 2 2 13 2 2 3 3 2" xfId="7549"/>
    <cellStyle name="Обычный 2 2 13 2 2 3 3 2 2" xfId="7550"/>
    <cellStyle name="Обычный 2 2 13 2 2 3 3 2 2 2" xfId="7551"/>
    <cellStyle name="Обычный 2 2 13 2 2 3 3 2 3" xfId="7552"/>
    <cellStyle name="Обычный 2 2 13 2 2 3 3 3" xfId="7553"/>
    <cellStyle name="Обычный 2 2 13 2 2 3 3 3 2" xfId="7554"/>
    <cellStyle name="Обычный 2 2 13 2 2 3 3 4" xfId="7555"/>
    <cellStyle name="Обычный 2 2 13 2 2 3 4" xfId="7556"/>
    <cellStyle name="Обычный 2 2 13 2 2 3 4 2" xfId="7557"/>
    <cellStyle name="Обычный 2 2 13 2 2 3 4 2 2" xfId="7558"/>
    <cellStyle name="Обычный 2 2 13 2 2 3 4 3" xfId="7559"/>
    <cellStyle name="Обычный 2 2 13 2 2 3 5" xfId="7560"/>
    <cellStyle name="Обычный 2 2 13 2 2 3 5 2" xfId="7561"/>
    <cellStyle name="Обычный 2 2 13 2 2 3 6" xfId="7562"/>
    <cellStyle name="Обычный 2 2 13 2 2 4" xfId="7563"/>
    <cellStyle name="Обычный 2 2 13 2 2 4 2" xfId="7564"/>
    <cellStyle name="Обычный 2 2 13 2 2 4 2 2" xfId="7565"/>
    <cellStyle name="Обычный 2 2 13 2 2 4 2 2 2" xfId="7566"/>
    <cellStyle name="Обычный 2 2 13 2 2 4 2 2 2 2" xfId="7567"/>
    <cellStyle name="Обычный 2 2 13 2 2 4 2 2 2 2 2" xfId="7568"/>
    <cellStyle name="Обычный 2 2 13 2 2 4 2 2 2 3" xfId="7569"/>
    <cellStyle name="Обычный 2 2 13 2 2 4 2 2 3" xfId="7570"/>
    <cellStyle name="Обычный 2 2 13 2 2 4 2 2 3 2" xfId="7571"/>
    <cellStyle name="Обычный 2 2 13 2 2 4 2 2 4" xfId="7572"/>
    <cellStyle name="Обычный 2 2 13 2 2 4 2 3" xfId="7573"/>
    <cellStyle name="Обычный 2 2 13 2 2 4 2 3 2" xfId="7574"/>
    <cellStyle name="Обычный 2 2 13 2 2 4 2 3 2 2" xfId="7575"/>
    <cellStyle name="Обычный 2 2 13 2 2 4 2 3 3" xfId="7576"/>
    <cellStyle name="Обычный 2 2 13 2 2 4 2 4" xfId="7577"/>
    <cellStyle name="Обычный 2 2 13 2 2 4 2 4 2" xfId="7578"/>
    <cellStyle name="Обычный 2 2 13 2 2 4 2 5" xfId="7579"/>
    <cellStyle name="Обычный 2 2 13 2 2 4 3" xfId="7580"/>
    <cellStyle name="Обычный 2 2 13 2 2 4 3 2" xfId="7581"/>
    <cellStyle name="Обычный 2 2 13 2 2 4 3 2 2" xfId="7582"/>
    <cellStyle name="Обычный 2 2 13 2 2 4 3 2 2 2" xfId="7583"/>
    <cellStyle name="Обычный 2 2 13 2 2 4 3 2 3" xfId="7584"/>
    <cellStyle name="Обычный 2 2 13 2 2 4 3 3" xfId="7585"/>
    <cellStyle name="Обычный 2 2 13 2 2 4 3 3 2" xfId="7586"/>
    <cellStyle name="Обычный 2 2 13 2 2 4 3 4" xfId="7587"/>
    <cellStyle name="Обычный 2 2 13 2 2 4 4" xfId="7588"/>
    <cellStyle name="Обычный 2 2 13 2 2 4 4 2" xfId="7589"/>
    <cellStyle name="Обычный 2 2 13 2 2 4 4 2 2" xfId="7590"/>
    <cellStyle name="Обычный 2 2 13 2 2 4 4 3" xfId="7591"/>
    <cellStyle name="Обычный 2 2 13 2 2 4 5" xfId="7592"/>
    <cellStyle name="Обычный 2 2 13 2 2 4 5 2" xfId="7593"/>
    <cellStyle name="Обычный 2 2 13 2 2 4 6" xfId="7594"/>
    <cellStyle name="Обычный 2 2 13 2 2 5" xfId="7595"/>
    <cellStyle name="Обычный 2 2 13 2 2 5 2" xfId="7596"/>
    <cellStyle name="Обычный 2 2 13 2 2 5 2 2" xfId="7597"/>
    <cellStyle name="Обычный 2 2 13 2 2 5 2 2 2" xfId="7598"/>
    <cellStyle name="Обычный 2 2 13 2 2 5 2 2 2 2" xfId="7599"/>
    <cellStyle name="Обычный 2 2 13 2 2 5 2 2 2 2 2" xfId="7600"/>
    <cellStyle name="Обычный 2 2 13 2 2 5 2 2 2 3" xfId="7601"/>
    <cellStyle name="Обычный 2 2 13 2 2 5 2 2 3" xfId="7602"/>
    <cellStyle name="Обычный 2 2 13 2 2 5 2 2 3 2" xfId="7603"/>
    <cellStyle name="Обычный 2 2 13 2 2 5 2 2 4" xfId="7604"/>
    <cellStyle name="Обычный 2 2 13 2 2 5 2 3" xfId="7605"/>
    <cellStyle name="Обычный 2 2 13 2 2 5 2 3 2" xfId="7606"/>
    <cellStyle name="Обычный 2 2 13 2 2 5 2 3 2 2" xfId="7607"/>
    <cellStyle name="Обычный 2 2 13 2 2 5 2 3 3" xfId="7608"/>
    <cellStyle name="Обычный 2 2 13 2 2 5 2 4" xfId="7609"/>
    <cellStyle name="Обычный 2 2 13 2 2 5 2 4 2" xfId="7610"/>
    <cellStyle name="Обычный 2 2 13 2 2 5 2 5" xfId="7611"/>
    <cellStyle name="Обычный 2 2 13 2 2 5 3" xfId="7612"/>
    <cellStyle name="Обычный 2 2 13 2 2 5 3 2" xfId="7613"/>
    <cellStyle name="Обычный 2 2 13 2 2 5 3 2 2" xfId="7614"/>
    <cellStyle name="Обычный 2 2 13 2 2 5 3 2 2 2" xfId="7615"/>
    <cellStyle name="Обычный 2 2 13 2 2 5 3 2 3" xfId="7616"/>
    <cellStyle name="Обычный 2 2 13 2 2 5 3 3" xfId="7617"/>
    <cellStyle name="Обычный 2 2 13 2 2 5 3 3 2" xfId="7618"/>
    <cellStyle name="Обычный 2 2 13 2 2 5 3 4" xfId="7619"/>
    <cellStyle name="Обычный 2 2 13 2 2 5 4" xfId="7620"/>
    <cellStyle name="Обычный 2 2 13 2 2 5 4 2" xfId="7621"/>
    <cellStyle name="Обычный 2 2 13 2 2 5 4 2 2" xfId="7622"/>
    <cellStyle name="Обычный 2 2 13 2 2 5 4 3" xfId="7623"/>
    <cellStyle name="Обычный 2 2 13 2 2 5 5" xfId="7624"/>
    <cellStyle name="Обычный 2 2 13 2 2 5 5 2" xfId="7625"/>
    <cellStyle name="Обычный 2 2 13 2 2 5 6" xfId="7626"/>
    <cellStyle name="Обычный 2 2 13 2 2 6" xfId="7627"/>
    <cellStyle name="Обычный 2 2 13 2 2 6 2" xfId="7628"/>
    <cellStyle name="Обычный 2 2 13 2 2 6 2 2" xfId="7629"/>
    <cellStyle name="Обычный 2 2 13 2 2 6 2 2 2" xfId="7630"/>
    <cellStyle name="Обычный 2 2 13 2 2 6 2 2 2 2" xfId="7631"/>
    <cellStyle name="Обычный 2 2 13 2 2 6 2 2 2 2 2" xfId="7632"/>
    <cellStyle name="Обычный 2 2 13 2 2 6 2 2 2 3" xfId="7633"/>
    <cellStyle name="Обычный 2 2 13 2 2 6 2 2 3" xfId="7634"/>
    <cellStyle name="Обычный 2 2 13 2 2 6 2 2 3 2" xfId="7635"/>
    <cellStyle name="Обычный 2 2 13 2 2 6 2 2 4" xfId="7636"/>
    <cellStyle name="Обычный 2 2 13 2 2 6 2 3" xfId="7637"/>
    <cellStyle name="Обычный 2 2 13 2 2 6 2 3 2" xfId="7638"/>
    <cellStyle name="Обычный 2 2 13 2 2 6 2 3 2 2" xfId="7639"/>
    <cellStyle name="Обычный 2 2 13 2 2 6 2 3 3" xfId="7640"/>
    <cellStyle name="Обычный 2 2 13 2 2 6 2 4" xfId="7641"/>
    <cellStyle name="Обычный 2 2 13 2 2 6 2 4 2" xfId="7642"/>
    <cellStyle name="Обычный 2 2 13 2 2 6 2 5" xfId="7643"/>
    <cellStyle name="Обычный 2 2 13 2 2 6 3" xfId="7644"/>
    <cellStyle name="Обычный 2 2 13 2 2 6 3 2" xfId="7645"/>
    <cellStyle name="Обычный 2 2 13 2 2 6 3 2 2" xfId="7646"/>
    <cellStyle name="Обычный 2 2 13 2 2 6 3 2 2 2" xfId="7647"/>
    <cellStyle name="Обычный 2 2 13 2 2 6 3 2 3" xfId="7648"/>
    <cellStyle name="Обычный 2 2 13 2 2 6 3 3" xfId="7649"/>
    <cellStyle name="Обычный 2 2 13 2 2 6 3 3 2" xfId="7650"/>
    <cellStyle name="Обычный 2 2 13 2 2 6 3 4" xfId="7651"/>
    <cellStyle name="Обычный 2 2 13 2 2 6 4" xfId="7652"/>
    <cellStyle name="Обычный 2 2 13 2 2 6 4 2" xfId="7653"/>
    <cellStyle name="Обычный 2 2 13 2 2 6 4 2 2" xfId="7654"/>
    <cellStyle name="Обычный 2 2 13 2 2 6 4 3" xfId="7655"/>
    <cellStyle name="Обычный 2 2 13 2 2 6 5" xfId="7656"/>
    <cellStyle name="Обычный 2 2 13 2 2 6 5 2" xfId="7657"/>
    <cellStyle name="Обычный 2 2 13 2 2 6 6" xfId="7658"/>
    <cellStyle name="Обычный 2 2 13 2 2 7" xfId="7659"/>
    <cellStyle name="Обычный 2 2 13 2 2 7 2" xfId="7660"/>
    <cellStyle name="Обычный 2 2 13 2 2 7 2 2" xfId="7661"/>
    <cellStyle name="Обычный 2 2 13 2 2 7 2 2 2" xfId="7662"/>
    <cellStyle name="Обычный 2 2 13 2 2 7 2 2 2 2" xfId="7663"/>
    <cellStyle name="Обычный 2 2 13 2 2 7 2 2 3" xfId="7664"/>
    <cellStyle name="Обычный 2 2 13 2 2 7 2 3" xfId="7665"/>
    <cellStyle name="Обычный 2 2 13 2 2 7 2 3 2" xfId="7666"/>
    <cellStyle name="Обычный 2 2 13 2 2 7 2 4" xfId="7667"/>
    <cellStyle name="Обычный 2 2 13 2 2 7 3" xfId="7668"/>
    <cellStyle name="Обычный 2 2 13 2 2 7 3 2" xfId="7669"/>
    <cellStyle name="Обычный 2 2 13 2 2 7 3 2 2" xfId="7670"/>
    <cellStyle name="Обычный 2 2 13 2 2 7 3 3" xfId="7671"/>
    <cellStyle name="Обычный 2 2 13 2 2 7 4" xfId="7672"/>
    <cellStyle name="Обычный 2 2 13 2 2 7 4 2" xfId="7673"/>
    <cellStyle name="Обычный 2 2 13 2 2 7 5" xfId="7674"/>
    <cellStyle name="Обычный 2 2 13 2 2 8" xfId="7675"/>
    <cellStyle name="Обычный 2 2 13 2 2 8 2" xfId="7676"/>
    <cellStyle name="Обычный 2 2 13 2 2 8 2 2" xfId="7677"/>
    <cellStyle name="Обычный 2 2 13 2 2 8 2 2 2" xfId="7678"/>
    <cellStyle name="Обычный 2 2 13 2 2 8 2 3" xfId="7679"/>
    <cellStyle name="Обычный 2 2 13 2 2 8 3" xfId="7680"/>
    <cellStyle name="Обычный 2 2 13 2 2 8 3 2" xfId="7681"/>
    <cellStyle name="Обычный 2 2 13 2 2 8 4" xfId="7682"/>
    <cellStyle name="Обычный 2 2 13 2 2 9" xfId="7683"/>
    <cellStyle name="Обычный 2 2 13 2 2 9 2" xfId="7684"/>
    <cellStyle name="Обычный 2 2 13 2 2 9 2 2" xfId="7685"/>
    <cellStyle name="Обычный 2 2 13 2 2 9 3" xfId="7686"/>
    <cellStyle name="Обычный 2 2 13 2 3" xfId="7687"/>
    <cellStyle name="Обычный 2 2 13 2 3 10" xfId="7688"/>
    <cellStyle name="Обычный 2 2 13 2 3 2" xfId="7689"/>
    <cellStyle name="Обычный 2 2 13 2 3 2 2" xfId="7690"/>
    <cellStyle name="Обычный 2 2 13 2 3 2 2 2" xfId="7691"/>
    <cellStyle name="Обычный 2 2 13 2 3 2 2 2 2" xfId="7692"/>
    <cellStyle name="Обычный 2 2 13 2 3 2 2 2 2 2" xfId="7693"/>
    <cellStyle name="Обычный 2 2 13 2 3 2 2 2 2 2 2" xfId="7694"/>
    <cellStyle name="Обычный 2 2 13 2 3 2 2 2 2 3" xfId="7695"/>
    <cellStyle name="Обычный 2 2 13 2 3 2 2 2 3" xfId="7696"/>
    <cellStyle name="Обычный 2 2 13 2 3 2 2 2 3 2" xfId="7697"/>
    <cellStyle name="Обычный 2 2 13 2 3 2 2 2 4" xfId="7698"/>
    <cellStyle name="Обычный 2 2 13 2 3 2 2 3" xfId="7699"/>
    <cellStyle name="Обычный 2 2 13 2 3 2 2 3 2" xfId="7700"/>
    <cellStyle name="Обычный 2 2 13 2 3 2 2 3 2 2" xfId="7701"/>
    <cellStyle name="Обычный 2 2 13 2 3 2 2 3 3" xfId="7702"/>
    <cellStyle name="Обычный 2 2 13 2 3 2 2 4" xfId="7703"/>
    <cellStyle name="Обычный 2 2 13 2 3 2 2 4 2" xfId="7704"/>
    <cellStyle name="Обычный 2 2 13 2 3 2 2 5" xfId="7705"/>
    <cellStyle name="Обычный 2 2 13 2 3 2 3" xfId="7706"/>
    <cellStyle name="Обычный 2 2 13 2 3 2 3 2" xfId="7707"/>
    <cellStyle name="Обычный 2 2 13 2 3 2 3 2 2" xfId="7708"/>
    <cellStyle name="Обычный 2 2 13 2 3 2 3 2 2 2" xfId="7709"/>
    <cellStyle name="Обычный 2 2 13 2 3 2 3 2 3" xfId="7710"/>
    <cellStyle name="Обычный 2 2 13 2 3 2 3 3" xfId="7711"/>
    <cellStyle name="Обычный 2 2 13 2 3 2 3 3 2" xfId="7712"/>
    <cellStyle name="Обычный 2 2 13 2 3 2 3 4" xfId="7713"/>
    <cellStyle name="Обычный 2 2 13 2 3 2 4" xfId="7714"/>
    <cellStyle name="Обычный 2 2 13 2 3 2 4 2" xfId="7715"/>
    <cellStyle name="Обычный 2 2 13 2 3 2 4 2 2" xfId="7716"/>
    <cellStyle name="Обычный 2 2 13 2 3 2 4 3" xfId="7717"/>
    <cellStyle name="Обычный 2 2 13 2 3 2 5" xfId="7718"/>
    <cellStyle name="Обычный 2 2 13 2 3 2 5 2" xfId="7719"/>
    <cellStyle name="Обычный 2 2 13 2 3 2 6" xfId="7720"/>
    <cellStyle name="Обычный 2 2 13 2 3 3" xfId="7721"/>
    <cellStyle name="Обычный 2 2 13 2 3 3 2" xfId="7722"/>
    <cellStyle name="Обычный 2 2 13 2 3 3 2 2" xfId="7723"/>
    <cellStyle name="Обычный 2 2 13 2 3 3 2 2 2" xfId="7724"/>
    <cellStyle name="Обычный 2 2 13 2 3 3 2 2 2 2" xfId="7725"/>
    <cellStyle name="Обычный 2 2 13 2 3 3 2 2 2 2 2" xfId="7726"/>
    <cellStyle name="Обычный 2 2 13 2 3 3 2 2 2 3" xfId="7727"/>
    <cellStyle name="Обычный 2 2 13 2 3 3 2 2 3" xfId="7728"/>
    <cellStyle name="Обычный 2 2 13 2 3 3 2 2 3 2" xfId="7729"/>
    <cellStyle name="Обычный 2 2 13 2 3 3 2 2 4" xfId="7730"/>
    <cellStyle name="Обычный 2 2 13 2 3 3 2 3" xfId="7731"/>
    <cellStyle name="Обычный 2 2 13 2 3 3 2 3 2" xfId="7732"/>
    <cellStyle name="Обычный 2 2 13 2 3 3 2 3 2 2" xfId="7733"/>
    <cellStyle name="Обычный 2 2 13 2 3 3 2 3 3" xfId="7734"/>
    <cellStyle name="Обычный 2 2 13 2 3 3 2 4" xfId="7735"/>
    <cellStyle name="Обычный 2 2 13 2 3 3 2 4 2" xfId="7736"/>
    <cellStyle name="Обычный 2 2 13 2 3 3 2 5" xfId="7737"/>
    <cellStyle name="Обычный 2 2 13 2 3 3 3" xfId="7738"/>
    <cellStyle name="Обычный 2 2 13 2 3 3 3 2" xfId="7739"/>
    <cellStyle name="Обычный 2 2 13 2 3 3 3 2 2" xfId="7740"/>
    <cellStyle name="Обычный 2 2 13 2 3 3 3 2 2 2" xfId="7741"/>
    <cellStyle name="Обычный 2 2 13 2 3 3 3 2 3" xfId="7742"/>
    <cellStyle name="Обычный 2 2 13 2 3 3 3 3" xfId="7743"/>
    <cellStyle name="Обычный 2 2 13 2 3 3 3 3 2" xfId="7744"/>
    <cellStyle name="Обычный 2 2 13 2 3 3 3 4" xfId="7745"/>
    <cellStyle name="Обычный 2 2 13 2 3 3 4" xfId="7746"/>
    <cellStyle name="Обычный 2 2 13 2 3 3 4 2" xfId="7747"/>
    <cellStyle name="Обычный 2 2 13 2 3 3 4 2 2" xfId="7748"/>
    <cellStyle name="Обычный 2 2 13 2 3 3 4 3" xfId="7749"/>
    <cellStyle name="Обычный 2 2 13 2 3 3 5" xfId="7750"/>
    <cellStyle name="Обычный 2 2 13 2 3 3 5 2" xfId="7751"/>
    <cellStyle name="Обычный 2 2 13 2 3 3 6" xfId="7752"/>
    <cellStyle name="Обычный 2 2 13 2 3 4" xfId="7753"/>
    <cellStyle name="Обычный 2 2 13 2 3 4 2" xfId="7754"/>
    <cellStyle name="Обычный 2 2 13 2 3 4 2 2" xfId="7755"/>
    <cellStyle name="Обычный 2 2 13 2 3 4 2 2 2" xfId="7756"/>
    <cellStyle name="Обычный 2 2 13 2 3 4 2 2 2 2" xfId="7757"/>
    <cellStyle name="Обычный 2 2 13 2 3 4 2 2 2 2 2" xfId="7758"/>
    <cellStyle name="Обычный 2 2 13 2 3 4 2 2 2 3" xfId="7759"/>
    <cellStyle name="Обычный 2 2 13 2 3 4 2 2 3" xfId="7760"/>
    <cellStyle name="Обычный 2 2 13 2 3 4 2 2 3 2" xfId="7761"/>
    <cellStyle name="Обычный 2 2 13 2 3 4 2 2 4" xfId="7762"/>
    <cellStyle name="Обычный 2 2 13 2 3 4 2 3" xfId="7763"/>
    <cellStyle name="Обычный 2 2 13 2 3 4 2 3 2" xfId="7764"/>
    <cellStyle name="Обычный 2 2 13 2 3 4 2 3 2 2" xfId="7765"/>
    <cellStyle name="Обычный 2 2 13 2 3 4 2 3 3" xfId="7766"/>
    <cellStyle name="Обычный 2 2 13 2 3 4 2 4" xfId="7767"/>
    <cellStyle name="Обычный 2 2 13 2 3 4 2 4 2" xfId="7768"/>
    <cellStyle name="Обычный 2 2 13 2 3 4 2 5" xfId="7769"/>
    <cellStyle name="Обычный 2 2 13 2 3 4 3" xfId="7770"/>
    <cellStyle name="Обычный 2 2 13 2 3 4 3 2" xfId="7771"/>
    <cellStyle name="Обычный 2 2 13 2 3 4 3 2 2" xfId="7772"/>
    <cellStyle name="Обычный 2 2 13 2 3 4 3 2 2 2" xfId="7773"/>
    <cellStyle name="Обычный 2 2 13 2 3 4 3 2 3" xfId="7774"/>
    <cellStyle name="Обычный 2 2 13 2 3 4 3 3" xfId="7775"/>
    <cellStyle name="Обычный 2 2 13 2 3 4 3 3 2" xfId="7776"/>
    <cellStyle name="Обычный 2 2 13 2 3 4 3 4" xfId="7777"/>
    <cellStyle name="Обычный 2 2 13 2 3 4 4" xfId="7778"/>
    <cellStyle name="Обычный 2 2 13 2 3 4 4 2" xfId="7779"/>
    <cellStyle name="Обычный 2 2 13 2 3 4 4 2 2" xfId="7780"/>
    <cellStyle name="Обычный 2 2 13 2 3 4 4 3" xfId="7781"/>
    <cellStyle name="Обычный 2 2 13 2 3 4 5" xfId="7782"/>
    <cellStyle name="Обычный 2 2 13 2 3 4 5 2" xfId="7783"/>
    <cellStyle name="Обычный 2 2 13 2 3 4 6" xfId="7784"/>
    <cellStyle name="Обычный 2 2 13 2 3 5" xfId="7785"/>
    <cellStyle name="Обычный 2 2 13 2 3 5 2" xfId="7786"/>
    <cellStyle name="Обычный 2 2 13 2 3 5 2 2" xfId="7787"/>
    <cellStyle name="Обычный 2 2 13 2 3 5 2 2 2" xfId="7788"/>
    <cellStyle name="Обычный 2 2 13 2 3 5 2 2 2 2" xfId="7789"/>
    <cellStyle name="Обычный 2 2 13 2 3 5 2 2 2 2 2" xfId="7790"/>
    <cellStyle name="Обычный 2 2 13 2 3 5 2 2 2 3" xfId="7791"/>
    <cellStyle name="Обычный 2 2 13 2 3 5 2 2 3" xfId="7792"/>
    <cellStyle name="Обычный 2 2 13 2 3 5 2 2 3 2" xfId="7793"/>
    <cellStyle name="Обычный 2 2 13 2 3 5 2 2 4" xfId="7794"/>
    <cellStyle name="Обычный 2 2 13 2 3 5 2 3" xfId="7795"/>
    <cellStyle name="Обычный 2 2 13 2 3 5 2 3 2" xfId="7796"/>
    <cellStyle name="Обычный 2 2 13 2 3 5 2 3 2 2" xfId="7797"/>
    <cellStyle name="Обычный 2 2 13 2 3 5 2 3 3" xfId="7798"/>
    <cellStyle name="Обычный 2 2 13 2 3 5 2 4" xfId="7799"/>
    <cellStyle name="Обычный 2 2 13 2 3 5 2 4 2" xfId="7800"/>
    <cellStyle name="Обычный 2 2 13 2 3 5 2 5" xfId="7801"/>
    <cellStyle name="Обычный 2 2 13 2 3 5 3" xfId="7802"/>
    <cellStyle name="Обычный 2 2 13 2 3 5 3 2" xfId="7803"/>
    <cellStyle name="Обычный 2 2 13 2 3 5 3 2 2" xfId="7804"/>
    <cellStyle name="Обычный 2 2 13 2 3 5 3 2 2 2" xfId="7805"/>
    <cellStyle name="Обычный 2 2 13 2 3 5 3 2 3" xfId="7806"/>
    <cellStyle name="Обычный 2 2 13 2 3 5 3 3" xfId="7807"/>
    <cellStyle name="Обычный 2 2 13 2 3 5 3 3 2" xfId="7808"/>
    <cellStyle name="Обычный 2 2 13 2 3 5 3 4" xfId="7809"/>
    <cellStyle name="Обычный 2 2 13 2 3 5 4" xfId="7810"/>
    <cellStyle name="Обычный 2 2 13 2 3 5 4 2" xfId="7811"/>
    <cellStyle name="Обычный 2 2 13 2 3 5 4 2 2" xfId="7812"/>
    <cellStyle name="Обычный 2 2 13 2 3 5 4 3" xfId="7813"/>
    <cellStyle name="Обычный 2 2 13 2 3 5 5" xfId="7814"/>
    <cellStyle name="Обычный 2 2 13 2 3 5 5 2" xfId="7815"/>
    <cellStyle name="Обычный 2 2 13 2 3 5 6" xfId="7816"/>
    <cellStyle name="Обычный 2 2 13 2 3 6" xfId="7817"/>
    <cellStyle name="Обычный 2 2 13 2 3 6 2" xfId="7818"/>
    <cellStyle name="Обычный 2 2 13 2 3 6 2 2" xfId="7819"/>
    <cellStyle name="Обычный 2 2 13 2 3 6 2 2 2" xfId="7820"/>
    <cellStyle name="Обычный 2 2 13 2 3 6 2 2 2 2" xfId="7821"/>
    <cellStyle name="Обычный 2 2 13 2 3 6 2 2 3" xfId="7822"/>
    <cellStyle name="Обычный 2 2 13 2 3 6 2 3" xfId="7823"/>
    <cellStyle name="Обычный 2 2 13 2 3 6 2 3 2" xfId="7824"/>
    <cellStyle name="Обычный 2 2 13 2 3 6 2 4" xfId="7825"/>
    <cellStyle name="Обычный 2 2 13 2 3 6 3" xfId="7826"/>
    <cellStyle name="Обычный 2 2 13 2 3 6 3 2" xfId="7827"/>
    <cellStyle name="Обычный 2 2 13 2 3 6 3 2 2" xfId="7828"/>
    <cellStyle name="Обычный 2 2 13 2 3 6 3 3" xfId="7829"/>
    <cellStyle name="Обычный 2 2 13 2 3 6 4" xfId="7830"/>
    <cellStyle name="Обычный 2 2 13 2 3 6 4 2" xfId="7831"/>
    <cellStyle name="Обычный 2 2 13 2 3 6 5" xfId="7832"/>
    <cellStyle name="Обычный 2 2 13 2 3 7" xfId="7833"/>
    <cellStyle name="Обычный 2 2 13 2 3 7 2" xfId="7834"/>
    <cellStyle name="Обычный 2 2 13 2 3 7 2 2" xfId="7835"/>
    <cellStyle name="Обычный 2 2 13 2 3 7 2 2 2" xfId="7836"/>
    <cellStyle name="Обычный 2 2 13 2 3 7 2 3" xfId="7837"/>
    <cellStyle name="Обычный 2 2 13 2 3 7 3" xfId="7838"/>
    <cellStyle name="Обычный 2 2 13 2 3 7 3 2" xfId="7839"/>
    <cellStyle name="Обычный 2 2 13 2 3 7 4" xfId="7840"/>
    <cellStyle name="Обычный 2 2 13 2 3 8" xfId="7841"/>
    <cellStyle name="Обычный 2 2 13 2 3 8 2" xfId="7842"/>
    <cellStyle name="Обычный 2 2 13 2 3 8 2 2" xfId="7843"/>
    <cellStyle name="Обычный 2 2 13 2 3 8 3" xfId="7844"/>
    <cellStyle name="Обычный 2 2 13 2 3 9" xfId="7845"/>
    <cellStyle name="Обычный 2 2 13 2 3 9 2" xfId="7846"/>
    <cellStyle name="Обычный 2 2 13 2 4" xfId="7847"/>
    <cellStyle name="Обычный 2 2 13 2 4 10" xfId="7848"/>
    <cellStyle name="Обычный 2 2 13 2 4 2" xfId="7849"/>
    <cellStyle name="Обычный 2 2 13 2 4 2 2" xfId="7850"/>
    <cellStyle name="Обычный 2 2 13 2 4 2 2 2" xfId="7851"/>
    <cellStyle name="Обычный 2 2 13 2 4 2 2 2 2" xfId="7852"/>
    <cellStyle name="Обычный 2 2 13 2 4 2 2 2 2 2" xfId="7853"/>
    <cellStyle name="Обычный 2 2 13 2 4 2 2 2 2 2 2" xfId="7854"/>
    <cellStyle name="Обычный 2 2 13 2 4 2 2 2 2 3" xfId="7855"/>
    <cellStyle name="Обычный 2 2 13 2 4 2 2 2 3" xfId="7856"/>
    <cellStyle name="Обычный 2 2 13 2 4 2 2 2 3 2" xfId="7857"/>
    <cellStyle name="Обычный 2 2 13 2 4 2 2 2 4" xfId="7858"/>
    <cellStyle name="Обычный 2 2 13 2 4 2 2 3" xfId="7859"/>
    <cellStyle name="Обычный 2 2 13 2 4 2 2 3 2" xfId="7860"/>
    <cellStyle name="Обычный 2 2 13 2 4 2 2 3 2 2" xfId="7861"/>
    <cellStyle name="Обычный 2 2 13 2 4 2 2 3 3" xfId="7862"/>
    <cellStyle name="Обычный 2 2 13 2 4 2 2 4" xfId="7863"/>
    <cellStyle name="Обычный 2 2 13 2 4 2 2 4 2" xfId="7864"/>
    <cellStyle name="Обычный 2 2 13 2 4 2 2 5" xfId="7865"/>
    <cellStyle name="Обычный 2 2 13 2 4 2 3" xfId="7866"/>
    <cellStyle name="Обычный 2 2 13 2 4 2 3 2" xfId="7867"/>
    <cellStyle name="Обычный 2 2 13 2 4 2 3 2 2" xfId="7868"/>
    <cellStyle name="Обычный 2 2 13 2 4 2 3 2 2 2" xfId="7869"/>
    <cellStyle name="Обычный 2 2 13 2 4 2 3 2 3" xfId="7870"/>
    <cellStyle name="Обычный 2 2 13 2 4 2 3 3" xfId="7871"/>
    <cellStyle name="Обычный 2 2 13 2 4 2 3 3 2" xfId="7872"/>
    <cellStyle name="Обычный 2 2 13 2 4 2 3 4" xfId="7873"/>
    <cellStyle name="Обычный 2 2 13 2 4 2 4" xfId="7874"/>
    <cellStyle name="Обычный 2 2 13 2 4 2 4 2" xfId="7875"/>
    <cellStyle name="Обычный 2 2 13 2 4 2 4 2 2" xfId="7876"/>
    <cellStyle name="Обычный 2 2 13 2 4 2 4 3" xfId="7877"/>
    <cellStyle name="Обычный 2 2 13 2 4 2 5" xfId="7878"/>
    <cellStyle name="Обычный 2 2 13 2 4 2 5 2" xfId="7879"/>
    <cellStyle name="Обычный 2 2 13 2 4 2 6" xfId="7880"/>
    <cellStyle name="Обычный 2 2 13 2 4 3" xfId="7881"/>
    <cellStyle name="Обычный 2 2 13 2 4 3 2" xfId="7882"/>
    <cellStyle name="Обычный 2 2 13 2 4 3 2 2" xfId="7883"/>
    <cellStyle name="Обычный 2 2 13 2 4 3 2 2 2" xfId="7884"/>
    <cellStyle name="Обычный 2 2 13 2 4 3 2 2 2 2" xfId="7885"/>
    <cellStyle name="Обычный 2 2 13 2 4 3 2 2 2 2 2" xfId="7886"/>
    <cellStyle name="Обычный 2 2 13 2 4 3 2 2 2 3" xfId="7887"/>
    <cellStyle name="Обычный 2 2 13 2 4 3 2 2 3" xfId="7888"/>
    <cellStyle name="Обычный 2 2 13 2 4 3 2 2 3 2" xfId="7889"/>
    <cellStyle name="Обычный 2 2 13 2 4 3 2 2 4" xfId="7890"/>
    <cellStyle name="Обычный 2 2 13 2 4 3 2 3" xfId="7891"/>
    <cellStyle name="Обычный 2 2 13 2 4 3 2 3 2" xfId="7892"/>
    <cellStyle name="Обычный 2 2 13 2 4 3 2 3 2 2" xfId="7893"/>
    <cellStyle name="Обычный 2 2 13 2 4 3 2 3 3" xfId="7894"/>
    <cellStyle name="Обычный 2 2 13 2 4 3 2 4" xfId="7895"/>
    <cellStyle name="Обычный 2 2 13 2 4 3 2 4 2" xfId="7896"/>
    <cellStyle name="Обычный 2 2 13 2 4 3 2 5" xfId="7897"/>
    <cellStyle name="Обычный 2 2 13 2 4 3 3" xfId="7898"/>
    <cellStyle name="Обычный 2 2 13 2 4 3 3 2" xfId="7899"/>
    <cellStyle name="Обычный 2 2 13 2 4 3 3 2 2" xfId="7900"/>
    <cellStyle name="Обычный 2 2 13 2 4 3 3 2 2 2" xfId="7901"/>
    <cellStyle name="Обычный 2 2 13 2 4 3 3 2 3" xfId="7902"/>
    <cellStyle name="Обычный 2 2 13 2 4 3 3 3" xfId="7903"/>
    <cellStyle name="Обычный 2 2 13 2 4 3 3 3 2" xfId="7904"/>
    <cellStyle name="Обычный 2 2 13 2 4 3 3 4" xfId="7905"/>
    <cellStyle name="Обычный 2 2 13 2 4 3 4" xfId="7906"/>
    <cellStyle name="Обычный 2 2 13 2 4 3 4 2" xfId="7907"/>
    <cellStyle name="Обычный 2 2 13 2 4 3 4 2 2" xfId="7908"/>
    <cellStyle name="Обычный 2 2 13 2 4 3 4 3" xfId="7909"/>
    <cellStyle name="Обычный 2 2 13 2 4 3 5" xfId="7910"/>
    <cellStyle name="Обычный 2 2 13 2 4 3 5 2" xfId="7911"/>
    <cellStyle name="Обычный 2 2 13 2 4 3 6" xfId="7912"/>
    <cellStyle name="Обычный 2 2 13 2 4 4" xfId="7913"/>
    <cellStyle name="Обычный 2 2 13 2 4 4 2" xfId="7914"/>
    <cellStyle name="Обычный 2 2 13 2 4 4 2 2" xfId="7915"/>
    <cellStyle name="Обычный 2 2 13 2 4 4 2 2 2" xfId="7916"/>
    <cellStyle name="Обычный 2 2 13 2 4 4 2 2 2 2" xfId="7917"/>
    <cellStyle name="Обычный 2 2 13 2 4 4 2 2 2 2 2" xfId="7918"/>
    <cellStyle name="Обычный 2 2 13 2 4 4 2 2 2 3" xfId="7919"/>
    <cellStyle name="Обычный 2 2 13 2 4 4 2 2 3" xfId="7920"/>
    <cellStyle name="Обычный 2 2 13 2 4 4 2 2 3 2" xfId="7921"/>
    <cellStyle name="Обычный 2 2 13 2 4 4 2 2 4" xfId="7922"/>
    <cellStyle name="Обычный 2 2 13 2 4 4 2 3" xfId="7923"/>
    <cellStyle name="Обычный 2 2 13 2 4 4 2 3 2" xfId="7924"/>
    <cellStyle name="Обычный 2 2 13 2 4 4 2 3 2 2" xfId="7925"/>
    <cellStyle name="Обычный 2 2 13 2 4 4 2 3 3" xfId="7926"/>
    <cellStyle name="Обычный 2 2 13 2 4 4 2 4" xfId="7927"/>
    <cellStyle name="Обычный 2 2 13 2 4 4 2 4 2" xfId="7928"/>
    <cellStyle name="Обычный 2 2 13 2 4 4 2 5" xfId="7929"/>
    <cellStyle name="Обычный 2 2 13 2 4 4 3" xfId="7930"/>
    <cellStyle name="Обычный 2 2 13 2 4 4 3 2" xfId="7931"/>
    <cellStyle name="Обычный 2 2 13 2 4 4 3 2 2" xfId="7932"/>
    <cellStyle name="Обычный 2 2 13 2 4 4 3 2 2 2" xfId="7933"/>
    <cellStyle name="Обычный 2 2 13 2 4 4 3 2 3" xfId="7934"/>
    <cellStyle name="Обычный 2 2 13 2 4 4 3 3" xfId="7935"/>
    <cellStyle name="Обычный 2 2 13 2 4 4 3 3 2" xfId="7936"/>
    <cellStyle name="Обычный 2 2 13 2 4 4 3 4" xfId="7937"/>
    <cellStyle name="Обычный 2 2 13 2 4 4 4" xfId="7938"/>
    <cellStyle name="Обычный 2 2 13 2 4 4 4 2" xfId="7939"/>
    <cellStyle name="Обычный 2 2 13 2 4 4 4 2 2" xfId="7940"/>
    <cellStyle name="Обычный 2 2 13 2 4 4 4 3" xfId="7941"/>
    <cellStyle name="Обычный 2 2 13 2 4 4 5" xfId="7942"/>
    <cellStyle name="Обычный 2 2 13 2 4 4 5 2" xfId="7943"/>
    <cellStyle name="Обычный 2 2 13 2 4 4 6" xfId="7944"/>
    <cellStyle name="Обычный 2 2 13 2 4 5" xfId="7945"/>
    <cellStyle name="Обычный 2 2 13 2 4 5 2" xfId="7946"/>
    <cellStyle name="Обычный 2 2 13 2 4 5 2 2" xfId="7947"/>
    <cellStyle name="Обычный 2 2 13 2 4 5 2 2 2" xfId="7948"/>
    <cellStyle name="Обычный 2 2 13 2 4 5 2 2 2 2" xfId="7949"/>
    <cellStyle name="Обычный 2 2 13 2 4 5 2 2 2 2 2" xfId="7950"/>
    <cellStyle name="Обычный 2 2 13 2 4 5 2 2 2 3" xfId="7951"/>
    <cellStyle name="Обычный 2 2 13 2 4 5 2 2 3" xfId="7952"/>
    <cellStyle name="Обычный 2 2 13 2 4 5 2 2 3 2" xfId="7953"/>
    <cellStyle name="Обычный 2 2 13 2 4 5 2 2 4" xfId="7954"/>
    <cellStyle name="Обычный 2 2 13 2 4 5 2 3" xfId="7955"/>
    <cellStyle name="Обычный 2 2 13 2 4 5 2 3 2" xfId="7956"/>
    <cellStyle name="Обычный 2 2 13 2 4 5 2 3 2 2" xfId="7957"/>
    <cellStyle name="Обычный 2 2 13 2 4 5 2 3 3" xfId="7958"/>
    <cellStyle name="Обычный 2 2 13 2 4 5 2 4" xfId="7959"/>
    <cellStyle name="Обычный 2 2 13 2 4 5 2 4 2" xfId="7960"/>
    <cellStyle name="Обычный 2 2 13 2 4 5 2 5" xfId="7961"/>
    <cellStyle name="Обычный 2 2 13 2 4 5 3" xfId="7962"/>
    <cellStyle name="Обычный 2 2 13 2 4 5 3 2" xfId="7963"/>
    <cellStyle name="Обычный 2 2 13 2 4 5 3 2 2" xfId="7964"/>
    <cellStyle name="Обычный 2 2 13 2 4 5 3 2 2 2" xfId="7965"/>
    <cellStyle name="Обычный 2 2 13 2 4 5 3 2 3" xfId="7966"/>
    <cellStyle name="Обычный 2 2 13 2 4 5 3 3" xfId="7967"/>
    <cellStyle name="Обычный 2 2 13 2 4 5 3 3 2" xfId="7968"/>
    <cellStyle name="Обычный 2 2 13 2 4 5 3 4" xfId="7969"/>
    <cellStyle name="Обычный 2 2 13 2 4 5 4" xfId="7970"/>
    <cellStyle name="Обычный 2 2 13 2 4 5 4 2" xfId="7971"/>
    <cellStyle name="Обычный 2 2 13 2 4 5 4 2 2" xfId="7972"/>
    <cellStyle name="Обычный 2 2 13 2 4 5 4 3" xfId="7973"/>
    <cellStyle name="Обычный 2 2 13 2 4 5 5" xfId="7974"/>
    <cellStyle name="Обычный 2 2 13 2 4 5 5 2" xfId="7975"/>
    <cellStyle name="Обычный 2 2 13 2 4 5 6" xfId="7976"/>
    <cellStyle name="Обычный 2 2 13 2 4 6" xfId="7977"/>
    <cellStyle name="Обычный 2 2 13 2 4 6 2" xfId="7978"/>
    <cellStyle name="Обычный 2 2 13 2 4 6 2 2" xfId="7979"/>
    <cellStyle name="Обычный 2 2 13 2 4 6 2 2 2" xfId="7980"/>
    <cellStyle name="Обычный 2 2 13 2 4 6 2 2 2 2" xfId="7981"/>
    <cellStyle name="Обычный 2 2 13 2 4 6 2 2 3" xfId="7982"/>
    <cellStyle name="Обычный 2 2 13 2 4 6 2 3" xfId="7983"/>
    <cellStyle name="Обычный 2 2 13 2 4 6 2 3 2" xfId="7984"/>
    <cellStyle name="Обычный 2 2 13 2 4 6 2 4" xfId="7985"/>
    <cellStyle name="Обычный 2 2 13 2 4 6 3" xfId="7986"/>
    <cellStyle name="Обычный 2 2 13 2 4 6 3 2" xfId="7987"/>
    <cellStyle name="Обычный 2 2 13 2 4 6 3 2 2" xfId="7988"/>
    <cellStyle name="Обычный 2 2 13 2 4 6 3 3" xfId="7989"/>
    <cellStyle name="Обычный 2 2 13 2 4 6 4" xfId="7990"/>
    <cellStyle name="Обычный 2 2 13 2 4 6 4 2" xfId="7991"/>
    <cellStyle name="Обычный 2 2 13 2 4 6 5" xfId="7992"/>
    <cellStyle name="Обычный 2 2 13 2 4 7" xfId="7993"/>
    <cellStyle name="Обычный 2 2 13 2 4 7 2" xfId="7994"/>
    <cellStyle name="Обычный 2 2 13 2 4 7 2 2" xfId="7995"/>
    <cellStyle name="Обычный 2 2 13 2 4 7 2 2 2" xfId="7996"/>
    <cellStyle name="Обычный 2 2 13 2 4 7 2 3" xfId="7997"/>
    <cellStyle name="Обычный 2 2 13 2 4 7 3" xfId="7998"/>
    <cellStyle name="Обычный 2 2 13 2 4 7 3 2" xfId="7999"/>
    <cellStyle name="Обычный 2 2 13 2 4 7 4" xfId="8000"/>
    <cellStyle name="Обычный 2 2 13 2 4 8" xfId="8001"/>
    <cellStyle name="Обычный 2 2 13 2 4 8 2" xfId="8002"/>
    <cellStyle name="Обычный 2 2 13 2 4 8 2 2" xfId="8003"/>
    <cellStyle name="Обычный 2 2 13 2 4 8 3" xfId="8004"/>
    <cellStyle name="Обычный 2 2 13 2 4 9" xfId="8005"/>
    <cellStyle name="Обычный 2 2 13 2 4 9 2" xfId="8006"/>
    <cellStyle name="Обычный 2 2 13 2 5" xfId="8007"/>
    <cellStyle name="Обычный 2 2 13 2 5 2" xfId="8008"/>
    <cellStyle name="Обычный 2 2 13 2 5 2 2" xfId="8009"/>
    <cellStyle name="Обычный 2 2 13 2 5 2 2 2" xfId="8010"/>
    <cellStyle name="Обычный 2 2 13 2 5 2 2 2 2" xfId="8011"/>
    <cellStyle name="Обычный 2 2 13 2 5 2 2 2 2 2" xfId="8012"/>
    <cellStyle name="Обычный 2 2 13 2 5 2 2 2 3" xfId="8013"/>
    <cellStyle name="Обычный 2 2 13 2 5 2 2 3" xfId="8014"/>
    <cellStyle name="Обычный 2 2 13 2 5 2 2 3 2" xfId="8015"/>
    <cellStyle name="Обычный 2 2 13 2 5 2 2 4" xfId="8016"/>
    <cellStyle name="Обычный 2 2 13 2 5 2 3" xfId="8017"/>
    <cellStyle name="Обычный 2 2 13 2 5 2 3 2" xfId="8018"/>
    <cellStyle name="Обычный 2 2 13 2 5 2 3 2 2" xfId="8019"/>
    <cellStyle name="Обычный 2 2 13 2 5 2 3 3" xfId="8020"/>
    <cellStyle name="Обычный 2 2 13 2 5 2 4" xfId="8021"/>
    <cellStyle name="Обычный 2 2 13 2 5 2 4 2" xfId="8022"/>
    <cellStyle name="Обычный 2 2 13 2 5 2 5" xfId="8023"/>
    <cellStyle name="Обычный 2 2 13 2 5 3" xfId="8024"/>
    <cellStyle name="Обычный 2 2 13 2 5 3 2" xfId="8025"/>
    <cellStyle name="Обычный 2 2 13 2 5 3 2 2" xfId="8026"/>
    <cellStyle name="Обычный 2 2 13 2 5 3 2 2 2" xfId="8027"/>
    <cellStyle name="Обычный 2 2 13 2 5 3 2 3" xfId="8028"/>
    <cellStyle name="Обычный 2 2 13 2 5 3 3" xfId="8029"/>
    <cellStyle name="Обычный 2 2 13 2 5 3 3 2" xfId="8030"/>
    <cellStyle name="Обычный 2 2 13 2 5 3 4" xfId="8031"/>
    <cellStyle name="Обычный 2 2 13 2 5 4" xfId="8032"/>
    <cellStyle name="Обычный 2 2 13 2 5 4 2" xfId="8033"/>
    <cellStyle name="Обычный 2 2 13 2 5 4 2 2" xfId="8034"/>
    <cellStyle name="Обычный 2 2 13 2 5 4 3" xfId="8035"/>
    <cellStyle name="Обычный 2 2 13 2 5 5" xfId="8036"/>
    <cellStyle name="Обычный 2 2 13 2 5 5 2" xfId="8037"/>
    <cellStyle name="Обычный 2 2 13 2 5 6" xfId="8038"/>
    <cellStyle name="Обычный 2 2 13 2 6" xfId="8039"/>
    <cellStyle name="Обычный 2 2 13 2 6 2" xfId="8040"/>
    <cellStyle name="Обычный 2 2 13 2 6 2 2" xfId="8041"/>
    <cellStyle name="Обычный 2 2 13 2 6 2 2 2" xfId="8042"/>
    <cellStyle name="Обычный 2 2 13 2 6 2 2 2 2" xfId="8043"/>
    <cellStyle name="Обычный 2 2 13 2 6 2 2 2 2 2" xfId="8044"/>
    <cellStyle name="Обычный 2 2 13 2 6 2 2 2 3" xfId="8045"/>
    <cellStyle name="Обычный 2 2 13 2 6 2 2 3" xfId="8046"/>
    <cellStyle name="Обычный 2 2 13 2 6 2 2 3 2" xfId="8047"/>
    <cellStyle name="Обычный 2 2 13 2 6 2 2 4" xfId="8048"/>
    <cellStyle name="Обычный 2 2 13 2 6 2 3" xfId="8049"/>
    <cellStyle name="Обычный 2 2 13 2 6 2 3 2" xfId="8050"/>
    <cellStyle name="Обычный 2 2 13 2 6 2 3 2 2" xfId="8051"/>
    <cellStyle name="Обычный 2 2 13 2 6 2 3 3" xfId="8052"/>
    <cellStyle name="Обычный 2 2 13 2 6 2 4" xfId="8053"/>
    <cellStyle name="Обычный 2 2 13 2 6 2 4 2" xfId="8054"/>
    <cellStyle name="Обычный 2 2 13 2 6 2 5" xfId="8055"/>
    <cellStyle name="Обычный 2 2 13 2 6 3" xfId="8056"/>
    <cellStyle name="Обычный 2 2 13 2 6 3 2" xfId="8057"/>
    <cellStyle name="Обычный 2 2 13 2 6 3 2 2" xfId="8058"/>
    <cellStyle name="Обычный 2 2 13 2 6 3 2 2 2" xfId="8059"/>
    <cellStyle name="Обычный 2 2 13 2 6 3 2 3" xfId="8060"/>
    <cellStyle name="Обычный 2 2 13 2 6 3 3" xfId="8061"/>
    <cellStyle name="Обычный 2 2 13 2 6 3 3 2" xfId="8062"/>
    <cellStyle name="Обычный 2 2 13 2 6 3 4" xfId="8063"/>
    <cellStyle name="Обычный 2 2 13 2 6 4" xfId="8064"/>
    <cellStyle name="Обычный 2 2 13 2 6 4 2" xfId="8065"/>
    <cellStyle name="Обычный 2 2 13 2 6 4 2 2" xfId="8066"/>
    <cellStyle name="Обычный 2 2 13 2 6 4 3" xfId="8067"/>
    <cellStyle name="Обычный 2 2 13 2 6 5" xfId="8068"/>
    <cellStyle name="Обычный 2 2 13 2 6 5 2" xfId="8069"/>
    <cellStyle name="Обычный 2 2 13 2 6 6" xfId="8070"/>
    <cellStyle name="Обычный 2 2 13 2 7" xfId="8071"/>
    <cellStyle name="Обычный 2 2 13 2 7 2" xfId="8072"/>
    <cellStyle name="Обычный 2 2 13 2 7 2 2" xfId="8073"/>
    <cellStyle name="Обычный 2 2 13 2 7 2 2 2" xfId="8074"/>
    <cellStyle name="Обычный 2 2 13 2 7 2 2 2 2" xfId="8075"/>
    <cellStyle name="Обычный 2 2 13 2 7 2 2 2 2 2" xfId="8076"/>
    <cellStyle name="Обычный 2 2 13 2 7 2 2 2 3" xfId="8077"/>
    <cellStyle name="Обычный 2 2 13 2 7 2 2 3" xfId="8078"/>
    <cellStyle name="Обычный 2 2 13 2 7 2 2 3 2" xfId="8079"/>
    <cellStyle name="Обычный 2 2 13 2 7 2 2 4" xfId="8080"/>
    <cellStyle name="Обычный 2 2 13 2 7 2 3" xfId="8081"/>
    <cellStyle name="Обычный 2 2 13 2 7 2 3 2" xfId="8082"/>
    <cellStyle name="Обычный 2 2 13 2 7 2 3 2 2" xfId="8083"/>
    <cellStyle name="Обычный 2 2 13 2 7 2 3 3" xfId="8084"/>
    <cellStyle name="Обычный 2 2 13 2 7 2 4" xfId="8085"/>
    <cellStyle name="Обычный 2 2 13 2 7 2 4 2" xfId="8086"/>
    <cellStyle name="Обычный 2 2 13 2 7 2 5" xfId="8087"/>
    <cellStyle name="Обычный 2 2 13 2 7 3" xfId="8088"/>
    <cellStyle name="Обычный 2 2 13 2 7 3 2" xfId="8089"/>
    <cellStyle name="Обычный 2 2 13 2 7 3 2 2" xfId="8090"/>
    <cellStyle name="Обычный 2 2 13 2 7 3 2 2 2" xfId="8091"/>
    <cellStyle name="Обычный 2 2 13 2 7 3 2 3" xfId="8092"/>
    <cellStyle name="Обычный 2 2 13 2 7 3 3" xfId="8093"/>
    <cellStyle name="Обычный 2 2 13 2 7 3 3 2" xfId="8094"/>
    <cellStyle name="Обычный 2 2 13 2 7 3 4" xfId="8095"/>
    <cellStyle name="Обычный 2 2 13 2 7 4" xfId="8096"/>
    <cellStyle name="Обычный 2 2 13 2 7 4 2" xfId="8097"/>
    <cellStyle name="Обычный 2 2 13 2 7 4 2 2" xfId="8098"/>
    <cellStyle name="Обычный 2 2 13 2 7 4 3" xfId="8099"/>
    <cellStyle name="Обычный 2 2 13 2 7 5" xfId="8100"/>
    <cellStyle name="Обычный 2 2 13 2 7 5 2" xfId="8101"/>
    <cellStyle name="Обычный 2 2 13 2 7 6" xfId="8102"/>
    <cellStyle name="Обычный 2 2 13 2 8" xfId="8103"/>
    <cellStyle name="Обычный 2 2 13 2 8 2" xfId="8104"/>
    <cellStyle name="Обычный 2 2 13 2 8 2 2" xfId="8105"/>
    <cellStyle name="Обычный 2 2 13 2 8 2 2 2" xfId="8106"/>
    <cellStyle name="Обычный 2 2 13 2 8 2 2 2 2" xfId="8107"/>
    <cellStyle name="Обычный 2 2 13 2 8 2 2 2 2 2" xfId="8108"/>
    <cellStyle name="Обычный 2 2 13 2 8 2 2 2 3" xfId="8109"/>
    <cellStyle name="Обычный 2 2 13 2 8 2 2 3" xfId="8110"/>
    <cellStyle name="Обычный 2 2 13 2 8 2 2 3 2" xfId="8111"/>
    <cellStyle name="Обычный 2 2 13 2 8 2 2 4" xfId="8112"/>
    <cellStyle name="Обычный 2 2 13 2 8 2 3" xfId="8113"/>
    <cellStyle name="Обычный 2 2 13 2 8 2 3 2" xfId="8114"/>
    <cellStyle name="Обычный 2 2 13 2 8 2 3 2 2" xfId="8115"/>
    <cellStyle name="Обычный 2 2 13 2 8 2 3 3" xfId="8116"/>
    <cellStyle name="Обычный 2 2 13 2 8 2 4" xfId="8117"/>
    <cellStyle name="Обычный 2 2 13 2 8 2 4 2" xfId="8118"/>
    <cellStyle name="Обычный 2 2 13 2 8 2 5" xfId="8119"/>
    <cellStyle name="Обычный 2 2 13 2 8 3" xfId="8120"/>
    <cellStyle name="Обычный 2 2 13 2 8 3 2" xfId="8121"/>
    <cellStyle name="Обычный 2 2 13 2 8 3 2 2" xfId="8122"/>
    <cellStyle name="Обычный 2 2 13 2 8 3 2 2 2" xfId="8123"/>
    <cellStyle name="Обычный 2 2 13 2 8 3 2 3" xfId="8124"/>
    <cellStyle name="Обычный 2 2 13 2 8 3 3" xfId="8125"/>
    <cellStyle name="Обычный 2 2 13 2 8 3 3 2" xfId="8126"/>
    <cellStyle name="Обычный 2 2 13 2 8 3 4" xfId="8127"/>
    <cellStyle name="Обычный 2 2 13 2 8 4" xfId="8128"/>
    <cellStyle name="Обычный 2 2 13 2 8 4 2" xfId="8129"/>
    <cellStyle name="Обычный 2 2 13 2 8 4 2 2" xfId="8130"/>
    <cellStyle name="Обычный 2 2 13 2 8 4 3" xfId="8131"/>
    <cellStyle name="Обычный 2 2 13 2 8 5" xfId="8132"/>
    <cellStyle name="Обычный 2 2 13 2 8 5 2" xfId="8133"/>
    <cellStyle name="Обычный 2 2 13 2 8 6" xfId="8134"/>
    <cellStyle name="Обычный 2 2 13 2 9" xfId="8135"/>
    <cellStyle name="Обычный 2 2 13 2 9 2" xfId="8136"/>
    <cellStyle name="Обычный 2 2 13 2 9 2 2" xfId="8137"/>
    <cellStyle name="Обычный 2 2 13 2 9 2 2 2" xfId="8138"/>
    <cellStyle name="Обычный 2 2 13 2 9 2 2 2 2" xfId="8139"/>
    <cellStyle name="Обычный 2 2 13 2 9 2 2 3" xfId="8140"/>
    <cellStyle name="Обычный 2 2 13 2 9 2 3" xfId="8141"/>
    <cellStyle name="Обычный 2 2 13 2 9 2 3 2" xfId="8142"/>
    <cellStyle name="Обычный 2 2 13 2 9 2 4" xfId="8143"/>
    <cellStyle name="Обычный 2 2 13 2 9 3" xfId="8144"/>
    <cellStyle name="Обычный 2 2 13 2 9 3 2" xfId="8145"/>
    <cellStyle name="Обычный 2 2 13 2 9 3 2 2" xfId="8146"/>
    <cellStyle name="Обычный 2 2 13 2 9 3 3" xfId="8147"/>
    <cellStyle name="Обычный 2 2 13 2 9 4" xfId="8148"/>
    <cellStyle name="Обычный 2 2 13 2 9 4 2" xfId="8149"/>
    <cellStyle name="Обычный 2 2 13 2 9 5" xfId="8150"/>
    <cellStyle name="Обычный 2 2 13 3" xfId="8151"/>
    <cellStyle name="Обычный 2 2 13 3 10" xfId="8152"/>
    <cellStyle name="Обычный 2 2 13 3 10 2" xfId="8153"/>
    <cellStyle name="Обычный 2 2 13 3 11" xfId="8154"/>
    <cellStyle name="Обычный 2 2 13 3 2" xfId="8155"/>
    <cellStyle name="Обычный 2 2 13 3 2 10" xfId="8156"/>
    <cellStyle name="Обычный 2 2 13 3 2 2" xfId="8157"/>
    <cellStyle name="Обычный 2 2 13 3 2 2 2" xfId="8158"/>
    <cellStyle name="Обычный 2 2 13 3 2 2 2 2" xfId="8159"/>
    <cellStyle name="Обычный 2 2 13 3 2 2 2 2 2" xfId="8160"/>
    <cellStyle name="Обычный 2 2 13 3 2 2 2 2 2 2" xfId="8161"/>
    <cellStyle name="Обычный 2 2 13 3 2 2 2 2 2 2 2" xfId="8162"/>
    <cellStyle name="Обычный 2 2 13 3 2 2 2 2 2 3" xfId="8163"/>
    <cellStyle name="Обычный 2 2 13 3 2 2 2 2 3" xfId="8164"/>
    <cellStyle name="Обычный 2 2 13 3 2 2 2 2 3 2" xfId="8165"/>
    <cellStyle name="Обычный 2 2 13 3 2 2 2 2 4" xfId="8166"/>
    <cellStyle name="Обычный 2 2 13 3 2 2 2 3" xfId="8167"/>
    <cellStyle name="Обычный 2 2 13 3 2 2 2 3 2" xfId="8168"/>
    <cellStyle name="Обычный 2 2 13 3 2 2 2 3 2 2" xfId="8169"/>
    <cellStyle name="Обычный 2 2 13 3 2 2 2 3 3" xfId="8170"/>
    <cellStyle name="Обычный 2 2 13 3 2 2 2 4" xfId="8171"/>
    <cellStyle name="Обычный 2 2 13 3 2 2 2 4 2" xfId="8172"/>
    <cellStyle name="Обычный 2 2 13 3 2 2 2 5" xfId="8173"/>
    <cellStyle name="Обычный 2 2 13 3 2 2 3" xfId="8174"/>
    <cellStyle name="Обычный 2 2 13 3 2 2 3 2" xfId="8175"/>
    <cellStyle name="Обычный 2 2 13 3 2 2 3 2 2" xfId="8176"/>
    <cellStyle name="Обычный 2 2 13 3 2 2 3 2 2 2" xfId="8177"/>
    <cellStyle name="Обычный 2 2 13 3 2 2 3 2 3" xfId="8178"/>
    <cellStyle name="Обычный 2 2 13 3 2 2 3 3" xfId="8179"/>
    <cellStyle name="Обычный 2 2 13 3 2 2 3 3 2" xfId="8180"/>
    <cellStyle name="Обычный 2 2 13 3 2 2 3 4" xfId="8181"/>
    <cellStyle name="Обычный 2 2 13 3 2 2 4" xfId="8182"/>
    <cellStyle name="Обычный 2 2 13 3 2 2 4 2" xfId="8183"/>
    <cellStyle name="Обычный 2 2 13 3 2 2 4 2 2" xfId="8184"/>
    <cellStyle name="Обычный 2 2 13 3 2 2 4 3" xfId="8185"/>
    <cellStyle name="Обычный 2 2 13 3 2 2 5" xfId="8186"/>
    <cellStyle name="Обычный 2 2 13 3 2 2 5 2" xfId="8187"/>
    <cellStyle name="Обычный 2 2 13 3 2 2 6" xfId="8188"/>
    <cellStyle name="Обычный 2 2 13 3 2 3" xfId="8189"/>
    <cellStyle name="Обычный 2 2 13 3 2 3 2" xfId="8190"/>
    <cellStyle name="Обычный 2 2 13 3 2 3 2 2" xfId="8191"/>
    <cellStyle name="Обычный 2 2 13 3 2 3 2 2 2" xfId="8192"/>
    <cellStyle name="Обычный 2 2 13 3 2 3 2 2 2 2" xfId="8193"/>
    <cellStyle name="Обычный 2 2 13 3 2 3 2 2 2 2 2" xfId="8194"/>
    <cellStyle name="Обычный 2 2 13 3 2 3 2 2 2 3" xfId="8195"/>
    <cellStyle name="Обычный 2 2 13 3 2 3 2 2 3" xfId="8196"/>
    <cellStyle name="Обычный 2 2 13 3 2 3 2 2 3 2" xfId="8197"/>
    <cellStyle name="Обычный 2 2 13 3 2 3 2 2 4" xfId="8198"/>
    <cellStyle name="Обычный 2 2 13 3 2 3 2 3" xfId="8199"/>
    <cellStyle name="Обычный 2 2 13 3 2 3 2 3 2" xfId="8200"/>
    <cellStyle name="Обычный 2 2 13 3 2 3 2 3 2 2" xfId="8201"/>
    <cellStyle name="Обычный 2 2 13 3 2 3 2 3 3" xfId="8202"/>
    <cellStyle name="Обычный 2 2 13 3 2 3 2 4" xfId="8203"/>
    <cellStyle name="Обычный 2 2 13 3 2 3 2 4 2" xfId="8204"/>
    <cellStyle name="Обычный 2 2 13 3 2 3 2 5" xfId="8205"/>
    <cellStyle name="Обычный 2 2 13 3 2 3 3" xfId="8206"/>
    <cellStyle name="Обычный 2 2 13 3 2 3 3 2" xfId="8207"/>
    <cellStyle name="Обычный 2 2 13 3 2 3 3 2 2" xfId="8208"/>
    <cellStyle name="Обычный 2 2 13 3 2 3 3 2 2 2" xfId="8209"/>
    <cellStyle name="Обычный 2 2 13 3 2 3 3 2 3" xfId="8210"/>
    <cellStyle name="Обычный 2 2 13 3 2 3 3 3" xfId="8211"/>
    <cellStyle name="Обычный 2 2 13 3 2 3 3 3 2" xfId="8212"/>
    <cellStyle name="Обычный 2 2 13 3 2 3 3 4" xfId="8213"/>
    <cellStyle name="Обычный 2 2 13 3 2 3 4" xfId="8214"/>
    <cellStyle name="Обычный 2 2 13 3 2 3 4 2" xfId="8215"/>
    <cellStyle name="Обычный 2 2 13 3 2 3 4 2 2" xfId="8216"/>
    <cellStyle name="Обычный 2 2 13 3 2 3 4 3" xfId="8217"/>
    <cellStyle name="Обычный 2 2 13 3 2 3 5" xfId="8218"/>
    <cellStyle name="Обычный 2 2 13 3 2 3 5 2" xfId="8219"/>
    <cellStyle name="Обычный 2 2 13 3 2 3 6" xfId="8220"/>
    <cellStyle name="Обычный 2 2 13 3 2 4" xfId="8221"/>
    <cellStyle name="Обычный 2 2 13 3 2 4 2" xfId="8222"/>
    <cellStyle name="Обычный 2 2 13 3 2 4 2 2" xfId="8223"/>
    <cellStyle name="Обычный 2 2 13 3 2 4 2 2 2" xfId="8224"/>
    <cellStyle name="Обычный 2 2 13 3 2 4 2 2 2 2" xfId="8225"/>
    <cellStyle name="Обычный 2 2 13 3 2 4 2 2 2 2 2" xfId="8226"/>
    <cellStyle name="Обычный 2 2 13 3 2 4 2 2 2 3" xfId="8227"/>
    <cellStyle name="Обычный 2 2 13 3 2 4 2 2 3" xfId="8228"/>
    <cellStyle name="Обычный 2 2 13 3 2 4 2 2 3 2" xfId="8229"/>
    <cellStyle name="Обычный 2 2 13 3 2 4 2 2 4" xfId="8230"/>
    <cellStyle name="Обычный 2 2 13 3 2 4 2 3" xfId="8231"/>
    <cellStyle name="Обычный 2 2 13 3 2 4 2 3 2" xfId="8232"/>
    <cellStyle name="Обычный 2 2 13 3 2 4 2 3 2 2" xfId="8233"/>
    <cellStyle name="Обычный 2 2 13 3 2 4 2 3 3" xfId="8234"/>
    <cellStyle name="Обычный 2 2 13 3 2 4 2 4" xfId="8235"/>
    <cellStyle name="Обычный 2 2 13 3 2 4 2 4 2" xfId="8236"/>
    <cellStyle name="Обычный 2 2 13 3 2 4 2 5" xfId="8237"/>
    <cellStyle name="Обычный 2 2 13 3 2 4 3" xfId="8238"/>
    <cellStyle name="Обычный 2 2 13 3 2 4 3 2" xfId="8239"/>
    <cellStyle name="Обычный 2 2 13 3 2 4 3 2 2" xfId="8240"/>
    <cellStyle name="Обычный 2 2 13 3 2 4 3 2 2 2" xfId="8241"/>
    <cellStyle name="Обычный 2 2 13 3 2 4 3 2 3" xfId="8242"/>
    <cellStyle name="Обычный 2 2 13 3 2 4 3 3" xfId="8243"/>
    <cellStyle name="Обычный 2 2 13 3 2 4 3 3 2" xfId="8244"/>
    <cellStyle name="Обычный 2 2 13 3 2 4 3 4" xfId="8245"/>
    <cellStyle name="Обычный 2 2 13 3 2 4 4" xfId="8246"/>
    <cellStyle name="Обычный 2 2 13 3 2 4 4 2" xfId="8247"/>
    <cellStyle name="Обычный 2 2 13 3 2 4 4 2 2" xfId="8248"/>
    <cellStyle name="Обычный 2 2 13 3 2 4 4 3" xfId="8249"/>
    <cellStyle name="Обычный 2 2 13 3 2 4 5" xfId="8250"/>
    <cellStyle name="Обычный 2 2 13 3 2 4 5 2" xfId="8251"/>
    <cellStyle name="Обычный 2 2 13 3 2 4 6" xfId="8252"/>
    <cellStyle name="Обычный 2 2 13 3 2 5" xfId="8253"/>
    <cellStyle name="Обычный 2 2 13 3 2 5 2" xfId="8254"/>
    <cellStyle name="Обычный 2 2 13 3 2 5 2 2" xfId="8255"/>
    <cellStyle name="Обычный 2 2 13 3 2 5 2 2 2" xfId="8256"/>
    <cellStyle name="Обычный 2 2 13 3 2 5 2 2 2 2" xfId="8257"/>
    <cellStyle name="Обычный 2 2 13 3 2 5 2 2 2 2 2" xfId="8258"/>
    <cellStyle name="Обычный 2 2 13 3 2 5 2 2 2 3" xfId="8259"/>
    <cellStyle name="Обычный 2 2 13 3 2 5 2 2 3" xfId="8260"/>
    <cellStyle name="Обычный 2 2 13 3 2 5 2 2 3 2" xfId="8261"/>
    <cellStyle name="Обычный 2 2 13 3 2 5 2 2 4" xfId="8262"/>
    <cellStyle name="Обычный 2 2 13 3 2 5 2 3" xfId="8263"/>
    <cellStyle name="Обычный 2 2 13 3 2 5 2 3 2" xfId="8264"/>
    <cellStyle name="Обычный 2 2 13 3 2 5 2 3 2 2" xfId="8265"/>
    <cellStyle name="Обычный 2 2 13 3 2 5 2 3 3" xfId="8266"/>
    <cellStyle name="Обычный 2 2 13 3 2 5 2 4" xfId="8267"/>
    <cellStyle name="Обычный 2 2 13 3 2 5 2 4 2" xfId="8268"/>
    <cellStyle name="Обычный 2 2 13 3 2 5 2 5" xfId="8269"/>
    <cellStyle name="Обычный 2 2 13 3 2 5 3" xfId="8270"/>
    <cellStyle name="Обычный 2 2 13 3 2 5 3 2" xfId="8271"/>
    <cellStyle name="Обычный 2 2 13 3 2 5 3 2 2" xfId="8272"/>
    <cellStyle name="Обычный 2 2 13 3 2 5 3 2 2 2" xfId="8273"/>
    <cellStyle name="Обычный 2 2 13 3 2 5 3 2 3" xfId="8274"/>
    <cellStyle name="Обычный 2 2 13 3 2 5 3 3" xfId="8275"/>
    <cellStyle name="Обычный 2 2 13 3 2 5 3 3 2" xfId="8276"/>
    <cellStyle name="Обычный 2 2 13 3 2 5 3 4" xfId="8277"/>
    <cellStyle name="Обычный 2 2 13 3 2 5 4" xfId="8278"/>
    <cellStyle name="Обычный 2 2 13 3 2 5 4 2" xfId="8279"/>
    <cellStyle name="Обычный 2 2 13 3 2 5 4 2 2" xfId="8280"/>
    <cellStyle name="Обычный 2 2 13 3 2 5 4 3" xfId="8281"/>
    <cellStyle name="Обычный 2 2 13 3 2 5 5" xfId="8282"/>
    <cellStyle name="Обычный 2 2 13 3 2 5 5 2" xfId="8283"/>
    <cellStyle name="Обычный 2 2 13 3 2 5 6" xfId="8284"/>
    <cellStyle name="Обычный 2 2 13 3 2 6" xfId="8285"/>
    <cellStyle name="Обычный 2 2 13 3 2 6 2" xfId="8286"/>
    <cellStyle name="Обычный 2 2 13 3 2 6 2 2" xfId="8287"/>
    <cellStyle name="Обычный 2 2 13 3 2 6 2 2 2" xfId="8288"/>
    <cellStyle name="Обычный 2 2 13 3 2 6 2 2 2 2" xfId="8289"/>
    <cellStyle name="Обычный 2 2 13 3 2 6 2 2 3" xfId="8290"/>
    <cellStyle name="Обычный 2 2 13 3 2 6 2 3" xfId="8291"/>
    <cellStyle name="Обычный 2 2 13 3 2 6 2 3 2" xfId="8292"/>
    <cellStyle name="Обычный 2 2 13 3 2 6 2 4" xfId="8293"/>
    <cellStyle name="Обычный 2 2 13 3 2 6 3" xfId="8294"/>
    <cellStyle name="Обычный 2 2 13 3 2 6 3 2" xfId="8295"/>
    <cellStyle name="Обычный 2 2 13 3 2 6 3 2 2" xfId="8296"/>
    <cellStyle name="Обычный 2 2 13 3 2 6 3 3" xfId="8297"/>
    <cellStyle name="Обычный 2 2 13 3 2 6 4" xfId="8298"/>
    <cellStyle name="Обычный 2 2 13 3 2 6 4 2" xfId="8299"/>
    <cellStyle name="Обычный 2 2 13 3 2 6 5" xfId="8300"/>
    <cellStyle name="Обычный 2 2 13 3 2 7" xfId="8301"/>
    <cellStyle name="Обычный 2 2 13 3 2 7 2" xfId="8302"/>
    <cellStyle name="Обычный 2 2 13 3 2 7 2 2" xfId="8303"/>
    <cellStyle name="Обычный 2 2 13 3 2 7 2 2 2" xfId="8304"/>
    <cellStyle name="Обычный 2 2 13 3 2 7 2 3" xfId="8305"/>
    <cellStyle name="Обычный 2 2 13 3 2 7 3" xfId="8306"/>
    <cellStyle name="Обычный 2 2 13 3 2 7 3 2" xfId="8307"/>
    <cellStyle name="Обычный 2 2 13 3 2 7 4" xfId="8308"/>
    <cellStyle name="Обычный 2 2 13 3 2 8" xfId="8309"/>
    <cellStyle name="Обычный 2 2 13 3 2 8 2" xfId="8310"/>
    <cellStyle name="Обычный 2 2 13 3 2 8 2 2" xfId="8311"/>
    <cellStyle name="Обычный 2 2 13 3 2 8 3" xfId="8312"/>
    <cellStyle name="Обычный 2 2 13 3 2 9" xfId="8313"/>
    <cellStyle name="Обычный 2 2 13 3 2 9 2" xfId="8314"/>
    <cellStyle name="Обычный 2 2 13 3 3" xfId="8315"/>
    <cellStyle name="Обычный 2 2 13 3 3 2" xfId="8316"/>
    <cellStyle name="Обычный 2 2 13 3 3 2 2" xfId="8317"/>
    <cellStyle name="Обычный 2 2 13 3 3 2 2 2" xfId="8318"/>
    <cellStyle name="Обычный 2 2 13 3 3 2 2 2 2" xfId="8319"/>
    <cellStyle name="Обычный 2 2 13 3 3 2 2 2 2 2" xfId="8320"/>
    <cellStyle name="Обычный 2 2 13 3 3 2 2 2 3" xfId="8321"/>
    <cellStyle name="Обычный 2 2 13 3 3 2 2 3" xfId="8322"/>
    <cellStyle name="Обычный 2 2 13 3 3 2 2 3 2" xfId="8323"/>
    <cellStyle name="Обычный 2 2 13 3 3 2 2 4" xfId="8324"/>
    <cellStyle name="Обычный 2 2 13 3 3 2 3" xfId="8325"/>
    <cellStyle name="Обычный 2 2 13 3 3 2 3 2" xfId="8326"/>
    <cellStyle name="Обычный 2 2 13 3 3 2 3 2 2" xfId="8327"/>
    <cellStyle name="Обычный 2 2 13 3 3 2 3 3" xfId="8328"/>
    <cellStyle name="Обычный 2 2 13 3 3 2 4" xfId="8329"/>
    <cellStyle name="Обычный 2 2 13 3 3 2 4 2" xfId="8330"/>
    <cellStyle name="Обычный 2 2 13 3 3 2 5" xfId="8331"/>
    <cellStyle name="Обычный 2 2 13 3 3 3" xfId="8332"/>
    <cellStyle name="Обычный 2 2 13 3 3 3 2" xfId="8333"/>
    <cellStyle name="Обычный 2 2 13 3 3 3 2 2" xfId="8334"/>
    <cellStyle name="Обычный 2 2 13 3 3 3 2 2 2" xfId="8335"/>
    <cellStyle name="Обычный 2 2 13 3 3 3 2 3" xfId="8336"/>
    <cellStyle name="Обычный 2 2 13 3 3 3 3" xfId="8337"/>
    <cellStyle name="Обычный 2 2 13 3 3 3 3 2" xfId="8338"/>
    <cellStyle name="Обычный 2 2 13 3 3 3 4" xfId="8339"/>
    <cellStyle name="Обычный 2 2 13 3 3 4" xfId="8340"/>
    <cellStyle name="Обычный 2 2 13 3 3 4 2" xfId="8341"/>
    <cellStyle name="Обычный 2 2 13 3 3 4 2 2" xfId="8342"/>
    <cellStyle name="Обычный 2 2 13 3 3 4 3" xfId="8343"/>
    <cellStyle name="Обычный 2 2 13 3 3 5" xfId="8344"/>
    <cellStyle name="Обычный 2 2 13 3 3 5 2" xfId="8345"/>
    <cellStyle name="Обычный 2 2 13 3 3 6" xfId="8346"/>
    <cellStyle name="Обычный 2 2 13 3 4" xfId="8347"/>
    <cellStyle name="Обычный 2 2 13 3 4 2" xfId="8348"/>
    <cellStyle name="Обычный 2 2 13 3 4 2 2" xfId="8349"/>
    <cellStyle name="Обычный 2 2 13 3 4 2 2 2" xfId="8350"/>
    <cellStyle name="Обычный 2 2 13 3 4 2 2 2 2" xfId="8351"/>
    <cellStyle name="Обычный 2 2 13 3 4 2 2 2 2 2" xfId="8352"/>
    <cellStyle name="Обычный 2 2 13 3 4 2 2 2 3" xfId="8353"/>
    <cellStyle name="Обычный 2 2 13 3 4 2 2 3" xfId="8354"/>
    <cellStyle name="Обычный 2 2 13 3 4 2 2 3 2" xfId="8355"/>
    <cellStyle name="Обычный 2 2 13 3 4 2 2 4" xfId="8356"/>
    <cellStyle name="Обычный 2 2 13 3 4 2 3" xfId="8357"/>
    <cellStyle name="Обычный 2 2 13 3 4 2 3 2" xfId="8358"/>
    <cellStyle name="Обычный 2 2 13 3 4 2 3 2 2" xfId="8359"/>
    <cellStyle name="Обычный 2 2 13 3 4 2 3 3" xfId="8360"/>
    <cellStyle name="Обычный 2 2 13 3 4 2 4" xfId="8361"/>
    <cellStyle name="Обычный 2 2 13 3 4 2 4 2" xfId="8362"/>
    <cellStyle name="Обычный 2 2 13 3 4 2 5" xfId="8363"/>
    <cellStyle name="Обычный 2 2 13 3 4 3" xfId="8364"/>
    <cellStyle name="Обычный 2 2 13 3 4 3 2" xfId="8365"/>
    <cellStyle name="Обычный 2 2 13 3 4 3 2 2" xfId="8366"/>
    <cellStyle name="Обычный 2 2 13 3 4 3 2 2 2" xfId="8367"/>
    <cellStyle name="Обычный 2 2 13 3 4 3 2 3" xfId="8368"/>
    <cellStyle name="Обычный 2 2 13 3 4 3 3" xfId="8369"/>
    <cellStyle name="Обычный 2 2 13 3 4 3 3 2" xfId="8370"/>
    <cellStyle name="Обычный 2 2 13 3 4 3 4" xfId="8371"/>
    <cellStyle name="Обычный 2 2 13 3 4 4" xfId="8372"/>
    <cellStyle name="Обычный 2 2 13 3 4 4 2" xfId="8373"/>
    <cellStyle name="Обычный 2 2 13 3 4 4 2 2" xfId="8374"/>
    <cellStyle name="Обычный 2 2 13 3 4 4 3" xfId="8375"/>
    <cellStyle name="Обычный 2 2 13 3 4 5" xfId="8376"/>
    <cellStyle name="Обычный 2 2 13 3 4 5 2" xfId="8377"/>
    <cellStyle name="Обычный 2 2 13 3 4 6" xfId="8378"/>
    <cellStyle name="Обычный 2 2 13 3 5" xfId="8379"/>
    <cellStyle name="Обычный 2 2 13 3 5 2" xfId="8380"/>
    <cellStyle name="Обычный 2 2 13 3 5 2 2" xfId="8381"/>
    <cellStyle name="Обычный 2 2 13 3 5 2 2 2" xfId="8382"/>
    <cellStyle name="Обычный 2 2 13 3 5 2 2 2 2" xfId="8383"/>
    <cellStyle name="Обычный 2 2 13 3 5 2 2 2 2 2" xfId="8384"/>
    <cellStyle name="Обычный 2 2 13 3 5 2 2 2 3" xfId="8385"/>
    <cellStyle name="Обычный 2 2 13 3 5 2 2 3" xfId="8386"/>
    <cellStyle name="Обычный 2 2 13 3 5 2 2 3 2" xfId="8387"/>
    <cellStyle name="Обычный 2 2 13 3 5 2 2 4" xfId="8388"/>
    <cellStyle name="Обычный 2 2 13 3 5 2 3" xfId="8389"/>
    <cellStyle name="Обычный 2 2 13 3 5 2 3 2" xfId="8390"/>
    <cellStyle name="Обычный 2 2 13 3 5 2 3 2 2" xfId="8391"/>
    <cellStyle name="Обычный 2 2 13 3 5 2 3 3" xfId="8392"/>
    <cellStyle name="Обычный 2 2 13 3 5 2 4" xfId="8393"/>
    <cellStyle name="Обычный 2 2 13 3 5 2 4 2" xfId="8394"/>
    <cellStyle name="Обычный 2 2 13 3 5 2 5" xfId="8395"/>
    <cellStyle name="Обычный 2 2 13 3 5 3" xfId="8396"/>
    <cellStyle name="Обычный 2 2 13 3 5 3 2" xfId="8397"/>
    <cellStyle name="Обычный 2 2 13 3 5 3 2 2" xfId="8398"/>
    <cellStyle name="Обычный 2 2 13 3 5 3 2 2 2" xfId="8399"/>
    <cellStyle name="Обычный 2 2 13 3 5 3 2 3" xfId="8400"/>
    <cellStyle name="Обычный 2 2 13 3 5 3 3" xfId="8401"/>
    <cellStyle name="Обычный 2 2 13 3 5 3 3 2" xfId="8402"/>
    <cellStyle name="Обычный 2 2 13 3 5 3 4" xfId="8403"/>
    <cellStyle name="Обычный 2 2 13 3 5 4" xfId="8404"/>
    <cellStyle name="Обычный 2 2 13 3 5 4 2" xfId="8405"/>
    <cellStyle name="Обычный 2 2 13 3 5 4 2 2" xfId="8406"/>
    <cellStyle name="Обычный 2 2 13 3 5 4 3" xfId="8407"/>
    <cellStyle name="Обычный 2 2 13 3 5 5" xfId="8408"/>
    <cellStyle name="Обычный 2 2 13 3 5 5 2" xfId="8409"/>
    <cellStyle name="Обычный 2 2 13 3 5 6" xfId="8410"/>
    <cellStyle name="Обычный 2 2 13 3 6" xfId="8411"/>
    <cellStyle name="Обычный 2 2 13 3 6 2" xfId="8412"/>
    <cellStyle name="Обычный 2 2 13 3 6 2 2" xfId="8413"/>
    <cellStyle name="Обычный 2 2 13 3 6 2 2 2" xfId="8414"/>
    <cellStyle name="Обычный 2 2 13 3 6 2 2 2 2" xfId="8415"/>
    <cellStyle name="Обычный 2 2 13 3 6 2 2 2 2 2" xfId="8416"/>
    <cellStyle name="Обычный 2 2 13 3 6 2 2 2 3" xfId="8417"/>
    <cellStyle name="Обычный 2 2 13 3 6 2 2 3" xfId="8418"/>
    <cellStyle name="Обычный 2 2 13 3 6 2 2 3 2" xfId="8419"/>
    <cellStyle name="Обычный 2 2 13 3 6 2 2 4" xfId="8420"/>
    <cellStyle name="Обычный 2 2 13 3 6 2 3" xfId="8421"/>
    <cellStyle name="Обычный 2 2 13 3 6 2 3 2" xfId="8422"/>
    <cellStyle name="Обычный 2 2 13 3 6 2 3 2 2" xfId="8423"/>
    <cellStyle name="Обычный 2 2 13 3 6 2 3 3" xfId="8424"/>
    <cellStyle name="Обычный 2 2 13 3 6 2 4" xfId="8425"/>
    <cellStyle name="Обычный 2 2 13 3 6 2 4 2" xfId="8426"/>
    <cellStyle name="Обычный 2 2 13 3 6 2 5" xfId="8427"/>
    <cellStyle name="Обычный 2 2 13 3 6 3" xfId="8428"/>
    <cellStyle name="Обычный 2 2 13 3 6 3 2" xfId="8429"/>
    <cellStyle name="Обычный 2 2 13 3 6 3 2 2" xfId="8430"/>
    <cellStyle name="Обычный 2 2 13 3 6 3 2 2 2" xfId="8431"/>
    <cellStyle name="Обычный 2 2 13 3 6 3 2 3" xfId="8432"/>
    <cellStyle name="Обычный 2 2 13 3 6 3 3" xfId="8433"/>
    <cellStyle name="Обычный 2 2 13 3 6 3 3 2" xfId="8434"/>
    <cellStyle name="Обычный 2 2 13 3 6 3 4" xfId="8435"/>
    <cellStyle name="Обычный 2 2 13 3 6 4" xfId="8436"/>
    <cellStyle name="Обычный 2 2 13 3 6 4 2" xfId="8437"/>
    <cellStyle name="Обычный 2 2 13 3 6 4 2 2" xfId="8438"/>
    <cellStyle name="Обычный 2 2 13 3 6 4 3" xfId="8439"/>
    <cellStyle name="Обычный 2 2 13 3 6 5" xfId="8440"/>
    <cellStyle name="Обычный 2 2 13 3 6 5 2" xfId="8441"/>
    <cellStyle name="Обычный 2 2 13 3 6 6" xfId="8442"/>
    <cellStyle name="Обычный 2 2 13 3 7" xfId="8443"/>
    <cellStyle name="Обычный 2 2 13 3 7 2" xfId="8444"/>
    <cellStyle name="Обычный 2 2 13 3 7 2 2" xfId="8445"/>
    <cellStyle name="Обычный 2 2 13 3 7 2 2 2" xfId="8446"/>
    <cellStyle name="Обычный 2 2 13 3 7 2 2 2 2" xfId="8447"/>
    <cellStyle name="Обычный 2 2 13 3 7 2 2 3" xfId="8448"/>
    <cellStyle name="Обычный 2 2 13 3 7 2 3" xfId="8449"/>
    <cellStyle name="Обычный 2 2 13 3 7 2 3 2" xfId="8450"/>
    <cellStyle name="Обычный 2 2 13 3 7 2 4" xfId="8451"/>
    <cellStyle name="Обычный 2 2 13 3 7 3" xfId="8452"/>
    <cellStyle name="Обычный 2 2 13 3 7 3 2" xfId="8453"/>
    <cellStyle name="Обычный 2 2 13 3 7 3 2 2" xfId="8454"/>
    <cellStyle name="Обычный 2 2 13 3 7 3 3" xfId="8455"/>
    <cellStyle name="Обычный 2 2 13 3 7 4" xfId="8456"/>
    <cellStyle name="Обычный 2 2 13 3 7 4 2" xfId="8457"/>
    <cellStyle name="Обычный 2 2 13 3 7 5" xfId="8458"/>
    <cellStyle name="Обычный 2 2 13 3 8" xfId="8459"/>
    <cellStyle name="Обычный 2 2 13 3 8 2" xfId="8460"/>
    <cellStyle name="Обычный 2 2 13 3 8 2 2" xfId="8461"/>
    <cellStyle name="Обычный 2 2 13 3 8 2 2 2" xfId="8462"/>
    <cellStyle name="Обычный 2 2 13 3 8 2 3" xfId="8463"/>
    <cellStyle name="Обычный 2 2 13 3 8 3" xfId="8464"/>
    <cellStyle name="Обычный 2 2 13 3 8 3 2" xfId="8465"/>
    <cellStyle name="Обычный 2 2 13 3 8 4" xfId="8466"/>
    <cellStyle name="Обычный 2 2 13 3 9" xfId="8467"/>
    <cellStyle name="Обычный 2 2 13 3 9 2" xfId="8468"/>
    <cellStyle name="Обычный 2 2 13 3 9 2 2" xfId="8469"/>
    <cellStyle name="Обычный 2 2 13 3 9 3" xfId="8470"/>
    <cellStyle name="Обычный 2 2 13 4" xfId="8471"/>
    <cellStyle name="Обычный 2 2 13 4 10" xfId="8472"/>
    <cellStyle name="Обычный 2 2 13 4 2" xfId="8473"/>
    <cellStyle name="Обычный 2 2 13 4 2 2" xfId="8474"/>
    <cellStyle name="Обычный 2 2 13 4 2 2 2" xfId="8475"/>
    <cellStyle name="Обычный 2 2 13 4 2 2 2 2" xfId="8476"/>
    <cellStyle name="Обычный 2 2 13 4 2 2 2 2 2" xfId="8477"/>
    <cellStyle name="Обычный 2 2 13 4 2 2 2 2 2 2" xfId="8478"/>
    <cellStyle name="Обычный 2 2 13 4 2 2 2 2 3" xfId="8479"/>
    <cellStyle name="Обычный 2 2 13 4 2 2 2 3" xfId="8480"/>
    <cellStyle name="Обычный 2 2 13 4 2 2 2 3 2" xfId="8481"/>
    <cellStyle name="Обычный 2 2 13 4 2 2 2 4" xfId="8482"/>
    <cellStyle name="Обычный 2 2 13 4 2 2 3" xfId="8483"/>
    <cellStyle name="Обычный 2 2 13 4 2 2 3 2" xfId="8484"/>
    <cellStyle name="Обычный 2 2 13 4 2 2 3 2 2" xfId="8485"/>
    <cellStyle name="Обычный 2 2 13 4 2 2 3 3" xfId="8486"/>
    <cellStyle name="Обычный 2 2 13 4 2 2 4" xfId="8487"/>
    <cellStyle name="Обычный 2 2 13 4 2 2 4 2" xfId="8488"/>
    <cellStyle name="Обычный 2 2 13 4 2 2 5" xfId="8489"/>
    <cellStyle name="Обычный 2 2 13 4 2 3" xfId="8490"/>
    <cellStyle name="Обычный 2 2 13 4 2 3 2" xfId="8491"/>
    <cellStyle name="Обычный 2 2 13 4 2 3 2 2" xfId="8492"/>
    <cellStyle name="Обычный 2 2 13 4 2 3 2 2 2" xfId="8493"/>
    <cellStyle name="Обычный 2 2 13 4 2 3 2 3" xfId="8494"/>
    <cellStyle name="Обычный 2 2 13 4 2 3 3" xfId="8495"/>
    <cellStyle name="Обычный 2 2 13 4 2 3 3 2" xfId="8496"/>
    <cellStyle name="Обычный 2 2 13 4 2 3 4" xfId="8497"/>
    <cellStyle name="Обычный 2 2 13 4 2 4" xfId="8498"/>
    <cellStyle name="Обычный 2 2 13 4 2 4 2" xfId="8499"/>
    <cellStyle name="Обычный 2 2 13 4 2 4 2 2" xfId="8500"/>
    <cellStyle name="Обычный 2 2 13 4 2 4 3" xfId="8501"/>
    <cellStyle name="Обычный 2 2 13 4 2 5" xfId="8502"/>
    <cellStyle name="Обычный 2 2 13 4 2 5 2" xfId="8503"/>
    <cellStyle name="Обычный 2 2 13 4 2 6" xfId="8504"/>
    <cellStyle name="Обычный 2 2 13 4 3" xfId="8505"/>
    <cellStyle name="Обычный 2 2 13 4 3 2" xfId="8506"/>
    <cellStyle name="Обычный 2 2 13 4 3 2 2" xfId="8507"/>
    <cellStyle name="Обычный 2 2 13 4 3 2 2 2" xfId="8508"/>
    <cellStyle name="Обычный 2 2 13 4 3 2 2 2 2" xfId="8509"/>
    <cellStyle name="Обычный 2 2 13 4 3 2 2 2 2 2" xfId="8510"/>
    <cellStyle name="Обычный 2 2 13 4 3 2 2 2 3" xfId="8511"/>
    <cellStyle name="Обычный 2 2 13 4 3 2 2 3" xfId="8512"/>
    <cellStyle name="Обычный 2 2 13 4 3 2 2 3 2" xfId="8513"/>
    <cellStyle name="Обычный 2 2 13 4 3 2 2 4" xfId="8514"/>
    <cellStyle name="Обычный 2 2 13 4 3 2 3" xfId="8515"/>
    <cellStyle name="Обычный 2 2 13 4 3 2 3 2" xfId="8516"/>
    <cellStyle name="Обычный 2 2 13 4 3 2 3 2 2" xfId="8517"/>
    <cellStyle name="Обычный 2 2 13 4 3 2 3 3" xfId="8518"/>
    <cellStyle name="Обычный 2 2 13 4 3 2 4" xfId="8519"/>
    <cellStyle name="Обычный 2 2 13 4 3 2 4 2" xfId="8520"/>
    <cellStyle name="Обычный 2 2 13 4 3 2 5" xfId="8521"/>
    <cellStyle name="Обычный 2 2 13 4 3 3" xfId="8522"/>
    <cellStyle name="Обычный 2 2 13 4 3 3 2" xfId="8523"/>
    <cellStyle name="Обычный 2 2 13 4 3 3 2 2" xfId="8524"/>
    <cellStyle name="Обычный 2 2 13 4 3 3 2 2 2" xfId="8525"/>
    <cellStyle name="Обычный 2 2 13 4 3 3 2 3" xfId="8526"/>
    <cellStyle name="Обычный 2 2 13 4 3 3 3" xfId="8527"/>
    <cellStyle name="Обычный 2 2 13 4 3 3 3 2" xfId="8528"/>
    <cellStyle name="Обычный 2 2 13 4 3 3 4" xfId="8529"/>
    <cellStyle name="Обычный 2 2 13 4 3 4" xfId="8530"/>
    <cellStyle name="Обычный 2 2 13 4 3 4 2" xfId="8531"/>
    <cellStyle name="Обычный 2 2 13 4 3 4 2 2" xfId="8532"/>
    <cellStyle name="Обычный 2 2 13 4 3 4 3" xfId="8533"/>
    <cellStyle name="Обычный 2 2 13 4 3 5" xfId="8534"/>
    <cellStyle name="Обычный 2 2 13 4 3 5 2" xfId="8535"/>
    <cellStyle name="Обычный 2 2 13 4 3 6" xfId="8536"/>
    <cellStyle name="Обычный 2 2 13 4 4" xfId="8537"/>
    <cellStyle name="Обычный 2 2 13 4 4 2" xfId="8538"/>
    <cellStyle name="Обычный 2 2 13 4 4 2 2" xfId="8539"/>
    <cellStyle name="Обычный 2 2 13 4 4 2 2 2" xfId="8540"/>
    <cellStyle name="Обычный 2 2 13 4 4 2 2 2 2" xfId="8541"/>
    <cellStyle name="Обычный 2 2 13 4 4 2 2 2 2 2" xfId="8542"/>
    <cellStyle name="Обычный 2 2 13 4 4 2 2 2 3" xfId="8543"/>
    <cellStyle name="Обычный 2 2 13 4 4 2 2 3" xfId="8544"/>
    <cellStyle name="Обычный 2 2 13 4 4 2 2 3 2" xfId="8545"/>
    <cellStyle name="Обычный 2 2 13 4 4 2 2 4" xfId="8546"/>
    <cellStyle name="Обычный 2 2 13 4 4 2 3" xfId="8547"/>
    <cellStyle name="Обычный 2 2 13 4 4 2 3 2" xfId="8548"/>
    <cellStyle name="Обычный 2 2 13 4 4 2 3 2 2" xfId="8549"/>
    <cellStyle name="Обычный 2 2 13 4 4 2 3 3" xfId="8550"/>
    <cellStyle name="Обычный 2 2 13 4 4 2 4" xfId="8551"/>
    <cellStyle name="Обычный 2 2 13 4 4 2 4 2" xfId="8552"/>
    <cellStyle name="Обычный 2 2 13 4 4 2 5" xfId="8553"/>
    <cellStyle name="Обычный 2 2 13 4 4 3" xfId="8554"/>
    <cellStyle name="Обычный 2 2 13 4 4 3 2" xfId="8555"/>
    <cellStyle name="Обычный 2 2 13 4 4 3 2 2" xfId="8556"/>
    <cellStyle name="Обычный 2 2 13 4 4 3 2 2 2" xfId="8557"/>
    <cellStyle name="Обычный 2 2 13 4 4 3 2 3" xfId="8558"/>
    <cellStyle name="Обычный 2 2 13 4 4 3 3" xfId="8559"/>
    <cellStyle name="Обычный 2 2 13 4 4 3 3 2" xfId="8560"/>
    <cellStyle name="Обычный 2 2 13 4 4 3 4" xfId="8561"/>
    <cellStyle name="Обычный 2 2 13 4 4 4" xfId="8562"/>
    <cellStyle name="Обычный 2 2 13 4 4 4 2" xfId="8563"/>
    <cellStyle name="Обычный 2 2 13 4 4 4 2 2" xfId="8564"/>
    <cellStyle name="Обычный 2 2 13 4 4 4 3" xfId="8565"/>
    <cellStyle name="Обычный 2 2 13 4 4 5" xfId="8566"/>
    <cellStyle name="Обычный 2 2 13 4 4 5 2" xfId="8567"/>
    <cellStyle name="Обычный 2 2 13 4 4 6" xfId="8568"/>
    <cellStyle name="Обычный 2 2 13 4 5" xfId="8569"/>
    <cellStyle name="Обычный 2 2 13 4 5 2" xfId="8570"/>
    <cellStyle name="Обычный 2 2 13 4 5 2 2" xfId="8571"/>
    <cellStyle name="Обычный 2 2 13 4 5 2 2 2" xfId="8572"/>
    <cellStyle name="Обычный 2 2 13 4 5 2 2 2 2" xfId="8573"/>
    <cellStyle name="Обычный 2 2 13 4 5 2 2 2 2 2" xfId="8574"/>
    <cellStyle name="Обычный 2 2 13 4 5 2 2 2 3" xfId="8575"/>
    <cellStyle name="Обычный 2 2 13 4 5 2 2 3" xfId="8576"/>
    <cellStyle name="Обычный 2 2 13 4 5 2 2 3 2" xfId="8577"/>
    <cellStyle name="Обычный 2 2 13 4 5 2 2 4" xfId="8578"/>
    <cellStyle name="Обычный 2 2 13 4 5 2 3" xfId="8579"/>
    <cellStyle name="Обычный 2 2 13 4 5 2 3 2" xfId="8580"/>
    <cellStyle name="Обычный 2 2 13 4 5 2 3 2 2" xfId="8581"/>
    <cellStyle name="Обычный 2 2 13 4 5 2 3 3" xfId="8582"/>
    <cellStyle name="Обычный 2 2 13 4 5 2 4" xfId="8583"/>
    <cellStyle name="Обычный 2 2 13 4 5 2 4 2" xfId="8584"/>
    <cellStyle name="Обычный 2 2 13 4 5 2 5" xfId="8585"/>
    <cellStyle name="Обычный 2 2 13 4 5 3" xfId="8586"/>
    <cellStyle name="Обычный 2 2 13 4 5 3 2" xfId="8587"/>
    <cellStyle name="Обычный 2 2 13 4 5 3 2 2" xfId="8588"/>
    <cellStyle name="Обычный 2 2 13 4 5 3 2 2 2" xfId="8589"/>
    <cellStyle name="Обычный 2 2 13 4 5 3 2 3" xfId="8590"/>
    <cellStyle name="Обычный 2 2 13 4 5 3 3" xfId="8591"/>
    <cellStyle name="Обычный 2 2 13 4 5 3 3 2" xfId="8592"/>
    <cellStyle name="Обычный 2 2 13 4 5 3 4" xfId="8593"/>
    <cellStyle name="Обычный 2 2 13 4 5 4" xfId="8594"/>
    <cellStyle name="Обычный 2 2 13 4 5 4 2" xfId="8595"/>
    <cellStyle name="Обычный 2 2 13 4 5 4 2 2" xfId="8596"/>
    <cellStyle name="Обычный 2 2 13 4 5 4 3" xfId="8597"/>
    <cellStyle name="Обычный 2 2 13 4 5 5" xfId="8598"/>
    <cellStyle name="Обычный 2 2 13 4 5 5 2" xfId="8599"/>
    <cellStyle name="Обычный 2 2 13 4 5 6" xfId="8600"/>
    <cellStyle name="Обычный 2 2 13 4 6" xfId="8601"/>
    <cellStyle name="Обычный 2 2 13 4 6 2" xfId="8602"/>
    <cellStyle name="Обычный 2 2 13 4 6 2 2" xfId="8603"/>
    <cellStyle name="Обычный 2 2 13 4 6 2 2 2" xfId="8604"/>
    <cellStyle name="Обычный 2 2 13 4 6 2 2 2 2" xfId="8605"/>
    <cellStyle name="Обычный 2 2 13 4 6 2 2 3" xfId="8606"/>
    <cellStyle name="Обычный 2 2 13 4 6 2 3" xfId="8607"/>
    <cellStyle name="Обычный 2 2 13 4 6 2 3 2" xfId="8608"/>
    <cellStyle name="Обычный 2 2 13 4 6 2 4" xfId="8609"/>
    <cellStyle name="Обычный 2 2 13 4 6 3" xfId="8610"/>
    <cellStyle name="Обычный 2 2 13 4 6 3 2" xfId="8611"/>
    <cellStyle name="Обычный 2 2 13 4 6 3 2 2" xfId="8612"/>
    <cellStyle name="Обычный 2 2 13 4 6 3 3" xfId="8613"/>
    <cellStyle name="Обычный 2 2 13 4 6 4" xfId="8614"/>
    <cellStyle name="Обычный 2 2 13 4 6 4 2" xfId="8615"/>
    <cellStyle name="Обычный 2 2 13 4 6 5" xfId="8616"/>
    <cellStyle name="Обычный 2 2 13 4 7" xfId="8617"/>
    <cellStyle name="Обычный 2 2 13 4 7 2" xfId="8618"/>
    <cellStyle name="Обычный 2 2 13 4 7 2 2" xfId="8619"/>
    <cellStyle name="Обычный 2 2 13 4 7 2 2 2" xfId="8620"/>
    <cellStyle name="Обычный 2 2 13 4 7 2 3" xfId="8621"/>
    <cellStyle name="Обычный 2 2 13 4 7 3" xfId="8622"/>
    <cellStyle name="Обычный 2 2 13 4 7 3 2" xfId="8623"/>
    <cellStyle name="Обычный 2 2 13 4 7 4" xfId="8624"/>
    <cellStyle name="Обычный 2 2 13 4 8" xfId="8625"/>
    <cellStyle name="Обычный 2 2 13 4 8 2" xfId="8626"/>
    <cellStyle name="Обычный 2 2 13 4 8 2 2" xfId="8627"/>
    <cellStyle name="Обычный 2 2 13 4 8 3" xfId="8628"/>
    <cellStyle name="Обычный 2 2 13 4 9" xfId="8629"/>
    <cellStyle name="Обычный 2 2 13 4 9 2" xfId="8630"/>
    <cellStyle name="Обычный 2 2 13 5" xfId="8631"/>
    <cellStyle name="Обычный 2 2 13 5 10" xfId="8632"/>
    <cellStyle name="Обычный 2 2 13 5 2" xfId="8633"/>
    <cellStyle name="Обычный 2 2 13 5 2 2" xfId="8634"/>
    <cellStyle name="Обычный 2 2 13 5 2 2 2" xfId="8635"/>
    <cellStyle name="Обычный 2 2 13 5 2 2 2 2" xfId="8636"/>
    <cellStyle name="Обычный 2 2 13 5 2 2 2 2 2" xfId="8637"/>
    <cellStyle name="Обычный 2 2 13 5 2 2 2 2 2 2" xfId="8638"/>
    <cellStyle name="Обычный 2 2 13 5 2 2 2 2 3" xfId="8639"/>
    <cellStyle name="Обычный 2 2 13 5 2 2 2 3" xfId="8640"/>
    <cellStyle name="Обычный 2 2 13 5 2 2 2 3 2" xfId="8641"/>
    <cellStyle name="Обычный 2 2 13 5 2 2 2 4" xfId="8642"/>
    <cellStyle name="Обычный 2 2 13 5 2 2 3" xfId="8643"/>
    <cellStyle name="Обычный 2 2 13 5 2 2 3 2" xfId="8644"/>
    <cellStyle name="Обычный 2 2 13 5 2 2 3 2 2" xfId="8645"/>
    <cellStyle name="Обычный 2 2 13 5 2 2 3 3" xfId="8646"/>
    <cellStyle name="Обычный 2 2 13 5 2 2 4" xfId="8647"/>
    <cellStyle name="Обычный 2 2 13 5 2 2 4 2" xfId="8648"/>
    <cellStyle name="Обычный 2 2 13 5 2 2 5" xfId="8649"/>
    <cellStyle name="Обычный 2 2 13 5 2 3" xfId="8650"/>
    <cellStyle name="Обычный 2 2 13 5 2 3 2" xfId="8651"/>
    <cellStyle name="Обычный 2 2 13 5 2 3 2 2" xfId="8652"/>
    <cellStyle name="Обычный 2 2 13 5 2 3 2 2 2" xfId="8653"/>
    <cellStyle name="Обычный 2 2 13 5 2 3 2 3" xfId="8654"/>
    <cellStyle name="Обычный 2 2 13 5 2 3 3" xfId="8655"/>
    <cellStyle name="Обычный 2 2 13 5 2 3 3 2" xfId="8656"/>
    <cellStyle name="Обычный 2 2 13 5 2 3 4" xfId="8657"/>
    <cellStyle name="Обычный 2 2 13 5 2 4" xfId="8658"/>
    <cellStyle name="Обычный 2 2 13 5 2 4 2" xfId="8659"/>
    <cellStyle name="Обычный 2 2 13 5 2 4 2 2" xfId="8660"/>
    <cellStyle name="Обычный 2 2 13 5 2 4 3" xfId="8661"/>
    <cellStyle name="Обычный 2 2 13 5 2 5" xfId="8662"/>
    <cellStyle name="Обычный 2 2 13 5 2 5 2" xfId="8663"/>
    <cellStyle name="Обычный 2 2 13 5 2 6" xfId="8664"/>
    <cellStyle name="Обычный 2 2 13 5 3" xfId="8665"/>
    <cellStyle name="Обычный 2 2 13 5 3 2" xfId="8666"/>
    <cellStyle name="Обычный 2 2 13 5 3 2 2" xfId="8667"/>
    <cellStyle name="Обычный 2 2 13 5 3 2 2 2" xfId="8668"/>
    <cellStyle name="Обычный 2 2 13 5 3 2 2 2 2" xfId="8669"/>
    <cellStyle name="Обычный 2 2 13 5 3 2 2 2 2 2" xfId="8670"/>
    <cellStyle name="Обычный 2 2 13 5 3 2 2 2 3" xfId="8671"/>
    <cellStyle name="Обычный 2 2 13 5 3 2 2 3" xfId="8672"/>
    <cellStyle name="Обычный 2 2 13 5 3 2 2 3 2" xfId="8673"/>
    <cellStyle name="Обычный 2 2 13 5 3 2 2 4" xfId="8674"/>
    <cellStyle name="Обычный 2 2 13 5 3 2 3" xfId="8675"/>
    <cellStyle name="Обычный 2 2 13 5 3 2 3 2" xfId="8676"/>
    <cellStyle name="Обычный 2 2 13 5 3 2 3 2 2" xfId="8677"/>
    <cellStyle name="Обычный 2 2 13 5 3 2 3 3" xfId="8678"/>
    <cellStyle name="Обычный 2 2 13 5 3 2 4" xfId="8679"/>
    <cellStyle name="Обычный 2 2 13 5 3 2 4 2" xfId="8680"/>
    <cellStyle name="Обычный 2 2 13 5 3 2 5" xfId="8681"/>
    <cellStyle name="Обычный 2 2 13 5 3 3" xfId="8682"/>
    <cellStyle name="Обычный 2 2 13 5 3 3 2" xfId="8683"/>
    <cellStyle name="Обычный 2 2 13 5 3 3 2 2" xfId="8684"/>
    <cellStyle name="Обычный 2 2 13 5 3 3 2 2 2" xfId="8685"/>
    <cellStyle name="Обычный 2 2 13 5 3 3 2 3" xfId="8686"/>
    <cellStyle name="Обычный 2 2 13 5 3 3 3" xfId="8687"/>
    <cellStyle name="Обычный 2 2 13 5 3 3 3 2" xfId="8688"/>
    <cellStyle name="Обычный 2 2 13 5 3 3 4" xfId="8689"/>
    <cellStyle name="Обычный 2 2 13 5 3 4" xfId="8690"/>
    <cellStyle name="Обычный 2 2 13 5 3 4 2" xfId="8691"/>
    <cellStyle name="Обычный 2 2 13 5 3 4 2 2" xfId="8692"/>
    <cellStyle name="Обычный 2 2 13 5 3 4 3" xfId="8693"/>
    <cellStyle name="Обычный 2 2 13 5 3 5" xfId="8694"/>
    <cellStyle name="Обычный 2 2 13 5 3 5 2" xfId="8695"/>
    <cellStyle name="Обычный 2 2 13 5 3 6" xfId="8696"/>
    <cellStyle name="Обычный 2 2 13 5 4" xfId="8697"/>
    <cellStyle name="Обычный 2 2 13 5 4 2" xfId="8698"/>
    <cellStyle name="Обычный 2 2 13 5 4 2 2" xfId="8699"/>
    <cellStyle name="Обычный 2 2 13 5 4 2 2 2" xfId="8700"/>
    <cellStyle name="Обычный 2 2 13 5 4 2 2 2 2" xfId="8701"/>
    <cellStyle name="Обычный 2 2 13 5 4 2 2 2 2 2" xfId="8702"/>
    <cellStyle name="Обычный 2 2 13 5 4 2 2 2 3" xfId="8703"/>
    <cellStyle name="Обычный 2 2 13 5 4 2 2 3" xfId="8704"/>
    <cellStyle name="Обычный 2 2 13 5 4 2 2 3 2" xfId="8705"/>
    <cellStyle name="Обычный 2 2 13 5 4 2 2 4" xfId="8706"/>
    <cellStyle name="Обычный 2 2 13 5 4 2 3" xfId="8707"/>
    <cellStyle name="Обычный 2 2 13 5 4 2 3 2" xfId="8708"/>
    <cellStyle name="Обычный 2 2 13 5 4 2 3 2 2" xfId="8709"/>
    <cellStyle name="Обычный 2 2 13 5 4 2 3 3" xfId="8710"/>
    <cellStyle name="Обычный 2 2 13 5 4 2 4" xfId="8711"/>
    <cellStyle name="Обычный 2 2 13 5 4 2 4 2" xfId="8712"/>
    <cellStyle name="Обычный 2 2 13 5 4 2 5" xfId="8713"/>
    <cellStyle name="Обычный 2 2 13 5 4 3" xfId="8714"/>
    <cellStyle name="Обычный 2 2 13 5 4 3 2" xfId="8715"/>
    <cellStyle name="Обычный 2 2 13 5 4 3 2 2" xfId="8716"/>
    <cellStyle name="Обычный 2 2 13 5 4 3 2 2 2" xfId="8717"/>
    <cellStyle name="Обычный 2 2 13 5 4 3 2 3" xfId="8718"/>
    <cellStyle name="Обычный 2 2 13 5 4 3 3" xfId="8719"/>
    <cellStyle name="Обычный 2 2 13 5 4 3 3 2" xfId="8720"/>
    <cellStyle name="Обычный 2 2 13 5 4 3 4" xfId="8721"/>
    <cellStyle name="Обычный 2 2 13 5 4 4" xfId="8722"/>
    <cellStyle name="Обычный 2 2 13 5 4 4 2" xfId="8723"/>
    <cellStyle name="Обычный 2 2 13 5 4 4 2 2" xfId="8724"/>
    <cellStyle name="Обычный 2 2 13 5 4 4 3" xfId="8725"/>
    <cellStyle name="Обычный 2 2 13 5 4 5" xfId="8726"/>
    <cellStyle name="Обычный 2 2 13 5 4 5 2" xfId="8727"/>
    <cellStyle name="Обычный 2 2 13 5 4 6" xfId="8728"/>
    <cellStyle name="Обычный 2 2 13 5 5" xfId="8729"/>
    <cellStyle name="Обычный 2 2 13 5 5 2" xfId="8730"/>
    <cellStyle name="Обычный 2 2 13 5 5 2 2" xfId="8731"/>
    <cellStyle name="Обычный 2 2 13 5 5 2 2 2" xfId="8732"/>
    <cellStyle name="Обычный 2 2 13 5 5 2 2 2 2" xfId="8733"/>
    <cellStyle name="Обычный 2 2 13 5 5 2 2 2 2 2" xfId="8734"/>
    <cellStyle name="Обычный 2 2 13 5 5 2 2 2 3" xfId="8735"/>
    <cellStyle name="Обычный 2 2 13 5 5 2 2 3" xfId="8736"/>
    <cellStyle name="Обычный 2 2 13 5 5 2 2 3 2" xfId="8737"/>
    <cellStyle name="Обычный 2 2 13 5 5 2 2 4" xfId="8738"/>
    <cellStyle name="Обычный 2 2 13 5 5 2 3" xfId="8739"/>
    <cellStyle name="Обычный 2 2 13 5 5 2 3 2" xfId="8740"/>
    <cellStyle name="Обычный 2 2 13 5 5 2 3 2 2" xfId="8741"/>
    <cellStyle name="Обычный 2 2 13 5 5 2 3 3" xfId="8742"/>
    <cellStyle name="Обычный 2 2 13 5 5 2 4" xfId="8743"/>
    <cellStyle name="Обычный 2 2 13 5 5 2 4 2" xfId="8744"/>
    <cellStyle name="Обычный 2 2 13 5 5 2 5" xfId="8745"/>
    <cellStyle name="Обычный 2 2 13 5 5 3" xfId="8746"/>
    <cellStyle name="Обычный 2 2 13 5 5 3 2" xfId="8747"/>
    <cellStyle name="Обычный 2 2 13 5 5 3 2 2" xfId="8748"/>
    <cellStyle name="Обычный 2 2 13 5 5 3 2 2 2" xfId="8749"/>
    <cellStyle name="Обычный 2 2 13 5 5 3 2 3" xfId="8750"/>
    <cellStyle name="Обычный 2 2 13 5 5 3 3" xfId="8751"/>
    <cellStyle name="Обычный 2 2 13 5 5 3 3 2" xfId="8752"/>
    <cellStyle name="Обычный 2 2 13 5 5 3 4" xfId="8753"/>
    <cellStyle name="Обычный 2 2 13 5 5 4" xfId="8754"/>
    <cellStyle name="Обычный 2 2 13 5 5 4 2" xfId="8755"/>
    <cellStyle name="Обычный 2 2 13 5 5 4 2 2" xfId="8756"/>
    <cellStyle name="Обычный 2 2 13 5 5 4 3" xfId="8757"/>
    <cellStyle name="Обычный 2 2 13 5 5 5" xfId="8758"/>
    <cellStyle name="Обычный 2 2 13 5 5 5 2" xfId="8759"/>
    <cellStyle name="Обычный 2 2 13 5 5 6" xfId="8760"/>
    <cellStyle name="Обычный 2 2 13 5 6" xfId="8761"/>
    <cellStyle name="Обычный 2 2 13 5 6 2" xfId="8762"/>
    <cellStyle name="Обычный 2 2 13 5 6 2 2" xfId="8763"/>
    <cellStyle name="Обычный 2 2 13 5 6 2 2 2" xfId="8764"/>
    <cellStyle name="Обычный 2 2 13 5 6 2 2 2 2" xfId="8765"/>
    <cellStyle name="Обычный 2 2 13 5 6 2 2 3" xfId="8766"/>
    <cellStyle name="Обычный 2 2 13 5 6 2 3" xfId="8767"/>
    <cellStyle name="Обычный 2 2 13 5 6 2 3 2" xfId="8768"/>
    <cellStyle name="Обычный 2 2 13 5 6 2 4" xfId="8769"/>
    <cellStyle name="Обычный 2 2 13 5 6 3" xfId="8770"/>
    <cellStyle name="Обычный 2 2 13 5 6 3 2" xfId="8771"/>
    <cellStyle name="Обычный 2 2 13 5 6 3 2 2" xfId="8772"/>
    <cellStyle name="Обычный 2 2 13 5 6 3 3" xfId="8773"/>
    <cellStyle name="Обычный 2 2 13 5 6 4" xfId="8774"/>
    <cellStyle name="Обычный 2 2 13 5 6 4 2" xfId="8775"/>
    <cellStyle name="Обычный 2 2 13 5 6 5" xfId="8776"/>
    <cellStyle name="Обычный 2 2 13 5 7" xfId="8777"/>
    <cellStyle name="Обычный 2 2 13 5 7 2" xfId="8778"/>
    <cellStyle name="Обычный 2 2 13 5 7 2 2" xfId="8779"/>
    <cellStyle name="Обычный 2 2 13 5 7 2 2 2" xfId="8780"/>
    <cellStyle name="Обычный 2 2 13 5 7 2 3" xfId="8781"/>
    <cellStyle name="Обычный 2 2 13 5 7 3" xfId="8782"/>
    <cellStyle name="Обычный 2 2 13 5 7 3 2" xfId="8783"/>
    <cellStyle name="Обычный 2 2 13 5 7 4" xfId="8784"/>
    <cellStyle name="Обычный 2 2 13 5 8" xfId="8785"/>
    <cellStyle name="Обычный 2 2 13 5 8 2" xfId="8786"/>
    <cellStyle name="Обычный 2 2 13 5 8 2 2" xfId="8787"/>
    <cellStyle name="Обычный 2 2 13 5 8 3" xfId="8788"/>
    <cellStyle name="Обычный 2 2 13 5 9" xfId="8789"/>
    <cellStyle name="Обычный 2 2 13 5 9 2" xfId="8790"/>
    <cellStyle name="Обычный 2 2 13 6" xfId="8791"/>
    <cellStyle name="Обычный 2 2 13 6 2" xfId="8792"/>
    <cellStyle name="Обычный 2 2 13 6 2 2" xfId="8793"/>
    <cellStyle name="Обычный 2 2 13 6 2 2 2" xfId="8794"/>
    <cellStyle name="Обычный 2 2 13 6 2 2 2 2" xfId="8795"/>
    <cellStyle name="Обычный 2 2 13 6 2 2 2 2 2" xfId="8796"/>
    <cellStyle name="Обычный 2 2 13 6 2 2 2 3" xfId="8797"/>
    <cellStyle name="Обычный 2 2 13 6 2 2 3" xfId="8798"/>
    <cellStyle name="Обычный 2 2 13 6 2 2 3 2" xfId="8799"/>
    <cellStyle name="Обычный 2 2 13 6 2 2 4" xfId="8800"/>
    <cellStyle name="Обычный 2 2 13 6 2 3" xfId="8801"/>
    <cellStyle name="Обычный 2 2 13 6 2 3 2" xfId="8802"/>
    <cellStyle name="Обычный 2 2 13 6 2 3 2 2" xfId="8803"/>
    <cellStyle name="Обычный 2 2 13 6 2 3 3" xfId="8804"/>
    <cellStyle name="Обычный 2 2 13 6 2 4" xfId="8805"/>
    <cellStyle name="Обычный 2 2 13 6 2 4 2" xfId="8806"/>
    <cellStyle name="Обычный 2 2 13 6 2 5" xfId="8807"/>
    <cellStyle name="Обычный 2 2 13 6 3" xfId="8808"/>
    <cellStyle name="Обычный 2 2 13 6 3 2" xfId="8809"/>
    <cellStyle name="Обычный 2 2 13 6 3 2 2" xfId="8810"/>
    <cellStyle name="Обычный 2 2 13 6 3 2 2 2" xfId="8811"/>
    <cellStyle name="Обычный 2 2 13 6 3 2 3" xfId="8812"/>
    <cellStyle name="Обычный 2 2 13 6 3 3" xfId="8813"/>
    <cellStyle name="Обычный 2 2 13 6 3 3 2" xfId="8814"/>
    <cellStyle name="Обычный 2 2 13 6 3 4" xfId="8815"/>
    <cellStyle name="Обычный 2 2 13 6 4" xfId="8816"/>
    <cellStyle name="Обычный 2 2 13 6 4 2" xfId="8817"/>
    <cellStyle name="Обычный 2 2 13 6 4 2 2" xfId="8818"/>
    <cellStyle name="Обычный 2 2 13 6 4 3" xfId="8819"/>
    <cellStyle name="Обычный 2 2 13 6 5" xfId="8820"/>
    <cellStyle name="Обычный 2 2 13 6 5 2" xfId="8821"/>
    <cellStyle name="Обычный 2 2 13 6 6" xfId="8822"/>
    <cellStyle name="Обычный 2 2 13 7" xfId="8823"/>
    <cellStyle name="Обычный 2 2 13 7 2" xfId="8824"/>
    <cellStyle name="Обычный 2 2 13 7 2 2" xfId="8825"/>
    <cellStyle name="Обычный 2 2 13 7 2 2 2" xfId="8826"/>
    <cellStyle name="Обычный 2 2 13 7 2 2 2 2" xfId="8827"/>
    <cellStyle name="Обычный 2 2 13 7 2 2 2 2 2" xfId="8828"/>
    <cellStyle name="Обычный 2 2 13 7 2 2 2 3" xfId="8829"/>
    <cellStyle name="Обычный 2 2 13 7 2 2 3" xfId="8830"/>
    <cellStyle name="Обычный 2 2 13 7 2 2 3 2" xfId="8831"/>
    <cellStyle name="Обычный 2 2 13 7 2 2 4" xfId="8832"/>
    <cellStyle name="Обычный 2 2 13 7 2 3" xfId="8833"/>
    <cellStyle name="Обычный 2 2 13 7 2 3 2" xfId="8834"/>
    <cellStyle name="Обычный 2 2 13 7 2 3 2 2" xfId="8835"/>
    <cellStyle name="Обычный 2 2 13 7 2 3 3" xfId="8836"/>
    <cellStyle name="Обычный 2 2 13 7 2 4" xfId="8837"/>
    <cellStyle name="Обычный 2 2 13 7 2 4 2" xfId="8838"/>
    <cellStyle name="Обычный 2 2 13 7 2 5" xfId="8839"/>
    <cellStyle name="Обычный 2 2 13 7 3" xfId="8840"/>
    <cellStyle name="Обычный 2 2 13 7 3 2" xfId="8841"/>
    <cellStyle name="Обычный 2 2 13 7 3 2 2" xfId="8842"/>
    <cellStyle name="Обычный 2 2 13 7 3 2 2 2" xfId="8843"/>
    <cellStyle name="Обычный 2 2 13 7 3 2 3" xfId="8844"/>
    <cellStyle name="Обычный 2 2 13 7 3 3" xfId="8845"/>
    <cellStyle name="Обычный 2 2 13 7 3 3 2" xfId="8846"/>
    <cellStyle name="Обычный 2 2 13 7 3 4" xfId="8847"/>
    <cellStyle name="Обычный 2 2 13 7 4" xfId="8848"/>
    <cellStyle name="Обычный 2 2 13 7 4 2" xfId="8849"/>
    <cellStyle name="Обычный 2 2 13 7 4 2 2" xfId="8850"/>
    <cellStyle name="Обычный 2 2 13 7 4 3" xfId="8851"/>
    <cellStyle name="Обычный 2 2 13 7 5" xfId="8852"/>
    <cellStyle name="Обычный 2 2 13 7 5 2" xfId="8853"/>
    <cellStyle name="Обычный 2 2 13 7 6" xfId="8854"/>
    <cellStyle name="Обычный 2 2 13 8" xfId="8855"/>
    <cellStyle name="Обычный 2 2 13 8 2" xfId="8856"/>
    <cellStyle name="Обычный 2 2 13 8 2 2" xfId="8857"/>
    <cellStyle name="Обычный 2 2 13 8 2 2 2" xfId="8858"/>
    <cellStyle name="Обычный 2 2 13 8 2 2 2 2" xfId="8859"/>
    <cellStyle name="Обычный 2 2 13 8 2 2 2 2 2" xfId="8860"/>
    <cellStyle name="Обычный 2 2 13 8 2 2 2 3" xfId="8861"/>
    <cellStyle name="Обычный 2 2 13 8 2 2 3" xfId="8862"/>
    <cellStyle name="Обычный 2 2 13 8 2 2 3 2" xfId="8863"/>
    <cellStyle name="Обычный 2 2 13 8 2 2 4" xfId="8864"/>
    <cellStyle name="Обычный 2 2 13 8 2 3" xfId="8865"/>
    <cellStyle name="Обычный 2 2 13 8 2 3 2" xfId="8866"/>
    <cellStyle name="Обычный 2 2 13 8 2 3 2 2" xfId="8867"/>
    <cellStyle name="Обычный 2 2 13 8 2 3 3" xfId="8868"/>
    <cellStyle name="Обычный 2 2 13 8 2 4" xfId="8869"/>
    <cellStyle name="Обычный 2 2 13 8 2 4 2" xfId="8870"/>
    <cellStyle name="Обычный 2 2 13 8 2 5" xfId="8871"/>
    <cellStyle name="Обычный 2 2 13 8 3" xfId="8872"/>
    <cellStyle name="Обычный 2 2 13 8 3 2" xfId="8873"/>
    <cellStyle name="Обычный 2 2 13 8 3 2 2" xfId="8874"/>
    <cellStyle name="Обычный 2 2 13 8 3 2 2 2" xfId="8875"/>
    <cellStyle name="Обычный 2 2 13 8 3 2 3" xfId="8876"/>
    <cellStyle name="Обычный 2 2 13 8 3 3" xfId="8877"/>
    <cellStyle name="Обычный 2 2 13 8 3 3 2" xfId="8878"/>
    <cellStyle name="Обычный 2 2 13 8 3 4" xfId="8879"/>
    <cellStyle name="Обычный 2 2 13 8 4" xfId="8880"/>
    <cellStyle name="Обычный 2 2 13 8 4 2" xfId="8881"/>
    <cellStyle name="Обычный 2 2 13 8 4 2 2" xfId="8882"/>
    <cellStyle name="Обычный 2 2 13 8 4 3" xfId="8883"/>
    <cellStyle name="Обычный 2 2 13 8 5" xfId="8884"/>
    <cellStyle name="Обычный 2 2 13 8 5 2" xfId="8885"/>
    <cellStyle name="Обычный 2 2 13 8 6" xfId="8886"/>
    <cellStyle name="Обычный 2 2 13 9" xfId="8887"/>
    <cellStyle name="Обычный 2 2 13 9 2" xfId="8888"/>
    <cellStyle name="Обычный 2 2 13 9 2 2" xfId="8889"/>
    <cellStyle name="Обычный 2 2 13 9 2 2 2" xfId="8890"/>
    <cellStyle name="Обычный 2 2 13 9 2 2 2 2" xfId="8891"/>
    <cellStyle name="Обычный 2 2 13 9 2 2 2 2 2" xfId="8892"/>
    <cellStyle name="Обычный 2 2 13 9 2 2 2 3" xfId="8893"/>
    <cellStyle name="Обычный 2 2 13 9 2 2 3" xfId="8894"/>
    <cellStyle name="Обычный 2 2 13 9 2 2 3 2" xfId="8895"/>
    <cellStyle name="Обычный 2 2 13 9 2 2 4" xfId="8896"/>
    <cellStyle name="Обычный 2 2 13 9 2 3" xfId="8897"/>
    <cellStyle name="Обычный 2 2 13 9 2 3 2" xfId="8898"/>
    <cellStyle name="Обычный 2 2 13 9 2 3 2 2" xfId="8899"/>
    <cellStyle name="Обычный 2 2 13 9 2 3 3" xfId="8900"/>
    <cellStyle name="Обычный 2 2 13 9 2 4" xfId="8901"/>
    <cellStyle name="Обычный 2 2 13 9 2 4 2" xfId="8902"/>
    <cellStyle name="Обычный 2 2 13 9 2 5" xfId="8903"/>
    <cellStyle name="Обычный 2 2 13 9 3" xfId="8904"/>
    <cellStyle name="Обычный 2 2 13 9 3 2" xfId="8905"/>
    <cellStyle name="Обычный 2 2 13 9 3 2 2" xfId="8906"/>
    <cellStyle name="Обычный 2 2 13 9 3 2 2 2" xfId="8907"/>
    <cellStyle name="Обычный 2 2 13 9 3 2 3" xfId="8908"/>
    <cellStyle name="Обычный 2 2 13 9 3 3" xfId="8909"/>
    <cellStyle name="Обычный 2 2 13 9 3 3 2" xfId="8910"/>
    <cellStyle name="Обычный 2 2 13 9 3 4" xfId="8911"/>
    <cellStyle name="Обычный 2 2 13 9 4" xfId="8912"/>
    <cellStyle name="Обычный 2 2 13 9 4 2" xfId="8913"/>
    <cellStyle name="Обычный 2 2 13 9 4 2 2" xfId="8914"/>
    <cellStyle name="Обычный 2 2 13 9 4 3" xfId="8915"/>
    <cellStyle name="Обычный 2 2 13 9 5" xfId="8916"/>
    <cellStyle name="Обычный 2 2 13 9 5 2" xfId="8917"/>
    <cellStyle name="Обычный 2 2 13 9 6" xfId="8918"/>
    <cellStyle name="Обычный 2 2 14" xfId="8919"/>
    <cellStyle name="Обычный 2 2 14 10" xfId="8920"/>
    <cellStyle name="Обычный 2 2 14 10 2" xfId="8921"/>
    <cellStyle name="Обычный 2 2 14 10 2 2" xfId="8922"/>
    <cellStyle name="Обычный 2 2 14 10 2 2 2" xfId="8923"/>
    <cellStyle name="Обычный 2 2 14 10 2 2 2 2" xfId="8924"/>
    <cellStyle name="Обычный 2 2 14 10 2 2 3" xfId="8925"/>
    <cellStyle name="Обычный 2 2 14 10 2 3" xfId="8926"/>
    <cellStyle name="Обычный 2 2 14 10 2 3 2" xfId="8927"/>
    <cellStyle name="Обычный 2 2 14 10 2 4" xfId="8928"/>
    <cellStyle name="Обычный 2 2 14 10 3" xfId="8929"/>
    <cellStyle name="Обычный 2 2 14 10 3 2" xfId="8930"/>
    <cellStyle name="Обычный 2 2 14 10 3 2 2" xfId="8931"/>
    <cellStyle name="Обычный 2 2 14 10 3 3" xfId="8932"/>
    <cellStyle name="Обычный 2 2 14 10 4" xfId="8933"/>
    <cellStyle name="Обычный 2 2 14 10 4 2" xfId="8934"/>
    <cellStyle name="Обычный 2 2 14 10 5" xfId="8935"/>
    <cellStyle name="Обычный 2 2 14 11" xfId="8936"/>
    <cellStyle name="Обычный 2 2 14 11 2" xfId="8937"/>
    <cellStyle name="Обычный 2 2 14 11 2 2" xfId="8938"/>
    <cellStyle name="Обычный 2 2 14 11 2 2 2" xfId="8939"/>
    <cellStyle name="Обычный 2 2 14 11 2 3" xfId="8940"/>
    <cellStyle name="Обычный 2 2 14 11 3" xfId="8941"/>
    <cellStyle name="Обычный 2 2 14 11 3 2" xfId="8942"/>
    <cellStyle name="Обычный 2 2 14 11 4" xfId="8943"/>
    <cellStyle name="Обычный 2 2 14 12" xfId="8944"/>
    <cellStyle name="Обычный 2 2 14 12 2" xfId="8945"/>
    <cellStyle name="Обычный 2 2 14 12 2 2" xfId="8946"/>
    <cellStyle name="Обычный 2 2 14 12 3" xfId="8947"/>
    <cellStyle name="Обычный 2 2 14 13" xfId="8948"/>
    <cellStyle name="Обычный 2 2 14 14" xfId="8949"/>
    <cellStyle name="Обычный 2 2 14 14 2" xfId="8950"/>
    <cellStyle name="Обычный 2 2 14 15" xfId="8951"/>
    <cellStyle name="Обычный 2 2 14 2" xfId="8952"/>
    <cellStyle name="Обычный 2 2 14 2 10" xfId="8953"/>
    <cellStyle name="Обычный 2 2 14 2 10 2" xfId="8954"/>
    <cellStyle name="Обычный 2 2 14 2 10 2 2" xfId="8955"/>
    <cellStyle name="Обычный 2 2 14 2 10 2 2 2" xfId="8956"/>
    <cellStyle name="Обычный 2 2 14 2 10 2 3" xfId="8957"/>
    <cellStyle name="Обычный 2 2 14 2 10 3" xfId="8958"/>
    <cellStyle name="Обычный 2 2 14 2 10 3 2" xfId="8959"/>
    <cellStyle name="Обычный 2 2 14 2 10 4" xfId="8960"/>
    <cellStyle name="Обычный 2 2 14 2 11" xfId="8961"/>
    <cellStyle name="Обычный 2 2 14 2 11 2" xfId="8962"/>
    <cellStyle name="Обычный 2 2 14 2 11 2 2" xfId="8963"/>
    <cellStyle name="Обычный 2 2 14 2 11 3" xfId="8964"/>
    <cellStyle name="Обычный 2 2 14 2 12" xfId="8965"/>
    <cellStyle name="Обычный 2 2 14 2 12 2" xfId="8966"/>
    <cellStyle name="Обычный 2 2 14 2 13" xfId="8967"/>
    <cellStyle name="Обычный 2 2 14 2 2" xfId="8968"/>
    <cellStyle name="Обычный 2 2 14 2 2 10" xfId="8969"/>
    <cellStyle name="Обычный 2 2 14 2 2 10 2" xfId="8970"/>
    <cellStyle name="Обычный 2 2 14 2 2 11" xfId="8971"/>
    <cellStyle name="Обычный 2 2 14 2 2 2" xfId="8972"/>
    <cellStyle name="Обычный 2 2 14 2 2 2 10" xfId="8973"/>
    <cellStyle name="Обычный 2 2 14 2 2 2 2" xfId="8974"/>
    <cellStyle name="Обычный 2 2 14 2 2 2 2 2" xfId="8975"/>
    <cellStyle name="Обычный 2 2 14 2 2 2 2 2 2" xfId="8976"/>
    <cellStyle name="Обычный 2 2 14 2 2 2 2 2 2 2" xfId="8977"/>
    <cellStyle name="Обычный 2 2 14 2 2 2 2 2 2 2 2" xfId="8978"/>
    <cellStyle name="Обычный 2 2 14 2 2 2 2 2 2 2 2 2" xfId="8979"/>
    <cellStyle name="Обычный 2 2 14 2 2 2 2 2 2 2 3" xfId="8980"/>
    <cellStyle name="Обычный 2 2 14 2 2 2 2 2 2 3" xfId="8981"/>
    <cellStyle name="Обычный 2 2 14 2 2 2 2 2 2 3 2" xfId="8982"/>
    <cellStyle name="Обычный 2 2 14 2 2 2 2 2 2 4" xfId="8983"/>
    <cellStyle name="Обычный 2 2 14 2 2 2 2 2 3" xfId="8984"/>
    <cellStyle name="Обычный 2 2 14 2 2 2 2 2 3 2" xfId="8985"/>
    <cellStyle name="Обычный 2 2 14 2 2 2 2 2 3 2 2" xfId="8986"/>
    <cellStyle name="Обычный 2 2 14 2 2 2 2 2 3 3" xfId="8987"/>
    <cellStyle name="Обычный 2 2 14 2 2 2 2 2 4" xfId="8988"/>
    <cellStyle name="Обычный 2 2 14 2 2 2 2 2 4 2" xfId="8989"/>
    <cellStyle name="Обычный 2 2 14 2 2 2 2 2 5" xfId="8990"/>
    <cellStyle name="Обычный 2 2 14 2 2 2 2 3" xfId="8991"/>
    <cellStyle name="Обычный 2 2 14 2 2 2 2 3 2" xfId="8992"/>
    <cellStyle name="Обычный 2 2 14 2 2 2 2 3 2 2" xfId="8993"/>
    <cellStyle name="Обычный 2 2 14 2 2 2 2 3 2 2 2" xfId="8994"/>
    <cellStyle name="Обычный 2 2 14 2 2 2 2 3 2 3" xfId="8995"/>
    <cellStyle name="Обычный 2 2 14 2 2 2 2 3 3" xfId="8996"/>
    <cellStyle name="Обычный 2 2 14 2 2 2 2 3 3 2" xfId="8997"/>
    <cellStyle name="Обычный 2 2 14 2 2 2 2 3 4" xfId="8998"/>
    <cellStyle name="Обычный 2 2 14 2 2 2 2 4" xfId="8999"/>
    <cellStyle name="Обычный 2 2 14 2 2 2 2 4 2" xfId="9000"/>
    <cellStyle name="Обычный 2 2 14 2 2 2 2 4 2 2" xfId="9001"/>
    <cellStyle name="Обычный 2 2 14 2 2 2 2 4 3" xfId="9002"/>
    <cellStyle name="Обычный 2 2 14 2 2 2 2 5" xfId="9003"/>
    <cellStyle name="Обычный 2 2 14 2 2 2 2 5 2" xfId="9004"/>
    <cellStyle name="Обычный 2 2 14 2 2 2 2 6" xfId="9005"/>
    <cellStyle name="Обычный 2 2 14 2 2 2 3" xfId="9006"/>
    <cellStyle name="Обычный 2 2 14 2 2 2 3 2" xfId="9007"/>
    <cellStyle name="Обычный 2 2 14 2 2 2 3 2 2" xfId="9008"/>
    <cellStyle name="Обычный 2 2 14 2 2 2 3 2 2 2" xfId="9009"/>
    <cellStyle name="Обычный 2 2 14 2 2 2 3 2 2 2 2" xfId="9010"/>
    <cellStyle name="Обычный 2 2 14 2 2 2 3 2 2 2 2 2" xfId="9011"/>
    <cellStyle name="Обычный 2 2 14 2 2 2 3 2 2 2 3" xfId="9012"/>
    <cellStyle name="Обычный 2 2 14 2 2 2 3 2 2 3" xfId="9013"/>
    <cellStyle name="Обычный 2 2 14 2 2 2 3 2 2 3 2" xfId="9014"/>
    <cellStyle name="Обычный 2 2 14 2 2 2 3 2 2 4" xfId="9015"/>
    <cellStyle name="Обычный 2 2 14 2 2 2 3 2 3" xfId="9016"/>
    <cellStyle name="Обычный 2 2 14 2 2 2 3 2 3 2" xfId="9017"/>
    <cellStyle name="Обычный 2 2 14 2 2 2 3 2 3 2 2" xfId="9018"/>
    <cellStyle name="Обычный 2 2 14 2 2 2 3 2 3 3" xfId="9019"/>
    <cellStyle name="Обычный 2 2 14 2 2 2 3 2 4" xfId="9020"/>
    <cellStyle name="Обычный 2 2 14 2 2 2 3 2 4 2" xfId="9021"/>
    <cellStyle name="Обычный 2 2 14 2 2 2 3 2 5" xfId="9022"/>
    <cellStyle name="Обычный 2 2 14 2 2 2 3 3" xfId="9023"/>
    <cellStyle name="Обычный 2 2 14 2 2 2 3 3 2" xfId="9024"/>
    <cellStyle name="Обычный 2 2 14 2 2 2 3 3 2 2" xfId="9025"/>
    <cellStyle name="Обычный 2 2 14 2 2 2 3 3 2 2 2" xfId="9026"/>
    <cellStyle name="Обычный 2 2 14 2 2 2 3 3 2 3" xfId="9027"/>
    <cellStyle name="Обычный 2 2 14 2 2 2 3 3 3" xfId="9028"/>
    <cellStyle name="Обычный 2 2 14 2 2 2 3 3 3 2" xfId="9029"/>
    <cellStyle name="Обычный 2 2 14 2 2 2 3 3 4" xfId="9030"/>
    <cellStyle name="Обычный 2 2 14 2 2 2 3 4" xfId="9031"/>
    <cellStyle name="Обычный 2 2 14 2 2 2 3 4 2" xfId="9032"/>
    <cellStyle name="Обычный 2 2 14 2 2 2 3 4 2 2" xfId="9033"/>
    <cellStyle name="Обычный 2 2 14 2 2 2 3 4 3" xfId="9034"/>
    <cellStyle name="Обычный 2 2 14 2 2 2 3 5" xfId="9035"/>
    <cellStyle name="Обычный 2 2 14 2 2 2 3 5 2" xfId="9036"/>
    <cellStyle name="Обычный 2 2 14 2 2 2 3 6" xfId="9037"/>
    <cellStyle name="Обычный 2 2 14 2 2 2 4" xfId="9038"/>
    <cellStyle name="Обычный 2 2 14 2 2 2 4 2" xfId="9039"/>
    <cellStyle name="Обычный 2 2 14 2 2 2 4 2 2" xfId="9040"/>
    <cellStyle name="Обычный 2 2 14 2 2 2 4 2 2 2" xfId="9041"/>
    <cellStyle name="Обычный 2 2 14 2 2 2 4 2 2 2 2" xfId="9042"/>
    <cellStyle name="Обычный 2 2 14 2 2 2 4 2 2 2 2 2" xfId="9043"/>
    <cellStyle name="Обычный 2 2 14 2 2 2 4 2 2 2 3" xfId="9044"/>
    <cellStyle name="Обычный 2 2 14 2 2 2 4 2 2 3" xfId="9045"/>
    <cellStyle name="Обычный 2 2 14 2 2 2 4 2 2 3 2" xfId="9046"/>
    <cellStyle name="Обычный 2 2 14 2 2 2 4 2 2 4" xfId="9047"/>
    <cellStyle name="Обычный 2 2 14 2 2 2 4 2 3" xfId="9048"/>
    <cellStyle name="Обычный 2 2 14 2 2 2 4 2 3 2" xfId="9049"/>
    <cellStyle name="Обычный 2 2 14 2 2 2 4 2 3 2 2" xfId="9050"/>
    <cellStyle name="Обычный 2 2 14 2 2 2 4 2 3 3" xfId="9051"/>
    <cellStyle name="Обычный 2 2 14 2 2 2 4 2 4" xfId="9052"/>
    <cellStyle name="Обычный 2 2 14 2 2 2 4 2 4 2" xfId="9053"/>
    <cellStyle name="Обычный 2 2 14 2 2 2 4 2 5" xfId="9054"/>
    <cellStyle name="Обычный 2 2 14 2 2 2 4 3" xfId="9055"/>
    <cellStyle name="Обычный 2 2 14 2 2 2 4 3 2" xfId="9056"/>
    <cellStyle name="Обычный 2 2 14 2 2 2 4 3 2 2" xfId="9057"/>
    <cellStyle name="Обычный 2 2 14 2 2 2 4 3 2 2 2" xfId="9058"/>
    <cellStyle name="Обычный 2 2 14 2 2 2 4 3 2 3" xfId="9059"/>
    <cellStyle name="Обычный 2 2 14 2 2 2 4 3 3" xfId="9060"/>
    <cellStyle name="Обычный 2 2 14 2 2 2 4 3 3 2" xfId="9061"/>
    <cellStyle name="Обычный 2 2 14 2 2 2 4 3 4" xfId="9062"/>
    <cellStyle name="Обычный 2 2 14 2 2 2 4 4" xfId="9063"/>
    <cellStyle name="Обычный 2 2 14 2 2 2 4 4 2" xfId="9064"/>
    <cellStyle name="Обычный 2 2 14 2 2 2 4 4 2 2" xfId="9065"/>
    <cellStyle name="Обычный 2 2 14 2 2 2 4 4 3" xfId="9066"/>
    <cellStyle name="Обычный 2 2 14 2 2 2 4 5" xfId="9067"/>
    <cellStyle name="Обычный 2 2 14 2 2 2 4 5 2" xfId="9068"/>
    <cellStyle name="Обычный 2 2 14 2 2 2 4 6" xfId="9069"/>
    <cellStyle name="Обычный 2 2 14 2 2 2 5" xfId="9070"/>
    <cellStyle name="Обычный 2 2 14 2 2 2 5 2" xfId="9071"/>
    <cellStyle name="Обычный 2 2 14 2 2 2 5 2 2" xfId="9072"/>
    <cellStyle name="Обычный 2 2 14 2 2 2 5 2 2 2" xfId="9073"/>
    <cellStyle name="Обычный 2 2 14 2 2 2 5 2 2 2 2" xfId="9074"/>
    <cellStyle name="Обычный 2 2 14 2 2 2 5 2 2 2 2 2" xfId="9075"/>
    <cellStyle name="Обычный 2 2 14 2 2 2 5 2 2 2 3" xfId="9076"/>
    <cellStyle name="Обычный 2 2 14 2 2 2 5 2 2 3" xfId="9077"/>
    <cellStyle name="Обычный 2 2 14 2 2 2 5 2 2 3 2" xfId="9078"/>
    <cellStyle name="Обычный 2 2 14 2 2 2 5 2 2 4" xfId="9079"/>
    <cellStyle name="Обычный 2 2 14 2 2 2 5 2 3" xfId="9080"/>
    <cellStyle name="Обычный 2 2 14 2 2 2 5 2 3 2" xfId="9081"/>
    <cellStyle name="Обычный 2 2 14 2 2 2 5 2 3 2 2" xfId="9082"/>
    <cellStyle name="Обычный 2 2 14 2 2 2 5 2 3 3" xfId="9083"/>
    <cellStyle name="Обычный 2 2 14 2 2 2 5 2 4" xfId="9084"/>
    <cellStyle name="Обычный 2 2 14 2 2 2 5 2 4 2" xfId="9085"/>
    <cellStyle name="Обычный 2 2 14 2 2 2 5 2 5" xfId="9086"/>
    <cellStyle name="Обычный 2 2 14 2 2 2 5 3" xfId="9087"/>
    <cellStyle name="Обычный 2 2 14 2 2 2 5 3 2" xfId="9088"/>
    <cellStyle name="Обычный 2 2 14 2 2 2 5 3 2 2" xfId="9089"/>
    <cellStyle name="Обычный 2 2 14 2 2 2 5 3 2 2 2" xfId="9090"/>
    <cellStyle name="Обычный 2 2 14 2 2 2 5 3 2 3" xfId="9091"/>
    <cellStyle name="Обычный 2 2 14 2 2 2 5 3 3" xfId="9092"/>
    <cellStyle name="Обычный 2 2 14 2 2 2 5 3 3 2" xfId="9093"/>
    <cellStyle name="Обычный 2 2 14 2 2 2 5 3 4" xfId="9094"/>
    <cellStyle name="Обычный 2 2 14 2 2 2 5 4" xfId="9095"/>
    <cellStyle name="Обычный 2 2 14 2 2 2 5 4 2" xfId="9096"/>
    <cellStyle name="Обычный 2 2 14 2 2 2 5 4 2 2" xfId="9097"/>
    <cellStyle name="Обычный 2 2 14 2 2 2 5 4 3" xfId="9098"/>
    <cellStyle name="Обычный 2 2 14 2 2 2 5 5" xfId="9099"/>
    <cellStyle name="Обычный 2 2 14 2 2 2 5 5 2" xfId="9100"/>
    <cellStyle name="Обычный 2 2 14 2 2 2 5 6" xfId="9101"/>
    <cellStyle name="Обычный 2 2 14 2 2 2 6" xfId="9102"/>
    <cellStyle name="Обычный 2 2 14 2 2 2 6 2" xfId="9103"/>
    <cellStyle name="Обычный 2 2 14 2 2 2 6 2 2" xfId="9104"/>
    <cellStyle name="Обычный 2 2 14 2 2 2 6 2 2 2" xfId="9105"/>
    <cellStyle name="Обычный 2 2 14 2 2 2 6 2 2 2 2" xfId="9106"/>
    <cellStyle name="Обычный 2 2 14 2 2 2 6 2 2 3" xfId="9107"/>
    <cellStyle name="Обычный 2 2 14 2 2 2 6 2 3" xfId="9108"/>
    <cellStyle name="Обычный 2 2 14 2 2 2 6 2 3 2" xfId="9109"/>
    <cellStyle name="Обычный 2 2 14 2 2 2 6 2 4" xfId="9110"/>
    <cellStyle name="Обычный 2 2 14 2 2 2 6 3" xfId="9111"/>
    <cellStyle name="Обычный 2 2 14 2 2 2 6 3 2" xfId="9112"/>
    <cellStyle name="Обычный 2 2 14 2 2 2 6 3 2 2" xfId="9113"/>
    <cellStyle name="Обычный 2 2 14 2 2 2 6 3 3" xfId="9114"/>
    <cellStyle name="Обычный 2 2 14 2 2 2 6 4" xfId="9115"/>
    <cellStyle name="Обычный 2 2 14 2 2 2 6 4 2" xfId="9116"/>
    <cellStyle name="Обычный 2 2 14 2 2 2 6 5" xfId="9117"/>
    <cellStyle name="Обычный 2 2 14 2 2 2 7" xfId="9118"/>
    <cellStyle name="Обычный 2 2 14 2 2 2 7 2" xfId="9119"/>
    <cellStyle name="Обычный 2 2 14 2 2 2 7 2 2" xfId="9120"/>
    <cellStyle name="Обычный 2 2 14 2 2 2 7 2 2 2" xfId="9121"/>
    <cellStyle name="Обычный 2 2 14 2 2 2 7 2 3" xfId="9122"/>
    <cellStyle name="Обычный 2 2 14 2 2 2 7 3" xfId="9123"/>
    <cellStyle name="Обычный 2 2 14 2 2 2 7 3 2" xfId="9124"/>
    <cellStyle name="Обычный 2 2 14 2 2 2 7 4" xfId="9125"/>
    <cellStyle name="Обычный 2 2 14 2 2 2 8" xfId="9126"/>
    <cellStyle name="Обычный 2 2 14 2 2 2 8 2" xfId="9127"/>
    <cellStyle name="Обычный 2 2 14 2 2 2 8 2 2" xfId="9128"/>
    <cellStyle name="Обычный 2 2 14 2 2 2 8 3" xfId="9129"/>
    <cellStyle name="Обычный 2 2 14 2 2 2 9" xfId="9130"/>
    <cellStyle name="Обычный 2 2 14 2 2 2 9 2" xfId="9131"/>
    <cellStyle name="Обычный 2 2 14 2 2 3" xfId="9132"/>
    <cellStyle name="Обычный 2 2 14 2 2 3 2" xfId="9133"/>
    <cellStyle name="Обычный 2 2 14 2 2 3 2 2" xfId="9134"/>
    <cellStyle name="Обычный 2 2 14 2 2 3 2 2 2" xfId="9135"/>
    <cellStyle name="Обычный 2 2 14 2 2 3 2 2 2 2" xfId="9136"/>
    <cellStyle name="Обычный 2 2 14 2 2 3 2 2 2 2 2" xfId="9137"/>
    <cellStyle name="Обычный 2 2 14 2 2 3 2 2 2 3" xfId="9138"/>
    <cellStyle name="Обычный 2 2 14 2 2 3 2 2 3" xfId="9139"/>
    <cellStyle name="Обычный 2 2 14 2 2 3 2 2 3 2" xfId="9140"/>
    <cellStyle name="Обычный 2 2 14 2 2 3 2 2 4" xfId="9141"/>
    <cellStyle name="Обычный 2 2 14 2 2 3 2 3" xfId="9142"/>
    <cellStyle name="Обычный 2 2 14 2 2 3 2 3 2" xfId="9143"/>
    <cellStyle name="Обычный 2 2 14 2 2 3 2 3 2 2" xfId="9144"/>
    <cellStyle name="Обычный 2 2 14 2 2 3 2 3 3" xfId="9145"/>
    <cellStyle name="Обычный 2 2 14 2 2 3 2 4" xfId="9146"/>
    <cellStyle name="Обычный 2 2 14 2 2 3 2 4 2" xfId="9147"/>
    <cellStyle name="Обычный 2 2 14 2 2 3 2 5" xfId="9148"/>
    <cellStyle name="Обычный 2 2 14 2 2 3 3" xfId="9149"/>
    <cellStyle name="Обычный 2 2 14 2 2 3 3 2" xfId="9150"/>
    <cellStyle name="Обычный 2 2 14 2 2 3 3 2 2" xfId="9151"/>
    <cellStyle name="Обычный 2 2 14 2 2 3 3 2 2 2" xfId="9152"/>
    <cellStyle name="Обычный 2 2 14 2 2 3 3 2 3" xfId="9153"/>
    <cellStyle name="Обычный 2 2 14 2 2 3 3 3" xfId="9154"/>
    <cellStyle name="Обычный 2 2 14 2 2 3 3 3 2" xfId="9155"/>
    <cellStyle name="Обычный 2 2 14 2 2 3 3 4" xfId="9156"/>
    <cellStyle name="Обычный 2 2 14 2 2 3 4" xfId="9157"/>
    <cellStyle name="Обычный 2 2 14 2 2 3 4 2" xfId="9158"/>
    <cellStyle name="Обычный 2 2 14 2 2 3 4 2 2" xfId="9159"/>
    <cellStyle name="Обычный 2 2 14 2 2 3 4 3" xfId="9160"/>
    <cellStyle name="Обычный 2 2 14 2 2 3 5" xfId="9161"/>
    <cellStyle name="Обычный 2 2 14 2 2 3 5 2" xfId="9162"/>
    <cellStyle name="Обычный 2 2 14 2 2 3 6" xfId="9163"/>
    <cellStyle name="Обычный 2 2 14 2 2 4" xfId="9164"/>
    <cellStyle name="Обычный 2 2 14 2 2 4 2" xfId="9165"/>
    <cellStyle name="Обычный 2 2 14 2 2 4 2 2" xfId="9166"/>
    <cellStyle name="Обычный 2 2 14 2 2 4 2 2 2" xfId="9167"/>
    <cellStyle name="Обычный 2 2 14 2 2 4 2 2 2 2" xfId="9168"/>
    <cellStyle name="Обычный 2 2 14 2 2 4 2 2 2 2 2" xfId="9169"/>
    <cellStyle name="Обычный 2 2 14 2 2 4 2 2 2 3" xfId="9170"/>
    <cellStyle name="Обычный 2 2 14 2 2 4 2 2 3" xfId="9171"/>
    <cellStyle name="Обычный 2 2 14 2 2 4 2 2 3 2" xfId="9172"/>
    <cellStyle name="Обычный 2 2 14 2 2 4 2 2 4" xfId="9173"/>
    <cellStyle name="Обычный 2 2 14 2 2 4 2 3" xfId="9174"/>
    <cellStyle name="Обычный 2 2 14 2 2 4 2 3 2" xfId="9175"/>
    <cellStyle name="Обычный 2 2 14 2 2 4 2 3 2 2" xfId="9176"/>
    <cellStyle name="Обычный 2 2 14 2 2 4 2 3 3" xfId="9177"/>
    <cellStyle name="Обычный 2 2 14 2 2 4 2 4" xfId="9178"/>
    <cellStyle name="Обычный 2 2 14 2 2 4 2 4 2" xfId="9179"/>
    <cellStyle name="Обычный 2 2 14 2 2 4 2 5" xfId="9180"/>
    <cellStyle name="Обычный 2 2 14 2 2 4 3" xfId="9181"/>
    <cellStyle name="Обычный 2 2 14 2 2 4 3 2" xfId="9182"/>
    <cellStyle name="Обычный 2 2 14 2 2 4 3 2 2" xfId="9183"/>
    <cellStyle name="Обычный 2 2 14 2 2 4 3 2 2 2" xfId="9184"/>
    <cellStyle name="Обычный 2 2 14 2 2 4 3 2 3" xfId="9185"/>
    <cellStyle name="Обычный 2 2 14 2 2 4 3 3" xfId="9186"/>
    <cellStyle name="Обычный 2 2 14 2 2 4 3 3 2" xfId="9187"/>
    <cellStyle name="Обычный 2 2 14 2 2 4 3 4" xfId="9188"/>
    <cellStyle name="Обычный 2 2 14 2 2 4 4" xfId="9189"/>
    <cellStyle name="Обычный 2 2 14 2 2 4 4 2" xfId="9190"/>
    <cellStyle name="Обычный 2 2 14 2 2 4 4 2 2" xfId="9191"/>
    <cellStyle name="Обычный 2 2 14 2 2 4 4 3" xfId="9192"/>
    <cellStyle name="Обычный 2 2 14 2 2 4 5" xfId="9193"/>
    <cellStyle name="Обычный 2 2 14 2 2 4 5 2" xfId="9194"/>
    <cellStyle name="Обычный 2 2 14 2 2 4 6" xfId="9195"/>
    <cellStyle name="Обычный 2 2 14 2 2 5" xfId="9196"/>
    <cellStyle name="Обычный 2 2 14 2 2 5 2" xfId="9197"/>
    <cellStyle name="Обычный 2 2 14 2 2 5 2 2" xfId="9198"/>
    <cellStyle name="Обычный 2 2 14 2 2 5 2 2 2" xfId="9199"/>
    <cellStyle name="Обычный 2 2 14 2 2 5 2 2 2 2" xfId="9200"/>
    <cellStyle name="Обычный 2 2 14 2 2 5 2 2 2 2 2" xfId="9201"/>
    <cellStyle name="Обычный 2 2 14 2 2 5 2 2 2 3" xfId="9202"/>
    <cellStyle name="Обычный 2 2 14 2 2 5 2 2 3" xfId="9203"/>
    <cellStyle name="Обычный 2 2 14 2 2 5 2 2 3 2" xfId="9204"/>
    <cellStyle name="Обычный 2 2 14 2 2 5 2 2 4" xfId="9205"/>
    <cellStyle name="Обычный 2 2 14 2 2 5 2 3" xfId="9206"/>
    <cellStyle name="Обычный 2 2 14 2 2 5 2 3 2" xfId="9207"/>
    <cellStyle name="Обычный 2 2 14 2 2 5 2 3 2 2" xfId="9208"/>
    <cellStyle name="Обычный 2 2 14 2 2 5 2 3 3" xfId="9209"/>
    <cellStyle name="Обычный 2 2 14 2 2 5 2 4" xfId="9210"/>
    <cellStyle name="Обычный 2 2 14 2 2 5 2 4 2" xfId="9211"/>
    <cellStyle name="Обычный 2 2 14 2 2 5 2 5" xfId="9212"/>
    <cellStyle name="Обычный 2 2 14 2 2 5 3" xfId="9213"/>
    <cellStyle name="Обычный 2 2 14 2 2 5 3 2" xfId="9214"/>
    <cellStyle name="Обычный 2 2 14 2 2 5 3 2 2" xfId="9215"/>
    <cellStyle name="Обычный 2 2 14 2 2 5 3 2 2 2" xfId="9216"/>
    <cellStyle name="Обычный 2 2 14 2 2 5 3 2 3" xfId="9217"/>
    <cellStyle name="Обычный 2 2 14 2 2 5 3 3" xfId="9218"/>
    <cellStyle name="Обычный 2 2 14 2 2 5 3 3 2" xfId="9219"/>
    <cellStyle name="Обычный 2 2 14 2 2 5 3 4" xfId="9220"/>
    <cellStyle name="Обычный 2 2 14 2 2 5 4" xfId="9221"/>
    <cellStyle name="Обычный 2 2 14 2 2 5 4 2" xfId="9222"/>
    <cellStyle name="Обычный 2 2 14 2 2 5 4 2 2" xfId="9223"/>
    <cellStyle name="Обычный 2 2 14 2 2 5 4 3" xfId="9224"/>
    <cellStyle name="Обычный 2 2 14 2 2 5 5" xfId="9225"/>
    <cellStyle name="Обычный 2 2 14 2 2 5 5 2" xfId="9226"/>
    <cellStyle name="Обычный 2 2 14 2 2 5 6" xfId="9227"/>
    <cellStyle name="Обычный 2 2 14 2 2 6" xfId="9228"/>
    <cellStyle name="Обычный 2 2 14 2 2 6 2" xfId="9229"/>
    <cellStyle name="Обычный 2 2 14 2 2 6 2 2" xfId="9230"/>
    <cellStyle name="Обычный 2 2 14 2 2 6 2 2 2" xfId="9231"/>
    <cellStyle name="Обычный 2 2 14 2 2 6 2 2 2 2" xfId="9232"/>
    <cellStyle name="Обычный 2 2 14 2 2 6 2 2 2 2 2" xfId="9233"/>
    <cellStyle name="Обычный 2 2 14 2 2 6 2 2 2 3" xfId="9234"/>
    <cellStyle name="Обычный 2 2 14 2 2 6 2 2 3" xfId="9235"/>
    <cellStyle name="Обычный 2 2 14 2 2 6 2 2 3 2" xfId="9236"/>
    <cellStyle name="Обычный 2 2 14 2 2 6 2 2 4" xfId="9237"/>
    <cellStyle name="Обычный 2 2 14 2 2 6 2 3" xfId="9238"/>
    <cellStyle name="Обычный 2 2 14 2 2 6 2 3 2" xfId="9239"/>
    <cellStyle name="Обычный 2 2 14 2 2 6 2 3 2 2" xfId="9240"/>
    <cellStyle name="Обычный 2 2 14 2 2 6 2 3 3" xfId="9241"/>
    <cellStyle name="Обычный 2 2 14 2 2 6 2 4" xfId="9242"/>
    <cellStyle name="Обычный 2 2 14 2 2 6 2 4 2" xfId="9243"/>
    <cellStyle name="Обычный 2 2 14 2 2 6 2 5" xfId="9244"/>
    <cellStyle name="Обычный 2 2 14 2 2 6 3" xfId="9245"/>
    <cellStyle name="Обычный 2 2 14 2 2 6 3 2" xfId="9246"/>
    <cellStyle name="Обычный 2 2 14 2 2 6 3 2 2" xfId="9247"/>
    <cellStyle name="Обычный 2 2 14 2 2 6 3 2 2 2" xfId="9248"/>
    <cellStyle name="Обычный 2 2 14 2 2 6 3 2 3" xfId="9249"/>
    <cellStyle name="Обычный 2 2 14 2 2 6 3 3" xfId="9250"/>
    <cellStyle name="Обычный 2 2 14 2 2 6 3 3 2" xfId="9251"/>
    <cellStyle name="Обычный 2 2 14 2 2 6 3 4" xfId="9252"/>
    <cellStyle name="Обычный 2 2 14 2 2 6 4" xfId="9253"/>
    <cellStyle name="Обычный 2 2 14 2 2 6 4 2" xfId="9254"/>
    <cellStyle name="Обычный 2 2 14 2 2 6 4 2 2" xfId="9255"/>
    <cellStyle name="Обычный 2 2 14 2 2 6 4 3" xfId="9256"/>
    <cellStyle name="Обычный 2 2 14 2 2 6 5" xfId="9257"/>
    <cellStyle name="Обычный 2 2 14 2 2 6 5 2" xfId="9258"/>
    <cellStyle name="Обычный 2 2 14 2 2 6 6" xfId="9259"/>
    <cellStyle name="Обычный 2 2 14 2 2 7" xfId="9260"/>
    <cellStyle name="Обычный 2 2 14 2 2 7 2" xfId="9261"/>
    <cellStyle name="Обычный 2 2 14 2 2 7 2 2" xfId="9262"/>
    <cellStyle name="Обычный 2 2 14 2 2 7 2 2 2" xfId="9263"/>
    <cellStyle name="Обычный 2 2 14 2 2 7 2 2 2 2" xfId="9264"/>
    <cellStyle name="Обычный 2 2 14 2 2 7 2 2 3" xfId="9265"/>
    <cellStyle name="Обычный 2 2 14 2 2 7 2 3" xfId="9266"/>
    <cellStyle name="Обычный 2 2 14 2 2 7 2 3 2" xfId="9267"/>
    <cellStyle name="Обычный 2 2 14 2 2 7 2 4" xfId="9268"/>
    <cellStyle name="Обычный 2 2 14 2 2 7 3" xfId="9269"/>
    <cellStyle name="Обычный 2 2 14 2 2 7 3 2" xfId="9270"/>
    <cellStyle name="Обычный 2 2 14 2 2 7 3 2 2" xfId="9271"/>
    <cellStyle name="Обычный 2 2 14 2 2 7 3 3" xfId="9272"/>
    <cellStyle name="Обычный 2 2 14 2 2 7 4" xfId="9273"/>
    <cellStyle name="Обычный 2 2 14 2 2 7 4 2" xfId="9274"/>
    <cellStyle name="Обычный 2 2 14 2 2 7 5" xfId="9275"/>
    <cellStyle name="Обычный 2 2 14 2 2 8" xfId="9276"/>
    <cellStyle name="Обычный 2 2 14 2 2 8 2" xfId="9277"/>
    <cellStyle name="Обычный 2 2 14 2 2 8 2 2" xfId="9278"/>
    <cellStyle name="Обычный 2 2 14 2 2 8 2 2 2" xfId="9279"/>
    <cellStyle name="Обычный 2 2 14 2 2 8 2 3" xfId="9280"/>
    <cellStyle name="Обычный 2 2 14 2 2 8 3" xfId="9281"/>
    <cellStyle name="Обычный 2 2 14 2 2 8 3 2" xfId="9282"/>
    <cellStyle name="Обычный 2 2 14 2 2 8 4" xfId="9283"/>
    <cellStyle name="Обычный 2 2 14 2 2 9" xfId="9284"/>
    <cellStyle name="Обычный 2 2 14 2 2 9 2" xfId="9285"/>
    <cellStyle name="Обычный 2 2 14 2 2 9 2 2" xfId="9286"/>
    <cellStyle name="Обычный 2 2 14 2 2 9 3" xfId="9287"/>
    <cellStyle name="Обычный 2 2 14 2 3" xfId="9288"/>
    <cellStyle name="Обычный 2 2 14 2 3 10" xfId="9289"/>
    <cellStyle name="Обычный 2 2 14 2 3 2" xfId="9290"/>
    <cellStyle name="Обычный 2 2 14 2 3 2 2" xfId="9291"/>
    <cellStyle name="Обычный 2 2 14 2 3 2 2 2" xfId="9292"/>
    <cellStyle name="Обычный 2 2 14 2 3 2 2 2 2" xfId="9293"/>
    <cellStyle name="Обычный 2 2 14 2 3 2 2 2 2 2" xfId="9294"/>
    <cellStyle name="Обычный 2 2 14 2 3 2 2 2 2 2 2" xfId="9295"/>
    <cellStyle name="Обычный 2 2 14 2 3 2 2 2 2 3" xfId="9296"/>
    <cellStyle name="Обычный 2 2 14 2 3 2 2 2 3" xfId="9297"/>
    <cellStyle name="Обычный 2 2 14 2 3 2 2 2 3 2" xfId="9298"/>
    <cellStyle name="Обычный 2 2 14 2 3 2 2 2 4" xfId="9299"/>
    <cellStyle name="Обычный 2 2 14 2 3 2 2 3" xfId="9300"/>
    <cellStyle name="Обычный 2 2 14 2 3 2 2 3 2" xfId="9301"/>
    <cellStyle name="Обычный 2 2 14 2 3 2 2 3 2 2" xfId="9302"/>
    <cellStyle name="Обычный 2 2 14 2 3 2 2 3 3" xfId="9303"/>
    <cellStyle name="Обычный 2 2 14 2 3 2 2 4" xfId="9304"/>
    <cellStyle name="Обычный 2 2 14 2 3 2 2 4 2" xfId="9305"/>
    <cellStyle name="Обычный 2 2 14 2 3 2 2 5" xfId="9306"/>
    <cellStyle name="Обычный 2 2 14 2 3 2 3" xfId="9307"/>
    <cellStyle name="Обычный 2 2 14 2 3 2 3 2" xfId="9308"/>
    <cellStyle name="Обычный 2 2 14 2 3 2 3 2 2" xfId="9309"/>
    <cellStyle name="Обычный 2 2 14 2 3 2 3 2 2 2" xfId="9310"/>
    <cellStyle name="Обычный 2 2 14 2 3 2 3 2 3" xfId="9311"/>
    <cellStyle name="Обычный 2 2 14 2 3 2 3 3" xfId="9312"/>
    <cellStyle name="Обычный 2 2 14 2 3 2 3 3 2" xfId="9313"/>
    <cellStyle name="Обычный 2 2 14 2 3 2 3 4" xfId="9314"/>
    <cellStyle name="Обычный 2 2 14 2 3 2 4" xfId="9315"/>
    <cellStyle name="Обычный 2 2 14 2 3 2 4 2" xfId="9316"/>
    <cellStyle name="Обычный 2 2 14 2 3 2 4 2 2" xfId="9317"/>
    <cellStyle name="Обычный 2 2 14 2 3 2 4 3" xfId="9318"/>
    <cellStyle name="Обычный 2 2 14 2 3 2 5" xfId="9319"/>
    <cellStyle name="Обычный 2 2 14 2 3 2 5 2" xfId="9320"/>
    <cellStyle name="Обычный 2 2 14 2 3 2 6" xfId="9321"/>
    <cellStyle name="Обычный 2 2 14 2 3 3" xfId="9322"/>
    <cellStyle name="Обычный 2 2 14 2 3 3 2" xfId="9323"/>
    <cellStyle name="Обычный 2 2 14 2 3 3 2 2" xfId="9324"/>
    <cellStyle name="Обычный 2 2 14 2 3 3 2 2 2" xfId="9325"/>
    <cellStyle name="Обычный 2 2 14 2 3 3 2 2 2 2" xfId="9326"/>
    <cellStyle name="Обычный 2 2 14 2 3 3 2 2 2 2 2" xfId="9327"/>
    <cellStyle name="Обычный 2 2 14 2 3 3 2 2 2 3" xfId="9328"/>
    <cellStyle name="Обычный 2 2 14 2 3 3 2 2 3" xfId="9329"/>
    <cellStyle name="Обычный 2 2 14 2 3 3 2 2 3 2" xfId="9330"/>
    <cellStyle name="Обычный 2 2 14 2 3 3 2 2 4" xfId="9331"/>
    <cellStyle name="Обычный 2 2 14 2 3 3 2 3" xfId="9332"/>
    <cellStyle name="Обычный 2 2 14 2 3 3 2 3 2" xfId="9333"/>
    <cellStyle name="Обычный 2 2 14 2 3 3 2 3 2 2" xfId="9334"/>
    <cellStyle name="Обычный 2 2 14 2 3 3 2 3 3" xfId="9335"/>
    <cellStyle name="Обычный 2 2 14 2 3 3 2 4" xfId="9336"/>
    <cellStyle name="Обычный 2 2 14 2 3 3 2 4 2" xfId="9337"/>
    <cellStyle name="Обычный 2 2 14 2 3 3 2 5" xfId="9338"/>
    <cellStyle name="Обычный 2 2 14 2 3 3 3" xfId="9339"/>
    <cellStyle name="Обычный 2 2 14 2 3 3 3 2" xfId="9340"/>
    <cellStyle name="Обычный 2 2 14 2 3 3 3 2 2" xfId="9341"/>
    <cellStyle name="Обычный 2 2 14 2 3 3 3 2 2 2" xfId="9342"/>
    <cellStyle name="Обычный 2 2 14 2 3 3 3 2 3" xfId="9343"/>
    <cellStyle name="Обычный 2 2 14 2 3 3 3 3" xfId="9344"/>
    <cellStyle name="Обычный 2 2 14 2 3 3 3 3 2" xfId="9345"/>
    <cellStyle name="Обычный 2 2 14 2 3 3 3 4" xfId="9346"/>
    <cellStyle name="Обычный 2 2 14 2 3 3 4" xfId="9347"/>
    <cellStyle name="Обычный 2 2 14 2 3 3 4 2" xfId="9348"/>
    <cellStyle name="Обычный 2 2 14 2 3 3 4 2 2" xfId="9349"/>
    <cellStyle name="Обычный 2 2 14 2 3 3 4 3" xfId="9350"/>
    <cellStyle name="Обычный 2 2 14 2 3 3 5" xfId="9351"/>
    <cellStyle name="Обычный 2 2 14 2 3 3 5 2" xfId="9352"/>
    <cellStyle name="Обычный 2 2 14 2 3 3 6" xfId="9353"/>
    <cellStyle name="Обычный 2 2 14 2 3 4" xfId="9354"/>
    <cellStyle name="Обычный 2 2 14 2 3 4 2" xfId="9355"/>
    <cellStyle name="Обычный 2 2 14 2 3 4 2 2" xfId="9356"/>
    <cellStyle name="Обычный 2 2 14 2 3 4 2 2 2" xfId="9357"/>
    <cellStyle name="Обычный 2 2 14 2 3 4 2 2 2 2" xfId="9358"/>
    <cellStyle name="Обычный 2 2 14 2 3 4 2 2 2 2 2" xfId="9359"/>
    <cellStyle name="Обычный 2 2 14 2 3 4 2 2 2 3" xfId="9360"/>
    <cellStyle name="Обычный 2 2 14 2 3 4 2 2 3" xfId="9361"/>
    <cellStyle name="Обычный 2 2 14 2 3 4 2 2 3 2" xfId="9362"/>
    <cellStyle name="Обычный 2 2 14 2 3 4 2 2 4" xfId="9363"/>
    <cellStyle name="Обычный 2 2 14 2 3 4 2 3" xfId="9364"/>
    <cellStyle name="Обычный 2 2 14 2 3 4 2 3 2" xfId="9365"/>
    <cellStyle name="Обычный 2 2 14 2 3 4 2 3 2 2" xfId="9366"/>
    <cellStyle name="Обычный 2 2 14 2 3 4 2 3 3" xfId="9367"/>
    <cellStyle name="Обычный 2 2 14 2 3 4 2 4" xfId="9368"/>
    <cellStyle name="Обычный 2 2 14 2 3 4 2 4 2" xfId="9369"/>
    <cellStyle name="Обычный 2 2 14 2 3 4 2 5" xfId="9370"/>
    <cellStyle name="Обычный 2 2 14 2 3 4 3" xfId="9371"/>
    <cellStyle name="Обычный 2 2 14 2 3 4 3 2" xfId="9372"/>
    <cellStyle name="Обычный 2 2 14 2 3 4 3 2 2" xfId="9373"/>
    <cellStyle name="Обычный 2 2 14 2 3 4 3 2 2 2" xfId="9374"/>
    <cellStyle name="Обычный 2 2 14 2 3 4 3 2 3" xfId="9375"/>
    <cellStyle name="Обычный 2 2 14 2 3 4 3 3" xfId="9376"/>
    <cellStyle name="Обычный 2 2 14 2 3 4 3 3 2" xfId="9377"/>
    <cellStyle name="Обычный 2 2 14 2 3 4 3 4" xfId="9378"/>
    <cellStyle name="Обычный 2 2 14 2 3 4 4" xfId="9379"/>
    <cellStyle name="Обычный 2 2 14 2 3 4 4 2" xfId="9380"/>
    <cellStyle name="Обычный 2 2 14 2 3 4 4 2 2" xfId="9381"/>
    <cellStyle name="Обычный 2 2 14 2 3 4 4 3" xfId="9382"/>
    <cellStyle name="Обычный 2 2 14 2 3 4 5" xfId="9383"/>
    <cellStyle name="Обычный 2 2 14 2 3 4 5 2" xfId="9384"/>
    <cellStyle name="Обычный 2 2 14 2 3 4 6" xfId="9385"/>
    <cellStyle name="Обычный 2 2 14 2 3 5" xfId="9386"/>
    <cellStyle name="Обычный 2 2 14 2 3 5 2" xfId="9387"/>
    <cellStyle name="Обычный 2 2 14 2 3 5 2 2" xfId="9388"/>
    <cellStyle name="Обычный 2 2 14 2 3 5 2 2 2" xfId="9389"/>
    <cellStyle name="Обычный 2 2 14 2 3 5 2 2 2 2" xfId="9390"/>
    <cellStyle name="Обычный 2 2 14 2 3 5 2 2 2 2 2" xfId="9391"/>
    <cellStyle name="Обычный 2 2 14 2 3 5 2 2 2 3" xfId="9392"/>
    <cellStyle name="Обычный 2 2 14 2 3 5 2 2 3" xfId="9393"/>
    <cellStyle name="Обычный 2 2 14 2 3 5 2 2 3 2" xfId="9394"/>
    <cellStyle name="Обычный 2 2 14 2 3 5 2 2 4" xfId="9395"/>
    <cellStyle name="Обычный 2 2 14 2 3 5 2 3" xfId="9396"/>
    <cellStyle name="Обычный 2 2 14 2 3 5 2 3 2" xfId="9397"/>
    <cellStyle name="Обычный 2 2 14 2 3 5 2 3 2 2" xfId="9398"/>
    <cellStyle name="Обычный 2 2 14 2 3 5 2 3 3" xfId="9399"/>
    <cellStyle name="Обычный 2 2 14 2 3 5 2 4" xfId="9400"/>
    <cellStyle name="Обычный 2 2 14 2 3 5 2 4 2" xfId="9401"/>
    <cellStyle name="Обычный 2 2 14 2 3 5 2 5" xfId="9402"/>
    <cellStyle name="Обычный 2 2 14 2 3 5 3" xfId="9403"/>
    <cellStyle name="Обычный 2 2 14 2 3 5 3 2" xfId="9404"/>
    <cellStyle name="Обычный 2 2 14 2 3 5 3 2 2" xfId="9405"/>
    <cellStyle name="Обычный 2 2 14 2 3 5 3 2 2 2" xfId="9406"/>
    <cellStyle name="Обычный 2 2 14 2 3 5 3 2 3" xfId="9407"/>
    <cellStyle name="Обычный 2 2 14 2 3 5 3 3" xfId="9408"/>
    <cellStyle name="Обычный 2 2 14 2 3 5 3 3 2" xfId="9409"/>
    <cellStyle name="Обычный 2 2 14 2 3 5 3 4" xfId="9410"/>
    <cellStyle name="Обычный 2 2 14 2 3 5 4" xfId="9411"/>
    <cellStyle name="Обычный 2 2 14 2 3 5 4 2" xfId="9412"/>
    <cellStyle name="Обычный 2 2 14 2 3 5 4 2 2" xfId="9413"/>
    <cellStyle name="Обычный 2 2 14 2 3 5 4 3" xfId="9414"/>
    <cellStyle name="Обычный 2 2 14 2 3 5 5" xfId="9415"/>
    <cellStyle name="Обычный 2 2 14 2 3 5 5 2" xfId="9416"/>
    <cellStyle name="Обычный 2 2 14 2 3 5 6" xfId="9417"/>
    <cellStyle name="Обычный 2 2 14 2 3 6" xfId="9418"/>
    <cellStyle name="Обычный 2 2 14 2 3 6 2" xfId="9419"/>
    <cellStyle name="Обычный 2 2 14 2 3 6 2 2" xfId="9420"/>
    <cellStyle name="Обычный 2 2 14 2 3 6 2 2 2" xfId="9421"/>
    <cellStyle name="Обычный 2 2 14 2 3 6 2 2 2 2" xfId="9422"/>
    <cellStyle name="Обычный 2 2 14 2 3 6 2 2 3" xfId="9423"/>
    <cellStyle name="Обычный 2 2 14 2 3 6 2 3" xfId="9424"/>
    <cellStyle name="Обычный 2 2 14 2 3 6 2 3 2" xfId="9425"/>
    <cellStyle name="Обычный 2 2 14 2 3 6 2 4" xfId="9426"/>
    <cellStyle name="Обычный 2 2 14 2 3 6 3" xfId="9427"/>
    <cellStyle name="Обычный 2 2 14 2 3 6 3 2" xfId="9428"/>
    <cellStyle name="Обычный 2 2 14 2 3 6 3 2 2" xfId="9429"/>
    <cellStyle name="Обычный 2 2 14 2 3 6 3 3" xfId="9430"/>
    <cellStyle name="Обычный 2 2 14 2 3 6 4" xfId="9431"/>
    <cellStyle name="Обычный 2 2 14 2 3 6 4 2" xfId="9432"/>
    <cellStyle name="Обычный 2 2 14 2 3 6 5" xfId="9433"/>
    <cellStyle name="Обычный 2 2 14 2 3 7" xfId="9434"/>
    <cellStyle name="Обычный 2 2 14 2 3 7 2" xfId="9435"/>
    <cellStyle name="Обычный 2 2 14 2 3 7 2 2" xfId="9436"/>
    <cellStyle name="Обычный 2 2 14 2 3 7 2 2 2" xfId="9437"/>
    <cellStyle name="Обычный 2 2 14 2 3 7 2 3" xfId="9438"/>
    <cellStyle name="Обычный 2 2 14 2 3 7 3" xfId="9439"/>
    <cellStyle name="Обычный 2 2 14 2 3 7 3 2" xfId="9440"/>
    <cellStyle name="Обычный 2 2 14 2 3 7 4" xfId="9441"/>
    <cellStyle name="Обычный 2 2 14 2 3 8" xfId="9442"/>
    <cellStyle name="Обычный 2 2 14 2 3 8 2" xfId="9443"/>
    <cellStyle name="Обычный 2 2 14 2 3 8 2 2" xfId="9444"/>
    <cellStyle name="Обычный 2 2 14 2 3 8 3" xfId="9445"/>
    <cellStyle name="Обычный 2 2 14 2 3 9" xfId="9446"/>
    <cellStyle name="Обычный 2 2 14 2 3 9 2" xfId="9447"/>
    <cellStyle name="Обычный 2 2 14 2 4" xfId="9448"/>
    <cellStyle name="Обычный 2 2 14 2 4 10" xfId="9449"/>
    <cellStyle name="Обычный 2 2 14 2 4 2" xfId="9450"/>
    <cellStyle name="Обычный 2 2 14 2 4 2 2" xfId="9451"/>
    <cellStyle name="Обычный 2 2 14 2 4 2 2 2" xfId="9452"/>
    <cellStyle name="Обычный 2 2 14 2 4 2 2 2 2" xfId="9453"/>
    <cellStyle name="Обычный 2 2 14 2 4 2 2 2 2 2" xfId="9454"/>
    <cellStyle name="Обычный 2 2 14 2 4 2 2 2 2 2 2" xfId="9455"/>
    <cellStyle name="Обычный 2 2 14 2 4 2 2 2 2 3" xfId="9456"/>
    <cellStyle name="Обычный 2 2 14 2 4 2 2 2 3" xfId="9457"/>
    <cellStyle name="Обычный 2 2 14 2 4 2 2 2 3 2" xfId="9458"/>
    <cellStyle name="Обычный 2 2 14 2 4 2 2 2 4" xfId="9459"/>
    <cellStyle name="Обычный 2 2 14 2 4 2 2 3" xfId="9460"/>
    <cellStyle name="Обычный 2 2 14 2 4 2 2 3 2" xfId="9461"/>
    <cellStyle name="Обычный 2 2 14 2 4 2 2 3 2 2" xfId="9462"/>
    <cellStyle name="Обычный 2 2 14 2 4 2 2 3 3" xfId="9463"/>
    <cellStyle name="Обычный 2 2 14 2 4 2 2 4" xfId="9464"/>
    <cellStyle name="Обычный 2 2 14 2 4 2 2 4 2" xfId="9465"/>
    <cellStyle name="Обычный 2 2 14 2 4 2 2 5" xfId="9466"/>
    <cellStyle name="Обычный 2 2 14 2 4 2 3" xfId="9467"/>
    <cellStyle name="Обычный 2 2 14 2 4 2 3 2" xfId="9468"/>
    <cellStyle name="Обычный 2 2 14 2 4 2 3 2 2" xfId="9469"/>
    <cellStyle name="Обычный 2 2 14 2 4 2 3 2 2 2" xfId="9470"/>
    <cellStyle name="Обычный 2 2 14 2 4 2 3 2 3" xfId="9471"/>
    <cellStyle name="Обычный 2 2 14 2 4 2 3 3" xfId="9472"/>
    <cellStyle name="Обычный 2 2 14 2 4 2 3 3 2" xfId="9473"/>
    <cellStyle name="Обычный 2 2 14 2 4 2 3 4" xfId="9474"/>
    <cellStyle name="Обычный 2 2 14 2 4 2 4" xfId="9475"/>
    <cellStyle name="Обычный 2 2 14 2 4 2 4 2" xfId="9476"/>
    <cellStyle name="Обычный 2 2 14 2 4 2 4 2 2" xfId="9477"/>
    <cellStyle name="Обычный 2 2 14 2 4 2 4 3" xfId="9478"/>
    <cellStyle name="Обычный 2 2 14 2 4 2 5" xfId="9479"/>
    <cellStyle name="Обычный 2 2 14 2 4 2 5 2" xfId="9480"/>
    <cellStyle name="Обычный 2 2 14 2 4 2 6" xfId="9481"/>
    <cellStyle name="Обычный 2 2 14 2 4 3" xfId="9482"/>
    <cellStyle name="Обычный 2 2 14 2 4 3 2" xfId="9483"/>
    <cellStyle name="Обычный 2 2 14 2 4 3 2 2" xfId="9484"/>
    <cellStyle name="Обычный 2 2 14 2 4 3 2 2 2" xfId="9485"/>
    <cellStyle name="Обычный 2 2 14 2 4 3 2 2 2 2" xfId="9486"/>
    <cellStyle name="Обычный 2 2 14 2 4 3 2 2 2 2 2" xfId="9487"/>
    <cellStyle name="Обычный 2 2 14 2 4 3 2 2 2 3" xfId="9488"/>
    <cellStyle name="Обычный 2 2 14 2 4 3 2 2 3" xfId="9489"/>
    <cellStyle name="Обычный 2 2 14 2 4 3 2 2 3 2" xfId="9490"/>
    <cellStyle name="Обычный 2 2 14 2 4 3 2 2 4" xfId="9491"/>
    <cellStyle name="Обычный 2 2 14 2 4 3 2 3" xfId="9492"/>
    <cellStyle name="Обычный 2 2 14 2 4 3 2 3 2" xfId="9493"/>
    <cellStyle name="Обычный 2 2 14 2 4 3 2 3 2 2" xfId="9494"/>
    <cellStyle name="Обычный 2 2 14 2 4 3 2 3 3" xfId="9495"/>
    <cellStyle name="Обычный 2 2 14 2 4 3 2 4" xfId="9496"/>
    <cellStyle name="Обычный 2 2 14 2 4 3 2 4 2" xfId="9497"/>
    <cellStyle name="Обычный 2 2 14 2 4 3 2 5" xfId="9498"/>
    <cellStyle name="Обычный 2 2 14 2 4 3 3" xfId="9499"/>
    <cellStyle name="Обычный 2 2 14 2 4 3 3 2" xfId="9500"/>
    <cellStyle name="Обычный 2 2 14 2 4 3 3 2 2" xfId="9501"/>
    <cellStyle name="Обычный 2 2 14 2 4 3 3 2 2 2" xfId="9502"/>
    <cellStyle name="Обычный 2 2 14 2 4 3 3 2 3" xfId="9503"/>
    <cellStyle name="Обычный 2 2 14 2 4 3 3 3" xfId="9504"/>
    <cellStyle name="Обычный 2 2 14 2 4 3 3 3 2" xfId="9505"/>
    <cellStyle name="Обычный 2 2 14 2 4 3 3 4" xfId="9506"/>
    <cellStyle name="Обычный 2 2 14 2 4 3 4" xfId="9507"/>
    <cellStyle name="Обычный 2 2 14 2 4 3 4 2" xfId="9508"/>
    <cellStyle name="Обычный 2 2 14 2 4 3 4 2 2" xfId="9509"/>
    <cellStyle name="Обычный 2 2 14 2 4 3 4 3" xfId="9510"/>
    <cellStyle name="Обычный 2 2 14 2 4 3 5" xfId="9511"/>
    <cellStyle name="Обычный 2 2 14 2 4 3 5 2" xfId="9512"/>
    <cellStyle name="Обычный 2 2 14 2 4 3 6" xfId="9513"/>
    <cellStyle name="Обычный 2 2 14 2 4 4" xfId="9514"/>
    <cellStyle name="Обычный 2 2 14 2 4 4 2" xfId="9515"/>
    <cellStyle name="Обычный 2 2 14 2 4 4 2 2" xfId="9516"/>
    <cellStyle name="Обычный 2 2 14 2 4 4 2 2 2" xfId="9517"/>
    <cellStyle name="Обычный 2 2 14 2 4 4 2 2 2 2" xfId="9518"/>
    <cellStyle name="Обычный 2 2 14 2 4 4 2 2 2 2 2" xfId="9519"/>
    <cellStyle name="Обычный 2 2 14 2 4 4 2 2 2 3" xfId="9520"/>
    <cellStyle name="Обычный 2 2 14 2 4 4 2 2 3" xfId="9521"/>
    <cellStyle name="Обычный 2 2 14 2 4 4 2 2 3 2" xfId="9522"/>
    <cellStyle name="Обычный 2 2 14 2 4 4 2 2 4" xfId="9523"/>
    <cellStyle name="Обычный 2 2 14 2 4 4 2 3" xfId="9524"/>
    <cellStyle name="Обычный 2 2 14 2 4 4 2 3 2" xfId="9525"/>
    <cellStyle name="Обычный 2 2 14 2 4 4 2 3 2 2" xfId="9526"/>
    <cellStyle name="Обычный 2 2 14 2 4 4 2 3 3" xfId="9527"/>
    <cellStyle name="Обычный 2 2 14 2 4 4 2 4" xfId="9528"/>
    <cellStyle name="Обычный 2 2 14 2 4 4 2 4 2" xfId="9529"/>
    <cellStyle name="Обычный 2 2 14 2 4 4 2 5" xfId="9530"/>
    <cellStyle name="Обычный 2 2 14 2 4 4 3" xfId="9531"/>
    <cellStyle name="Обычный 2 2 14 2 4 4 3 2" xfId="9532"/>
    <cellStyle name="Обычный 2 2 14 2 4 4 3 2 2" xfId="9533"/>
    <cellStyle name="Обычный 2 2 14 2 4 4 3 2 2 2" xfId="9534"/>
    <cellStyle name="Обычный 2 2 14 2 4 4 3 2 3" xfId="9535"/>
    <cellStyle name="Обычный 2 2 14 2 4 4 3 3" xfId="9536"/>
    <cellStyle name="Обычный 2 2 14 2 4 4 3 3 2" xfId="9537"/>
    <cellStyle name="Обычный 2 2 14 2 4 4 3 4" xfId="9538"/>
    <cellStyle name="Обычный 2 2 14 2 4 4 4" xfId="9539"/>
    <cellStyle name="Обычный 2 2 14 2 4 4 4 2" xfId="9540"/>
    <cellStyle name="Обычный 2 2 14 2 4 4 4 2 2" xfId="9541"/>
    <cellStyle name="Обычный 2 2 14 2 4 4 4 3" xfId="9542"/>
    <cellStyle name="Обычный 2 2 14 2 4 4 5" xfId="9543"/>
    <cellStyle name="Обычный 2 2 14 2 4 4 5 2" xfId="9544"/>
    <cellStyle name="Обычный 2 2 14 2 4 4 6" xfId="9545"/>
    <cellStyle name="Обычный 2 2 14 2 4 5" xfId="9546"/>
    <cellStyle name="Обычный 2 2 14 2 4 5 2" xfId="9547"/>
    <cellStyle name="Обычный 2 2 14 2 4 5 2 2" xfId="9548"/>
    <cellStyle name="Обычный 2 2 14 2 4 5 2 2 2" xfId="9549"/>
    <cellStyle name="Обычный 2 2 14 2 4 5 2 2 2 2" xfId="9550"/>
    <cellStyle name="Обычный 2 2 14 2 4 5 2 2 2 2 2" xfId="9551"/>
    <cellStyle name="Обычный 2 2 14 2 4 5 2 2 2 3" xfId="9552"/>
    <cellStyle name="Обычный 2 2 14 2 4 5 2 2 3" xfId="9553"/>
    <cellStyle name="Обычный 2 2 14 2 4 5 2 2 3 2" xfId="9554"/>
    <cellStyle name="Обычный 2 2 14 2 4 5 2 2 4" xfId="9555"/>
    <cellStyle name="Обычный 2 2 14 2 4 5 2 3" xfId="9556"/>
    <cellStyle name="Обычный 2 2 14 2 4 5 2 3 2" xfId="9557"/>
    <cellStyle name="Обычный 2 2 14 2 4 5 2 3 2 2" xfId="9558"/>
    <cellStyle name="Обычный 2 2 14 2 4 5 2 3 3" xfId="9559"/>
    <cellStyle name="Обычный 2 2 14 2 4 5 2 4" xfId="9560"/>
    <cellStyle name="Обычный 2 2 14 2 4 5 2 4 2" xfId="9561"/>
    <cellStyle name="Обычный 2 2 14 2 4 5 2 5" xfId="9562"/>
    <cellStyle name="Обычный 2 2 14 2 4 5 3" xfId="9563"/>
    <cellStyle name="Обычный 2 2 14 2 4 5 3 2" xfId="9564"/>
    <cellStyle name="Обычный 2 2 14 2 4 5 3 2 2" xfId="9565"/>
    <cellStyle name="Обычный 2 2 14 2 4 5 3 2 2 2" xfId="9566"/>
    <cellStyle name="Обычный 2 2 14 2 4 5 3 2 3" xfId="9567"/>
    <cellStyle name="Обычный 2 2 14 2 4 5 3 3" xfId="9568"/>
    <cellStyle name="Обычный 2 2 14 2 4 5 3 3 2" xfId="9569"/>
    <cellStyle name="Обычный 2 2 14 2 4 5 3 4" xfId="9570"/>
    <cellStyle name="Обычный 2 2 14 2 4 5 4" xfId="9571"/>
    <cellStyle name="Обычный 2 2 14 2 4 5 4 2" xfId="9572"/>
    <cellStyle name="Обычный 2 2 14 2 4 5 4 2 2" xfId="9573"/>
    <cellStyle name="Обычный 2 2 14 2 4 5 4 3" xfId="9574"/>
    <cellStyle name="Обычный 2 2 14 2 4 5 5" xfId="9575"/>
    <cellStyle name="Обычный 2 2 14 2 4 5 5 2" xfId="9576"/>
    <cellStyle name="Обычный 2 2 14 2 4 5 6" xfId="9577"/>
    <cellStyle name="Обычный 2 2 14 2 4 6" xfId="9578"/>
    <cellStyle name="Обычный 2 2 14 2 4 6 2" xfId="9579"/>
    <cellStyle name="Обычный 2 2 14 2 4 6 2 2" xfId="9580"/>
    <cellStyle name="Обычный 2 2 14 2 4 6 2 2 2" xfId="9581"/>
    <cellStyle name="Обычный 2 2 14 2 4 6 2 2 2 2" xfId="9582"/>
    <cellStyle name="Обычный 2 2 14 2 4 6 2 2 3" xfId="9583"/>
    <cellStyle name="Обычный 2 2 14 2 4 6 2 3" xfId="9584"/>
    <cellStyle name="Обычный 2 2 14 2 4 6 2 3 2" xfId="9585"/>
    <cellStyle name="Обычный 2 2 14 2 4 6 2 4" xfId="9586"/>
    <cellStyle name="Обычный 2 2 14 2 4 6 3" xfId="9587"/>
    <cellStyle name="Обычный 2 2 14 2 4 6 3 2" xfId="9588"/>
    <cellStyle name="Обычный 2 2 14 2 4 6 3 2 2" xfId="9589"/>
    <cellStyle name="Обычный 2 2 14 2 4 6 3 3" xfId="9590"/>
    <cellStyle name="Обычный 2 2 14 2 4 6 4" xfId="9591"/>
    <cellStyle name="Обычный 2 2 14 2 4 6 4 2" xfId="9592"/>
    <cellStyle name="Обычный 2 2 14 2 4 6 5" xfId="9593"/>
    <cellStyle name="Обычный 2 2 14 2 4 7" xfId="9594"/>
    <cellStyle name="Обычный 2 2 14 2 4 7 2" xfId="9595"/>
    <cellStyle name="Обычный 2 2 14 2 4 7 2 2" xfId="9596"/>
    <cellStyle name="Обычный 2 2 14 2 4 7 2 2 2" xfId="9597"/>
    <cellStyle name="Обычный 2 2 14 2 4 7 2 3" xfId="9598"/>
    <cellStyle name="Обычный 2 2 14 2 4 7 3" xfId="9599"/>
    <cellStyle name="Обычный 2 2 14 2 4 7 3 2" xfId="9600"/>
    <cellStyle name="Обычный 2 2 14 2 4 7 4" xfId="9601"/>
    <cellStyle name="Обычный 2 2 14 2 4 8" xfId="9602"/>
    <cellStyle name="Обычный 2 2 14 2 4 8 2" xfId="9603"/>
    <cellStyle name="Обычный 2 2 14 2 4 8 2 2" xfId="9604"/>
    <cellStyle name="Обычный 2 2 14 2 4 8 3" xfId="9605"/>
    <cellStyle name="Обычный 2 2 14 2 4 9" xfId="9606"/>
    <cellStyle name="Обычный 2 2 14 2 4 9 2" xfId="9607"/>
    <cellStyle name="Обычный 2 2 14 2 5" xfId="9608"/>
    <cellStyle name="Обычный 2 2 14 2 5 2" xfId="9609"/>
    <cellStyle name="Обычный 2 2 14 2 5 2 2" xfId="9610"/>
    <cellStyle name="Обычный 2 2 14 2 5 2 2 2" xfId="9611"/>
    <cellStyle name="Обычный 2 2 14 2 5 2 2 2 2" xfId="9612"/>
    <cellStyle name="Обычный 2 2 14 2 5 2 2 2 2 2" xfId="9613"/>
    <cellStyle name="Обычный 2 2 14 2 5 2 2 2 3" xfId="9614"/>
    <cellStyle name="Обычный 2 2 14 2 5 2 2 3" xfId="9615"/>
    <cellStyle name="Обычный 2 2 14 2 5 2 2 3 2" xfId="9616"/>
    <cellStyle name="Обычный 2 2 14 2 5 2 2 4" xfId="9617"/>
    <cellStyle name="Обычный 2 2 14 2 5 2 3" xfId="9618"/>
    <cellStyle name="Обычный 2 2 14 2 5 2 3 2" xfId="9619"/>
    <cellStyle name="Обычный 2 2 14 2 5 2 3 2 2" xfId="9620"/>
    <cellStyle name="Обычный 2 2 14 2 5 2 3 3" xfId="9621"/>
    <cellStyle name="Обычный 2 2 14 2 5 2 4" xfId="9622"/>
    <cellStyle name="Обычный 2 2 14 2 5 2 4 2" xfId="9623"/>
    <cellStyle name="Обычный 2 2 14 2 5 2 5" xfId="9624"/>
    <cellStyle name="Обычный 2 2 14 2 5 3" xfId="9625"/>
    <cellStyle name="Обычный 2 2 14 2 5 3 2" xfId="9626"/>
    <cellStyle name="Обычный 2 2 14 2 5 3 2 2" xfId="9627"/>
    <cellStyle name="Обычный 2 2 14 2 5 3 2 2 2" xfId="9628"/>
    <cellStyle name="Обычный 2 2 14 2 5 3 2 3" xfId="9629"/>
    <cellStyle name="Обычный 2 2 14 2 5 3 3" xfId="9630"/>
    <cellStyle name="Обычный 2 2 14 2 5 3 3 2" xfId="9631"/>
    <cellStyle name="Обычный 2 2 14 2 5 3 4" xfId="9632"/>
    <cellStyle name="Обычный 2 2 14 2 5 4" xfId="9633"/>
    <cellStyle name="Обычный 2 2 14 2 5 4 2" xfId="9634"/>
    <cellStyle name="Обычный 2 2 14 2 5 4 2 2" xfId="9635"/>
    <cellStyle name="Обычный 2 2 14 2 5 4 3" xfId="9636"/>
    <cellStyle name="Обычный 2 2 14 2 5 5" xfId="9637"/>
    <cellStyle name="Обычный 2 2 14 2 5 5 2" xfId="9638"/>
    <cellStyle name="Обычный 2 2 14 2 5 6" xfId="9639"/>
    <cellStyle name="Обычный 2 2 14 2 6" xfId="9640"/>
    <cellStyle name="Обычный 2 2 14 2 6 2" xfId="9641"/>
    <cellStyle name="Обычный 2 2 14 2 6 2 2" xfId="9642"/>
    <cellStyle name="Обычный 2 2 14 2 6 2 2 2" xfId="9643"/>
    <cellStyle name="Обычный 2 2 14 2 6 2 2 2 2" xfId="9644"/>
    <cellStyle name="Обычный 2 2 14 2 6 2 2 2 2 2" xfId="9645"/>
    <cellStyle name="Обычный 2 2 14 2 6 2 2 2 3" xfId="9646"/>
    <cellStyle name="Обычный 2 2 14 2 6 2 2 3" xfId="9647"/>
    <cellStyle name="Обычный 2 2 14 2 6 2 2 3 2" xfId="9648"/>
    <cellStyle name="Обычный 2 2 14 2 6 2 2 4" xfId="9649"/>
    <cellStyle name="Обычный 2 2 14 2 6 2 3" xfId="9650"/>
    <cellStyle name="Обычный 2 2 14 2 6 2 3 2" xfId="9651"/>
    <cellStyle name="Обычный 2 2 14 2 6 2 3 2 2" xfId="9652"/>
    <cellStyle name="Обычный 2 2 14 2 6 2 3 3" xfId="9653"/>
    <cellStyle name="Обычный 2 2 14 2 6 2 4" xfId="9654"/>
    <cellStyle name="Обычный 2 2 14 2 6 2 4 2" xfId="9655"/>
    <cellStyle name="Обычный 2 2 14 2 6 2 5" xfId="9656"/>
    <cellStyle name="Обычный 2 2 14 2 6 3" xfId="9657"/>
    <cellStyle name="Обычный 2 2 14 2 6 3 2" xfId="9658"/>
    <cellStyle name="Обычный 2 2 14 2 6 3 2 2" xfId="9659"/>
    <cellStyle name="Обычный 2 2 14 2 6 3 2 2 2" xfId="9660"/>
    <cellStyle name="Обычный 2 2 14 2 6 3 2 3" xfId="9661"/>
    <cellStyle name="Обычный 2 2 14 2 6 3 3" xfId="9662"/>
    <cellStyle name="Обычный 2 2 14 2 6 3 3 2" xfId="9663"/>
    <cellStyle name="Обычный 2 2 14 2 6 3 4" xfId="9664"/>
    <cellStyle name="Обычный 2 2 14 2 6 4" xfId="9665"/>
    <cellStyle name="Обычный 2 2 14 2 6 4 2" xfId="9666"/>
    <cellStyle name="Обычный 2 2 14 2 6 4 2 2" xfId="9667"/>
    <cellStyle name="Обычный 2 2 14 2 6 4 3" xfId="9668"/>
    <cellStyle name="Обычный 2 2 14 2 6 5" xfId="9669"/>
    <cellStyle name="Обычный 2 2 14 2 6 5 2" xfId="9670"/>
    <cellStyle name="Обычный 2 2 14 2 6 6" xfId="9671"/>
    <cellStyle name="Обычный 2 2 14 2 7" xfId="9672"/>
    <cellStyle name="Обычный 2 2 14 2 7 2" xfId="9673"/>
    <cellStyle name="Обычный 2 2 14 2 7 2 2" xfId="9674"/>
    <cellStyle name="Обычный 2 2 14 2 7 2 2 2" xfId="9675"/>
    <cellStyle name="Обычный 2 2 14 2 7 2 2 2 2" xfId="9676"/>
    <cellStyle name="Обычный 2 2 14 2 7 2 2 2 2 2" xfId="9677"/>
    <cellStyle name="Обычный 2 2 14 2 7 2 2 2 3" xfId="9678"/>
    <cellStyle name="Обычный 2 2 14 2 7 2 2 3" xfId="9679"/>
    <cellStyle name="Обычный 2 2 14 2 7 2 2 3 2" xfId="9680"/>
    <cellStyle name="Обычный 2 2 14 2 7 2 2 4" xfId="9681"/>
    <cellStyle name="Обычный 2 2 14 2 7 2 3" xfId="9682"/>
    <cellStyle name="Обычный 2 2 14 2 7 2 3 2" xfId="9683"/>
    <cellStyle name="Обычный 2 2 14 2 7 2 3 2 2" xfId="9684"/>
    <cellStyle name="Обычный 2 2 14 2 7 2 3 3" xfId="9685"/>
    <cellStyle name="Обычный 2 2 14 2 7 2 4" xfId="9686"/>
    <cellStyle name="Обычный 2 2 14 2 7 2 4 2" xfId="9687"/>
    <cellStyle name="Обычный 2 2 14 2 7 2 5" xfId="9688"/>
    <cellStyle name="Обычный 2 2 14 2 7 3" xfId="9689"/>
    <cellStyle name="Обычный 2 2 14 2 7 3 2" xfId="9690"/>
    <cellStyle name="Обычный 2 2 14 2 7 3 2 2" xfId="9691"/>
    <cellStyle name="Обычный 2 2 14 2 7 3 2 2 2" xfId="9692"/>
    <cellStyle name="Обычный 2 2 14 2 7 3 2 3" xfId="9693"/>
    <cellStyle name="Обычный 2 2 14 2 7 3 3" xfId="9694"/>
    <cellStyle name="Обычный 2 2 14 2 7 3 3 2" xfId="9695"/>
    <cellStyle name="Обычный 2 2 14 2 7 3 4" xfId="9696"/>
    <cellStyle name="Обычный 2 2 14 2 7 4" xfId="9697"/>
    <cellStyle name="Обычный 2 2 14 2 7 4 2" xfId="9698"/>
    <cellStyle name="Обычный 2 2 14 2 7 4 2 2" xfId="9699"/>
    <cellStyle name="Обычный 2 2 14 2 7 4 3" xfId="9700"/>
    <cellStyle name="Обычный 2 2 14 2 7 5" xfId="9701"/>
    <cellStyle name="Обычный 2 2 14 2 7 5 2" xfId="9702"/>
    <cellStyle name="Обычный 2 2 14 2 7 6" xfId="9703"/>
    <cellStyle name="Обычный 2 2 14 2 8" xfId="9704"/>
    <cellStyle name="Обычный 2 2 14 2 8 2" xfId="9705"/>
    <cellStyle name="Обычный 2 2 14 2 8 2 2" xfId="9706"/>
    <cellStyle name="Обычный 2 2 14 2 8 2 2 2" xfId="9707"/>
    <cellStyle name="Обычный 2 2 14 2 8 2 2 2 2" xfId="9708"/>
    <cellStyle name="Обычный 2 2 14 2 8 2 2 2 2 2" xfId="9709"/>
    <cellStyle name="Обычный 2 2 14 2 8 2 2 2 3" xfId="9710"/>
    <cellStyle name="Обычный 2 2 14 2 8 2 2 3" xfId="9711"/>
    <cellStyle name="Обычный 2 2 14 2 8 2 2 3 2" xfId="9712"/>
    <cellStyle name="Обычный 2 2 14 2 8 2 2 4" xfId="9713"/>
    <cellStyle name="Обычный 2 2 14 2 8 2 3" xfId="9714"/>
    <cellStyle name="Обычный 2 2 14 2 8 2 3 2" xfId="9715"/>
    <cellStyle name="Обычный 2 2 14 2 8 2 3 2 2" xfId="9716"/>
    <cellStyle name="Обычный 2 2 14 2 8 2 3 3" xfId="9717"/>
    <cellStyle name="Обычный 2 2 14 2 8 2 4" xfId="9718"/>
    <cellStyle name="Обычный 2 2 14 2 8 2 4 2" xfId="9719"/>
    <cellStyle name="Обычный 2 2 14 2 8 2 5" xfId="9720"/>
    <cellStyle name="Обычный 2 2 14 2 8 3" xfId="9721"/>
    <cellStyle name="Обычный 2 2 14 2 8 3 2" xfId="9722"/>
    <cellStyle name="Обычный 2 2 14 2 8 3 2 2" xfId="9723"/>
    <cellStyle name="Обычный 2 2 14 2 8 3 2 2 2" xfId="9724"/>
    <cellStyle name="Обычный 2 2 14 2 8 3 2 3" xfId="9725"/>
    <cellStyle name="Обычный 2 2 14 2 8 3 3" xfId="9726"/>
    <cellStyle name="Обычный 2 2 14 2 8 3 3 2" xfId="9727"/>
    <cellStyle name="Обычный 2 2 14 2 8 3 4" xfId="9728"/>
    <cellStyle name="Обычный 2 2 14 2 8 4" xfId="9729"/>
    <cellStyle name="Обычный 2 2 14 2 8 4 2" xfId="9730"/>
    <cellStyle name="Обычный 2 2 14 2 8 4 2 2" xfId="9731"/>
    <cellStyle name="Обычный 2 2 14 2 8 4 3" xfId="9732"/>
    <cellStyle name="Обычный 2 2 14 2 8 5" xfId="9733"/>
    <cellStyle name="Обычный 2 2 14 2 8 5 2" xfId="9734"/>
    <cellStyle name="Обычный 2 2 14 2 8 6" xfId="9735"/>
    <cellStyle name="Обычный 2 2 14 2 9" xfId="9736"/>
    <cellStyle name="Обычный 2 2 14 2 9 2" xfId="9737"/>
    <cellStyle name="Обычный 2 2 14 2 9 2 2" xfId="9738"/>
    <cellStyle name="Обычный 2 2 14 2 9 2 2 2" xfId="9739"/>
    <cellStyle name="Обычный 2 2 14 2 9 2 2 2 2" xfId="9740"/>
    <cellStyle name="Обычный 2 2 14 2 9 2 2 3" xfId="9741"/>
    <cellStyle name="Обычный 2 2 14 2 9 2 3" xfId="9742"/>
    <cellStyle name="Обычный 2 2 14 2 9 2 3 2" xfId="9743"/>
    <cellStyle name="Обычный 2 2 14 2 9 2 4" xfId="9744"/>
    <cellStyle name="Обычный 2 2 14 2 9 3" xfId="9745"/>
    <cellStyle name="Обычный 2 2 14 2 9 3 2" xfId="9746"/>
    <cellStyle name="Обычный 2 2 14 2 9 3 2 2" xfId="9747"/>
    <cellStyle name="Обычный 2 2 14 2 9 3 3" xfId="9748"/>
    <cellStyle name="Обычный 2 2 14 2 9 4" xfId="9749"/>
    <cellStyle name="Обычный 2 2 14 2 9 4 2" xfId="9750"/>
    <cellStyle name="Обычный 2 2 14 2 9 5" xfId="9751"/>
    <cellStyle name="Обычный 2 2 14 3" xfId="9752"/>
    <cellStyle name="Обычный 2 2 14 3 10" xfId="9753"/>
    <cellStyle name="Обычный 2 2 14 3 10 2" xfId="9754"/>
    <cellStyle name="Обычный 2 2 14 3 11" xfId="9755"/>
    <cellStyle name="Обычный 2 2 14 3 2" xfId="9756"/>
    <cellStyle name="Обычный 2 2 14 3 2 10" xfId="9757"/>
    <cellStyle name="Обычный 2 2 14 3 2 2" xfId="9758"/>
    <cellStyle name="Обычный 2 2 14 3 2 2 2" xfId="9759"/>
    <cellStyle name="Обычный 2 2 14 3 2 2 2 2" xfId="9760"/>
    <cellStyle name="Обычный 2 2 14 3 2 2 2 2 2" xfId="9761"/>
    <cellStyle name="Обычный 2 2 14 3 2 2 2 2 2 2" xfId="9762"/>
    <cellStyle name="Обычный 2 2 14 3 2 2 2 2 2 2 2" xfId="9763"/>
    <cellStyle name="Обычный 2 2 14 3 2 2 2 2 2 3" xfId="9764"/>
    <cellStyle name="Обычный 2 2 14 3 2 2 2 2 3" xfId="9765"/>
    <cellStyle name="Обычный 2 2 14 3 2 2 2 2 3 2" xfId="9766"/>
    <cellStyle name="Обычный 2 2 14 3 2 2 2 2 4" xfId="9767"/>
    <cellStyle name="Обычный 2 2 14 3 2 2 2 3" xfId="9768"/>
    <cellStyle name="Обычный 2 2 14 3 2 2 2 3 2" xfId="9769"/>
    <cellStyle name="Обычный 2 2 14 3 2 2 2 3 2 2" xfId="9770"/>
    <cellStyle name="Обычный 2 2 14 3 2 2 2 3 3" xfId="9771"/>
    <cellStyle name="Обычный 2 2 14 3 2 2 2 4" xfId="9772"/>
    <cellStyle name="Обычный 2 2 14 3 2 2 2 4 2" xfId="9773"/>
    <cellStyle name="Обычный 2 2 14 3 2 2 2 5" xfId="9774"/>
    <cellStyle name="Обычный 2 2 14 3 2 2 3" xfId="9775"/>
    <cellStyle name="Обычный 2 2 14 3 2 2 3 2" xfId="9776"/>
    <cellStyle name="Обычный 2 2 14 3 2 2 3 2 2" xfId="9777"/>
    <cellStyle name="Обычный 2 2 14 3 2 2 3 2 2 2" xfId="9778"/>
    <cellStyle name="Обычный 2 2 14 3 2 2 3 2 3" xfId="9779"/>
    <cellStyle name="Обычный 2 2 14 3 2 2 3 3" xfId="9780"/>
    <cellStyle name="Обычный 2 2 14 3 2 2 3 3 2" xfId="9781"/>
    <cellStyle name="Обычный 2 2 14 3 2 2 3 4" xfId="9782"/>
    <cellStyle name="Обычный 2 2 14 3 2 2 4" xfId="9783"/>
    <cellStyle name="Обычный 2 2 14 3 2 2 4 2" xfId="9784"/>
    <cellStyle name="Обычный 2 2 14 3 2 2 4 2 2" xfId="9785"/>
    <cellStyle name="Обычный 2 2 14 3 2 2 4 3" xfId="9786"/>
    <cellStyle name="Обычный 2 2 14 3 2 2 5" xfId="9787"/>
    <cellStyle name="Обычный 2 2 14 3 2 2 5 2" xfId="9788"/>
    <cellStyle name="Обычный 2 2 14 3 2 2 6" xfId="9789"/>
    <cellStyle name="Обычный 2 2 14 3 2 3" xfId="9790"/>
    <cellStyle name="Обычный 2 2 14 3 2 3 2" xfId="9791"/>
    <cellStyle name="Обычный 2 2 14 3 2 3 2 2" xfId="9792"/>
    <cellStyle name="Обычный 2 2 14 3 2 3 2 2 2" xfId="9793"/>
    <cellStyle name="Обычный 2 2 14 3 2 3 2 2 2 2" xfId="9794"/>
    <cellStyle name="Обычный 2 2 14 3 2 3 2 2 2 2 2" xfId="9795"/>
    <cellStyle name="Обычный 2 2 14 3 2 3 2 2 2 3" xfId="9796"/>
    <cellStyle name="Обычный 2 2 14 3 2 3 2 2 3" xfId="9797"/>
    <cellStyle name="Обычный 2 2 14 3 2 3 2 2 3 2" xfId="9798"/>
    <cellStyle name="Обычный 2 2 14 3 2 3 2 2 4" xfId="9799"/>
    <cellStyle name="Обычный 2 2 14 3 2 3 2 3" xfId="9800"/>
    <cellStyle name="Обычный 2 2 14 3 2 3 2 3 2" xfId="9801"/>
    <cellStyle name="Обычный 2 2 14 3 2 3 2 3 2 2" xfId="9802"/>
    <cellStyle name="Обычный 2 2 14 3 2 3 2 3 3" xfId="9803"/>
    <cellStyle name="Обычный 2 2 14 3 2 3 2 4" xfId="9804"/>
    <cellStyle name="Обычный 2 2 14 3 2 3 2 4 2" xfId="9805"/>
    <cellStyle name="Обычный 2 2 14 3 2 3 2 5" xfId="9806"/>
    <cellStyle name="Обычный 2 2 14 3 2 3 3" xfId="9807"/>
    <cellStyle name="Обычный 2 2 14 3 2 3 3 2" xfId="9808"/>
    <cellStyle name="Обычный 2 2 14 3 2 3 3 2 2" xfId="9809"/>
    <cellStyle name="Обычный 2 2 14 3 2 3 3 2 2 2" xfId="9810"/>
    <cellStyle name="Обычный 2 2 14 3 2 3 3 2 3" xfId="9811"/>
    <cellStyle name="Обычный 2 2 14 3 2 3 3 3" xfId="9812"/>
    <cellStyle name="Обычный 2 2 14 3 2 3 3 3 2" xfId="9813"/>
    <cellStyle name="Обычный 2 2 14 3 2 3 3 4" xfId="9814"/>
    <cellStyle name="Обычный 2 2 14 3 2 3 4" xfId="9815"/>
    <cellStyle name="Обычный 2 2 14 3 2 3 4 2" xfId="9816"/>
    <cellStyle name="Обычный 2 2 14 3 2 3 4 2 2" xfId="9817"/>
    <cellStyle name="Обычный 2 2 14 3 2 3 4 3" xfId="9818"/>
    <cellStyle name="Обычный 2 2 14 3 2 3 5" xfId="9819"/>
    <cellStyle name="Обычный 2 2 14 3 2 3 5 2" xfId="9820"/>
    <cellStyle name="Обычный 2 2 14 3 2 3 6" xfId="9821"/>
    <cellStyle name="Обычный 2 2 14 3 2 4" xfId="9822"/>
    <cellStyle name="Обычный 2 2 14 3 2 4 2" xfId="9823"/>
    <cellStyle name="Обычный 2 2 14 3 2 4 2 2" xfId="9824"/>
    <cellStyle name="Обычный 2 2 14 3 2 4 2 2 2" xfId="9825"/>
    <cellStyle name="Обычный 2 2 14 3 2 4 2 2 2 2" xfId="9826"/>
    <cellStyle name="Обычный 2 2 14 3 2 4 2 2 2 2 2" xfId="9827"/>
    <cellStyle name="Обычный 2 2 14 3 2 4 2 2 2 3" xfId="9828"/>
    <cellStyle name="Обычный 2 2 14 3 2 4 2 2 3" xfId="9829"/>
    <cellStyle name="Обычный 2 2 14 3 2 4 2 2 3 2" xfId="9830"/>
    <cellStyle name="Обычный 2 2 14 3 2 4 2 2 4" xfId="9831"/>
    <cellStyle name="Обычный 2 2 14 3 2 4 2 3" xfId="9832"/>
    <cellStyle name="Обычный 2 2 14 3 2 4 2 3 2" xfId="9833"/>
    <cellStyle name="Обычный 2 2 14 3 2 4 2 3 2 2" xfId="9834"/>
    <cellStyle name="Обычный 2 2 14 3 2 4 2 3 3" xfId="9835"/>
    <cellStyle name="Обычный 2 2 14 3 2 4 2 4" xfId="9836"/>
    <cellStyle name="Обычный 2 2 14 3 2 4 2 4 2" xfId="9837"/>
    <cellStyle name="Обычный 2 2 14 3 2 4 2 5" xfId="9838"/>
    <cellStyle name="Обычный 2 2 14 3 2 4 3" xfId="9839"/>
    <cellStyle name="Обычный 2 2 14 3 2 4 3 2" xfId="9840"/>
    <cellStyle name="Обычный 2 2 14 3 2 4 3 2 2" xfId="9841"/>
    <cellStyle name="Обычный 2 2 14 3 2 4 3 2 2 2" xfId="9842"/>
    <cellStyle name="Обычный 2 2 14 3 2 4 3 2 3" xfId="9843"/>
    <cellStyle name="Обычный 2 2 14 3 2 4 3 3" xfId="9844"/>
    <cellStyle name="Обычный 2 2 14 3 2 4 3 3 2" xfId="9845"/>
    <cellStyle name="Обычный 2 2 14 3 2 4 3 4" xfId="9846"/>
    <cellStyle name="Обычный 2 2 14 3 2 4 4" xfId="9847"/>
    <cellStyle name="Обычный 2 2 14 3 2 4 4 2" xfId="9848"/>
    <cellStyle name="Обычный 2 2 14 3 2 4 4 2 2" xfId="9849"/>
    <cellStyle name="Обычный 2 2 14 3 2 4 4 3" xfId="9850"/>
    <cellStyle name="Обычный 2 2 14 3 2 4 5" xfId="9851"/>
    <cellStyle name="Обычный 2 2 14 3 2 4 5 2" xfId="9852"/>
    <cellStyle name="Обычный 2 2 14 3 2 4 6" xfId="9853"/>
    <cellStyle name="Обычный 2 2 14 3 2 5" xfId="9854"/>
    <cellStyle name="Обычный 2 2 14 3 2 5 2" xfId="9855"/>
    <cellStyle name="Обычный 2 2 14 3 2 5 2 2" xfId="9856"/>
    <cellStyle name="Обычный 2 2 14 3 2 5 2 2 2" xfId="9857"/>
    <cellStyle name="Обычный 2 2 14 3 2 5 2 2 2 2" xfId="9858"/>
    <cellStyle name="Обычный 2 2 14 3 2 5 2 2 2 2 2" xfId="9859"/>
    <cellStyle name="Обычный 2 2 14 3 2 5 2 2 2 3" xfId="9860"/>
    <cellStyle name="Обычный 2 2 14 3 2 5 2 2 3" xfId="9861"/>
    <cellStyle name="Обычный 2 2 14 3 2 5 2 2 3 2" xfId="9862"/>
    <cellStyle name="Обычный 2 2 14 3 2 5 2 2 4" xfId="9863"/>
    <cellStyle name="Обычный 2 2 14 3 2 5 2 3" xfId="9864"/>
    <cellStyle name="Обычный 2 2 14 3 2 5 2 3 2" xfId="9865"/>
    <cellStyle name="Обычный 2 2 14 3 2 5 2 3 2 2" xfId="9866"/>
    <cellStyle name="Обычный 2 2 14 3 2 5 2 3 3" xfId="9867"/>
    <cellStyle name="Обычный 2 2 14 3 2 5 2 4" xfId="9868"/>
    <cellStyle name="Обычный 2 2 14 3 2 5 2 4 2" xfId="9869"/>
    <cellStyle name="Обычный 2 2 14 3 2 5 2 5" xfId="9870"/>
    <cellStyle name="Обычный 2 2 14 3 2 5 3" xfId="9871"/>
    <cellStyle name="Обычный 2 2 14 3 2 5 3 2" xfId="9872"/>
    <cellStyle name="Обычный 2 2 14 3 2 5 3 2 2" xfId="9873"/>
    <cellStyle name="Обычный 2 2 14 3 2 5 3 2 2 2" xfId="9874"/>
    <cellStyle name="Обычный 2 2 14 3 2 5 3 2 3" xfId="9875"/>
    <cellStyle name="Обычный 2 2 14 3 2 5 3 3" xfId="9876"/>
    <cellStyle name="Обычный 2 2 14 3 2 5 3 3 2" xfId="9877"/>
    <cellStyle name="Обычный 2 2 14 3 2 5 3 4" xfId="9878"/>
    <cellStyle name="Обычный 2 2 14 3 2 5 4" xfId="9879"/>
    <cellStyle name="Обычный 2 2 14 3 2 5 4 2" xfId="9880"/>
    <cellStyle name="Обычный 2 2 14 3 2 5 4 2 2" xfId="9881"/>
    <cellStyle name="Обычный 2 2 14 3 2 5 4 3" xfId="9882"/>
    <cellStyle name="Обычный 2 2 14 3 2 5 5" xfId="9883"/>
    <cellStyle name="Обычный 2 2 14 3 2 5 5 2" xfId="9884"/>
    <cellStyle name="Обычный 2 2 14 3 2 5 6" xfId="9885"/>
    <cellStyle name="Обычный 2 2 14 3 2 6" xfId="9886"/>
    <cellStyle name="Обычный 2 2 14 3 2 6 2" xfId="9887"/>
    <cellStyle name="Обычный 2 2 14 3 2 6 2 2" xfId="9888"/>
    <cellStyle name="Обычный 2 2 14 3 2 6 2 2 2" xfId="9889"/>
    <cellStyle name="Обычный 2 2 14 3 2 6 2 2 2 2" xfId="9890"/>
    <cellStyle name="Обычный 2 2 14 3 2 6 2 2 3" xfId="9891"/>
    <cellStyle name="Обычный 2 2 14 3 2 6 2 3" xfId="9892"/>
    <cellStyle name="Обычный 2 2 14 3 2 6 2 3 2" xfId="9893"/>
    <cellStyle name="Обычный 2 2 14 3 2 6 2 4" xfId="9894"/>
    <cellStyle name="Обычный 2 2 14 3 2 6 3" xfId="9895"/>
    <cellStyle name="Обычный 2 2 14 3 2 6 3 2" xfId="9896"/>
    <cellStyle name="Обычный 2 2 14 3 2 6 3 2 2" xfId="9897"/>
    <cellStyle name="Обычный 2 2 14 3 2 6 3 3" xfId="9898"/>
    <cellStyle name="Обычный 2 2 14 3 2 6 4" xfId="9899"/>
    <cellStyle name="Обычный 2 2 14 3 2 6 4 2" xfId="9900"/>
    <cellStyle name="Обычный 2 2 14 3 2 6 5" xfId="9901"/>
    <cellStyle name="Обычный 2 2 14 3 2 7" xfId="9902"/>
    <cellStyle name="Обычный 2 2 14 3 2 7 2" xfId="9903"/>
    <cellStyle name="Обычный 2 2 14 3 2 7 2 2" xfId="9904"/>
    <cellStyle name="Обычный 2 2 14 3 2 7 2 2 2" xfId="9905"/>
    <cellStyle name="Обычный 2 2 14 3 2 7 2 3" xfId="9906"/>
    <cellStyle name="Обычный 2 2 14 3 2 7 3" xfId="9907"/>
    <cellStyle name="Обычный 2 2 14 3 2 7 3 2" xfId="9908"/>
    <cellStyle name="Обычный 2 2 14 3 2 7 4" xfId="9909"/>
    <cellStyle name="Обычный 2 2 14 3 2 8" xfId="9910"/>
    <cellStyle name="Обычный 2 2 14 3 2 8 2" xfId="9911"/>
    <cellStyle name="Обычный 2 2 14 3 2 8 2 2" xfId="9912"/>
    <cellStyle name="Обычный 2 2 14 3 2 8 3" xfId="9913"/>
    <cellStyle name="Обычный 2 2 14 3 2 9" xfId="9914"/>
    <cellStyle name="Обычный 2 2 14 3 2 9 2" xfId="9915"/>
    <cellStyle name="Обычный 2 2 14 3 3" xfId="9916"/>
    <cellStyle name="Обычный 2 2 14 3 3 2" xfId="9917"/>
    <cellStyle name="Обычный 2 2 14 3 3 2 2" xfId="9918"/>
    <cellStyle name="Обычный 2 2 14 3 3 2 2 2" xfId="9919"/>
    <cellStyle name="Обычный 2 2 14 3 3 2 2 2 2" xfId="9920"/>
    <cellStyle name="Обычный 2 2 14 3 3 2 2 2 2 2" xfId="9921"/>
    <cellStyle name="Обычный 2 2 14 3 3 2 2 2 3" xfId="9922"/>
    <cellStyle name="Обычный 2 2 14 3 3 2 2 3" xfId="9923"/>
    <cellStyle name="Обычный 2 2 14 3 3 2 2 3 2" xfId="9924"/>
    <cellStyle name="Обычный 2 2 14 3 3 2 2 4" xfId="9925"/>
    <cellStyle name="Обычный 2 2 14 3 3 2 3" xfId="9926"/>
    <cellStyle name="Обычный 2 2 14 3 3 2 3 2" xfId="9927"/>
    <cellStyle name="Обычный 2 2 14 3 3 2 3 2 2" xfId="9928"/>
    <cellStyle name="Обычный 2 2 14 3 3 2 3 3" xfId="9929"/>
    <cellStyle name="Обычный 2 2 14 3 3 2 4" xfId="9930"/>
    <cellStyle name="Обычный 2 2 14 3 3 2 4 2" xfId="9931"/>
    <cellStyle name="Обычный 2 2 14 3 3 2 5" xfId="9932"/>
    <cellStyle name="Обычный 2 2 14 3 3 3" xfId="9933"/>
    <cellStyle name="Обычный 2 2 14 3 3 3 2" xfId="9934"/>
    <cellStyle name="Обычный 2 2 14 3 3 3 2 2" xfId="9935"/>
    <cellStyle name="Обычный 2 2 14 3 3 3 2 2 2" xfId="9936"/>
    <cellStyle name="Обычный 2 2 14 3 3 3 2 3" xfId="9937"/>
    <cellStyle name="Обычный 2 2 14 3 3 3 3" xfId="9938"/>
    <cellStyle name="Обычный 2 2 14 3 3 3 3 2" xfId="9939"/>
    <cellStyle name="Обычный 2 2 14 3 3 3 4" xfId="9940"/>
    <cellStyle name="Обычный 2 2 14 3 3 4" xfId="9941"/>
    <cellStyle name="Обычный 2 2 14 3 3 4 2" xfId="9942"/>
    <cellStyle name="Обычный 2 2 14 3 3 4 2 2" xfId="9943"/>
    <cellStyle name="Обычный 2 2 14 3 3 4 3" xfId="9944"/>
    <cellStyle name="Обычный 2 2 14 3 3 5" xfId="9945"/>
    <cellStyle name="Обычный 2 2 14 3 3 5 2" xfId="9946"/>
    <cellStyle name="Обычный 2 2 14 3 3 6" xfId="9947"/>
    <cellStyle name="Обычный 2 2 14 3 4" xfId="9948"/>
    <cellStyle name="Обычный 2 2 14 3 4 2" xfId="9949"/>
    <cellStyle name="Обычный 2 2 14 3 4 2 2" xfId="9950"/>
    <cellStyle name="Обычный 2 2 14 3 4 2 2 2" xfId="9951"/>
    <cellStyle name="Обычный 2 2 14 3 4 2 2 2 2" xfId="9952"/>
    <cellStyle name="Обычный 2 2 14 3 4 2 2 2 2 2" xfId="9953"/>
    <cellStyle name="Обычный 2 2 14 3 4 2 2 2 3" xfId="9954"/>
    <cellStyle name="Обычный 2 2 14 3 4 2 2 3" xfId="9955"/>
    <cellStyle name="Обычный 2 2 14 3 4 2 2 3 2" xfId="9956"/>
    <cellStyle name="Обычный 2 2 14 3 4 2 2 4" xfId="9957"/>
    <cellStyle name="Обычный 2 2 14 3 4 2 3" xfId="9958"/>
    <cellStyle name="Обычный 2 2 14 3 4 2 3 2" xfId="9959"/>
    <cellStyle name="Обычный 2 2 14 3 4 2 3 2 2" xfId="9960"/>
    <cellStyle name="Обычный 2 2 14 3 4 2 3 3" xfId="9961"/>
    <cellStyle name="Обычный 2 2 14 3 4 2 4" xfId="9962"/>
    <cellStyle name="Обычный 2 2 14 3 4 2 4 2" xfId="9963"/>
    <cellStyle name="Обычный 2 2 14 3 4 2 5" xfId="9964"/>
    <cellStyle name="Обычный 2 2 14 3 4 3" xfId="9965"/>
    <cellStyle name="Обычный 2 2 14 3 4 3 2" xfId="9966"/>
    <cellStyle name="Обычный 2 2 14 3 4 3 2 2" xfId="9967"/>
    <cellStyle name="Обычный 2 2 14 3 4 3 2 2 2" xfId="9968"/>
    <cellStyle name="Обычный 2 2 14 3 4 3 2 3" xfId="9969"/>
    <cellStyle name="Обычный 2 2 14 3 4 3 3" xfId="9970"/>
    <cellStyle name="Обычный 2 2 14 3 4 3 3 2" xfId="9971"/>
    <cellStyle name="Обычный 2 2 14 3 4 3 4" xfId="9972"/>
    <cellStyle name="Обычный 2 2 14 3 4 4" xfId="9973"/>
    <cellStyle name="Обычный 2 2 14 3 4 4 2" xfId="9974"/>
    <cellStyle name="Обычный 2 2 14 3 4 4 2 2" xfId="9975"/>
    <cellStyle name="Обычный 2 2 14 3 4 4 3" xfId="9976"/>
    <cellStyle name="Обычный 2 2 14 3 4 5" xfId="9977"/>
    <cellStyle name="Обычный 2 2 14 3 4 5 2" xfId="9978"/>
    <cellStyle name="Обычный 2 2 14 3 4 6" xfId="9979"/>
    <cellStyle name="Обычный 2 2 14 3 5" xfId="9980"/>
    <cellStyle name="Обычный 2 2 14 3 5 2" xfId="9981"/>
    <cellStyle name="Обычный 2 2 14 3 5 2 2" xfId="9982"/>
    <cellStyle name="Обычный 2 2 14 3 5 2 2 2" xfId="9983"/>
    <cellStyle name="Обычный 2 2 14 3 5 2 2 2 2" xfId="9984"/>
    <cellStyle name="Обычный 2 2 14 3 5 2 2 2 2 2" xfId="9985"/>
    <cellStyle name="Обычный 2 2 14 3 5 2 2 2 3" xfId="9986"/>
    <cellStyle name="Обычный 2 2 14 3 5 2 2 3" xfId="9987"/>
    <cellStyle name="Обычный 2 2 14 3 5 2 2 3 2" xfId="9988"/>
    <cellStyle name="Обычный 2 2 14 3 5 2 2 4" xfId="9989"/>
    <cellStyle name="Обычный 2 2 14 3 5 2 3" xfId="9990"/>
    <cellStyle name="Обычный 2 2 14 3 5 2 3 2" xfId="9991"/>
    <cellStyle name="Обычный 2 2 14 3 5 2 3 2 2" xfId="9992"/>
    <cellStyle name="Обычный 2 2 14 3 5 2 3 3" xfId="9993"/>
    <cellStyle name="Обычный 2 2 14 3 5 2 4" xfId="9994"/>
    <cellStyle name="Обычный 2 2 14 3 5 2 4 2" xfId="9995"/>
    <cellStyle name="Обычный 2 2 14 3 5 2 5" xfId="9996"/>
    <cellStyle name="Обычный 2 2 14 3 5 3" xfId="9997"/>
    <cellStyle name="Обычный 2 2 14 3 5 3 2" xfId="9998"/>
    <cellStyle name="Обычный 2 2 14 3 5 3 2 2" xfId="9999"/>
    <cellStyle name="Обычный 2 2 14 3 5 3 2 2 2" xfId="10000"/>
    <cellStyle name="Обычный 2 2 14 3 5 3 2 3" xfId="10001"/>
    <cellStyle name="Обычный 2 2 14 3 5 3 3" xfId="10002"/>
    <cellStyle name="Обычный 2 2 14 3 5 3 3 2" xfId="10003"/>
    <cellStyle name="Обычный 2 2 14 3 5 3 4" xfId="10004"/>
    <cellStyle name="Обычный 2 2 14 3 5 4" xfId="10005"/>
    <cellStyle name="Обычный 2 2 14 3 5 4 2" xfId="10006"/>
    <cellStyle name="Обычный 2 2 14 3 5 4 2 2" xfId="10007"/>
    <cellStyle name="Обычный 2 2 14 3 5 4 3" xfId="10008"/>
    <cellStyle name="Обычный 2 2 14 3 5 5" xfId="10009"/>
    <cellStyle name="Обычный 2 2 14 3 5 5 2" xfId="10010"/>
    <cellStyle name="Обычный 2 2 14 3 5 6" xfId="10011"/>
    <cellStyle name="Обычный 2 2 14 3 6" xfId="10012"/>
    <cellStyle name="Обычный 2 2 14 3 6 2" xfId="10013"/>
    <cellStyle name="Обычный 2 2 14 3 6 2 2" xfId="10014"/>
    <cellStyle name="Обычный 2 2 14 3 6 2 2 2" xfId="10015"/>
    <cellStyle name="Обычный 2 2 14 3 6 2 2 2 2" xfId="10016"/>
    <cellStyle name="Обычный 2 2 14 3 6 2 2 2 2 2" xfId="10017"/>
    <cellStyle name="Обычный 2 2 14 3 6 2 2 2 3" xfId="10018"/>
    <cellStyle name="Обычный 2 2 14 3 6 2 2 3" xfId="10019"/>
    <cellStyle name="Обычный 2 2 14 3 6 2 2 3 2" xfId="10020"/>
    <cellStyle name="Обычный 2 2 14 3 6 2 2 4" xfId="10021"/>
    <cellStyle name="Обычный 2 2 14 3 6 2 3" xfId="10022"/>
    <cellStyle name="Обычный 2 2 14 3 6 2 3 2" xfId="10023"/>
    <cellStyle name="Обычный 2 2 14 3 6 2 3 2 2" xfId="10024"/>
    <cellStyle name="Обычный 2 2 14 3 6 2 3 3" xfId="10025"/>
    <cellStyle name="Обычный 2 2 14 3 6 2 4" xfId="10026"/>
    <cellStyle name="Обычный 2 2 14 3 6 2 4 2" xfId="10027"/>
    <cellStyle name="Обычный 2 2 14 3 6 2 5" xfId="10028"/>
    <cellStyle name="Обычный 2 2 14 3 6 3" xfId="10029"/>
    <cellStyle name="Обычный 2 2 14 3 6 3 2" xfId="10030"/>
    <cellStyle name="Обычный 2 2 14 3 6 3 2 2" xfId="10031"/>
    <cellStyle name="Обычный 2 2 14 3 6 3 2 2 2" xfId="10032"/>
    <cellStyle name="Обычный 2 2 14 3 6 3 2 3" xfId="10033"/>
    <cellStyle name="Обычный 2 2 14 3 6 3 3" xfId="10034"/>
    <cellStyle name="Обычный 2 2 14 3 6 3 3 2" xfId="10035"/>
    <cellStyle name="Обычный 2 2 14 3 6 3 4" xfId="10036"/>
    <cellStyle name="Обычный 2 2 14 3 6 4" xfId="10037"/>
    <cellStyle name="Обычный 2 2 14 3 6 4 2" xfId="10038"/>
    <cellStyle name="Обычный 2 2 14 3 6 4 2 2" xfId="10039"/>
    <cellStyle name="Обычный 2 2 14 3 6 4 3" xfId="10040"/>
    <cellStyle name="Обычный 2 2 14 3 6 5" xfId="10041"/>
    <cellStyle name="Обычный 2 2 14 3 6 5 2" xfId="10042"/>
    <cellStyle name="Обычный 2 2 14 3 6 6" xfId="10043"/>
    <cellStyle name="Обычный 2 2 14 3 7" xfId="10044"/>
    <cellStyle name="Обычный 2 2 14 3 7 2" xfId="10045"/>
    <cellStyle name="Обычный 2 2 14 3 7 2 2" xfId="10046"/>
    <cellStyle name="Обычный 2 2 14 3 7 2 2 2" xfId="10047"/>
    <cellStyle name="Обычный 2 2 14 3 7 2 2 2 2" xfId="10048"/>
    <cellStyle name="Обычный 2 2 14 3 7 2 2 3" xfId="10049"/>
    <cellStyle name="Обычный 2 2 14 3 7 2 3" xfId="10050"/>
    <cellStyle name="Обычный 2 2 14 3 7 2 3 2" xfId="10051"/>
    <cellStyle name="Обычный 2 2 14 3 7 2 4" xfId="10052"/>
    <cellStyle name="Обычный 2 2 14 3 7 3" xfId="10053"/>
    <cellStyle name="Обычный 2 2 14 3 7 3 2" xfId="10054"/>
    <cellStyle name="Обычный 2 2 14 3 7 3 2 2" xfId="10055"/>
    <cellStyle name="Обычный 2 2 14 3 7 3 3" xfId="10056"/>
    <cellStyle name="Обычный 2 2 14 3 7 4" xfId="10057"/>
    <cellStyle name="Обычный 2 2 14 3 7 4 2" xfId="10058"/>
    <cellStyle name="Обычный 2 2 14 3 7 5" xfId="10059"/>
    <cellStyle name="Обычный 2 2 14 3 8" xfId="10060"/>
    <cellStyle name="Обычный 2 2 14 3 8 2" xfId="10061"/>
    <cellStyle name="Обычный 2 2 14 3 8 2 2" xfId="10062"/>
    <cellStyle name="Обычный 2 2 14 3 8 2 2 2" xfId="10063"/>
    <cellStyle name="Обычный 2 2 14 3 8 2 3" xfId="10064"/>
    <cellStyle name="Обычный 2 2 14 3 8 3" xfId="10065"/>
    <cellStyle name="Обычный 2 2 14 3 8 3 2" xfId="10066"/>
    <cellStyle name="Обычный 2 2 14 3 8 4" xfId="10067"/>
    <cellStyle name="Обычный 2 2 14 3 9" xfId="10068"/>
    <cellStyle name="Обычный 2 2 14 3 9 2" xfId="10069"/>
    <cellStyle name="Обычный 2 2 14 3 9 2 2" xfId="10070"/>
    <cellStyle name="Обычный 2 2 14 3 9 3" xfId="10071"/>
    <cellStyle name="Обычный 2 2 14 4" xfId="10072"/>
    <cellStyle name="Обычный 2 2 14 4 10" xfId="10073"/>
    <cellStyle name="Обычный 2 2 14 4 2" xfId="10074"/>
    <cellStyle name="Обычный 2 2 14 4 2 2" xfId="10075"/>
    <cellStyle name="Обычный 2 2 14 4 2 2 2" xfId="10076"/>
    <cellStyle name="Обычный 2 2 14 4 2 2 2 2" xfId="10077"/>
    <cellStyle name="Обычный 2 2 14 4 2 2 2 2 2" xfId="10078"/>
    <cellStyle name="Обычный 2 2 14 4 2 2 2 2 2 2" xfId="10079"/>
    <cellStyle name="Обычный 2 2 14 4 2 2 2 2 3" xfId="10080"/>
    <cellStyle name="Обычный 2 2 14 4 2 2 2 3" xfId="10081"/>
    <cellStyle name="Обычный 2 2 14 4 2 2 2 3 2" xfId="10082"/>
    <cellStyle name="Обычный 2 2 14 4 2 2 2 4" xfId="10083"/>
    <cellStyle name="Обычный 2 2 14 4 2 2 3" xfId="10084"/>
    <cellStyle name="Обычный 2 2 14 4 2 2 3 2" xfId="10085"/>
    <cellStyle name="Обычный 2 2 14 4 2 2 3 2 2" xfId="10086"/>
    <cellStyle name="Обычный 2 2 14 4 2 2 3 3" xfId="10087"/>
    <cellStyle name="Обычный 2 2 14 4 2 2 4" xfId="10088"/>
    <cellStyle name="Обычный 2 2 14 4 2 2 4 2" xfId="10089"/>
    <cellStyle name="Обычный 2 2 14 4 2 2 5" xfId="10090"/>
    <cellStyle name="Обычный 2 2 14 4 2 3" xfId="10091"/>
    <cellStyle name="Обычный 2 2 14 4 2 3 2" xfId="10092"/>
    <cellStyle name="Обычный 2 2 14 4 2 3 2 2" xfId="10093"/>
    <cellStyle name="Обычный 2 2 14 4 2 3 2 2 2" xfId="10094"/>
    <cellStyle name="Обычный 2 2 14 4 2 3 2 3" xfId="10095"/>
    <cellStyle name="Обычный 2 2 14 4 2 3 3" xfId="10096"/>
    <cellStyle name="Обычный 2 2 14 4 2 3 3 2" xfId="10097"/>
    <cellStyle name="Обычный 2 2 14 4 2 3 4" xfId="10098"/>
    <cellStyle name="Обычный 2 2 14 4 2 4" xfId="10099"/>
    <cellStyle name="Обычный 2 2 14 4 2 4 2" xfId="10100"/>
    <cellStyle name="Обычный 2 2 14 4 2 4 2 2" xfId="10101"/>
    <cellStyle name="Обычный 2 2 14 4 2 4 3" xfId="10102"/>
    <cellStyle name="Обычный 2 2 14 4 2 5" xfId="10103"/>
    <cellStyle name="Обычный 2 2 14 4 2 5 2" xfId="10104"/>
    <cellStyle name="Обычный 2 2 14 4 2 6" xfId="10105"/>
    <cellStyle name="Обычный 2 2 14 4 3" xfId="10106"/>
    <cellStyle name="Обычный 2 2 14 4 3 2" xfId="10107"/>
    <cellStyle name="Обычный 2 2 14 4 3 2 2" xfId="10108"/>
    <cellStyle name="Обычный 2 2 14 4 3 2 2 2" xfId="10109"/>
    <cellStyle name="Обычный 2 2 14 4 3 2 2 2 2" xfId="10110"/>
    <cellStyle name="Обычный 2 2 14 4 3 2 2 2 2 2" xfId="10111"/>
    <cellStyle name="Обычный 2 2 14 4 3 2 2 2 3" xfId="10112"/>
    <cellStyle name="Обычный 2 2 14 4 3 2 2 3" xfId="10113"/>
    <cellStyle name="Обычный 2 2 14 4 3 2 2 3 2" xfId="10114"/>
    <cellStyle name="Обычный 2 2 14 4 3 2 2 4" xfId="10115"/>
    <cellStyle name="Обычный 2 2 14 4 3 2 3" xfId="10116"/>
    <cellStyle name="Обычный 2 2 14 4 3 2 3 2" xfId="10117"/>
    <cellStyle name="Обычный 2 2 14 4 3 2 3 2 2" xfId="10118"/>
    <cellStyle name="Обычный 2 2 14 4 3 2 3 3" xfId="10119"/>
    <cellStyle name="Обычный 2 2 14 4 3 2 4" xfId="10120"/>
    <cellStyle name="Обычный 2 2 14 4 3 2 4 2" xfId="10121"/>
    <cellStyle name="Обычный 2 2 14 4 3 2 5" xfId="10122"/>
    <cellStyle name="Обычный 2 2 14 4 3 3" xfId="10123"/>
    <cellStyle name="Обычный 2 2 14 4 3 3 2" xfId="10124"/>
    <cellStyle name="Обычный 2 2 14 4 3 3 2 2" xfId="10125"/>
    <cellStyle name="Обычный 2 2 14 4 3 3 2 2 2" xfId="10126"/>
    <cellStyle name="Обычный 2 2 14 4 3 3 2 3" xfId="10127"/>
    <cellStyle name="Обычный 2 2 14 4 3 3 3" xfId="10128"/>
    <cellStyle name="Обычный 2 2 14 4 3 3 3 2" xfId="10129"/>
    <cellStyle name="Обычный 2 2 14 4 3 3 4" xfId="10130"/>
    <cellStyle name="Обычный 2 2 14 4 3 4" xfId="10131"/>
    <cellStyle name="Обычный 2 2 14 4 3 4 2" xfId="10132"/>
    <cellStyle name="Обычный 2 2 14 4 3 4 2 2" xfId="10133"/>
    <cellStyle name="Обычный 2 2 14 4 3 4 3" xfId="10134"/>
    <cellStyle name="Обычный 2 2 14 4 3 5" xfId="10135"/>
    <cellStyle name="Обычный 2 2 14 4 3 5 2" xfId="10136"/>
    <cellStyle name="Обычный 2 2 14 4 3 6" xfId="10137"/>
    <cellStyle name="Обычный 2 2 14 4 4" xfId="10138"/>
    <cellStyle name="Обычный 2 2 14 4 4 2" xfId="10139"/>
    <cellStyle name="Обычный 2 2 14 4 4 2 2" xfId="10140"/>
    <cellStyle name="Обычный 2 2 14 4 4 2 2 2" xfId="10141"/>
    <cellStyle name="Обычный 2 2 14 4 4 2 2 2 2" xfId="10142"/>
    <cellStyle name="Обычный 2 2 14 4 4 2 2 2 2 2" xfId="10143"/>
    <cellStyle name="Обычный 2 2 14 4 4 2 2 2 3" xfId="10144"/>
    <cellStyle name="Обычный 2 2 14 4 4 2 2 3" xfId="10145"/>
    <cellStyle name="Обычный 2 2 14 4 4 2 2 3 2" xfId="10146"/>
    <cellStyle name="Обычный 2 2 14 4 4 2 2 4" xfId="10147"/>
    <cellStyle name="Обычный 2 2 14 4 4 2 3" xfId="10148"/>
    <cellStyle name="Обычный 2 2 14 4 4 2 3 2" xfId="10149"/>
    <cellStyle name="Обычный 2 2 14 4 4 2 3 2 2" xfId="10150"/>
    <cellStyle name="Обычный 2 2 14 4 4 2 3 3" xfId="10151"/>
    <cellStyle name="Обычный 2 2 14 4 4 2 4" xfId="10152"/>
    <cellStyle name="Обычный 2 2 14 4 4 2 4 2" xfId="10153"/>
    <cellStyle name="Обычный 2 2 14 4 4 2 5" xfId="10154"/>
    <cellStyle name="Обычный 2 2 14 4 4 3" xfId="10155"/>
    <cellStyle name="Обычный 2 2 14 4 4 3 2" xfId="10156"/>
    <cellStyle name="Обычный 2 2 14 4 4 3 2 2" xfId="10157"/>
    <cellStyle name="Обычный 2 2 14 4 4 3 2 2 2" xfId="10158"/>
    <cellStyle name="Обычный 2 2 14 4 4 3 2 3" xfId="10159"/>
    <cellStyle name="Обычный 2 2 14 4 4 3 3" xfId="10160"/>
    <cellStyle name="Обычный 2 2 14 4 4 3 3 2" xfId="10161"/>
    <cellStyle name="Обычный 2 2 14 4 4 3 4" xfId="10162"/>
    <cellStyle name="Обычный 2 2 14 4 4 4" xfId="10163"/>
    <cellStyle name="Обычный 2 2 14 4 4 4 2" xfId="10164"/>
    <cellStyle name="Обычный 2 2 14 4 4 4 2 2" xfId="10165"/>
    <cellStyle name="Обычный 2 2 14 4 4 4 3" xfId="10166"/>
    <cellStyle name="Обычный 2 2 14 4 4 5" xfId="10167"/>
    <cellStyle name="Обычный 2 2 14 4 4 5 2" xfId="10168"/>
    <cellStyle name="Обычный 2 2 14 4 4 6" xfId="10169"/>
    <cellStyle name="Обычный 2 2 14 4 5" xfId="10170"/>
    <cellStyle name="Обычный 2 2 14 4 5 2" xfId="10171"/>
    <cellStyle name="Обычный 2 2 14 4 5 2 2" xfId="10172"/>
    <cellStyle name="Обычный 2 2 14 4 5 2 2 2" xfId="10173"/>
    <cellStyle name="Обычный 2 2 14 4 5 2 2 2 2" xfId="10174"/>
    <cellStyle name="Обычный 2 2 14 4 5 2 2 2 2 2" xfId="10175"/>
    <cellStyle name="Обычный 2 2 14 4 5 2 2 2 3" xfId="10176"/>
    <cellStyle name="Обычный 2 2 14 4 5 2 2 3" xfId="10177"/>
    <cellStyle name="Обычный 2 2 14 4 5 2 2 3 2" xfId="10178"/>
    <cellStyle name="Обычный 2 2 14 4 5 2 2 4" xfId="10179"/>
    <cellStyle name="Обычный 2 2 14 4 5 2 3" xfId="10180"/>
    <cellStyle name="Обычный 2 2 14 4 5 2 3 2" xfId="10181"/>
    <cellStyle name="Обычный 2 2 14 4 5 2 3 2 2" xfId="10182"/>
    <cellStyle name="Обычный 2 2 14 4 5 2 3 3" xfId="10183"/>
    <cellStyle name="Обычный 2 2 14 4 5 2 4" xfId="10184"/>
    <cellStyle name="Обычный 2 2 14 4 5 2 4 2" xfId="10185"/>
    <cellStyle name="Обычный 2 2 14 4 5 2 5" xfId="10186"/>
    <cellStyle name="Обычный 2 2 14 4 5 3" xfId="10187"/>
    <cellStyle name="Обычный 2 2 14 4 5 3 2" xfId="10188"/>
    <cellStyle name="Обычный 2 2 14 4 5 3 2 2" xfId="10189"/>
    <cellStyle name="Обычный 2 2 14 4 5 3 2 2 2" xfId="10190"/>
    <cellStyle name="Обычный 2 2 14 4 5 3 2 3" xfId="10191"/>
    <cellStyle name="Обычный 2 2 14 4 5 3 3" xfId="10192"/>
    <cellStyle name="Обычный 2 2 14 4 5 3 3 2" xfId="10193"/>
    <cellStyle name="Обычный 2 2 14 4 5 3 4" xfId="10194"/>
    <cellStyle name="Обычный 2 2 14 4 5 4" xfId="10195"/>
    <cellStyle name="Обычный 2 2 14 4 5 4 2" xfId="10196"/>
    <cellStyle name="Обычный 2 2 14 4 5 4 2 2" xfId="10197"/>
    <cellStyle name="Обычный 2 2 14 4 5 4 3" xfId="10198"/>
    <cellStyle name="Обычный 2 2 14 4 5 5" xfId="10199"/>
    <cellStyle name="Обычный 2 2 14 4 5 5 2" xfId="10200"/>
    <cellStyle name="Обычный 2 2 14 4 5 6" xfId="10201"/>
    <cellStyle name="Обычный 2 2 14 4 6" xfId="10202"/>
    <cellStyle name="Обычный 2 2 14 4 6 2" xfId="10203"/>
    <cellStyle name="Обычный 2 2 14 4 6 2 2" xfId="10204"/>
    <cellStyle name="Обычный 2 2 14 4 6 2 2 2" xfId="10205"/>
    <cellStyle name="Обычный 2 2 14 4 6 2 2 2 2" xfId="10206"/>
    <cellStyle name="Обычный 2 2 14 4 6 2 2 3" xfId="10207"/>
    <cellStyle name="Обычный 2 2 14 4 6 2 3" xfId="10208"/>
    <cellStyle name="Обычный 2 2 14 4 6 2 3 2" xfId="10209"/>
    <cellStyle name="Обычный 2 2 14 4 6 2 4" xfId="10210"/>
    <cellStyle name="Обычный 2 2 14 4 6 3" xfId="10211"/>
    <cellStyle name="Обычный 2 2 14 4 6 3 2" xfId="10212"/>
    <cellStyle name="Обычный 2 2 14 4 6 3 2 2" xfId="10213"/>
    <cellStyle name="Обычный 2 2 14 4 6 3 3" xfId="10214"/>
    <cellStyle name="Обычный 2 2 14 4 6 4" xfId="10215"/>
    <cellStyle name="Обычный 2 2 14 4 6 4 2" xfId="10216"/>
    <cellStyle name="Обычный 2 2 14 4 6 5" xfId="10217"/>
    <cellStyle name="Обычный 2 2 14 4 7" xfId="10218"/>
    <cellStyle name="Обычный 2 2 14 4 7 2" xfId="10219"/>
    <cellStyle name="Обычный 2 2 14 4 7 2 2" xfId="10220"/>
    <cellStyle name="Обычный 2 2 14 4 7 2 2 2" xfId="10221"/>
    <cellStyle name="Обычный 2 2 14 4 7 2 3" xfId="10222"/>
    <cellStyle name="Обычный 2 2 14 4 7 3" xfId="10223"/>
    <cellStyle name="Обычный 2 2 14 4 7 3 2" xfId="10224"/>
    <cellStyle name="Обычный 2 2 14 4 7 4" xfId="10225"/>
    <cellStyle name="Обычный 2 2 14 4 8" xfId="10226"/>
    <cellStyle name="Обычный 2 2 14 4 8 2" xfId="10227"/>
    <cellStyle name="Обычный 2 2 14 4 8 2 2" xfId="10228"/>
    <cellStyle name="Обычный 2 2 14 4 8 3" xfId="10229"/>
    <cellStyle name="Обычный 2 2 14 4 9" xfId="10230"/>
    <cellStyle name="Обычный 2 2 14 4 9 2" xfId="10231"/>
    <cellStyle name="Обычный 2 2 14 5" xfId="10232"/>
    <cellStyle name="Обычный 2 2 14 5 10" xfId="10233"/>
    <cellStyle name="Обычный 2 2 14 5 2" xfId="10234"/>
    <cellStyle name="Обычный 2 2 14 5 2 2" xfId="10235"/>
    <cellStyle name="Обычный 2 2 14 5 2 2 2" xfId="10236"/>
    <cellStyle name="Обычный 2 2 14 5 2 2 2 2" xfId="10237"/>
    <cellStyle name="Обычный 2 2 14 5 2 2 2 2 2" xfId="10238"/>
    <cellStyle name="Обычный 2 2 14 5 2 2 2 2 2 2" xfId="10239"/>
    <cellStyle name="Обычный 2 2 14 5 2 2 2 2 3" xfId="10240"/>
    <cellStyle name="Обычный 2 2 14 5 2 2 2 3" xfId="10241"/>
    <cellStyle name="Обычный 2 2 14 5 2 2 2 3 2" xfId="10242"/>
    <cellStyle name="Обычный 2 2 14 5 2 2 2 4" xfId="10243"/>
    <cellStyle name="Обычный 2 2 14 5 2 2 3" xfId="10244"/>
    <cellStyle name="Обычный 2 2 14 5 2 2 3 2" xfId="10245"/>
    <cellStyle name="Обычный 2 2 14 5 2 2 3 2 2" xfId="10246"/>
    <cellStyle name="Обычный 2 2 14 5 2 2 3 3" xfId="10247"/>
    <cellStyle name="Обычный 2 2 14 5 2 2 4" xfId="10248"/>
    <cellStyle name="Обычный 2 2 14 5 2 2 4 2" xfId="10249"/>
    <cellStyle name="Обычный 2 2 14 5 2 2 5" xfId="10250"/>
    <cellStyle name="Обычный 2 2 14 5 2 3" xfId="10251"/>
    <cellStyle name="Обычный 2 2 14 5 2 3 2" xfId="10252"/>
    <cellStyle name="Обычный 2 2 14 5 2 3 2 2" xfId="10253"/>
    <cellStyle name="Обычный 2 2 14 5 2 3 2 2 2" xfId="10254"/>
    <cellStyle name="Обычный 2 2 14 5 2 3 2 3" xfId="10255"/>
    <cellStyle name="Обычный 2 2 14 5 2 3 3" xfId="10256"/>
    <cellStyle name="Обычный 2 2 14 5 2 3 3 2" xfId="10257"/>
    <cellStyle name="Обычный 2 2 14 5 2 3 4" xfId="10258"/>
    <cellStyle name="Обычный 2 2 14 5 2 4" xfId="10259"/>
    <cellStyle name="Обычный 2 2 14 5 2 4 2" xfId="10260"/>
    <cellStyle name="Обычный 2 2 14 5 2 4 2 2" xfId="10261"/>
    <cellStyle name="Обычный 2 2 14 5 2 4 3" xfId="10262"/>
    <cellStyle name="Обычный 2 2 14 5 2 5" xfId="10263"/>
    <cellStyle name="Обычный 2 2 14 5 2 5 2" xfId="10264"/>
    <cellStyle name="Обычный 2 2 14 5 2 6" xfId="10265"/>
    <cellStyle name="Обычный 2 2 14 5 3" xfId="10266"/>
    <cellStyle name="Обычный 2 2 14 5 3 2" xfId="10267"/>
    <cellStyle name="Обычный 2 2 14 5 3 2 2" xfId="10268"/>
    <cellStyle name="Обычный 2 2 14 5 3 2 2 2" xfId="10269"/>
    <cellStyle name="Обычный 2 2 14 5 3 2 2 2 2" xfId="10270"/>
    <cellStyle name="Обычный 2 2 14 5 3 2 2 2 2 2" xfId="10271"/>
    <cellStyle name="Обычный 2 2 14 5 3 2 2 2 3" xfId="10272"/>
    <cellStyle name="Обычный 2 2 14 5 3 2 2 3" xfId="10273"/>
    <cellStyle name="Обычный 2 2 14 5 3 2 2 3 2" xfId="10274"/>
    <cellStyle name="Обычный 2 2 14 5 3 2 2 4" xfId="10275"/>
    <cellStyle name="Обычный 2 2 14 5 3 2 3" xfId="10276"/>
    <cellStyle name="Обычный 2 2 14 5 3 2 3 2" xfId="10277"/>
    <cellStyle name="Обычный 2 2 14 5 3 2 3 2 2" xfId="10278"/>
    <cellStyle name="Обычный 2 2 14 5 3 2 3 3" xfId="10279"/>
    <cellStyle name="Обычный 2 2 14 5 3 2 4" xfId="10280"/>
    <cellStyle name="Обычный 2 2 14 5 3 2 4 2" xfId="10281"/>
    <cellStyle name="Обычный 2 2 14 5 3 2 5" xfId="10282"/>
    <cellStyle name="Обычный 2 2 14 5 3 3" xfId="10283"/>
    <cellStyle name="Обычный 2 2 14 5 3 3 2" xfId="10284"/>
    <cellStyle name="Обычный 2 2 14 5 3 3 2 2" xfId="10285"/>
    <cellStyle name="Обычный 2 2 14 5 3 3 2 2 2" xfId="10286"/>
    <cellStyle name="Обычный 2 2 14 5 3 3 2 3" xfId="10287"/>
    <cellStyle name="Обычный 2 2 14 5 3 3 3" xfId="10288"/>
    <cellStyle name="Обычный 2 2 14 5 3 3 3 2" xfId="10289"/>
    <cellStyle name="Обычный 2 2 14 5 3 3 4" xfId="10290"/>
    <cellStyle name="Обычный 2 2 14 5 3 4" xfId="10291"/>
    <cellStyle name="Обычный 2 2 14 5 3 4 2" xfId="10292"/>
    <cellStyle name="Обычный 2 2 14 5 3 4 2 2" xfId="10293"/>
    <cellStyle name="Обычный 2 2 14 5 3 4 3" xfId="10294"/>
    <cellStyle name="Обычный 2 2 14 5 3 5" xfId="10295"/>
    <cellStyle name="Обычный 2 2 14 5 3 5 2" xfId="10296"/>
    <cellStyle name="Обычный 2 2 14 5 3 6" xfId="10297"/>
    <cellStyle name="Обычный 2 2 14 5 4" xfId="10298"/>
    <cellStyle name="Обычный 2 2 14 5 4 2" xfId="10299"/>
    <cellStyle name="Обычный 2 2 14 5 4 2 2" xfId="10300"/>
    <cellStyle name="Обычный 2 2 14 5 4 2 2 2" xfId="10301"/>
    <cellStyle name="Обычный 2 2 14 5 4 2 2 2 2" xfId="10302"/>
    <cellStyle name="Обычный 2 2 14 5 4 2 2 2 2 2" xfId="10303"/>
    <cellStyle name="Обычный 2 2 14 5 4 2 2 2 3" xfId="10304"/>
    <cellStyle name="Обычный 2 2 14 5 4 2 2 3" xfId="10305"/>
    <cellStyle name="Обычный 2 2 14 5 4 2 2 3 2" xfId="10306"/>
    <cellStyle name="Обычный 2 2 14 5 4 2 2 4" xfId="10307"/>
    <cellStyle name="Обычный 2 2 14 5 4 2 3" xfId="10308"/>
    <cellStyle name="Обычный 2 2 14 5 4 2 3 2" xfId="10309"/>
    <cellStyle name="Обычный 2 2 14 5 4 2 3 2 2" xfId="10310"/>
    <cellStyle name="Обычный 2 2 14 5 4 2 3 3" xfId="10311"/>
    <cellStyle name="Обычный 2 2 14 5 4 2 4" xfId="10312"/>
    <cellStyle name="Обычный 2 2 14 5 4 2 4 2" xfId="10313"/>
    <cellStyle name="Обычный 2 2 14 5 4 2 5" xfId="10314"/>
    <cellStyle name="Обычный 2 2 14 5 4 3" xfId="10315"/>
    <cellStyle name="Обычный 2 2 14 5 4 3 2" xfId="10316"/>
    <cellStyle name="Обычный 2 2 14 5 4 3 2 2" xfId="10317"/>
    <cellStyle name="Обычный 2 2 14 5 4 3 2 2 2" xfId="10318"/>
    <cellStyle name="Обычный 2 2 14 5 4 3 2 3" xfId="10319"/>
    <cellStyle name="Обычный 2 2 14 5 4 3 3" xfId="10320"/>
    <cellStyle name="Обычный 2 2 14 5 4 3 3 2" xfId="10321"/>
    <cellStyle name="Обычный 2 2 14 5 4 3 4" xfId="10322"/>
    <cellStyle name="Обычный 2 2 14 5 4 4" xfId="10323"/>
    <cellStyle name="Обычный 2 2 14 5 4 4 2" xfId="10324"/>
    <cellStyle name="Обычный 2 2 14 5 4 4 2 2" xfId="10325"/>
    <cellStyle name="Обычный 2 2 14 5 4 4 3" xfId="10326"/>
    <cellStyle name="Обычный 2 2 14 5 4 5" xfId="10327"/>
    <cellStyle name="Обычный 2 2 14 5 4 5 2" xfId="10328"/>
    <cellStyle name="Обычный 2 2 14 5 4 6" xfId="10329"/>
    <cellStyle name="Обычный 2 2 14 5 5" xfId="10330"/>
    <cellStyle name="Обычный 2 2 14 5 5 2" xfId="10331"/>
    <cellStyle name="Обычный 2 2 14 5 5 2 2" xfId="10332"/>
    <cellStyle name="Обычный 2 2 14 5 5 2 2 2" xfId="10333"/>
    <cellStyle name="Обычный 2 2 14 5 5 2 2 2 2" xfId="10334"/>
    <cellStyle name="Обычный 2 2 14 5 5 2 2 2 2 2" xfId="10335"/>
    <cellStyle name="Обычный 2 2 14 5 5 2 2 2 3" xfId="10336"/>
    <cellStyle name="Обычный 2 2 14 5 5 2 2 3" xfId="10337"/>
    <cellStyle name="Обычный 2 2 14 5 5 2 2 3 2" xfId="10338"/>
    <cellStyle name="Обычный 2 2 14 5 5 2 2 4" xfId="10339"/>
    <cellStyle name="Обычный 2 2 14 5 5 2 3" xfId="10340"/>
    <cellStyle name="Обычный 2 2 14 5 5 2 3 2" xfId="10341"/>
    <cellStyle name="Обычный 2 2 14 5 5 2 3 2 2" xfId="10342"/>
    <cellStyle name="Обычный 2 2 14 5 5 2 3 3" xfId="10343"/>
    <cellStyle name="Обычный 2 2 14 5 5 2 4" xfId="10344"/>
    <cellStyle name="Обычный 2 2 14 5 5 2 4 2" xfId="10345"/>
    <cellStyle name="Обычный 2 2 14 5 5 2 5" xfId="10346"/>
    <cellStyle name="Обычный 2 2 14 5 5 3" xfId="10347"/>
    <cellStyle name="Обычный 2 2 14 5 5 3 2" xfId="10348"/>
    <cellStyle name="Обычный 2 2 14 5 5 3 2 2" xfId="10349"/>
    <cellStyle name="Обычный 2 2 14 5 5 3 2 2 2" xfId="10350"/>
    <cellStyle name="Обычный 2 2 14 5 5 3 2 3" xfId="10351"/>
    <cellStyle name="Обычный 2 2 14 5 5 3 3" xfId="10352"/>
    <cellStyle name="Обычный 2 2 14 5 5 3 3 2" xfId="10353"/>
    <cellStyle name="Обычный 2 2 14 5 5 3 4" xfId="10354"/>
    <cellStyle name="Обычный 2 2 14 5 5 4" xfId="10355"/>
    <cellStyle name="Обычный 2 2 14 5 5 4 2" xfId="10356"/>
    <cellStyle name="Обычный 2 2 14 5 5 4 2 2" xfId="10357"/>
    <cellStyle name="Обычный 2 2 14 5 5 4 3" xfId="10358"/>
    <cellStyle name="Обычный 2 2 14 5 5 5" xfId="10359"/>
    <cellStyle name="Обычный 2 2 14 5 5 5 2" xfId="10360"/>
    <cellStyle name="Обычный 2 2 14 5 5 6" xfId="10361"/>
    <cellStyle name="Обычный 2 2 14 5 6" xfId="10362"/>
    <cellStyle name="Обычный 2 2 14 5 6 2" xfId="10363"/>
    <cellStyle name="Обычный 2 2 14 5 6 2 2" xfId="10364"/>
    <cellStyle name="Обычный 2 2 14 5 6 2 2 2" xfId="10365"/>
    <cellStyle name="Обычный 2 2 14 5 6 2 2 2 2" xfId="10366"/>
    <cellStyle name="Обычный 2 2 14 5 6 2 2 3" xfId="10367"/>
    <cellStyle name="Обычный 2 2 14 5 6 2 3" xfId="10368"/>
    <cellStyle name="Обычный 2 2 14 5 6 2 3 2" xfId="10369"/>
    <cellStyle name="Обычный 2 2 14 5 6 2 4" xfId="10370"/>
    <cellStyle name="Обычный 2 2 14 5 6 3" xfId="10371"/>
    <cellStyle name="Обычный 2 2 14 5 6 3 2" xfId="10372"/>
    <cellStyle name="Обычный 2 2 14 5 6 3 2 2" xfId="10373"/>
    <cellStyle name="Обычный 2 2 14 5 6 3 3" xfId="10374"/>
    <cellStyle name="Обычный 2 2 14 5 6 4" xfId="10375"/>
    <cellStyle name="Обычный 2 2 14 5 6 4 2" xfId="10376"/>
    <cellStyle name="Обычный 2 2 14 5 6 5" xfId="10377"/>
    <cellStyle name="Обычный 2 2 14 5 7" xfId="10378"/>
    <cellStyle name="Обычный 2 2 14 5 7 2" xfId="10379"/>
    <cellStyle name="Обычный 2 2 14 5 7 2 2" xfId="10380"/>
    <cellStyle name="Обычный 2 2 14 5 7 2 2 2" xfId="10381"/>
    <cellStyle name="Обычный 2 2 14 5 7 2 3" xfId="10382"/>
    <cellStyle name="Обычный 2 2 14 5 7 3" xfId="10383"/>
    <cellStyle name="Обычный 2 2 14 5 7 3 2" xfId="10384"/>
    <cellStyle name="Обычный 2 2 14 5 7 4" xfId="10385"/>
    <cellStyle name="Обычный 2 2 14 5 8" xfId="10386"/>
    <cellStyle name="Обычный 2 2 14 5 8 2" xfId="10387"/>
    <cellStyle name="Обычный 2 2 14 5 8 2 2" xfId="10388"/>
    <cellStyle name="Обычный 2 2 14 5 8 3" xfId="10389"/>
    <cellStyle name="Обычный 2 2 14 5 9" xfId="10390"/>
    <cellStyle name="Обычный 2 2 14 5 9 2" xfId="10391"/>
    <cellStyle name="Обычный 2 2 14 6" xfId="10392"/>
    <cellStyle name="Обычный 2 2 14 6 2" xfId="10393"/>
    <cellStyle name="Обычный 2 2 14 6 2 2" xfId="10394"/>
    <cellStyle name="Обычный 2 2 14 6 2 2 2" xfId="10395"/>
    <cellStyle name="Обычный 2 2 14 6 2 2 2 2" xfId="10396"/>
    <cellStyle name="Обычный 2 2 14 6 2 2 2 2 2" xfId="10397"/>
    <cellStyle name="Обычный 2 2 14 6 2 2 2 3" xfId="10398"/>
    <cellStyle name="Обычный 2 2 14 6 2 2 3" xfId="10399"/>
    <cellStyle name="Обычный 2 2 14 6 2 2 3 2" xfId="10400"/>
    <cellStyle name="Обычный 2 2 14 6 2 2 4" xfId="10401"/>
    <cellStyle name="Обычный 2 2 14 6 2 3" xfId="10402"/>
    <cellStyle name="Обычный 2 2 14 6 2 3 2" xfId="10403"/>
    <cellStyle name="Обычный 2 2 14 6 2 3 2 2" xfId="10404"/>
    <cellStyle name="Обычный 2 2 14 6 2 3 3" xfId="10405"/>
    <cellStyle name="Обычный 2 2 14 6 2 4" xfId="10406"/>
    <cellStyle name="Обычный 2 2 14 6 2 4 2" xfId="10407"/>
    <cellStyle name="Обычный 2 2 14 6 2 5" xfId="10408"/>
    <cellStyle name="Обычный 2 2 14 6 3" xfId="10409"/>
    <cellStyle name="Обычный 2 2 14 6 3 2" xfId="10410"/>
    <cellStyle name="Обычный 2 2 14 6 3 2 2" xfId="10411"/>
    <cellStyle name="Обычный 2 2 14 6 3 2 2 2" xfId="10412"/>
    <cellStyle name="Обычный 2 2 14 6 3 2 3" xfId="10413"/>
    <cellStyle name="Обычный 2 2 14 6 3 3" xfId="10414"/>
    <cellStyle name="Обычный 2 2 14 6 3 3 2" xfId="10415"/>
    <cellStyle name="Обычный 2 2 14 6 3 4" xfId="10416"/>
    <cellStyle name="Обычный 2 2 14 6 4" xfId="10417"/>
    <cellStyle name="Обычный 2 2 14 6 4 2" xfId="10418"/>
    <cellStyle name="Обычный 2 2 14 6 4 2 2" xfId="10419"/>
    <cellStyle name="Обычный 2 2 14 6 4 3" xfId="10420"/>
    <cellStyle name="Обычный 2 2 14 6 5" xfId="10421"/>
    <cellStyle name="Обычный 2 2 14 6 5 2" xfId="10422"/>
    <cellStyle name="Обычный 2 2 14 6 6" xfId="10423"/>
    <cellStyle name="Обычный 2 2 14 7" xfId="10424"/>
    <cellStyle name="Обычный 2 2 14 7 2" xfId="10425"/>
    <cellStyle name="Обычный 2 2 14 7 2 2" xfId="10426"/>
    <cellStyle name="Обычный 2 2 14 7 2 2 2" xfId="10427"/>
    <cellStyle name="Обычный 2 2 14 7 2 2 2 2" xfId="10428"/>
    <cellStyle name="Обычный 2 2 14 7 2 2 2 2 2" xfId="10429"/>
    <cellStyle name="Обычный 2 2 14 7 2 2 2 3" xfId="10430"/>
    <cellStyle name="Обычный 2 2 14 7 2 2 3" xfId="10431"/>
    <cellStyle name="Обычный 2 2 14 7 2 2 3 2" xfId="10432"/>
    <cellStyle name="Обычный 2 2 14 7 2 2 4" xfId="10433"/>
    <cellStyle name="Обычный 2 2 14 7 2 3" xfId="10434"/>
    <cellStyle name="Обычный 2 2 14 7 2 3 2" xfId="10435"/>
    <cellStyle name="Обычный 2 2 14 7 2 3 2 2" xfId="10436"/>
    <cellStyle name="Обычный 2 2 14 7 2 3 3" xfId="10437"/>
    <cellStyle name="Обычный 2 2 14 7 2 4" xfId="10438"/>
    <cellStyle name="Обычный 2 2 14 7 2 4 2" xfId="10439"/>
    <cellStyle name="Обычный 2 2 14 7 2 5" xfId="10440"/>
    <cellStyle name="Обычный 2 2 14 7 3" xfId="10441"/>
    <cellStyle name="Обычный 2 2 14 7 3 2" xfId="10442"/>
    <cellStyle name="Обычный 2 2 14 7 3 2 2" xfId="10443"/>
    <cellStyle name="Обычный 2 2 14 7 3 2 2 2" xfId="10444"/>
    <cellStyle name="Обычный 2 2 14 7 3 2 3" xfId="10445"/>
    <cellStyle name="Обычный 2 2 14 7 3 3" xfId="10446"/>
    <cellStyle name="Обычный 2 2 14 7 3 3 2" xfId="10447"/>
    <cellStyle name="Обычный 2 2 14 7 3 4" xfId="10448"/>
    <cellStyle name="Обычный 2 2 14 7 4" xfId="10449"/>
    <cellStyle name="Обычный 2 2 14 7 4 2" xfId="10450"/>
    <cellStyle name="Обычный 2 2 14 7 4 2 2" xfId="10451"/>
    <cellStyle name="Обычный 2 2 14 7 4 3" xfId="10452"/>
    <cellStyle name="Обычный 2 2 14 7 5" xfId="10453"/>
    <cellStyle name="Обычный 2 2 14 7 5 2" xfId="10454"/>
    <cellStyle name="Обычный 2 2 14 7 6" xfId="10455"/>
    <cellStyle name="Обычный 2 2 14 8" xfId="10456"/>
    <cellStyle name="Обычный 2 2 14 8 2" xfId="10457"/>
    <cellStyle name="Обычный 2 2 14 8 2 2" xfId="10458"/>
    <cellStyle name="Обычный 2 2 14 8 2 2 2" xfId="10459"/>
    <cellStyle name="Обычный 2 2 14 8 2 2 2 2" xfId="10460"/>
    <cellStyle name="Обычный 2 2 14 8 2 2 2 2 2" xfId="10461"/>
    <cellStyle name="Обычный 2 2 14 8 2 2 2 3" xfId="10462"/>
    <cellStyle name="Обычный 2 2 14 8 2 2 3" xfId="10463"/>
    <cellStyle name="Обычный 2 2 14 8 2 2 3 2" xfId="10464"/>
    <cellStyle name="Обычный 2 2 14 8 2 2 4" xfId="10465"/>
    <cellStyle name="Обычный 2 2 14 8 2 3" xfId="10466"/>
    <cellStyle name="Обычный 2 2 14 8 2 3 2" xfId="10467"/>
    <cellStyle name="Обычный 2 2 14 8 2 3 2 2" xfId="10468"/>
    <cellStyle name="Обычный 2 2 14 8 2 3 3" xfId="10469"/>
    <cellStyle name="Обычный 2 2 14 8 2 4" xfId="10470"/>
    <cellStyle name="Обычный 2 2 14 8 2 4 2" xfId="10471"/>
    <cellStyle name="Обычный 2 2 14 8 2 5" xfId="10472"/>
    <cellStyle name="Обычный 2 2 14 8 3" xfId="10473"/>
    <cellStyle name="Обычный 2 2 14 8 3 2" xfId="10474"/>
    <cellStyle name="Обычный 2 2 14 8 3 2 2" xfId="10475"/>
    <cellStyle name="Обычный 2 2 14 8 3 2 2 2" xfId="10476"/>
    <cellStyle name="Обычный 2 2 14 8 3 2 3" xfId="10477"/>
    <cellStyle name="Обычный 2 2 14 8 3 3" xfId="10478"/>
    <cellStyle name="Обычный 2 2 14 8 3 3 2" xfId="10479"/>
    <cellStyle name="Обычный 2 2 14 8 3 4" xfId="10480"/>
    <cellStyle name="Обычный 2 2 14 8 4" xfId="10481"/>
    <cellStyle name="Обычный 2 2 14 8 4 2" xfId="10482"/>
    <cellStyle name="Обычный 2 2 14 8 4 2 2" xfId="10483"/>
    <cellStyle name="Обычный 2 2 14 8 4 3" xfId="10484"/>
    <cellStyle name="Обычный 2 2 14 8 5" xfId="10485"/>
    <cellStyle name="Обычный 2 2 14 8 5 2" xfId="10486"/>
    <cellStyle name="Обычный 2 2 14 8 6" xfId="10487"/>
    <cellStyle name="Обычный 2 2 14 9" xfId="10488"/>
    <cellStyle name="Обычный 2 2 14 9 2" xfId="10489"/>
    <cellStyle name="Обычный 2 2 14 9 2 2" xfId="10490"/>
    <cellStyle name="Обычный 2 2 14 9 2 2 2" xfId="10491"/>
    <cellStyle name="Обычный 2 2 14 9 2 2 2 2" xfId="10492"/>
    <cellStyle name="Обычный 2 2 14 9 2 2 2 2 2" xfId="10493"/>
    <cellStyle name="Обычный 2 2 14 9 2 2 2 3" xfId="10494"/>
    <cellStyle name="Обычный 2 2 14 9 2 2 3" xfId="10495"/>
    <cellStyle name="Обычный 2 2 14 9 2 2 3 2" xfId="10496"/>
    <cellStyle name="Обычный 2 2 14 9 2 2 4" xfId="10497"/>
    <cellStyle name="Обычный 2 2 14 9 2 3" xfId="10498"/>
    <cellStyle name="Обычный 2 2 14 9 2 3 2" xfId="10499"/>
    <cellStyle name="Обычный 2 2 14 9 2 3 2 2" xfId="10500"/>
    <cellStyle name="Обычный 2 2 14 9 2 3 3" xfId="10501"/>
    <cellStyle name="Обычный 2 2 14 9 2 4" xfId="10502"/>
    <cellStyle name="Обычный 2 2 14 9 2 4 2" xfId="10503"/>
    <cellStyle name="Обычный 2 2 14 9 2 5" xfId="10504"/>
    <cellStyle name="Обычный 2 2 14 9 3" xfId="10505"/>
    <cellStyle name="Обычный 2 2 14 9 3 2" xfId="10506"/>
    <cellStyle name="Обычный 2 2 14 9 3 2 2" xfId="10507"/>
    <cellStyle name="Обычный 2 2 14 9 3 2 2 2" xfId="10508"/>
    <cellStyle name="Обычный 2 2 14 9 3 2 3" xfId="10509"/>
    <cellStyle name="Обычный 2 2 14 9 3 3" xfId="10510"/>
    <cellStyle name="Обычный 2 2 14 9 3 3 2" xfId="10511"/>
    <cellStyle name="Обычный 2 2 14 9 3 4" xfId="10512"/>
    <cellStyle name="Обычный 2 2 14 9 4" xfId="10513"/>
    <cellStyle name="Обычный 2 2 14 9 4 2" xfId="10514"/>
    <cellStyle name="Обычный 2 2 14 9 4 2 2" xfId="10515"/>
    <cellStyle name="Обычный 2 2 14 9 4 3" xfId="10516"/>
    <cellStyle name="Обычный 2 2 14 9 5" xfId="10517"/>
    <cellStyle name="Обычный 2 2 14 9 5 2" xfId="10518"/>
    <cellStyle name="Обычный 2 2 14 9 6" xfId="10519"/>
    <cellStyle name="Обычный 2 2 15" xfId="10520"/>
    <cellStyle name="Обычный 2 2 15 10" xfId="10521"/>
    <cellStyle name="Обычный 2 2 15 10 2" xfId="10522"/>
    <cellStyle name="Обычный 2 2 15 10 2 2" xfId="10523"/>
    <cellStyle name="Обычный 2 2 15 10 2 2 2" xfId="10524"/>
    <cellStyle name="Обычный 2 2 15 10 2 2 2 2" xfId="10525"/>
    <cellStyle name="Обычный 2 2 15 10 2 2 3" xfId="10526"/>
    <cellStyle name="Обычный 2 2 15 10 2 3" xfId="10527"/>
    <cellStyle name="Обычный 2 2 15 10 2 3 2" xfId="10528"/>
    <cellStyle name="Обычный 2 2 15 10 2 4" xfId="10529"/>
    <cellStyle name="Обычный 2 2 15 10 3" xfId="10530"/>
    <cellStyle name="Обычный 2 2 15 10 3 2" xfId="10531"/>
    <cellStyle name="Обычный 2 2 15 10 3 2 2" xfId="10532"/>
    <cellStyle name="Обычный 2 2 15 10 3 3" xfId="10533"/>
    <cellStyle name="Обычный 2 2 15 10 4" xfId="10534"/>
    <cellStyle name="Обычный 2 2 15 10 4 2" xfId="10535"/>
    <cellStyle name="Обычный 2 2 15 10 5" xfId="10536"/>
    <cellStyle name="Обычный 2 2 15 11" xfId="10537"/>
    <cellStyle name="Обычный 2 2 15 11 2" xfId="10538"/>
    <cellStyle name="Обычный 2 2 15 11 2 2" xfId="10539"/>
    <cellStyle name="Обычный 2 2 15 11 2 2 2" xfId="10540"/>
    <cellStyle name="Обычный 2 2 15 11 2 3" xfId="10541"/>
    <cellStyle name="Обычный 2 2 15 11 3" xfId="10542"/>
    <cellStyle name="Обычный 2 2 15 11 3 2" xfId="10543"/>
    <cellStyle name="Обычный 2 2 15 11 4" xfId="10544"/>
    <cellStyle name="Обычный 2 2 15 12" xfId="10545"/>
    <cellStyle name="Обычный 2 2 15 12 2" xfId="10546"/>
    <cellStyle name="Обычный 2 2 15 12 2 2" xfId="10547"/>
    <cellStyle name="Обычный 2 2 15 12 3" xfId="10548"/>
    <cellStyle name="Обычный 2 2 15 13" xfId="10549"/>
    <cellStyle name="Обычный 2 2 15 14" xfId="10550"/>
    <cellStyle name="Обычный 2 2 15 14 2" xfId="10551"/>
    <cellStyle name="Обычный 2 2 15 15" xfId="10552"/>
    <cellStyle name="Обычный 2 2 15 2" xfId="10553"/>
    <cellStyle name="Обычный 2 2 15 2 10" xfId="10554"/>
    <cellStyle name="Обычный 2 2 15 2 10 2" xfId="10555"/>
    <cellStyle name="Обычный 2 2 15 2 10 2 2" xfId="10556"/>
    <cellStyle name="Обычный 2 2 15 2 10 2 2 2" xfId="10557"/>
    <cellStyle name="Обычный 2 2 15 2 10 2 3" xfId="10558"/>
    <cellStyle name="Обычный 2 2 15 2 10 3" xfId="10559"/>
    <cellStyle name="Обычный 2 2 15 2 10 3 2" xfId="10560"/>
    <cellStyle name="Обычный 2 2 15 2 10 4" xfId="10561"/>
    <cellStyle name="Обычный 2 2 15 2 11" xfId="10562"/>
    <cellStyle name="Обычный 2 2 15 2 11 2" xfId="10563"/>
    <cellStyle name="Обычный 2 2 15 2 11 2 2" xfId="10564"/>
    <cellStyle name="Обычный 2 2 15 2 11 3" xfId="10565"/>
    <cellStyle name="Обычный 2 2 15 2 12" xfId="10566"/>
    <cellStyle name="Обычный 2 2 15 2 12 2" xfId="10567"/>
    <cellStyle name="Обычный 2 2 15 2 13" xfId="10568"/>
    <cellStyle name="Обычный 2 2 15 2 2" xfId="10569"/>
    <cellStyle name="Обычный 2 2 15 2 2 10" xfId="10570"/>
    <cellStyle name="Обычный 2 2 15 2 2 10 2" xfId="10571"/>
    <cellStyle name="Обычный 2 2 15 2 2 11" xfId="10572"/>
    <cellStyle name="Обычный 2 2 15 2 2 2" xfId="10573"/>
    <cellStyle name="Обычный 2 2 15 2 2 2 10" xfId="10574"/>
    <cellStyle name="Обычный 2 2 15 2 2 2 2" xfId="10575"/>
    <cellStyle name="Обычный 2 2 15 2 2 2 2 2" xfId="10576"/>
    <cellStyle name="Обычный 2 2 15 2 2 2 2 2 2" xfId="10577"/>
    <cellStyle name="Обычный 2 2 15 2 2 2 2 2 2 2" xfId="10578"/>
    <cellStyle name="Обычный 2 2 15 2 2 2 2 2 2 2 2" xfId="10579"/>
    <cellStyle name="Обычный 2 2 15 2 2 2 2 2 2 2 2 2" xfId="10580"/>
    <cellStyle name="Обычный 2 2 15 2 2 2 2 2 2 2 3" xfId="10581"/>
    <cellStyle name="Обычный 2 2 15 2 2 2 2 2 2 3" xfId="10582"/>
    <cellStyle name="Обычный 2 2 15 2 2 2 2 2 2 3 2" xfId="10583"/>
    <cellStyle name="Обычный 2 2 15 2 2 2 2 2 2 4" xfId="10584"/>
    <cellStyle name="Обычный 2 2 15 2 2 2 2 2 3" xfId="10585"/>
    <cellStyle name="Обычный 2 2 15 2 2 2 2 2 3 2" xfId="10586"/>
    <cellStyle name="Обычный 2 2 15 2 2 2 2 2 3 2 2" xfId="10587"/>
    <cellStyle name="Обычный 2 2 15 2 2 2 2 2 3 3" xfId="10588"/>
    <cellStyle name="Обычный 2 2 15 2 2 2 2 2 4" xfId="10589"/>
    <cellStyle name="Обычный 2 2 15 2 2 2 2 2 4 2" xfId="10590"/>
    <cellStyle name="Обычный 2 2 15 2 2 2 2 2 5" xfId="10591"/>
    <cellStyle name="Обычный 2 2 15 2 2 2 2 3" xfId="10592"/>
    <cellStyle name="Обычный 2 2 15 2 2 2 2 3 2" xfId="10593"/>
    <cellStyle name="Обычный 2 2 15 2 2 2 2 3 2 2" xfId="10594"/>
    <cellStyle name="Обычный 2 2 15 2 2 2 2 3 2 2 2" xfId="10595"/>
    <cellStyle name="Обычный 2 2 15 2 2 2 2 3 2 3" xfId="10596"/>
    <cellStyle name="Обычный 2 2 15 2 2 2 2 3 3" xfId="10597"/>
    <cellStyle name="Обычный 2 2 15 2 2 2 2 3 3 2" xfId="10598"/>
    <cellStyle name="Обычный 2 2 15 2 2 2 2 3 4" xfId="10599"/>
    <cellStyle name="Обычный 2 2 15 2 2 2 2 4" xfId="10600"/>
    <cellStyle name="Обычный 2 2 15 2 2 2 2 4 2" xfId="10601"/>
    <cellStyle name="Обычный 2 2 15 2 2 2 2 4 2 2" xfId="10602"/>
    <cellStyle name="Обычный 2 2 15 2 2 2 2 4 3" xfId="10603"/>
    <cellStyle name="Обычный 2 2 15 2 2 2 2 5" xfId="10604"/>
    <cellStyle name="Обычный 2 2 15 2 2 2 2 5 2" xfId="10605"/>
    <cellStyle name="Обычный 2 2 15 2 2 2 2 6" xfId="10606"/>
    <cellStyle name="Обычный 2 2 15 2 2 2 3" xfId="10607"/>
    <cellStyle name="Обычный 2 2 15 2 2 2 3 2" xfId="10608"/>
    <cellStyle name="Обычный 2 2 15 2 2 2 3 2 2" xfId="10609"/>
    <cellStyle name="Обычный 2 2 15 2 2 2 3 2 2 2" xfId="10610"/>
    <cellStyle name="Обычный 2 2 15 2 2 2 3 2 2 2 2" xfId="10611"/>
    <cellStyle name="Обычный 2 2 15 2 2 2 3 2 2 2 2 2" xfId="10612"/>
    <cellStyle name="Обычный 2 2 15 2 2 2 3 2 2 2 3" xfId="10613"/>
    <cellStyle name="Обычный 2 2 15 2 2 2 3 2 2 3" xfId="10614"/>
    <cellStyle name="Обычный 2 2 15 2 2 2 3 2 2 3 2" xfId="10615"/>
    <cellStyle name="Обычный 2 2 15 2 2 2 3 2 2 4" xfId="10616"/>
    <cellStyle name="Обычный 2 2 15 2 2 2 3 2 3" xfId="10617"/>
    <cellStyle name="Обычный 2 2 15 2 2 2 3 2 3 2" xfId="10618"/>
    <cellStyle name="Обычный 2 2 15 2 2 2 3 2 3 2 2" xfId="10619"/>
    <cellStyle name="Обычный 2 2 15 2 2 2 3 2 3 3" xfId="10620"/>
    <cellStyle name="Обычный 2 2 15 2 2 2 3 2 4" xfId="10621"/>
    <cellStyle name="Обычный 2 2 15 2 2 2 3 2 4 2" xfId="10622"/>
    <cellStyle name="Обычный 2 2 15 2 2 2 3 2 5" xfId="10623"/>
    <cellStyle name="Обычный 2 2 15 2 2 2 3 3" xfId="10624"/>
    <cellStyle name="Обычный 2 2 15 2 2 2 3 3 2" xfId="10625"/>
    <cellStyle name="Обычный 2 2 15 2 2 2 3 3 2 2" xfId="10626"/>
    <cellStyle name="Обычный 2 2 15 2 2 2 3 3 2 2 2" xfId="10627"/>
    <cellStyle name="Обычный 2 2 15 2 2 2 3 3 2 3" xfId="10628"/>
    <cellStyle name="Обычный 2 2 15 2 2 2 3 3 3" xfId="10629"/>
    <cellStyle name="Обычный 2 2 15 2 2 2 3 3 3 2" xfId="10630"/>
    <cellStyle name="Обычный 2 2 15 2 2 2 3 3 4" xfId="10631"/>
    <cellStyle name="Обычный 2 2 15 2 2 2 3 4" xfId="10632"/>
    <cellStyle name="Обычный 2 2 15 2 2 2 3 4 2" xfId="10633"/>
    <cellStyle name="Обычный 2 2 15 2 2 2 3 4 2 2" xfId="10634"/>
    <cellStyle name="Обычный 2 2 15 2 2 2 3 4 3" xfId="10635"/>
    <cellStyle name="Обычный 2 2 15 2 2 2 3 5" xfId="10636"/>
    <cellStyle name="Обычный 2 2 15 2 2 2 3 5 2" xfId="10637"/>
    <cellStyle name="Обычный 2 2 15 2 2 2 3 6" xfId="10638"/>
    <cellStyle name="Обычный 2 2 15 2 2 2 4" xfId="10639"/>
    <cellStyle name="Обычный 2 2 15 2 2 2 4 2" xfId="10640"/>
    <cellStyle name="Обычный 2 2 15 2 2 2 4 2 2" xfId="10641"/>
    <cellStyle name="Обычный 2 2 15 2 2 2 4 2 2 2" xfId="10642"/>
    <cellStyle name="Обычный 2 2 15 2 2 2 4 2 2 2 2" xfId="10643"/>
    <cellStyle name="Обычный 2 2 15 2 2 2 4 2 2 2 2 2" xfId="10644"/>
    <cellStyle name="Обычный 2 2 15 2 2 2 4 2 2 2 3" xfId="10645"/>
    <cellStyle name="Обычный 2 2 15 2 2 2 4 2 2 3" xfId="10646"/>
    <cellStyle name="Обычный 2 2 15 2 2 2 4 2 2 3 2" xfId="10647"/>
    <cellStyle name="Обычный 2 2 15 2 2 2 4 2 2 4" xfId="10648"/>
    <cellStyle name="Обычный 2 2 15 2 2 2 4 2 3" xfId="10649"/>
    <cellStyle name="Обычный 2 2 15 2 2 2 4 2 3 2" xfId="10650"/>
    <cellStyle name="Обычный 2 2 15 2 2 2 4 2 3 2 2" xfId="10651"/>
    <cellStyle name="Обычный 2 2 15 2 2 2 4 2 3 3" xfId="10652"/>
    <cellStyle name="Обычный 2 2 15 2 2 2 4 2 4" xfId="10653"/>
    <cellStyle name="Обычный 2 2 15 2 2 2 4 2 4 2" xfId="10654"/>
    <cellStyle name="Обычный 2 2 15 2 2 2 4 2 5" xfId="10655"/>
    <cellStyle name="Обычный 2 2 15 2 2 2 4 3" xfId="10656"/>
    <cellStyle name="Обычный 2 2 15 2 2 2 4 3 2" xfId="10657"/>
    <cellStyle name="Обычный 2 2 15 2 2 2 4 3 2 2" xfId="10658"/>
    <cellStyle name="Обычный 2 2 15 2 2 2 4 3 2 2 2" xfId="10659"/>
    <cellStyle name="Обычный 2 2 15 2 2 2 4 3 2 3" xfId="10660"/>
    <cellStyle name="Обычный 2 2 15 2 2 2 4 3 3" xfId="10661"/>
    <cellStyle name="Обычный 2 2 15 2 2 2 4 3 3 2" xfId="10662"/>
    <cellStyle name="Обычный 2 2 15 2 2 2 4 3 4" xfId="10663"/>
    <cellStyle name="Обычный 2 2 15 2 2 2 4 4" xfId="10664"/>
    <cellStyle name="Обычный 2 2 15 2 2 2 4 4 2" xfId="10665"/>
    <cellStyle name="Обычный 2 2 15 2 2 2 4 4 2 2" xfId="10666"/>
    <cellStyle name="Обычный 2 2 15 2 2 2 4 4 3" xfId="10667"/>
    <cellStyle name="Обычный 2 2 15 2 2 2 4 5" xfId="10668"/>
    <cellStyle name="Обычный 2 2 15 2 2 2 4 5 2" xfId="10669"/>
    <cellStyle name="Обычный 2 2 15 2 2 2 4 6" xfId="10670"/>
    <cellStyle name="Обычный 2 2 15 2 2 2 5" xfId="10671"/>
    <cellStyle name="Обычный 2 2 15 2 2 2 5 2" xfId="10672"/>
    <cellStyle name="Обычный 2 2 15 2 2 2 5 2 2" xfId="10673"/>
    <cellStyle name="Обычный 2 2 15 2 2 2 5 2 2 2" xfId="10674"/>
    <cellStyle name="Обычный 2 2 15 2 2 2 5 2 2 2 2" xfId="10675"/>
    <cellStyle name="Обычный 2 2 15 2 2 2 5 2 2 2 2 2" xfId="10676"/>
    <cellStyle name="Обычный 2 2 15 2 2 2 5 2 2 2 3" xfId="10677"/>
    <cellStyle name="Обычный 2 2 15 2 2 2 5 2 2 3" xfId="10678"/>
    <cellStyle name="Обычный 2 2 15 2 2 2 5 2 2 3 2" xfId="10679"/>
    <cellStyle name="Обычный 2 2 15 2 2 2 5 2 2 4" xfId="10680"/>
    <cellStyle name="Обычный 2 2 15 2 2 2 5 2 3" xfId="10681"/>
    <cellStyle name="Обычный 2 2 15 2 2 2 5 2 3 2" xfId="10682"/>
    <cellStyle name="Обычный 2 2 15 2 2 2 5 2 3 2 2" xfId="10683"/>
    <cellStyle name="Обычный 2 2 15 2 2 2 5 2 3 3" xfId="10684"/>
    <cellStyle name="Обычный 2 2 15 2 2 2 5 2 4" xfId="10685"/>
    <cellStyle name="Обычный 2 2 15 2 2 2 5 2 4 2" xfId="10686"/>
    <cellStyle name="Обычный 2 2 15 2 2 2 5 2 5" xfId="10687"/>
    <cellStyle name="Обычный 2 2 15 2 2 2 5 3" xfId="10688"/>
    <cellStyle name="Обычный 2 2 15 2 2 2 5 3 2" xfId="10689"/>
    <cellStyle name="Обычный 2 2 15 2 2 2 5 3 2 2" xfId="10690"/>
    <cellStyle name="Обычный 2 2 15 2 2 2 5 3 2 2 2" xfId="10691"/>
    <cellStyle name="Обычный 2 2 15 2 2 2 5 3 2 3" xfId="10692"/>
    <cellStyle name="Обычный 2 2 15 2 2 2 5 3 3" xfId="10693"/>
    <cellStyle name="Обычный 2 2 15 2 2 2 5 3 3 2" xfId="10694"/>
    <cellStyle name="Обычный 2 2 15 2 2 2 5 3 4" xfId="10695"/>
    <cellStyle name="Обычный 2 2 15 2 2 2 5 4" xfId="10696"/>
    <cellStyle name="Обычный 2 2 15 2 2 2 5 4 2" xfId="10697"/>
    <cellStyle name="Обычный 2 2 15 2 2 2 5 4 2 2" xfId="10698"/>
    <cellStyle name="Обычный 2 2 15 2 2 2 5 4 3" xfId="10699"/>
    <cellStyle name="Обычный 2 2 15 2 2 2 5 5" xfId="10700"/>
    <cellStyle name="Обычный 2 2 15 2 2 2 5 5 2" xfId="10701"/>
    <cellStyle name="Обычный 2 2 15 2 2 2 5 6" xfId="10702"/>
    <cellStyle name="Обычный 2 2 15 2 2 2 6" xfId="10703"/>
    <cellStyle name="Обычный 2 2 15 2 2 2 6 2" xfId="10704"/>
    <cellStyle name="Обычный 2 2 15 2 2 2 6 2 2" xfId="10705"/>
    <cellStyle name="Обычный 2 2 15 2 2 2 6 2 2 2" xfId="10706"/>
    <cellStyle name="Обычный 2 2 15 2 2 2 6 2 2 2 2" xfId="10707"/>
    <cellStyle name="Обычный 2 2 15 2 2 2 6 2 2 3" xfId="10708"/>
    <cellStyle name="Обычный 2 2 15 2 2 2 6 2 3" xfId="10709"/>
    <cellStyle name="Обычный 2 2 15 2 2 2 6 2 3 2" xfId="10710"/>
    <cellStyle name="Обычный 2 2 15 2 2 2 6 2 4" xfId="10711"/>
    <cellStyle name="Обычный 2 2 15 2 2 2 6 3" xfId="10712"/>
    <cellStyle name="Обычный 2 2 15 2 2 2 6 3 2" xfId="10713"/>
    <cellStyle name="Обычный 2 2 15 2 2 2 6 3 2 2" xfId="10714"/>
    <cellStyle name="Обычный 2 2 15 2 2 2 6 3 3" xfId="10715"/>
    <cellStyle name="Обычный 2 2 15 2 2 2 6 4" xfId="10716"/>
    <cellStyle name="Обычный 2 2 15 2 2 2 6 4 2" xfId="10717"/>
    <cellStyle name="Обычный 2 2 15 2 2 2 6 5" xfId="10718"/>
    <cellStyle name="Обычный 2 2 15 2 2 2 7" xfId="10719"/>
    <cellStyle name="Обычный 2 2 15 2 2 2 7 2" xfId="10720"/>
    <cellStyle name="Обычный 2 2 15 2 2 2 7 2 2" xfId="10721"/>
    <cellStyle name="Обычный 2 2 15 2 2 2 7 2 2 2" xfId="10722"/>
    <cellStyle name="Обычный 2 2 15 2 2 2 7 2 3" xfId="10723"/>
    <cellStyle name="Обычный 2 2 15 2 2 2 7 3" xfId="10724"/>
    <cellStyle name="Обычный 2 2 15 2 2 2 7 3 2" xfId="10725"/>
    <cellStyle name="Обычный 2 2 15 2 2 2 7 4" xfId="10726"/>
    <cellStyle name="Обычный 2 2 15 2 2 2 8" xfId="10727"/>
    <cellStyle name="Обычный 2 2 15 2 2 2 8 2" xfId="10728"/>
    <cellStyle name="Обычный 2 2 15 2 2 2 8 2 2" xfId="10729"/>
    <cellStyle name="Обычный 2 2 15 2 2 2 8 3" xfId="10730"/>
    <cellStyle name="Обычный 2 2 15 2 2 2 9" xfId="10731"/>
    <cellStyle name="Обычный 2 2 15 2 2 2 9 2" xfId="10732"/>
    <cellStyle name="Обычный 2 2 15 2 2 3" xfId="10733"/>
    <cellStyle name="Обычный 2 2 15 2 2 3 2" xfId="10734"/>
    <cellStyle name="Обычный 2 2 15 2 2 3 2 2" xfId="10735"/>
    <cellStyle name="Обычный 2 2 15 2 2 3 2 2 2" xfId="10736"/>
    <cellStyle name="Обычный 2 2 15 2 2 3 2 2 2 2" xfId="10737"/>
    <cellStyle name="Обычный 2 2 15 2 2 3 2 2 2 2 2" xfId="10738"/>
    <cellStyle name="Обычный 2 2 15 2 2 3 2 2 2 3" xfId="10739"/>
    <cellStyle name="Обычный 2 2 15 2 2 3 2 2 3" xfId="10740"/>
    <cellStyle name="Обычный 2 2 15 2 2 3 2 2 3 2" xfId="10741"/>
    <cellStyle name="Обычный 2 2 15 2 2 3 2 2 4" xfId="10742"/>
    <cellStyle name="Обычный 2 2 15 2 2 3 2 3" xfId="10743"/>
    <cellStyle name="Обычный 2 2 15 2 2 3 2 3 2" xfId="10744"/>
    <cellStyle name="Обычный 2 2 15 2 2 3 2 3 2 2" xfId="10745"/>
    <cellStyle name="Обычный 2 2 15 2 2 3 2 3 3" xfId="10746"/>
    <cellStyle name="Обычный 2 2 15 2 2 3 2 4" xfId="10747"/>
    <cellStyle name="Обычный 2 2 15 2 2 3 2 4 2" xfId="10748"/>
    <cellStyle name="Обычный 2 2 15 2 2 3 2 5" xfId="10749"/>
    <cellStyle name="Обычный 2 2 15 2 2 3 3" xfId="10750"/>
    <cellStyle name="Обычный 2 2 15 2 2 3 3 2" xfId="10751"/>
    <cellStyle name="Обычный 2 2 15 2 2 3 3 2 2" xfId="10752"/>
    <cellStyle name="Обычный 2 2 15 2 2 3 3 2 2 2" xfId="10753"/>
    <cellStyle name="Обычный 2 2 15 2 2 3 3 2 3" xfId="10754"/>
    <cellStyle name="Обычный 2 2 15 2 2 3 3 3" xfId="10755"/>
    <cellStyle name="Обычный 2 2 15 2 2 3 3 3 2" xfId="10756"/>
    <cellStyle name="Обычный 2 2 15 2 2 3 3 4" xfId="10757"/>
    <cellStyle name="Обычный 2 2 15 2 2 3 4" xfId="10758"/>
    <cellStyle name="Обычный 2 2 15 2 2 3 4 2" xfId="10759"/>
    <cellStyle name="Обычный 2 2 15 2 2 3 4 2 2" xfId="10760"/>
    <cellStyle name="Обычный 2 2 15 2 2 3 4 3" xfId="10761"/>
    <cellStyle name="Обычный 2 2 15 2 2 3 5" xfId="10762"/>
    <cellStyle name="Обычный 2 2 15 2 2 3 5 2" xfId="10763"/>
    <cellStyle name="Обычный 2 2 15 2 2 3 6" xfId="10764"/>
    <cellStyle name="Обычный 2 2 15 2 2 4" xfId="10765"/>
    <cellStyle name="Обычный 2 2 15 2 2 4 2" xfId="10766"/>
    <cellStyle name="Обычный 2 2 15 2 2 4 2 2" xfId="10767"/>
    <cellStyle name="Обычный 2 2 15 2 2 4 2 2 2" xfId="10768"/>
    <cellStyle name="Обычный 2 2 15 2 2 4 2 2 2 2" xfId="10769"/>
    <cellStyle name="Обычный 2 2 15 2 2 4 2 2 2 2 2" xfId="10770"/>
    <cellStyle name="Обычный 2 2 15 2 2 4 2 2 2 3" xfId="10771"/>
    <cellStyle name="Обычный 2 2 15 2 2 4 2 2 3" xfId="10772"/>
    <cellStyle name="Обычный 2 2 15 2 2 4 2 2 3 2" xfId="10773"/>
    <cellStyle name="Обычный 2 2 15 2 2 4 2 2 4" xfId="10774"/>
    <cellStyle name="Обычный 2 2 15 2 2 4 2 3" xfId="10775"/>
    <cellStyle name="Обычный 2 2 15 2 2 4 2 3 2" xfId="10776"/>
    <cellStyle name="Обычный 2 2 15 2 2 4 2 3 2 2" xfId="10777"/>
    <cellStyle name="Обычный 2 2 15 2 2 4 2 3 3" xfId="10778"/>
    <cellStyle name="Обычный 2 2 15 2 2 4 2 4" xfId="10779"/>
    <cellStyle name="Обычный 2 2 15 2 2 4 2 4 2" xfId="10780"/>
    <cellStyle name="Обычный 2 2 15 2 2 4 2 5" xfId="10781"/>
    <cellStyle name="Обычный 2 2 15 2 2 4 3" xfId="10782"/>
    <cellStyle name="Обычный 2 2 15 2 2 4 3 2" xfId="10783"/>
    <cellStyle name="Обычный 2 2 15 2 2 4 3 2 2" xfId="10784"/>
    <cellStyle name="Обычный 2 2 15 2 2 4 3 2 2 2" xfId="10785"/>
    <cellStyle name="Обычный 2 2 15 2 2 4 3 2 3" xfId="10786"/>
    <cellStyle name="Обычный 2 2 15 2 2 4 3 3" xfId="10787"/>
    <cellStyle name="Обычный 2 2 15 2 2 4 3 3 2" xfId="10788"/>
    <cellStyle name="Обычный 2 2 15 2 2 4 3 4" xfId="10789"/>
    <cellStyle name="Обычный 2 2 15 2 2 4 4" xfId="10790"/>
    <cellStyle name="Обычный 2 2 15 2 2 4 4 2" xfId="10791"/>
    <cellStyle name="Обычный 2 2 15 2 2 4 4 2 2" xfId="10792"/>
    <cellStyle name="Обычный 2 2 15 2 2 4 4 3" xfId="10793"/>
    <cellStyle name="Обычный 2 2 15 2 2 4 5" xfId="10794"/>
    <cellStyle name="Обычный 2 2 15 2 2 4 5 2" xfId="10795"/>
    <cellStyle name="Обычный 2 2 15 2 2 4 6" xfId="10796"/>
    <cellStyle name="Обычный 2 2 15 2 2 5" xfId="10797"/>
    <cellStyle name="Обычный 2 2 15 2 2 5 2" xfId="10798"/>
    <cellStyle name="Обычный 2 2 15 2 2 5 2 2" xfId="10799"/>
    <cellStyle name="Обычный 2 2 15 2 2 5 2 2 2" xfId="10800"/>
    <cellStyle name="Обычный 2 2 15 2 2 5 2 2 2 2" xfId="10801"/>
    <cellStyle name="Обычный 2 2 15 2 2 5 2 2 2 2 2" xfId="10802"/>
    <cellStyle name="Обычный 2 2 15 2 2 5 2 2 2 3" xfId="10803"/>
    <cellStyle name="Обычный 2 2 15 2 2 5 2 2 3" xfId="10804"/>
    <cellStyle name="Обычный 2 2 15 2 2 5 2 2 3 2" xfId="10805"/>
    <cellStyle name="Обычный 2 2 15 2 2 5 2 2 4" xfId="10806"/>
    <cellStyle name="Обычный 2 2 15 2 2 5 2 3" xfId="10807"/>
    <cellStyle name="Обычный 2 2 15 2 2 5 2 3 2" xfId="10808"/>
    <cellStyle name="Обычный 2 2 15 2 2 5 2 3 2 2" xfId="10809"/>
    <cellStyle name="Обычный 2 2 15 2 2 5 2 3 3" xfId="10810"/>
    <cellStyle name="Обычный 2 2 15 2 2 5 2 4" xfId="10811"/>
    <cellStyle name="Обычный 2 2 15 2 2 5 2 4 2" xfId="10812"/>
    <cellStyle name="Обычный 2 2 15 2 2 5 2 5" xfId="10813"/>
    <cellStyle name="Обычный 2 2 15 2 2 5 3" xfId="10814"/>
    <cellStyle name="Обычный 2 2 15 2 2 5 3 2" xfId="10815"/>
    <cellStyle name="Обычный 2 2 15 2 2 5 3 2 2" xfId="10816"/>
    <cellStyle name="Обычный 2 2 15 2 2 5 3 2 2 2" xfId="10817"/>
    <cellStyle name="Обычный 2 2 15 2 2 5 3 2 3" xfId="10818"/>
    <cellStyle name="Обычный 2 2 15 2 2 5 3 3" xfId="10819"/>
    <cellStyle name="Обычный 2 2 15 2 2 5 3 3 2" xfId="10820"/>
    <cellStyle name="Обычный 2 2 15 2 2 5 3 4" xfId="10821"/>
    <cellStyle name="Обычный 2 2 15 2 2 5 4" xfId="10822"/>
    <cellStyle name="Обычный 2 2 15 2 2 5 4 2" xfId="10823"/>
    <cellStyle name="Обычный 2 2 15 2 2 5 4 2 2" xfId="10824"/>
    <cellStyle name="Обычный 2 2 15 2 2 5 4 3" xfId="10825"/>
    <cellStyle name="Обычный 2 2 15 2 2 5 5" xfId="10826"/>
    <cellStyle name="Обычный 2 2 15 2 2 5 5 2" xfId="10827"/>
    <cellStyle name="Обычный 2 2 15 2 2 5 6" xfId="10828"/>
    <cellStyle name="Обычный 2 2 15 2 2 6" xfId="10829"/>
    <cellStyle name="Обычный 2 2 15 2 2 6 2" xfId="10830"/>
    <cellStyle name="Обычный 2 2 15 2 2 6 2 2" xfId="10831"/>
    <cellStyle name="Обычный 2 2 15 2 2 6 2 2 2" xfId="10832"/>
    <cellStyle name="Обычный 2 2 15 2 2 6 2 2 2 2" xfId="10833"/>
    <cellStyle name="Обычный 2 2 15 2 2 6 2 2 2 2 2" xfId="10834"/>
    <cellStyle name="Обычный 2 2 15 2 2 6 2 2 2 3" xfId="10835"/>
    <cellStyle name="Обычный 2 2 15 2 2 6 2 2 3" xfId="10836"/>
    <cellStyle name="Обычный 2 2 15 2 2 6 2 2 3 2" xfId="10837"/>
    <cellStyle name="Обычный 2 2 15 2 2 6 2 2 4" xfId="10838"/>
    <cellStyle name="Обычный 2 2 15 2 2 6 2 3" xfId="10839"/>
    <cellStyle name="Обычный 2 2 15 2 2 6 2 3 2" xfId="10840"/>
    <cellStyle name="Обычный 2 2 15 2 2 6 2 3 2 2" xfId="10841"/>
    <cellStyle name="Обычный 2 2 15 2 2 6 2 3 3" xfId="10842"/>
    <cellStyle name="Обычный 2 2 15 2 2 6 2 4" xfId="10843"/>
    <cellStyle name="Обычный 2 2 15 2 2 6 2 4 2" xfId="10844"/>
    <cellStyle name="Обычный 2 2 15 2 2 6 2 5" xfId="10845"/>
    <cellStyle name="Обычный 2 2 15 2 2 6 3" xfId="10846"/>
    <cellStyle name="Обычный 2 2 15 2 2 6 3 2" xfId="10847"/>
    <cellStyle name="Обычный 2 2 15 2 2 6 3 2 2" xfId="10848"/>
    <cellStyle name="Обычный 2 2 15 2 2 6 3 2 2 2" xfId="10849"/>
    <cellStyle name="Обычный 2 2 15 2 2 6 3 2 3" xfId="10850"/>
    <cellStyle name="Обычный 2 2 15 2 2 6 3 3" xfId="10851"/>
    <cellStyle name="Обычный 2 2 15 2 2 6 3 3 2" xfId="10852"/>
    <cellStyle name="Обычный 2 2 15 2 2 6 3 4" xfId="10853"/>
    <cellStyle name="Обычный 2 2 15 2 2 6 4" xfId="10854"/>
    <cellStyle name="Обычный 2 2 15 2 2 6 4 2" xfId="10855"/>
    <cellStyle name="Обычный 2 2 15 2 2 6 4 2 2" xfId="10856"/>
    <cellStyle name="Обычный 2 2 15 2 2 6 4 3" xfId="10857"/>
    <cellStyle name="Обычный 2 2 15 2 2 6 5" xfId="10858"/>
    <cellStyle name="Обычный 2 2 15 2 2 6 5 2" xfId="10859"/>
    <cellStyle name="Обычный 2 2 15 2 2 6 6" xfId="10860"/>
    <cellStyle name="Обычный 2 2 15 2 2 7" xfId="10861"/>
    <cellStyle name="Обычный 2 2 15 2 2 7 2" xfId="10862"/>
    <cellStyle name="Обычный 2 2 15 2 2 7 2 2" xfId="10863"/>
    <cellStyle name="Обычный 2 2 15 2 2 7 2 2 2" xfId="10864"/>
    <cellStyle name="Обычный 2 2 15 2 2 7 2 2 2 2" xfId="10865"/>
    <cellStyle name="Обычный 2 2 15 2 2 7 2 2 3" xfId="10866"/>
    <cellStyle name="Обычный 2 2 15 2 2 7 2 3" xfId="10867"/>
    <cellStyle name="Обычный 2 2 15 2 2 7 2 3 2" xfId="10868"/>
    <cellStyle name="Обычный 2 2 15 2 2 7 2 4" xfId="10869"/>
    <cellStyle name="Обычный 2 2 15 2 2 7 3" xfId="10870"/>
    <cellStyle name="Обычный 2 2 15 2 2 7 3 2" xfId="10871"/>
    <cellStyle name="Обычный 2 2 15 2 2 7 3 2 2" xfId="10872"/>
    <cellStyle name="Обычный 2 2 15 2 2 7 3 3" xfId="10873"/>
    <cellStyle name="Обычный 2 2 15 2 2 7 4" xfId="10874"/>
    <cellStyle name="Обычный 2 2 15 2 2 7 4 2" xfId="10875"/>
    <cellStyle name="Обычный 2 2 15 2 2 7 5" xfId="10876"/>
    <cellStyle name="Обычный 2 2 15 2 2 8" xfId="10877"/>
    <cellStyle name="Обычный 2 2 15 2 2 8 2" xfId="10878"/>
    <cellStyle name="Обычный 2 2 15 2 2 8 2 2" xfId="10879"/>
    <cellStyle name="Обычный 2 2 15 2 2 8 2 2 2" xfId="10880"/>
    <cellStyle name="Обычный 2 2 15 2 2 8 2 3" xfId="10881"/>
    <cellStyle name="Обычный 2 2 15 2 2 8 3" xfId="10882"/>
    <cellStyle name="Обычный 2 2 15 2 2 8 3 2" xfId="10883"/>
    <cellStyle name="Обычный 2 2 15 2 2 8 4" xfId="10884"/>
    <cellStyle name="Обычный 2 2 15 2 2 9" xfId="10885"/>
    <cellStyle name="Обычный 2 2 15 2 2 9 2" xfId="10886"/>
    <cellStyle name="Обычный 2 2 15 2 2 9 2 2" xfId="10887"/>
    <cellStyle name="Обычный 2 2 15 2 2 9 3" xfId="10888"/>
    <cellStyle name="Обычный 2 2 15 2 3" xfId="10889"/>
    <cellStyle name="Обычный 2 2 15 2 3 10" xfId="10890"/>
    <cellStyle name="Обычный 2 2 15 2 3 2" xfId="10891"/>
    <cellStyle name="Обычный 2 2 15 2 3 2 2" xfId="10892"/>
    <cellStyle name="Обычный 2 2 15 2 3 2 2 2" xfId="10893"/>
    <cellStyle name="Обычный 2 2 15 2 3 2 2 2 2" xfId="10894"/>
    <cellStyle name="Обычный 2 2 15 2 3 2 2 2 2 2" xfId="10895"/>
    <cellStyle name="Обычный 2 2 15 2 3 2 2 2 2 2 2" xfId="10896"/>
    <cellStyle name="Обычный 2 2 15 2 3 2 2 2 2 3" xfId="10897"/>
    <cellStyle name="Обычный 2 2 15 2 3 2 2 2 3" xfId="10898"/>
    <cellStyle name="Обычный 2 2 15 2 3 2 2 2 3 2" xfId="10899"/>
    <cellStyle name="Обычный 2 2 15 2 3 2 2 2 4" xfId="10900"/>
    <cellStyle name="Обычный 2 2 15 2 3 2 2 3" xfId="10901"/>
    <cellStyle name="Обычный 2 2 15 2 3 2 2 3 2" xfId="10902"/>
    <cellStyle name="Обычный 2 2 15 2 3 2 2 3 2 2" xfId="10903"/>
    <cellStyle name="Обычный 2 2 15 2 3 2 2 3 3" xfId="10904"/>
    <cellStyle name="Обычный 2 2 15 2 3 2 2 4" xfId="10905"/>
    <cellStyle name="Обычный 2 2 15 2 3 2 2 4 2" xfId="10906"/>
    <cellStyle name="Обычный 2 2 15 2 3 2 2 5" xfId="10907"/>
    <cellStyle name="Обычный 2 2 15 2 3 2 3" xfId="10908"/>
    <cellStyle name="Обычный 2 2 15 2 3 2 3 2" xfId="10909"/>
    <cellStyle name="Обычный 2 2 15 2 3 2 3 2 2" xfId="10910"/>
    <cellStyle name="Обычный 2 2 15 2 3 2 3 2 2 2" xfId="10911"/>
    <cellStyle name="Обычный 2 2 15 2 3 2 3 2 3" xfId="10912"/>
    <cellStyle name="Обычный 2 2 15 2 3 2 3 3" xfId="10913"/>
    <cellStyle name="Обычный 2 2 15 2 3 2 3 3 2" xfId="10914"/>
    <cellStyle name="Обычный 2 2 15 2 3 2 3 4" xfId="10915"/>
    <cellStyle name="Обычный 2 2 15 2 3 2 4" xfId="10916"/>
    <cellStyle name="Обычный 2 2 15 2 3 2 4 2" xfId="10917"/>
    <cellStyle name="Обычный 2 2 15 2 3 2 4 2 2" xfId="10918"/>
    <cellStyle name="Обычный 2 2 15 2 3 2 4 3" xfId="10919"/>
    <cellStyle name="Обычный 2 2 15 2 3 2 5" xfId="10920"/>
    <cellStyle name="Обычный 2 2 15 2 3 2 5 2" xfId="10921"/>
    <cellStyle name="Обычный 2 2 15 2 3 2 6" xfId="10922"/>
    <cellStyle name="Обычный 2 2 15 2 3 3" xfId="10923"/>
    <cellStyle name="Обычный 2 2 15 2 3 3 2" xfId="10924"/>
    <cellStyle name="Обычный 2 2 15 2 3 3 2 2" xfId="10925"/>
    <cellStyle name="Обычный 2 2 15 2 3 3 2 2 2" xfId="10926"/>
    <cellStyle name="Обычный 2 2 15 2 3 3 2 2 2 2" xfId="10927"/>
    <cellStyle name="Обычный 2 2 15 2 3 3 2 2 2 2 2" xfId="10928"/>
    <cellStyle name="Обычный 2 2 15 2 3 3 2 2 2 3" xfId="10929"/>
    <cellStyle name="Обычный 2 2 15 2 3 3 2 2 3" xfId="10930"/>
    <cellStyle name="Обычный 2 2 15 2 3 3 2 2 3 2" xfId="10931"/>
    <cellStyle name="Обычный 2 2 15 2 3 3 2 2 4" xfId="10932"/>
    <cellStyle name="Обычный 2 2 15 2 3 3 2 3" xfId="10933"/>
    <cellStyle name="Обычный 2 2 15 2 3 3 2 3 2" xfId="10934"/>
    <cellStyle name="Обычный 2 2 15 2 3 3 2 3 2 2" xfId="10935"/>
    <cellStyle name="Обычный 2 2 15 2 3 3 2 3 3" xfId="10936"/>
    <cellStyle name="Обычный 2 2 15 2 3 3 2 4" xfId="10937"/>
    <cellStyle name="Обычный 2 2 15 2 3 3 2 4 2" xfId="10938"/>
    <cellStyle name="Обычный 2 2 15 2 3 3 2 5" xfId="10939"/>
    <cellStyle name="Обычный 2 2 15 2 3 3 3" xfId="10940"/>
    <cellStyle name="Обычный 2 2 15 2 3 3 3 2" xfId="10941"/>
    <cellStyle name="Обычный 2 2 15 2 3 3 3 2 2" xfId="10942"/>
    <cellStyle name="Обычный 2 2 15 2 3 3 3 2 2 2" xfId="10943"/>
    <cellStyle name="Обычный 2 2 15 2 3 3 3 2 3" xfId="10944"/>
    <cellStyle name="Обычный 2 2 15 2 3 3 3 3" xfId="10945"/>
    <cellStyle name="Обычный 2 2 15 2 3 3 3 3 2" xfId="10946"/>
    <cellStyle name="Обычный 2 2 15 2 3 3 3 4" xfId="10947"/>
    <cellStyle name="Обычный 2 2 15 2 3 3 4" xfId="10948"/>
    <cellStyle name="Обычный 2 2 15 2 3 3 4 2" xfId="10949"/>
    <cellStyle name="Обычный 2 2 15 2 3 3 4 2 2" xfId="10950"/>
    <cellStyle name="Обычный 2 2 15 2 3 3 4 3" xfId="10951"/>
    <cellStyle name="Обычный 2 2 15 2 3 3 5" xfId="10952"/>
    <cellStyle name="Обычный 2 2 15 2 3 3 5 2" xfId="10953"/>
    <cellStyle name="Обычный 2 2 15 2 3 3 6" xfId="10954"/>
    <cellStyle name="Обычный 2 2 15 2 3 4" xfId="10955"/>
    <cellStyle name="Обычный 2 2 15 2 3 4 2" xfId="10956"/>
    <cellStyle name="Обычный 2 2 15 2 3 4 2 2" xfId="10957"/>
    <cellStyle name="Обычный 2 2 15 2 3 4 2 2 2" xfId="10958"/>
    <cellStyle name="Обычный 2 2 15 2 3 4 2 2 2 2" xfId="10959"/>
    <cellStyle name="Обычный 2 2 15 2 3 4 2 2 2 2 2" xfId="10960"/>
    <cellStyle name="Обычный 2 2 15 2 3 4 2 2 2 3" xfId="10961"/>
    <cellStyle name="Обычный 2 2 15 2 3 4 2 2 3" xfId="10962"/>
    <cellStyle name="Обычный 2 2 15 2 3 4 2 2 3 2" xfId="10963"/>
    <cellStyle name="Обычный 2 2 15 2 3 4 2 2 4" xfId="10964"/>
    <cellStyle name="Обычный 2 2 15 2 3 4 2 3" xfId="10965"/>
    <cellStyle name="Обычный 2 2 15 2 3 4 2 3 2" xfId="10966"/>
    <cellStyle name="Обычный 2 2 15 2 3 4 2 3 2 2" xfId="10967"/>
    <cellStyle name="Обычный 2 2 15 2 3 4 2 3 3" xfId="10968"/>
    <cellStyle name="Обычный 2 2 15 2 3 4 2 4" xfId="10969"/>
    <cellStyle name="Обычный 2 2 15 2 3 4 2 4 2" xfId="10970"/>
    <cellStyle name="Обычный 2 2 15 2 3 4 2 5" xfId="10971"/>
    <cellStyle name="Обычный 2 2 15 2 3 4 3" xfId="10972"/>
    <cellStyle name="Обычный 2 2 15 2 3 4 3 2" xfId="10973"/>
    <cellStyle name="Обычный 2 2 15 2 3 4 3 2 2" xfId="10974"/>
    <cellStyle name="Обычный 2 2 15 2 3 4 3 2 2 2" xfId="10975"/>
    <cellStyle name="Обычный 2 2 15 2 3 4 3 2 3" xfId="10976"/>
    <cellStyle name="Обычный 2 2 15 2 3 4 3 3" xfId="10977"/>
    <cellStyle name="Обычный 2 2 15 2 3 4 3 3 2" xfId="10978"/>
    <cellStyle name="Обычный 2 2 15 2 3 4 3 4" xfId="10979"/>
    <cellStyle name="Обычный 2 2 15 2 3 4 4" xfId="10980"/>
    <cellStyle name="Обычный 2 2 15 2 3 4 4 2" xfId="10981"/>
    <cellStyle name="Обычный 2 2 15 2 3 4 4 2 2" xfId="10982"/>
    <cellStyle name="Обычный 2 2 15 2 3 4 4 3" xfId="10983"/>
    <cellStyle name="Обычный 2 2 15 2 3 4 5" xfId="10984"/>
    <cellStyle name="Обычный 2 2 15 2 3 4 5 2" xfId="10985"/>
    <cellStyle name="Обычный 2 2 15 2 3 4 6" xfId="10986"/>
    <cellStyle name="Обычный 2 2 15 2 3 5" xfId="10987"/>
    <cellStyle name="Обычный 2 2 15 2 3 5 2" xfId="10988"/>
    <cellStyle name="Обычный 2 2 15 2 3 5 2 2" xfId="10989"/>
    <cellStyle name="Обычный 2 2 15 2 3 5 2 2 2" xfId="10990"/>
    <cellStyle name="Обычный 2 2 15 2 3 5 2 2 2 2" xfId="10991"/>
    <cellStyle name="Обычный 2 2 15 2 3 5 2 2 2 2 2" xfId="10992"/>
    <cellStyle name="Обычный 2 2 15 2 3 5 2 2 2 3" xfId="10993"/>
    <cellStyle name="Обычный 2 2 15 2 3 5 2 2 3" xfId="10994"/>
    <cellStyle name="Обычный 2 2 15 2 3 5 2 2 3 2" xfId="10995"/>
    <cellStyle name="Обычный 2 2 15 2 3 5 2 2 4" xfId="10996"/>
    <cellStyle name="Обычный 2 2 15 2 3 5 2 3" xfId="10997"/>
    <cellStyle name="Обычный 2 2 15 2 3 5 2 3 2" xfId="10998"/>
    <cellStyle name="Обычный 2 2 15 2 3 5 2 3 2 2" xfId="10999"/>
    <cellStyle name="Обычный 2 2 15 2 3 5 2 3 3" xfId="11000"/>
    <cellStyle name="Обычный 2 2 15 2 3 5 2 4" xfId="11001"/>
    <cellStyle name="Обычный 2 2 15 2 3 5 2 4 2" xfId="11002"/>
    <cellStyle name="Обычный 2 2 15 2 3 5 2 5" xfId="11003"/>
    <cellStyle name="Обычный 2 2 15 2 3 5 3" xfId="11004"/>
    <cellStyle name="Обычный 2 2 15 2 3 5 3 2" xfId="11005"/>
    <cellStyle name="Обычный 2 2 15 2 3 5 3 2 2" xfId="11006"/>
    <cellStyle name="Обычный 2 2 15 2 3 5 3 2 2 2" xfId="11007"/>
    <cellStyle name="Обычный 2 2 15 2 3 5 3 2 3" xfId="11008"/>
    <cellStyle name="Обычный 2 2 15 2 3 5 3 3" xfId="11009"/>
    <cellStyle name="Обычный 2 2 15 2 3 5 3 3 2" xfId="11010"/>
    <cellStyle name="Обычный 2 2 15 2 3 5 3 4" xfId="11011"/>
    <cellStyle name="Обычный 2 2 15 2 3 5 4" xfId="11012"/>
    <cellStyle name="Обычный 2 2 15 2 3 5 4 2" xfId="11013"/>
    <cellStyle name="Обычный 2 2 15 2 3 5 4 2 2" xfId="11014"/>
    <cellStyle name="Обычный 2 2 15 2 3 5 4 3" xfId="11015"/>
    <cellStyle name="Обычный 2 2 15 2 3 5 5" xfId="11016"/>
    <cellStyle name="Обычный 2 2 15 2 3 5 5 2" xfId="11017"/>
    <cellStyle name="Обычный 2 2 15 2 3 5 6" xfId="11018"/>
    <cellStyle name="Обычный 2 2 15 2 3 6" xfId="11019"/>
    <cellStyle name="Обычный 2 2 15 2 3 6 2" xfId="11020"/>
    <cellStyle name="Обычный 2 2 15 2 3 6 2 2" xfId="11021"/>
    <cellStyle name="Обычный 2 2 15 2 3 6 2 2 2" xfId="11022"/>
    <cellStyle name="Обычный 2 2 15 2 3 6 2 2 2 2" xfId="11023"/>
    <cellStyle name="Обычный 2 2 15 2 3 6 2 2 3" xfId="11024"/>
    <cellStyle name="Обычный 2 2 15 2 3 6 2 3" xfId="11025"/>
    <cellStyle name="Обычный 2 2 15 2 3 6 2 3 2" xfId="11026"/>
    <cellStyle name="Обычный 2 2 15 2 3 6 2 4" xfId="11027"/>
    <cellStyle name="Обычный 2 2 15 2 3 6 3" xfId="11028"/>
    <cellStyle name="Обычный 2 2 15 2 3 6 3 2" xfId="11029"/>
    <cellStyle name="Обычный 2 2 15 2 3 6 3 2 2" xfId="11030"/>
    <cellStyle name="Обычный 2 2 15 2 3 6 3 3" xfId="11031"/>
    <cellStyle name="Обычный 2 2 15 2 3 6 4" xfId="11032"/>
    <cellStyle name="Обычный 2 2 15 2 3 6 4 2" xfId="11033"/>
    <cellStyle name="Обычный 2 2 15 2 3 6 5" xfId="11034"/>
    <cellStyle name="Обычный 2 2 15 2 3 7" xfId="11035"/>
    <cellStyle name="Обычный 2 2 15 2 3 7 2" xfId="11036"/>
    <cellStyle name="Обычный 2 2 15 2 3 7 2 2" xfId="11037"/>
    <cellStyle name="Обычный 2 2 15 2 3 7 2 2 2" xfId="11038"/>
    <cellStyle name="Обычный 2 2 15 2 3 7 2 3" xfId="11039"/>
    <cellStyle name="Обычный 2 2 15 2 3 7 3" xfId="11040"/>
    <cellStyle name="Обычный 2 2 15 2 3 7 3 2" xfId="11041"/>
    <cellStyle name="Обычный 2 2 15 2 3 7 4" xfId="11042"/>
    <cellStyle name="Обычный 2 2 15 2 3 8" xfId="11043"/>
    <cellStyle name="Обычный 2 2 15 2 3 8 2" xfId="11044"/>
    <cellStyle name="Обычный 2 2 15 2 3 8 2 2" xfId="11045"/>
    <cellStyle name="Обычный 2 2 15 2 3 8 3" xfId="11046"/>
    <cellStyle name="Обычный 2 2 15 2 3 9" xfId="11047"/>
    <cellStyle name="Обычный 2 2 15 2 3 9 2" xfId="11048"/>
    <cellStyle name="Обычный 2 2 15 2 4" xfId="11049"/>
    <cellStyle name="Обычный 2 2 15 2 4 10" xfId="11050"/>
    <cellStyle name="Обычный 2 2 15 2 4 2" xfId="11051"/>
    <cellStyle name="Обычный 2 2 15 2 4 2 2" xfId="11052"/>
    <cellStyle name="Обычный 2 2 15 2 4 2 2 2" xfId="11053"/>
    <cellStyle name="Обычный 2 2 15 2 4 2 2 2 2" xfId="11054"/>
    <cellStyle name="Обычный 2 2 15 2 4 2 2 2 2 2" xfId="11055"/>
    <cellStyle name="Обычный 2 2 15 2 4 2 2 2 2 2 2" xfId="11056"/>
    <cellStyle name="Обычный 2 2 15 2 4 2 2 2 2 3" xfId="11057"/>
    <cellStyle name="Обычный 2 2 15 2 4 2 2 2 3" xfId="11058"/>
    <cellStyle name="Обычный 2 2 15 2 4 2 2 2 3 2" xfId="11059"/>
    <cellStyle name="Обычный 2 2 15 2 4 2 2 2 4" xfId="11060"/>
    <cellStyle name="Обычный 2 2 15 2 4 2 2 3" xfId="11061"/>
    <cellStyle name="Обычный 2 2 15 2 4 2 2 3 2" xfId="11062"/>
    <cellStyle name="Обычный 2 2 15 2 4 2 2 3 2 2" xfId="11063"/>
    <cellStyle name="Обычный 2 2 15 2 4 2 2 3 3" xfId="11064"/>
    <cellStyle name="Обычный 2 2 15 2 4 2 2 4" xfId="11065"/>
    <cellStyle name="Обычный 2 2 15 2 4 2 2 4 2" xfId="11066"/>
    <cellStyle name="Обычный 2 2 15 2 4 2 2 5" xfId="11067"/>
    <cellStyle name="Обычный 2 2 15 2 4 2 3" xfId="11068"/>
    <cellStyle name="Обычный 2 2 15 2 4 2 3 2" xfId="11069"/>
    <cellStyle name="Обычный 2 2 15 2 4 2 3 2 2" xfId="11070"/>
    <cellStyle name="Обычный 2 2 15 2 4 2 3 2 2 2" xfId="11071"/>
    <cellStyle name="Обычный 2 2 15 2 4 2 3 2 3" xfId="11072"/>
    <cellStyle name="Обычный 2 2 15 2 4 2 3 3" xfId="11073"/>
    <cellStyle name="Обычный 2 2 15 2 4 2 3 3 2" xfId="11074"/>
    <cellStyle name="Обычный 2 2 15 2 4 2 3 4" xfId="11075"/>
    <cellStyle name="Обычный 2 2 15 2 4 2 4" xfId="11076"/>
    <cellStyle name="Обычный 2 2 15 2 4 2 4 2" xfId="11077"/>
    <cellStyle name="Обычный 2 2 15 2 4 2 4 2 2" xfId="11078"/>
    <cellStyle name="Обычный 2 2 15 2 4 2 4 3" xfId="11079"/>
    <cellStyle name="Обычный 2 2 15 2 4 2 5" xfId="11080"/>
    <cellStyle name="Обычный 2 2 15 2 4 2 5 2" xfId="11081"/>
    <cellStyle name="Обычный 2 2 15 2 4 2 6" xfId="11082"/>
    <cellStyle name="Обычный 2 2 15 2 4 3" xfId="11083"/>
    <cellStyle name="Обычный 2 2 15 2 4 3 2" xfId="11084"/>
    <cellStyle name="Обычный 2 2 15 2 4 3 2 2" xfId="11085"/>
    <cellStyle name="Обычный 2 2 15 2 4 3 2 2 2" xfId="11086"/>
    <cellStyle name="Обычный 2 2 15 2 4 3 2 2 2 2" xfId="11087"/>
    <cellStyle name="Обычный 2 2 15 2 4 3 2 2 2 2 2" xfId="11088"/>
    <cellStyle name="Обычный 2 2 15 2 4 3 2 2 2 3" xfId="11089"/>
    <cellStyle name="Обычный 2 2 15 2 4 3 2 2 3" xfId="11090"/>
    <cellStyle name="Обычный 2 2 15 2 4 3 2 2 3 2" xfId="11091"/>
    <cellStyle name="Обычный 2 2 15 2 4 3 2 2 4" xfId="11092"/>
    <cellStyle name="Обычный 2 2 15 2 4 3 2 3" xfId="11093"/>
    <cellStyle name="Обычный 2 2 15 2 4 3 2 3 2" xfId="11094"/>
    <cellStyle name="Обычный 2 2 15 2 4 3 2 3 2 2" xfId="11095"/>
    <cellStyle name="Обычный 2 2 15 2 4 3 2 3 3" xfId="11096"/>
    <cellStyle name="Обычный 2 2 15 2 4 3 2 4" xfId="11097"/>
    <cellStyle name="Обычный 2 2 15 2 4 3 2 4 2" xfId="11098"/>
    <cellStyle name="Обычный 2 2 15 2 4 3 2 5" xfId="11099"/>
    <cellStyle name="Обычный 2 2 15 2 4 3 3" xfId="11100"/>
    <cellStyle name="Обычный 2 2 15 2 4 3 3 2" xfId="11101"/>
    <cellStyle name="Обычный 2 2 15 2 4 3 3 2 2" xfId="11102"/>
    <cellStyle name="Обычный 2 2 15 2 4 3 3 2 2 2" xfId="11103"/>
    <cellStyle name="Обычный 2 2 15 2 4 3 3 2 3" xfId="11104"/>
    <cellStyle name="Обычный 2 2 15 2 4 3 3 3" xfId="11105"/>
    <cellStyle name="Обычный 2 2 15 2 4 3 3 3 2" xfId="11106"/>
    <cellStyle name="Обычный 2 2 15 2 4 3 3 4" xfId="11107"/>
    <cellStyle name="Обычный 2 2 15 2 4 3 4" xfId="11108"/>
    <cellStyle name="Обычный 2 2 15 2 4 3 4 2" xfId="11109"/>
    <cellStyle name="Обычный 2 2 15 2 4 3 4 2 2" xfId="11110"/>
    <cellStyle name="Обычный 2 2 15 2 4 3 4 3" xfId="11111"/>
    <cellStyle name="Обычный 2 2 15 2 4 3 5" xfId="11112"/>
    <cellStyle name="Обычный 2 2 15 2 4 3 5 2" xfId="11113"/>
    <cellStyle name="Обычный 2 2 15 2 4 3 6" xfId="11114"/>
    <cellStyle name="Обычный 2 2 15 2 4 4" xfId="11115"/>
    <cellStyle name="Обычный 2 2 15 2 4 4 2" xfId="11116"/>
    <cellStyle name="Обычный 2 2 15 2 4 4 2 2" xfId="11117"/>
    <cellStyle name="Обычный 2 2 15 2 4 4 2 2 2" xfId="11118"/>
    <cellStyle name="Обычный 2 2 15 2 4 4 2 2 2 2" xfId="11119"/>
    <cellStyle name="Обычный 2 2 15 2 4 4 2 2 2 2 2" xfId="11120"/>
    <cellStyle name="Обычный 2 2 15 2 4 4 2 2 2 3" xfId="11121"/>
    <cellStyle name="Обычный 2 2 15 2 4 4 2 2 3" xfId="11122"/>
    <cellStyle name="Обычный 2 2 15 2 4 4 2 2 3 2" xfId="11123"/>
    <cellStyle name="Обычный 2 2 15 2 4 4 2 2 4" xfId="11124"/>
    <cellStyle name="Обычный 2 2 15 2 4 4 2 3" xfId="11125"/>
    <cellStyle name="Обычный 2 2 15 2 4 4 2 3 2" xfId="11126"/>
    <cellStyle name="Обычный 2 2 15 2 4 4 2 3 2 2" xfId="11127"/>
    <cellStyle name="Обычный 2 2 15 2 4 4 2 3 3" xfId="11128"/>
    <cellStyle name="Обычный 2 2 15 2 4 4 2 4" xfId="11129"/>
    <cellStyle name="Обычный 2 2 15 2 4 4 2 4 2" xfId="11130"/>
    <cellStyle name="Обычный 2 2 15 2 4 4 2 5" xfId="11131"/>
    <cellStyle name="Обычный 2 2 15 2 4 4 3" xfId="11132"/>
    <cellStyle name="Обычный 2 2 15 2 4 4 3 2" xfId="11133"/>
    <cellStyle name="Обычный 2 2 15 2 4 4 3 2 2" xfId="11134"/>
    <cellStyle name="Обычный 2 2 15 2 4 4 3 2 2 2" xfId="11135"/>
    <cellStyle name="Обычный 2 2 15 2 4 4 3 2 3" xfId="11136"/>
    <cellStyle name="Обычный 2 2 15 2 4 4 3 3" xfId="11137"/>
    <cellStyle name="Обычный 2 2 15 2 4 4 3 3 2" xfId="11138"/>
    <cellStyle name="Обычный 2 2 15 2 4 4 3 4" xfId="11139"/>
    <cellStyle name="Обычный 2 2 15 2 4 4 4" xfId="11140"/>
    <cellStyle name="Обычный 2 2 15 2 4 4 4 2" xfId="11141"/>
    <cellStyle name="Обычный 2 2 15 2 4 4 4 2 2" xfId="11142"/>
    <cellStyle name="Обычный 2 2 15 2 4 4 4 3" xfId="11143"/>
    <cellStyle name="Обычный 2 2 15 2 4 4 5" xfId="11144"/>
    <cellStyle name="Обычный 2 2 15 2 4 4 5 2" xfId="11145"/>
    <cellStyle name="Обычный 2 2 15 2 4 4 6" xfId="11146"/>
    <cellStyle name="Обычный 2 2 15 2 4 5" xfId="11147"/>
    <cellStyle name="Обычный 2 2 15 2 4 5 2" xfId="11148"/>
    <cellStyle name="Обычный 2 2 15 2 4 5 2 2" xfId="11149"/>
    <cellStyle name="Обычный 2 2 15 2 4 5 2 2 2" xfId="11150"/>
    <cellStyle name="Обычный 2 2 15 2 4 5 2 2 2 2" xfId="11151"/>
    <cellStyle name="Обычный 2 2 15 2 4 5 2 2 2 2 2" xfId="11152"/>
    <cellStyle name="Обычный 2 2 15 2 4 5 2 2 2 3" xfId="11153"/>
    <cellStyle name="Обычный 2 2 15 2 4 5 2 2 3" xfId="11154"/>
    <cellStyle name="Обычный 2 2 15 2 4 5 2 2 3 2" xfId="11155"/>
    <cellStyle name="Обычный 2 2 15 2 4 5 2 2 4" xfId="11156"/>
    <cellStyle name="Обычный 2 2 15 2 4 5 2 3" xfId="11157"/>
    <cellStyle name="Обычный 2 2 15 2 4 5 2 3 2" xfId="11158"/>
    <cellStyle name="Обычный 2 2 15 2 4 5 2 3 2 2" xfId="11159"/>
    <cellStyle name="Обычный 2 2 15 2 4 5 2 3 3" xfId="11160"/>
    <cellStyle name="Обычный 2 2 15 2 4 5 2 4" xfId="11161"/>
    <cellStyle name="Обычный 2 2 15 2 4 5 2 4 2" xfId="11162"/>
    <cellStyle name="Обычный 2 2 15 2 4 5 2 5" xfId="11163"/>
    <cellStyle name="Обычный 2 2 15 2 4 5 3" xfId="11164"/>
    <cellStyle name="Обычный 2 2 15 2 4 5 3 2" xfId="11165"/>
    <cellStyle name="Обычный 2 2 15 2 4 5 3 2 2" xfId="11166"/>
    <cellStyle name="Обычный 2 2 15 2 4 5 3 2 2 2" xfId="11167"/>
    <cellStyle name="Обычный 2 2 15 2 4 5 3 2 3" xfId="11168"/>
    <cellStyle name="Обычный 2 2 15 2 4 5 3 3" xfId="11169"/>
    <cellStyle name="Обычный 2 2 15 2 4 5 3 3 2" xfId="11170"/>
    <cellStyle name="Обычный 2 2 15 2 4 5 3 4" xfId="11171"/>
    <cellStyle name="Обычный 2 2 15 2 4 5 4" xfId="11172"/>
    <cellStyle name="Обычный 2 2 15 2 4 5 4 2" xfId="11173"/>
    <cellStyle name="Обычный 2 2 15 2 4 5 4 2 2" xfId="11174"/>
    <cellStyle name="Обычный 2 2 15 2 4 5 4 3" xfId="11175"/>
    <cellStyle name="Обычный 2 2 15 2 4 5 5" xfId="11176"/>
    <cellStyle name="Обычный 2 2 15 2 4 5 5 2" xfId="11177"/>
    <cellStyle name="Обычный 2 2 15 2 4 5 6" xfId="11178"/>
    <cellStyle name="Обычный 2 2 15 2 4 6" xfId="11179"/>
    <cellStyle name="Обычный 2 2 15 2 4 6 2" xfId="11180"/>
    <cellStyle name="Обычный 2 2 15 2 4 6 2 2" xfId="11181"/>
    <cellStyle name="Обычный 2 2 15 2 4 6 2 2 2" xfId="11182"/>
    <cellStyle name="Обычный 2 2 15 2 4 6 2 2 2 2" xfId="11183"/>
    <cellStyle name="Обычный 2 2 15 2 4 6 2 2 3" xfId="11184"/>
    <cellStyle name="Обычный 2 2 15 2 4 6 2 3" xfId="11185"/>
    <cellStyle name="Обычный 2 2 15 2 4 6 2 3 2" xfId="11186"/>
    <cellStyle name="Обычный 2 2 15 2 4 6 2 4" xfId="11187"/>
    <cellStyle name="Обычный 2 2 15 2 4 6 3" xfId="11188"/>
    <cellStyle name="Обычный 2 2 15 2 4 6 3 2" xfId="11189"/>
    <cellStyle name="Обычный 2 2 15 2 4 6 3 2 2" xfId="11190"/>
    <cellStyle name="Обычный 2 2 15 2 4 6 3 3" xfId="11191"/>
    <cellStyle name="Обычный 2 2 15 2 4 6 4" xfId="11192"/>
    <cellStyle name="Обычный 2 2 15 2 4 6 4 2" xfId="11193"/>
    <cellStyle name="Обычный 2 2 15 2 4 6 5" xfId="11194"/>
    <cellStyle name="Обычный 2 2 15 2 4 7" xfId="11195"/>
    <cellStyle name="Обычный 2 2 15 2 4 7 2" xfId="11196"/>
    <cellStyle name="Обычный 2 2 15 2 4 7 2 2" xfId="11197"/>
    <cellStyle name="Обычный 2 2 15 2 4 7 2 2 2" xfId="11198"/>
    <cellStyle name="Обычный 2 2 15 2 4 7 2 3" xfId="11199"/>
    <cellStyle name="Обычный 2 2 15 2 4 7 3" xfId="11200"/>
    <cellStyle name="Обычный 2 2 15 2 4 7 3 2" xfId="11201"/>
    <cellStyle name="Обычный 2 2 15 2 4 7 4" xfId="11202"/>
    <cellStyle name="Обычный 2 2 15 2 4 8" xfId="11203"/>
    <cellStyle name="Обычный 2 2 15 2 4 8 2" xfId="11204"/>
    <cellStyle name="Обычный 2 2 15 2 4 8 2 2" xfId="11205"/>
    <cellStyle name="Обычный 2 2 15 2 4 8 3" xfId="11206"/>
    <cellStyle name="Обычный 2 2 15 2 4 9" xfId="11207"/>
    <cellStyle name="Обычный 2 2 15 2 4 9 2" xfId="11208"/>
    <cellStyle name="Обычный 2 2 15 2 5" xfId="11209"/>
    <cellStyle name="Обычный 2 2 15 2 5 2" xfId="11210"/>
    <cellStyle name="Обычный 2 2 15 2 5 2 2" xfId="11211"/>
    <cellStyle name="Обычный 2 2 15 2 5 2 2 2" xfId="11212"/>
    <cellStyle name="Обычный 2 2 15 2 5 2 2 2 2" xfId="11213"/>
    <cellStyle name="Обычный 2 2 15 2 5 2 2 2 2 2" xfId="11214"/>
    <cellStyle name="Обычный 2 2 15 2 5 2 2 2 3" xfId="11215"/>
    <cellStyle name="Обычный 2 2 15 2 5 2 2 3" xfId="11216"/>
    <cellStyle name="Обычный 2 2 15 2 5 2 2 3 2" xfId="11217"/>
    <cellStyle name="Обычный 2 2 15 2 5 2 2 4" xfId="11218"/>
    <cellStyle name="Обычный 2 2 15 2 5 2 3" xfId="11219"/>
    <cellStyle name="Обычный 2 2 15 2 5 2 3 2" xfId="11220"/>
    <cellStyle name="Обычный 2 2 15 2 5 2 3 2 2" xfId="11221"/>
    <cellStyle name="Обычный 2 2 15 2 5 2 3 3" xfId="11222"/>
    <cellStyle name="Обычный 2 2 15 2 5 2 4" xfId="11223"/>
    <cellStyle name="Обычный 2 2 15 2 5 2 4 2" xfId="11224"/>
    <cellStyle name="Обычный 2 2 15 2 5 2 5" xfId="11225"/>
    <cellStyle name="Обычный 2 2 15 2 5 3" xfId="11226"/>
    <cellStyle name="Обычный 2 2 15 2 5 3 2" xfId="11227"/>
    <cellStyle name="Обычный 2 2 15 2 5 3 2 2" xfId="11228"/>
    <cellStyle name="Обычный 2 2 15 2 5 3 2 2 2" xfId="11229"/>
    <cellStyle name="Обычный 2 2 15 2 5 3 2 3" xfId="11230"/>
    <cellStyle name="Обычный 2 2 15 2 5 3 3" xfId="11231"/>
    <cellStyle name="Обычный 2 2 15 2 5 3 3 2" xfId="11232"/>
    <cellStyle name="Обычный 2 2 15 2 5 3 4" xfId="11233"/>
    <cellStyle name="Обычный 2 2 15 2 5 4" xfId="11234"/>
    <cellStyle name="Обычный 2 2 15 2 5 4 2" xfId="11235"/>
    <cellStyle name="Обычный 2 2 15 2 5 4 2 2" xfId="11236"/>
    <cellStyle name="Обычный 2 2 15 2 5 4 3" xfId="11237"/>
    <cellStyle name="Обычный 2 2 15 2 5 5" xfId="11238"/>
    <cellStyle name="Обычный 2 2 15 2 5 5 2" xfId="11239"/>
    <cellStyle name="Обычный 2 2 15 2 5 6" xfId="11240"/>
    <cellStyle name="Обычный 2 2 15 2 6" xfId="11241"/>
    <cellStyle name="Обычный 2 2 15 2 6 2" xfId="11242"/>
    <cellStyle name="Обычный 2 2 15 2 6 2 2" xfId="11243"/>
    <cellStyle name="Обычный 2 2 15 2 6 2 2 2" xfId="11244"/>
    <cellStyle name="Обычный 2 2 15 2 6 2 2 2 2" xfId="11245"/>
    <cellStyle name="Обычный 2 2 15 2 6 2 2 2 2 2" xfId="11246"/>
    <cellStyle name="Обычный 2 2 15 2 6 2 2 2 3" xfId="11247"/>
    <cellStyle name="Обычный 2 2 15 2 6 2 2 3" xfId="11248"/>
    <cellStyle name="Обычный 2 2 15 2 6 2 2 3 2" xfId="11249"/>
    <cellStyle name="Обычный 2 2 15 2 6 2 2 4" xfId="11250"/>
    <cellStyle name="Обычный 2 2 15 2 6 2 3" xfId="11251"/>
    <cellStyle name="Обычный 2 2 15 2 6 2 3 2" xfId="11252"/>
    <cellStyle name="Обычный 2 2 15 2 6 2 3 2 2" xfId="11253"/>
    <cellStyle name="Обычный 2 2 15 2 6 2 3 3" xfId="11254"/>
    <cellStyle name="Обычный 2 2 15 2 6 2 4" xfId="11255"/>
    <cellStyle name="Обычный 2 2 15 2 6 2 4 2" xfId="11256"/>
    <cellStyle name="Обычный 2 2 15 2 6 2 5" xfId="11257"/>
    <cellStyle name="Обычный 2 2 15 2 6 3" xfId="11258"/>
    <cellStyle name="Обычный 2 2 15 2 6 3 2" xfId="11259"/>
    <cellStyle name="Обычный 2 2 15 2 6 3 2 2" xfId="11260"/>
    <cellStyle name="Обычный 2 2 15 2 6 3 2 2 2" xfId="11261"/>
    <cellStyle name="Обычный 2 2 15 2 6 3 2 3" xfId="11262"/>
    <cellStyle name="Обычный 2 2 15 2 6 3 3" xfId="11263"/>
    <cellStyle name="Обычный 2 2 15 2 6 3 3 2" xfId="11264"/>
    <cellStyle name="Обычный 2 2 15 2 6 3 4" xfId="11265"/>
    <cellStyle name="Обычный 2 2 15 2 6 4" xfId="11266"/>
    <cellStyle name="Обычный 2 2 15 2 6 4 2" xfId="11267"/>
    <cellStyle name="Обычный 2 2 15 2 6 4 2 2" xfId="11268"/>
    <cellStyle name="Обычный 2 2 15 2 6 4 3" xfId="11269"/>
    <cellStyle name="Обычный 2 2 15 2 6 5" xfId="11270"/>
    <cellStyle name="Обычный 2 2 15 2 6 5 2" xfId="11271"/>
    <cellStyle name="Обычный 2 2 15 2 6 6" xfId="11272"/>
    <cellStyle name="Обычный 2 2 15 2 7" xfId="11273"/>
    <cellStyle name="Обычный 2 2 15 2 7 2" xfId="11274"/>
    <cellStyle name="Обычный 2 2 15 2 7 2 2" xfId="11275"/>
    <cellStyle name="Обычный 2 2 15 2 7 2 2 2" xfId="11276"/>
    <cellStyle name="Обычный 2 2 15 2 7 2 2 2 2" xfId="11277"/>
    <cellStyle name="Обычный 2 2 15 2 7 2 2 2 2 2" xfId="11278"/>
    <cellStyle name="Обычный 2 2 15 2 7 2 2 2 3" xfId="11279"/>
    <cellStyle name="Обычный 2 2 15 2 7 2 2 3" xfId="11280"/>
    <cellStyle name="Обычный 2 2 15 2 7 2 2 3 2" xfId="11281"/>
    <cellStyle name="Обычный 2 2 15 2 7 2 2 4" xfId="11282"/>
    <cellStyle name="Обычный 2 2 15 2 7 2 3" xfId="11283"/>
    <cellStyle name="Обычный 2 2 15 2 7 2 3 2" xfId="11284"/>
    <cellStyle name="Обычный 2 2 15 2 7 2 3 2 2" xfId="11285"/>
    <cellStyle name="Обычный 2 2 15 2 7 2 3 3" xfId="11286"/>
    <cellStyle name="Обычный 2 2 15 2 7 2 4" xfId="11287"/>
    <cellStyle name="Обычный 2 2 15 2 7 2 4 2" xfId="11288"/>
    <cellStyle name="Обычный 2 2 15 2 7 2 5" xfId="11289"/>
    <cellStyle name="Обычный 2 2 15 2 7 3" xfId="11290"/>
    <cellStyle name="Обычный 2 2 15 2 7 3 2" xfId="11291"/>
    <cellStyle name="Обычный 2 2 15 2 7 3 2 2" xfId="11292"/>
    <cellStyle name="Обычный 2 2 15 2 7 3 2 2 2" xfId="11293"/>
    <cellStyle name="Обычный 2 2 15 2 7 3 2 3" xfId="11294"/>
    <cellStyle name="Обычный 2 2 15 2 7 3 3" xfId="11295"/>
    <cellStyle name="Обычный 2 2 15 2 7 3 3 2" xfId="11296"/>
    <cellStyle name="Обычный 2 2 15 2 7 3 4" xfId="11297"/>
    <cellStyle name="Обычный 2 2 15 2 7 4" xfId="11298"/>
    <cellStyle name="Обычный 2 2 15 2 7 4 2" xfId="11299"/>
    <cellStyle name="Обычный 2 2 15 2 7 4 2 2" xfId="11300"/>
    <cellStyle name="Обычный 2 2 15 2 7 4 3" xfId="11301"/>
    <cellStyle name="Обычный 2 2 15 2 7 5" xfId="11302"/>
    <cellStyle name="Обычный 2 2 15 2 7 5 2" xfId="11303"/>
    <cellStyle name="Обычный 2 2 15 2 7 6" xfId="11304"/>
    <cellStyle name="Обычный 2 2 15 2 8" xfId="11305"/>
    <cellStyle name="Обычный 2 2 15 2 8 2" xfId="11306"/>
    <cellStyle name="Обычный 2 2 15 2 8 2 2" xfId="11307"/>
    <cellStyle name="Обычный 2 2 15 2 8 2 2 2" xfId="11308"/>
    <cellStyle name="Обычный 2 2 15 2 8 2 2 2 2" xfId="11309"/>
    <cellStyle name="Обычный 2 2 15 2 8 2 2 2 2 2" xfId="11310"/>
    <cellStyle name="Обычный 2 2 15 2 8 2 2 2 3" xfId="11311"/>
    <cellStyle name="Обычный 2 2 15 2 8 2 2 3" xfId="11312"/>
    <cellStyle name="Обычный 2 2 15 2 8 2 2 3 2" xfId="11313"/>
    <cellStyle name="Обычный 2 2 15 2 8 2 2 4" xfId="11314"/>
    <cellStyle name="Обычный 2 2 15 2 8 2 3" xfId="11315"/>
    <cellStyle name="Обычный 2 2 15 2 8 2 3 2" xfId="11316"/>
    <cellStyle name="Обычный 2 2 15 2 8 2 3 2 2" xfId="11317"/>
    <cellStyle name="Обычный 2 2 15 2 8 2 3 3" xfId="11318"/>
    <cellStyle name="Обычный 2 2 15 2 8 2 4" xfId="11319"/>
    <cellStyle name="Обычный 2 2 15 2 8 2 4 2" xfId="11320"/>
    <cellStyle name="Обычный 2 2 15 2 8 2 5" xfId="11321"/>
    <cellStyle name="Обычный 2 2 15 2 8 3" xfId="11322"/>
    <cellStyle name="Обычный 2 2 15 2 8 3 2" xfId="11323"/>
    <cellStyle name="Обычный 2 2 15 2 8 3 2 2" xfId="11324"/>
    <cellStyle name="Обычный 2 2 15 2 8 3 2 2 2" xfId="11325"/>
    <cellStyle name="Обычный 2 2 15 2 8 3 2 3" xfId="11326"/>
    <cellStyle name="Обычный 2 2 15 2 8 3 3" xfId="11327"/>
    <cellStyle name="Обычный 2 2 15 2 8 3 3 2" xfId="11328"/>
    <cellStyle name="Обычный 2 2 15 2 8 3 4" xfId="11329"/>
    <cellStyle name="Обычный 2 2 15 2 8 4" xfId="11330"/>
    <cellStyle name="Обычный 2 2 15 2 8 4 2" xfId="11331"/>
    <cellStyle name="Обычный 2 2 15 2 8 4 2 2" xfId="11332"/>
    <cellStyle name="Обычный 2 2 15 2 8 4 3" xfId="11333"/>
    <cellStyle name="Обычный 2 2 15 2 8 5" xfId="11334"/>
    <cellStyle name="Обычный 2 2 15 2 8 5 2" xfId="11335"/>
    <cellStyle name="Обычный 2 2 15 2 8 6" xfId="11336"/>
    <cellStyle name="Обычный 2 2 15 2 9" xfId="11337"/>
    <cellStyle name="Обычный 2 2 15 2 9 2" xfId="11338"/>
    <cellStyle name="Обычный 2 2 15 2 9 2 2" xfId="11339"/>
    <cellStyle name="Обычный 2 2 15 2 9 2 2 2" xfId="11340"/>
    <cellStyle name="Обычный 2 2 15 2 9 2 2 2 2" xfId="11341"/>
    <cellStyle name="Обычный 2 2 15 2 9 2 2 3" xfId="11342"/>
    <cellStyle name="Обычный 2 2 15 2 9 2 3" xfId="11343"/>
    <cellStyle name="Обычный 2 2 15 2 9 2 3 2" xfId="11344"/>
    <cellStyle name="Обычный 2 2 15 2 9 2 4" xfId="11345"/>
    <cellStyle name="Обычный 2 2 15 2 9 3" xfId="11346"/>
    <cellStyle name="Обычный 2 2 15 2 9 3 2" xfId="11347"/>
    <cellStyle name="Обычный 2 2 15 2 9 3 2 2" xfId="11348"/>
    <cellStyle name="Обычный 2 2 15 2 9 3 3" xfId="11349"/>
    <cellStyle name="Обычный 2 2 15 2 9 4" xfId="11350"/>
    <cellStyle name="Обычный 2 2 15 2 9 4 2" xfId="11351"/>
    <cellStyle name="Обычный 2 2 15 2 9 5" xfId="11352"/>
    <cellStyle name="Обычный 2 2 15 3" xfId="11353"/>
    <cellStyle name="Обычный 2 2 15 3 10" xfId="11354"/>
    <cellStyle name="Обычный 2 2 15 3 10 2" xfId="11355"/>
    <cellStyle name="Обычный 2 2 15 3 11" xfId="11356"/>
    <cellStyle name="Обычный 2 2 15 3 2" xfId="11357"/>
    <cellStyle name="Обычный 2 2 15 3 2 10" xfId="11358"/>
    <cellStyle name="Обычный 2 2 15 3 2 2" xfId="11359"/>
    <cellStyle name="Обычный 2 2 15 3 2 2 2" xfId="11360"/>
    <cellStyle name="Обычный 2 2 15 3 2 2 2 2" xfId="11361"/>
    <cellStyle name="Обычный 2 2 15 3 2 2 2 2 2" xfId="11362"/>
    <cellStyle name="Обычный 2 2 15 3 2 2 2 2 2 2" xfId="11363"/>
    <cellStyle name="Обычный 2 2 15 3 2 2 2 2 2 2 2" xfId="11364"/>
    <cellStyle name="Обычный 2 2 15 3 2 2 2 2 2 3" xfId="11365"/>
    <cellStyle name="Обычный 2 2 15 3 2 2 2 2 3" xfId="11366"/>
    <cellStyle name="Обычный 2 2 15 3 2 2 2 2 3 2" xfId="11367"/>
    <cellStyle name="Обычный 2 2 15 3 2 2 2 2 4" xfId="11368"/>
    <cellStyle name="Обычный 2 2 15 3 2 2 2 3" xfId="11369"/>
    <cellStyle name="Обычный 2 2 15 3 2 2 2 3 2" xfId="11370"/>
    <cellStyle name="Обычный 2 2 15 3 2 2 2 3 2 2" xfId="11371"/>
    <cellStyle name="Обычный 2 2 15 3 2 2 2 3 3" xfId="11372"/>
    <cellStyle name="Обычный 2 2 15 3 2 2 2 4" xfId="11373"/>
    <cellStyle name="Обычный 2 2 15 3 2 2 2 4 2" xfId="11374"/>
    <cellStyle name="Обычный 2 2 15 3 2 2 2 5" xfId="11375"/>
    <cellStyle name="Обычный 2 2 15 3 2 2 3" xfId="11376"/>
    <cellStyle name="Обычный 2 2 15 3 2 2 3 2" xfId="11377"/>
    <cellStyle name="Обычный 2 2 15 3 2 2 3 2 2" xfId="11378"/>
    <cellStyle name="Обычный 2 2 15 3 2 2 3 2 2 2" xfId="11379"/>
    <cellStyle name="Обычный 2 2 15 3 2 2 3 2 3" xfId="11380"/>
    <cellStyle name="Обычный 2 2 15 3 2 2 3 3" xfId="11381"/>
    <cellStyle name="Обычный 2 2 15 3 2 2 3 3 2" xfId="11382"/>
    <cellStyle name="Обычный 2 2 15 3 2 2 3 4" xfId="11383"/>
    <cellStyle name="Обычный 2 2 15 3 2 2 4" xfId="11384"/>
    <cellStyle name="Обычный 2 2 15 3 2 2 4 2" xfId="11385"/>
    <cellStyle name="Обычный 2 2 15 3 2 2 4 2 2" xfId="11386"/>
    <cellStyle name="Обычный 2 2 15 3 2 2 4 3" xfId="11387"/>
    <cellStyle name="Обычный 2 2 15 3 2 2 5" xfId="11388"/>
    <cellStyle name="Обычный 2 2 15 3 2 2 5 2" xfId="11389"/>
    <cellStyle name="Обычный 2 2 15 3 2 2 6" xfId="11390"/>
    <cellStyle name="Обычный 2 2 15 3 2 3" xfId="11391"/>
    <cellStyle name="Обычный 2 2 15 3 2 3 2" xfId="11392"/>
    <cellStyle name="Обычный 2 2 15 3 2 3 2 2" xfId="11393"/>
    <cellStyle name="Обычный 2 2 15 3 2 3 2 2 2" xfId="11394"/>
    <cellStyle name="Обычный 2 2 15 3 2 3 2 2 2 2" xfId="11395"/>
    <cellStyle name="Обычный 2 2 15 3 2 3 2 2 2 2 2" xfId="11396"/>
    <cellStyle name="Обычный 2 2 15 3 2 3 2 2 2 3" xfId="11397"/>
    <cellStyle name="Обычный 2 2 15 3 2 3 2 2 3" xfId="11398"/>
    <cellStyle name="Обычный 2 2 15 3 2 3 2 2 3 2" xfId="11399"/>
    <cellStyle name="Обычный 2 2 15 3 2 3 2 2 4" xfId="11400"/>
    <cellStyle name="Обычный 2 2 15 3 2 3 2 3" xfId="11401"/>
    <cellStyle name="Обычный 2 2 15 3 2 3 2 3 2" xfId="11402"/>
    <cellStyle name="Обычный 2 2 15 3 2 3 2 3 2 2" xfId="11403"/>
    <cellStyle name="Обычный 2 2 15 3 2 3 2 3 3" xfId="11404"/>
    <cellStyle name="Обычный 2 2 15 3 2 3 2 4" xfId="11405"/>
    <cellStyle name="Обычный 2 2 15 3 2 3 2 4 2" xfId="11406"/>
    <cellStyle name="Обычный 2 2 15 3 2 3 2 5" xfId="11407"/>
    <cellStyle name="Обычный 2 2 15 3 2 3 3" xfId="11408"/>
    <cellStyle name="Обычный 2 2 15 3 2 3 3 2" xfId="11409"/>
    <cellStyle name="Обычный 2 2 15 3 2 3 3 2 2" xfId="11410"/>
    <cellStyle name="Обычный 2 2 15 3 2 3 3 2 2 2" xfId="11411"/>
    <cellStyle name="Обычный 2 2 15 3 2 3 3 2 3" xfId="11412"/>
    <cellStyle name="Обычный 2 2 15 3 2 3 3 3" xfId="11413"/>
    <cellStyle name="Обычный 2 2 15 3 2 3 3 3 2" xfId="11414"/>
    <cellStyle name="Обычный 2 2 15 3 2 3 3 4" xfId="11415"/>
    <cellStyle name="Обычный 2 2 15 3 2 3 4" xfId="11416"/>
    <cellStyle name="Обычный 2 2 15 3 2 3 4 2" xfId="11417"/>
    <cellStyle name="Обычный 2 2 15 3 2 3 4 2 2" xfId="11418"/>
    <cellStyle name="Обычный 2 2 15 3 2 3 4 3" xfId="11419"/>
    <cellStyle name="Обычный 2 2 15 3 2 3 5" xfId="11420"/>
    <cellStyle name="Обычный 2 2 15 3 2 3 5 2" xfId="11421"/>
    <cellStyle name="Обычный 2 2 15 3 2 3 6" xfId="11422"/>
    <cellStyle name="Обычный 2 2 15 3 2 4" xfId="11423"/>
    <cellStyle name="Обычный 2 2 15 3 2 4 2" xfId="11424"/>
    <cellStyle name="Обычный 2 2 15 3 2 4 2 2" xfId="11425"/>
    <cellStyle name="Обычный 2 2 15 3 2 4 2 2 2" xfId="11426"/>
    <cellStyle name="Обычный 2 2 15 3 2 4 2 2 2 2" xfId="11427"/>
    <cellStyle name="Обычный 2 2 15 3 2 4 2 2 2 2 2" xfId="11428"/>
    <cellStyle name="Обычный 2 2 15 3 2 4 2 2 2 3" xfId="11429"/>
    <cellStyle name="Обычный 2 2 15 3 2 4 2 2 3" xfId="11430"/>
    <cellStyle name="Обычный 2 2 15 3 2 4 2 2 3 2" xfId="11431"/>
    <cellStyle name="Обычный 2 2 15 3 2 4 2 2 4" xfId="11432"/>
    <cellStyle name="Обычный 2 2 15 3 2 4 2 3" xfId="11433"/>
    <cellStyle name="Обычный 2 2 15 3 2 4 2 3 2" xfId="11434"/>
    <cellStyle name="Обычный 2 2 15 3 2 4 2 3 2 2" xfId="11435"/>
    <cellStyle name="Обычный 2 2 15 3 2 4 2 3 3" xfId="11436"/>
    <cellStyle name="Обычный 2 2 15 3 2 4 2 4" xfId="11437"/>
    <cellStyle name="Обычный 2 2 15 3 2 4 2 4 2" xfId="11438"/>
    <cellStyle name="Обычный 2 2 15 3 2 4 2 5" xfId="11439"/>
    <cellStyle name="Обычный 2 2 15 3 2 4 3" xfId="11440"/>
    <cellStyle name="Обычный 2 2 15 3 2 4 3 2" xfId="11441"/>
    <cellStyle name="Обычный 2 2 15 3 2 4 3 2 2" xfId="11442"/>
    <cellStyle name="Обычный 2 2 15 3 2 4 3 2 2 2" xfId="11443"/>
    <cellStyle name="Обычный 2 2 15 3 2 4 3 2 3" xfId="11444"/>
    <cellStyle name="Обычный 2 2 15 3 2 4 3 3" xfId="11445"/>
    <cellStyle name="Обычный 2 2 15 3 2 4 3 3 2" xfId="11446"/>
    <cellStyle name="Обычный 2 2 15 3 2 4 3 4" xfId="11447"/>
    <cellStyle name="Обычный 2 2 15 3 2 4 4" xfId="11448"/>
    <cellStyle name="Обычный 2 2 15 3 2 4 4 2" xfId="11449"/>
    <cellStyle name="Обычный 2 2 15 3 2 4 4 2 2" xfId="11450"/>
    <cellStyle name="Обычный 2 2 15 3 2 4 4 3" xfId="11451"/>
    <cellStyle name="Обычный 2 2 15 3 2 4 5" xfId="11452"/>
    <cellStyle name="Обычный 2 2 15 3 2 4 5 2" xfId="11453"/>
    <cellStyle name="Обычный 2 2 15 3 2 4 6" xfId="11454"/>
    <cellStyle name="Обычный 2 2 15 3 2 5" xfId="11455"/>
    <cellStyle name="Обычный 2 2 15 3 2 5 2" xfId="11456"/>
    <cellStyle name="Обычный 2 2 15 3 2 5 2 2" xfId="11457"/>
    <cellStyle name="Обычный 2 2 15 3 2 5 2 2 2" xfId="11458"/>
    <cellStyle name="Обычный 2 2 15 3 2 5 2 2 2 2" xfId="11459"/>
    <cellStyle name="Обычный 2 2 15 3 2 5 2 2 2 2 2" xfId="11460"/>
    <cellStyle name="Обычный 2 2 15 3 2 5 2 2 2 3" xfId="11461"/>
    <cellStyle name="Обычный 2 2 15 3 2 5 2 2 3" xfId="11462"/>
    <cellStyle name="Обычный 2 2 15 3 2 5 2 2 3 2" xfId="11463"/>
    <cellStyle name="Обычный 2 2 15 3 2 5 2 2 4" xfId="11464"/>
    <cellStyle name="Обычный 2 2 15 3 2 5 2 3" xfId="11465"/>
    <cellStyle name="Обычный 2 2 15 3 2 5 2 3 2" xfId="11466"/>
    <cellStyle name="Обычный 2 2 15 3 2 5 2 3 2 2" xfId="11467"/>
    <cellStyle name="Обычный 2 2 15 3 2 5 2 3 3" xfId="11468"/>
    <cellStyle name="Обычный 2 2 15 3 2 5 2 4" xfId="11469"/>
    <cellStyle name="Обычный 2 2 15 3 2 5 2 4 2" xfId="11470"/>
    <cellStyle name="Обычный 2 2 15 3 2 5 2 5" xfId="11471"/>
    <cellStyle name="Обычный 2 2 15 3 2 5 3" xfId="11472"/>
    <cellStyle name="Обычный 2 2 15 3 2 5 3 2" xfId="11473"/>
    <cellStyle name="Обычный 2 2 15 3 2 5 3 2 2" xfId="11474"/>
    <cellStyle name="Обычный 2 2 15 3 2 5 3 2 2 2" xfId="11475"/>
    <cellStyle name="Обычный 2 2 15 3 2 5 3 2 3" xfId="11476"/>
    <cellStyle name="Обычный 2 2 15 3 2 5 3 3" xfId="11477"/>
    <cellStyle name="Обычный 2 2 15 3 2 5 3 3 2" xfId="11478"/>
    <cellStyle name="Обычный 2 2 15 3 2 5 3 4" xfId="11479"/>
    <cellStyle name="Обычный 2 2 15 3 2 5 4" xfId="11480"/>
    <cellStyle name="Обычный 2 2 15 3 2 5 4 2" xfId="11481"/>
    <cellStyle name="Обычный 2 2 15 3 2 5 4 2 2" xfId="11482"/>
    <cellStyle name="Обычный 2 2 15 3 2 5 4 3" xfId="11483"/>
    <cellStyle name="Обычный 2 2 15 3 2 5 5" xfId="11484"/>
    <cellStyle name="Обычный 2 2 15 3 2 5 5 2" xfId="11485"/>
    <cellStyle name="Обычный 2 2 15 3 2 5 6" xfId="11486"/>
    <cellStyle name="Обычный 2 2 15 3 2 6" xfId="11487"/>
    <cellStyle name="Обычный 2 2 15 3 2 6 2" xfId="11488"/>
    <cellStyle name="Обычный 2 2 15 3 2 6 2 2" xfId="11489"/>
    <cellStyle name="Обычный 2 2 15 3 2 6 2 2 2" xfId="11490"/>
    <cellStyle name="Обычный 2 2 15 3 2 6 2 2 2 2" xfId="11491"/>
    <cellStyle name="Обычный 2 2 15 3 2 6 2 2 3" xfId="11492"/>
    <cellStyle name="Обычный 2 2 15 3 2 6 2 3" xfId="11493"/>
    <cellStyle name="Обычный 2 2 15 3 2 6 2 3 2" xfId="11494"/>
    <cellStyle name="Обычный 2 2 15 3 2 6 2 4" xfId="11495"/>
    <cellStyle name="Обычный 2 2 15 3 2 6 3" xfId="11496"/>
    <cellStyle name="Обычный 2 2 15 3 2 6 3 2" xfId="11497"/>
    <cellStyle name="Обычный 2 2 15 3 2 6 3 2 2" xfId="11498"/>
    <cellStyle name="Обычный 2 2 15 3 2 6 3 3" xfId="11499"/>
    <cellStyle name="Обычный 2 2 15 3 2 6 4" xfId="11500"/>
    <cellStyle name="Обычный 2 2 15 3 2 6 4 2" xfId="11501"/>
    <cellStyle name="Обычный 2 2 15 3 2 6 5" xfId="11502"/>
    <cellStyle name="Обычный 2 2 15 3 2 7" xfId="11503"/>
    <cellStyle name="Обычный 2 2 15 3 2 7 2" xfId="11504"/>
    <cellStyle name="Обычный 2 2 15 3 2 7 2 2" xfId="11505"/>
    <cellStyle name="Обычный 2 2 15 3 2 7 2 2 2" xfId="11506"/>
    <cellStyle name="Обычный 2 2 15 3 2 7 2 3" xfId="11507"/>
    <cellStyle name="Обычный 2 2 15 3 2 7 3" xfId="11508"/>
    <cellStyle name="Обычный 2 2 15 3 2 7 3 2" xfId="11509"/>
    <cellStyle name="Обычный 2 2 15 3 2 7 4" xfId="11510"/>
    <cellStyle name="Обычный 2 2 15 3 2 8" xfId="11511"/>
    <cellStyle name="Обычный 2 2 15 3 2 8 2" xfId="11512"/>
    <cellStyle name="Обычный 2 2 15 3 2 8 2 2" xfId="11513"/>
    <cellStyle name="Обычный 2 2 15 3 2 8 3" xfId="11514"/>
    <cellStyle name="Обычный 2 2 15 3 2 9" xfId="11515"/>
    <cellStyle name="Обычный 2 2 15 3 2 9 2" xfId="11516"/>
    <cellStyle name="Обычный 2 2 15 3 3" xfId="11517"/>
    <cellStyle name="Обычный 2 2 15 3 3 2" xfId="11518"/>
    <cellStyle name="Обычный 2 2 15 3 3 2 2" xfId="11519"/>
    <cellStyle name="Обычный 2 2 15 3 3 2 2 2" xfId="11520"/>
    <cellStyle name="Обычный 2 2 15 3 3 2 2 2 2" xfId="11521"/>
    <cellStyle name="Обычный 2 2 15 3 3 2 2 2 2 2" xfId="11522"/>
    <cellStyle name="Обычный 2 2 15 3 3 2 2 2 3" xfId="11523"/>
    <cellStyle name="Обычный 2 2 15 3 3 2 2 3" xfId="11524"/>
    <cellStyle name="Обычный 2 2 15 3 3 2 2 3 2" xfId="11525"/>
    <cellStyle name="Обычный 2 2 15 3 3 2 2 4" xfId="11526"/>
    <cellStyle name="Обычный 2 2 15 3 3 2 3" xfId="11527"/>
    <cellStyle name="Обычный 2 2 15 3 3 2 3 2" xfId="11528"/>
    <cellStyle name="Обычный 2 2 15 3 3 2 3 2 2" xfId="11529"/>
    <cellStyle name="Обычный 2 2 15 3 3 2 3 3" xfId="11530"/>
    <cellStyle name="Обычный 2 2 15 3 3 2 4" xfId="11531"/>
    <cellStyle name="Обычный 2 2 15 3 3 2 4 2" xfId="11532"/>
    <cellStyle name="Обычный 2 2 15 3 3 2 5" xfId="11533"/>
    <cellStyle name="Обычный 2 2 15 3 3 3" xfId="11534"/>
    <cellStyle name="Обычный 2 2 15 3 3 3 2" xfId="11535"/>
    <cellStyle name="Обычный 2 2 15 3 3 3 2 2" xfId="11536"/>
    <cellStyle name="Обычный 2 2 15 3 3 3 2 2 2" xfId="11537"/>
    <cellStyle name="Обычный 2 2 15 3 3 3 2 3" xfId="11538"/>
    <cellStyle name="Обычный 2 2 15 3 3 3 3" xfId="11539"/>
    <cellStyle name="Обычный 2 2 15 3 3 3 3 2" xfId="11540"/>
    <cellStyle name="Обычный 2 2 15 3 3 3 4" xfId="11541"/>
    <cellStyle name="Обычный 2 2 15 3 3 4" xfId="11542"/>
    <cellStyle name="Обычный 2 2 15 3 3 4 2" xfId="11543"/>
    <cellStyle name="Обычный 2 2 15 3 3 4 2 2" xfId="11544"/>
    <cellStyle name="Обычный 2 2 15 3 3 4 3" xfId="11545"/>
    <cellStyle name="Обычный 2 2 15 3 3 5" xfId="11546"/>
    <cellStyle name="Обычный 2 2 15 3 3 5 2" xfId="11547"/>
    <cellStyle name="Обычный 2 2 15 3 3 6" xfId="11548"/>
    <cellStyle name="Обычный 2 2 15 3 4" xfId="11549"/>
    <cellStyle name="Обычный 2 2 15 3 4 2" xfId="11550"/>
    <cellStyle name="Обычный 2 2 15 3 4 2 2" xfId="11551"/>
    <cellStyle name="Обычный 2 2 15 3 4 2 2 2" xfId="11552"/>
    <cellStyle name="Обычный 2 2 15 3 4 2 2 2 2" xfId="11553"/>
    <cellStyle name="Обычный 2 2 15 3 4 2 2 2 2 2" xfId="11554"/>
    <cellStyle name="Обычный 2 2 15 3 4 2 2 2 3" xfId="11555"/>
    <cellStyle name="Обычный 2 2 15 3 4 2 2 3" xfId="11556"/>
    <cellStyle name="Обычный 2 2 15 3 4 2 2 3 2" xfId="11557"/>
    <cellStyle name="Обычный 2 2 15 3 4 2 2 4" xfId="11558"/>
    <cellStyle name="Обычный 2 2 15 3 4 2 3" xfId="11559"/>
    <cellStyle name="Обычный 2 2 15 3 4 2 3 2" xfId="11560"/>
    <cellStyle name="Обычный 2 2 15 3 4 2 3 2 2" xfId="11561"/>
    <cellStyle name="Обычный 2 2 15 3 4 2 3 3" xfId="11562"/>
    <cellStyle name="Обычный 2 2 15 3 4 2 4" xfId="11563"/>
    <cellStyle name="Обычный 2 2 15 3 4 2 4 2" xfId="11564"/>
    <cellStyle name="Обычный 2 2 15 3 4 2 5" xfId="11565"/>
    <cellStyle name="Обычный 2 2 15 3 4 3" xfId="11566"/>
    <cellStyle name="Обычный 2 2 15 3 4 3 2" xfId="11567"/>
    <cellStyle name="Обычный 2 2 15 3 4 3 2 2" xfId="11568"/>
    <cellStyle name="Обычный 2 2 15 3 4 3 2 2 2" xfId="11569"/>
    <cellStyle name="Обычный 2 2 15 3 4 3 2 3" xfId="11570"/>
    <cellStyle name="Обычный 2 2 15 3 4 3 3" xfId="11571"/>
    <cellStyle name="Обычный 2 2 15 3 4 3 3 2" xfId="11572"/>
    <cellStyle name="Обычный 2 2 15 3 4 3 4" xfId="11573"/>
    <cellStyle name="Обычный 2 2 15 3 4 4" xfId="11574"/>
    <cellStyle name="Обычный 2 2 15 3 4 4 2" xfId="11575"/>
    <cellStyle name="Обычный 2 2 15 3 4 4 2 2" xfId="11576"/>
    <cellStyle name="Обычный 2 2 15 3 4 4 3" xfId="11577"/>
    <cellStyle name="Обычный 2 2 15 3 4 5" xfId="11578"/>
    <cellStyle name="Обычный 2 2 15 3 4 5 2" xfId="11579"/>
    <cellStyle name="Обычный 2 2 15 3 4 6" xfId="11580"/>
    <cellStyle name="Обычный 2 2 15 3 5" xfId="11581"/>
    <cellStyle name="Обычный 2 2 15 3 5 2" xfId="11582"/>
    <cellStyle name="Обычный 2 2 15 3 5 2 2" xfId="11583"/>
    <cellStyle name="Обычный 2 2 15 3 5 2 2 2" xfId="11584"/>
    <cellStyle name="Обычный 2 2 15 3 5 2 2 2 2" xfId="11585"/>
    <cellStyle name="Обычный 2 2 15 3 5 2 2 2 2 2" xfId="11586"/>
    <cellStyle name="Обычный 2 2 15 3 5 2 2 2 3" xfId="11587"/>
    <cellStyle name="Обычный 2 2 15 3 5 2 2 3" xfId="11588"/>
    <cellStyle name="Обычный 2 2 15 3 5 2 2 3 2" xfId="11589"/>
    <cellStyle name="Обычный 2 2 15 3 5 2 2 4" xfId="11590"/>
    <cellStyle name="Обычный 2 2 15 3 5 2 3" xfId="11591"/>
    <cellStyle name="Обычный 2 2 15 3 5 2 3 2" xfId="11592"/>
    <cellStyle name="Обычный 2 2 15 3 5 2 3 2 2" xfId="11593"/>
    <cellStyle name="Обычный 2 2 15 3 5 2 3 3" xfId="11594"/>
    <cellStyle name="Обычный 2 2 15 3 5 2 4" xfId="11595"/>
    <cellStyle name="Обычный 2 2 15 3 5 2 4 2" xfId="11596"/>
    <cellStyle name="Обычный 2 2 15 3 5 2 5" xfId="11597"/>
    <cellStyle name="Обычный 2 2 15 3 5 3" xfId="11598"/>
    <cellStyle name="Обычный 2 2 15 3 5 3 2" xfId="11599"/>
    <cellStyle name="Обычный 2 2 15 3 5 3 2 2" xfId="11600"/>
    <cellStyle name="Обычный 2 2 15 3 5 3 2 2 2" xfId="11601"/>
    <cellStyle name="Обычный 2 2 15 3 5 3 2 3" xfId="11602"/>
    <cellStyle name="Обычный 2 2 15 3 5 3 3" xfId="11603"/>
    <cellStyle name="Обычный 2 2 15 3 5 3 3 2" xfId="11604"/>
    <cellStyle name="Обычный 2 2 15 3 5 3 4" xfId="11605"/>
    <cellStyle name="Обычный 2 2 15 3 5 4" xfId="11606"/>
    <cellStyle name="Обычный 2 2 15 3 5 4 2" xfId="11607"/>
    <cellStyle name="Обычный 2 2 15 3 5 4 2 2" xfId="11608"/>
    <cellStyle name="Обычный 2 2 15 3 5 4 3" xfId="11609"/>
    <cellStyle name="Обычный 2 2 15 3 5 5" xfId="11610"/>
    <cellStyle name="Обычный 2 2 15 3 5 5 2" xfId="11611"/>
    <cellStyle name="Обычный 2 2 15 3 5 6" xfId="11612"/>
    <cellStyle name="Обычный 2 2 15 3 6" xfId="11613"/>
    <cellStyle name="Обычный 2 2 15 3 6 2" xfId="11614"/>
    <cellStyle name="Обычный 2 2 15 3 6 2 2" xfId="11615"/>
    <cellStyle name="Обычный 2 2 15 3 6 2 2 2" xfId="11616"/>
    <cellStyle name="Обычный 2 2 15 3 6 2 2 2 2" xfId="11617"/>
    <cellStyle name="Обычный 2 2 15 3 6 2 2 2 2 2" xfId="11618"/>
    <cellStyle name="Обычный 2 2 15 3 6 2 2 2 3" xfId="11619"/>
    <cellStyle name="Обычный 2 2 15 3 6 2 2 3" xfId="11620"/>
    <cellStyle name="Обычный 2 2 15 3 6 2 2 3 2" xfId="11621"/>
    <cellStyle name="Обычный 2 2 15 3 6 2 2 4" xfId="11622"/>
    <cellStyle name="Обычный 2 2 15 3 6 2 3" xfId="11623"/>
    <cellStyle name="Обычный 2 2 15 3 6 2 3 2" xfId="11624"/>
    <cellStyle name="Обычный 2 2 15 3 6 2 3 2 2" xfId="11625"/>
    <cellStyle name="Обычный 2 2 15 3 6 2 3 3" xfId="11626"/>
    <cellStyle name="Обычный 2 2 15 3 6 2 4" xfId="11627"/>
    <cellStyle name="Обычный 2 2 15 3 6 2 4 2" xfId="11628"/>
    <cellStyle name="Обычный 2 2 15 3 6 2 5" xfId="11629"/>
    <cellStyle name="Обычный 2 2 15 3 6 3" xfId="11630"/>
    <cellStyle name="Обычный 2 2 15 3 6 3 2" xfId="11631"/>
    <cellStyle name="Обычный 2 2 15 3 6 3 2 2" xfId="11632"/>
    <cellStyle name="Обычный 2 2 15 3 6 3 2 2 2" xfId="11633"/>
    <cellStyle name="Обычный 2 2 15 3 6 3 2 3" xfId="11634"/>
    <cellStyle name="Обычный 2 2 15 3 6 3 3" xfId="11635"/>
    <cellStyle name="Обычный 2 2 15 3 6 3 3 2" xfId="11636"/>
    <cellStyle name="Обычный 2 2 15 3 6 3 4" xfId="11637"/>
    <cellStyle name="Обычный 2 2 15 3 6 4" xfId="11638"/>
    <cellStyle name="Обычный 2 2 15 3 6 4 2" xfId="11639"/>
    <cellStyle name="Обычный 2 2 15 3 6 4 2 2" xfId="11640"/>
    <cellStyle name="Обычный 2 2 15 3 6 4 3" xfId="11641"/>
    <cellStyle name="Обычный 2 2 15 3 6 5" xfId="11642"/>
    <cellStyle name="Обычный 2 2 15 3 6 5 2" xfId="11643"/>
    <cellStyle name="Обычный 2 2 15 3 6 6" xfId="11644"/>
    <cellStyle name="Обычный 2 2 15 3 7" xfId="11645"/>
    <cellStyle name="Обычный 2 2 15 3 7 2" xfId="11646"/>
    <cellStyle name="Обычный 2 2 15 3 7 2 2" xfId="11647"/>
    <cellStyle name="Обычный 2 2 15 3 7 2 2 2" xfId="11648"/>
    <cellStyle name="Обычный 2 2 15 3 7 2 2 2 2" xfId="11649"/>
    <cellStyle name="Обычный 2 2 15 3 7 2 2 3" xfId="11650"/>
    <cellStyle name="Обычный 2 2 15 3 7 2 3" xfId="11651"/>
    <cellStyle name="Обычный 2 2 15 3 7 2 3 2" xfId="11652"/>
    <cellStyle name="Обычный 2 2 15 3 7 2 4" xfId="11653"/>
    <cellStyle name="Обычный 2 2 15 3 7 3" xfId="11654"/>
    <cellStyle name="Обычный 2 2 15 3 7 3 2" xfId="11655"/>
    <cellStyle name="Обычный 2 2 15 3 7 3 2 2" xfId="11656"/>
    <cellStyle name="Обычный 2 2 15 3 7 3 3" xfId="11657"/>
    <cellStyle name="Обычный 2 2 15 3 7 4" xfId="11658"/>
    <cellStyle name="Обычный 2 2 15 3 7 4 2" xfId="11659"/>
    <cellStyle name="Обычный 2 2 15 3 7 5" xfId="11660"/>
    <cellStyle name="Обычный 2 2 15 3 8" xfId="11661"/>
    <cellStyle name="Обычный 2 2 15 3 8 2" xfId="11662"/>
    <cellStyle name="Обычный 2 2 15 3 8 2 2" xfId="11663"/>
    <cellStyle name="Обычный 2 2 15 3 8 2 2 2" xfId="11664"/>
    <cellStyle name="Обычный 2 2 15 3 8 2 3" xfId="11665"/>
    <cellStyle name="Обычный 2 2 15 3 8 3" xfId="11666"/>
    <cellStyle name="Обычный 2 2 15 3 8 3 2" xfId="11667"/>
    <cellStyle name="Обычный 2 2 15 3 8 4" xfId="11668"/>
    <cellStyle name="Обычный 2 2 15 3 9" xfId="11669"/>
    <cellStyle name="Обычный 2 2 15 3 9 2" xfId="11670"/>
    <cellStyle name="Обычный 2 2 15 3 9 2 2" xfId="11671"/>
    <cellStyle name="Обычный 2 2 15 3 9 3" xfId="11672"/>
    <cellStyle name="Обычный 2 2 15 4" xfId="11673"/>
    <cellStyle name="Обычный 2 2 15 4 10" xfId="11674"/>
    <cellStyle name="Обычный 2 2 15 4 2" xfId="11675"/>
    <cellStyle name="Обычный 2 2 15 4 2 2" xfId="11676"/>
    <cellStyle name="Обычный 2 2 15 4 2 2 2" xfId="11677"/>
    <cellStyle name="Обычный 2 2 15 4 2 2 2 2" xfId="11678"/>
    <cellStyle name="Обычный 2 2 15 4 2 2 2 2 2" xfId="11679"/>
    <cellStyle name="Обычный 2 2 15 4 2 2 2 2 2 2" xfId="11680"/>
    <cellStyle name="Обычный 2 2 15 4 2 2 2 2 3" xfId="11681"/>
    <cellStyle name="Обычный 2 2 15 4 2 2 2 3" xfId="11682"/>
    <cellStyle name="Обычный 2 2 15 4 2 2 2 3 2" xfId="11683"/>
    <cellStyle name="Обычный 2 2 15 4 2 2 2 4" xfId="11684"/>
    <cellStyle name="Обычный 2 2 15 4 2 2 3" xfId="11685"/>
    <cellStyle name="Обычный 2 2 15 4 2 2 3 2" xfId="11686"/>
    <cellStyle name="Обычный 2 2 15 4 2 2 3 2 2" xfId="11687"/>
    <cellStyle name="Обычный 2 2 15 4 2 2 3 3" xfId="11688"/>
    <cellStyle name="Обычный 2 2 15 4 2 2 4" xfId="11689"/>
    <cellStyle name="Обычный 2 2 15 4 2 2 4 2" xfId="11690"/>
    <cellStyle name="Обычный 2 2 15 4 2 2 5" xfId="11691"/>
    <cellStyle name="Обычный 2 2 15 4 2 3" xfId="11692"/>
    <cellStyle name="Обычный 2 2 15 4 2 3 2" xfId="11693"/>
    <cellStyle name="Обычный 2 2 15 4 2 3 2 2" xfId="11694"/>
    <cellStyle name="Обычный 2 2 15 4 2 3 2 2 2" xfId="11695"/>
    <cellStyle name="Обычный 2 2 15 4 2 3 2 3" xfId="11696"/>
    <cellStyle name="Обычный 2 2 15 4 2 3 3" xfId="11697"/>
    <cellStyle name="Обычный 2 2 15 4 2 3 3 2" xfId="11698"/>
    <cellStyle name="Обычный 2 2 15 4 2 3 4" xfId="11699"/>
    <cellStyle name="Обычный 2 2 15 4 2 4" xfId="11700"/>
    <cellStyle name="Обычный 2 2 15 4 2 4 2" xfId="11701"/>
    <cellStyle name="Обычный 2 2 15 4 2 4 2 2" xfId="11702"/>
    <cellStyle name="Обычный 2 2 15 4 2 4 3" xfId="11703"/>
    <cellStyle name="Обычный 2 2 15 4 2 5" xfId="11704"/>
    <cellStyle name="Обычный 2 2 15 4 2 5 2" xfId="11705"/>
    <cellStyle name="Обычный 2 2 15 4 2 6" xfId="11706"/>
    <cellStyle name="Обычный 2 2 15 4 3" xfId="11707"/>
    <cellStyle name="Обычный 2 2 15 4 3 2" xfId="11708"/>
    <cellStyle name="Обычный 2 2 15 4 3 2 2" xfId="11709"/>
    <cellStyle name="Обычный 2 2 15 4 3 2 2 2" xfId="11710"/>
    <cellStyle name="Обычный 2 2 15 4 3 2 2 2 2" xfId="11711"/>
    <cellStyle name="Обычный 2 2 15 4 3 2 2 2 2 2" xfId="11712"/>
    <cellStyle name="Обычный 2 2 15 4 3 2 2 2 3" xfId="11713"/>
    <cellStyle name="Обычный 2 2 15 4 3 2 2 3" xfId="11714"/>
    <cellStyle name="Обычный 2 2 15 4 3 2 2 3 2" xfId="11715"/>
    <cellStyle name="Обычный 2 2 15 4 3 2 2 4" xfId="11716"/>
    <cellStyle name="Обычный 2 2 15 4 3 2 3" xfId="11717"/>
    <cellStyle name="Обычный 2 2 15 4 3 2 3 2" xfId="11718"/>
    <cellStyle name="Обычный 2 2 15 4 3 2 3 2 2" xfId="11719"/>
    <cellStyle name="Обычный 2 2 15 4 3 2 3 3" xfId="11720"/>
    <cellStyle name="Обычный 2 2 15 4 3 2 4" xfId="11721"/>
    <cellStyle name="Обычный 2 2 15 4 3 2 4 2" xfId="11722"/>
    <cellStyle name="Обычный 2 2 15 4 3 2 5" xfId="11723"/>
    <cellStyle name="Обычный 2 2 15 4 3 3" xfId="11724"/>
    <cellStyle name="Обычный 2 2 15 4 3 3 2" xfId="11725"/>
    <cellStyle name="Обычный 2 2 15 4 3 3 2 2" xfId="11726"/>
    <cellStyle name="Обычный 2 2 15 4 3 3 2 2 2" xfId="11727"/>
    <cellStyle name="Обычный 2 2 15 4 3 3 2 3" xfId="11728"/>
    <cellStyle name="Обычный 2 2 15 4 3 3 3" xfId="11729"/>
    <cellStyle name="Обычный 2 2 15 4 3 3 3 2" xfId="11730"/>
    <cellStyle name="Обычный 2 2 15 4 3 3 4" xfId="11731"/>
    <cellStyle name="Обычный 2 2 15 4 3 4" xfId="11732"/>
    <cellStyle name="Обычный 2 2 15 4 3 4 2" xfId="11733"/>
    <cellStyle name="Обычный 2 2 15 4 3 4 2 2" xfId="11734"/>
    <cellStyle name="Обычный 2 2 15 4 3 4 3" xfId="11735"/>
    <cellStyle name="Обычный 2 2 15 4 3 5" xfId="11736"/>
    <cellStyle name="Обычный 2 2 15 4 3 5 2" xfId="11737"/>
    <cellStyle name="Обычный 2 2 15 4 3 6" xfId="11738"/>
    <cellStyle name="Обычный 2 2 15 4 4" xfId="11739"/>
    <cellStyle name="Обычный 2 2 15 4 4 2" xfId="11740"/>
    <cellStyle name="Обычный 2 2 15 4 4 2 2" xfId="11741"/>
    <cellStyle name="Обычный 2 2 15 4 4 2 2 2" xfId="11742"/>
    <cellStyle name="Обычный 2 2 15 4 4 2 2 2 2" xfId="11743"/>
    <cellStyle name="Обычный 2 2 15 4 4 2 2 2 2 2" xfId="11744"/>
    <cellStyle name="Обычный 2 2 15 4 4 2 2 2 3" xfId="11745"/>
    <cellStyle name="Обычный 2 2 15 4 4 2 2 3" xfId="11746"/>
    <cellStyle name="Обычный 2 2 15 4 4 2 2 3 2" xfId="11747"/>
    <cellStyle name="Обычный 2 2 15 4 4 2 2 4" xfId="11748"/>
    <cellStyle name="Обычный 2 2 15 4 4 2 3" xfId="11749"/>
    <cellStyle name="Обычный 2 2 15 4 4 2 3 2" xfId="11750"/>
    <cellStyle name="Обычный 2 2 15 4 4 2 3 2 2" xfId="11751"/>
    <cellStyle name="Обычный 2 2 15 4 4 2 3 3" xfId="11752"/>
    <cellStyle name="Обычный 2 2 15 4 4 2 4" xfId="11753"/>
    <cellStyle name="Обычный 2 2 15 4 4 2 4 2" xfId="11754"/>
    <cellStyle name="Обычный 2 2 15 4 4 2 5" xfId="11755"/>
    <cellStyle name="Обычный 2 2 15 4 4 3" xfId="11756"/>
    <cellStyle name="Обычный 2 2 15 4 4 3 2" xfId="11757"/>
    <cellStyle name="Обычный 2 2 15 4 4 3 2 2" xfId="11758"/>
    <cellStyle name="Обычный 2 2 15 4 4 3 2 2 2" xfId="11759"/>
    <cellStyle name="Обычный 2 2 15 4 4 3 2 3" xfId="11760"/>
    <cellStyle name="Обычный 2 2 15 4 4 3 3" xfId="11761"/>
    <cellStyle name="Обычный 2 2 15 4 4 3 3 2" xfId="11762"/>
    <cellStyle name="Обычный 2 2 15 4 4 3 4" xfId="11763"/>
    <cellStyle name="Обычный 2 2 15 4 4 4" xfId="11764"/>
    <cellStyle name="Обычный 2 2 15 4 4 4 2" xfId="11765"/>
    <cellStyle name="Обычный 2 2 15 4 4 4 2 2" xfId="11766"/>
    <cellStyle name="Обычный 2 2 15 4 4 4 3" xfId="11767"/>
    <cellStyle name="Обычный 2 2 15 4 4 5" xfId="11768"/>
    <cellStyle name="Обычный 2 2 15 4 4 5 2" xfId="11769"/>
    <cellStyle name="Обычный 2 2 15 4 4 6" xfId="11770"/>
    <cellStyle name="Обычный 2 2 15 4 5" xfId="11771"/>
    <cellStyle name="Обычный 2 2 15 4 5 2" xfId="11772"/>
    <cellStyle name="Обычный 2 2 15 4 5 2 2" xfId="11773"/>
    <cellStyle name="Обычный 2 2 15 4 5 2 2 2" xfId="11774"/>
    <cellStyle name="Обычный 2 2 15 4 5 2 2 2 2" xfId="11775"/>
    <cellStyle name="Обычный 2 2 15 4 5 2 2 2 2 2" xfId="11776"/>
    <cellStyle name="Обычный 2 2 15 4 5 2 2 2 3" xfId="11777"/>
    <cellStyle name="Обычный 2 2 15 4 5 2 2 3" xfId="11778"/>
    <cellStyle name="Обычный 2 2 15 4 5 2 2 3 2" xfId="11779"/>
    <cellStyle name="Обычный 2 2 15 4 5 2 2 4" xfId="11780"/>
    <cellStyle name="Обычный 2 2 15 4 5 2 3" xfId="11781"/>
    <cellStyle name="Обычный 2 2 15 4 5 2 3 2" xfId="11782"/>
    <cellStyle name="Обычный 2 2 15 4 5 2 3 2 2" xfId="11783"/>
    <cellStyle name="Обычный 2 2 15 4 5 2 3 3" xfId="11784"/>
    <cellStyle name="Обычный 2 2 15 4 5 2 4" xfId="11785"/>
    <cellStyle name="Обычный 2 2 15 4 5 2 4 2" xfId="11786"/>
    <cellStyle name="Обычный 2 2 15 4 5 2 5" xfId="11787"/>
    <cellStyle name="Обычный 2 2 15 4 5 3" xfId="11788"/>
    <cellStyle name="Обычный 2 2 15 4 5 3 2" xfId="11789"/>
    <cellStyle name="Обычный 2 2 15 4 5 3 2 2" xfId="11790"/>
    <cellStyle name="Обычный 2 2 15 4 5 3 2 2 2" xfId="11791"/>
    <cellStyle name="Обычный 2 2 15 4 5 3 2 3" xfId="11792"/>
    <cellStyle name="Обычный 2 2 15 4 5 3 3" xfId="11793"/>
    <cellStyle name="Обычный 2 2 15 4 5 3 3 2" xfId="11794"/>
    <cellStyle name="Обычный 2 2 15 4 5 3 4" xfId="11795"/>
    <cellStyle name="Обычный 2 2 15 4 5 4" xfId="11796"/>
    <cellStyle name="Обычный 2 2 15 4 5 4 2" xfId="11797"/>
    <cellStyle name="Обычный 2 2 15 4 5 4 2 2" xfId="11798"/>
    <cellStyle name="Обычный 2 2 15 4 5 4 3" xfId="11799"/>
    <cellStyle name="Обычный 2 2 15 4 5 5" xfId="11800"/>
    <cellStyle name="Обычный 2 2 15 4 5 5 2" xfId="11801"/>
    <cellStyle name="Обычный 2 2 15 4 5 6" xfId="11802"/>
    <cellStyle name="Обычный 2 2 15 4 6" xfId="11803"/>
    <cellStyle name="Обычный 2 2 15 4 6 2" xfId="11804"/>
    <cellStyle name="Обычный 2 2 15 4 6 2 2" xfId="11805"/>
    <cellStyle name="Обычный 2 2 15 4 6 2 2 2" xfId="11806"/>
    <cellStyle name="Обычный 2 2 15 4 6 2 2 2 2" xfId="11807"/>
    <cellStyle name="Обычный 2 2 15 4 6 2 2 3" xfId="11808"/>
    <cellStyle name="Обычный 2 2 15 4 6 2 3" xfId="11809"/>
    <cellStyle name="Обычный 2 2 15 4 6 2 3 2" xfId="11810"/>
    <cellStyle name="Обычный 2 2 15 4 6 2 4" xfId="11811"/>
    <cellStyle name="Обычный 2 2 15 4 6 3" xfId="11812"/>
    <cellStyle name="Обычный 2 2 15 4 6 3 2" xfId="11813"/>
    <cellStyle name="Обычный 2 2 15 4 6 3 2 2" xfId="11814"/>
    <cellStyle name="Обычный 2 2 15 4 6 3 3" xfId="11815"/>
    <cellStyle name="Обычный 2 2 15 4 6 4" xfId="11816"/>
    <cellStyle name="Обычный 2 2 15 4 6 4 2" xfId="11817"/>
    <cellStyle name="Обычный 2 2 15 4 6 5" xfId="11818"/>
    <cellStyle name="Обычный 2 2 15 4 7" xfId="11819"/>
    <cellStyle name="Обычный 2 2 15 4 7 2" xfId="11820"/>
    <cellStyle name="Обычный 2 2 15 4 7 2 2" xfId="11821"/>
    <cellStyle name="Обычный 2 2 15 4 7 2 2 2" xfId="11822"/>
    <cellStyle name="Обычный 2 2 15 4 7 2 3" xfId="11823"/>
    <cellStyle name="Обычный 2 2 15 4 7 3" xfId="11824"/>
    <cellStyle name="Обычный 2 2 15 4 7 3 2" xfId="11825"/>
    <cellStyle name="Обычный 2 2 15 4 7 4" xfId="11826"/>
    <cellStyle name="Обычный 2 2 15 4 8" xfId="11827"/>
    <cellStyle name="Обычный 2 2 15 4 8 2" xfId="11828"/>
    <cellStyle name="Обычный 2 2 15 4 8 2 2" xfId="11829"/>
    <cellStyle name="Обычный 2 2 15 4 8 3" xfId="11830"/>
    <cellStyle name="Обычный 2 2 15 4 9" xfId="11831"/>
    <cellStyle name="Обычный 2 2 15 4 9 2" xfId="11832"/>
    <cellStyle name="Обычный 2 2 15 5" xfId="11833"/>
    <cellStyle name="Обычный 2 2 15 5 10" xfId="11834"/>
    <cellStyle name="Обычный 2 2 15 5 2" xfId="11835"/>
    <cellStyle name="Обычный 2 2 15 5 2 2" xfId="11836"/>
    <cellStyle name="Обычный 2 2 15 5 2 2 2" xfId="11837"/>
    <cellStyle name="Обычный 2 2 15 5 2 2 2 2" xfId="11838"/>
    <cellStyle name="Обычный 2 2 15 5 2 2 2 2 2" xfId="11839"/>
    <cellStyle name="Обычный 2 2 15 5 2 2 2 2 2 2" xfId="11840"/>
    <cellStyle name="Обычный 2 2 15 5 2 2 2 2 3" xfId="11841"/>
    <cellStyle name="Обычный 2 2 15 5 2 2 2 3" xfId="11842"/>
    <cellStyle name="Обычный 2 2 15 5 2 2 2 3 2" xfId="11843"/>
    <cellStyle name="Обычный 2 2 15 5 2 2 2 4" xfId="11844"/>
    <cellStyle name="Обычный 2 2 15 5 2 2 3" xfId="11845"/>
    <cellStyle name="Обычный 2 2 15 5 2 2 3 2" xfId="11846"/>
    <cellStyle name="Обычный 2 2 15 5 2 2 3 2 2" xfId="11847"/>
    <cellStyle name="Обычный 2 2 15 5 2 2 3 3" xfId="11848"/>
    <cellStyle name="Обычный 2 2 15 5 2 2 4" xfId="11849"/>
    <cellStyle name="Обычный 2 2 15 5 2 2 4 2" xfId="11850"/>
    <cellStyle name="Обычный 2 2 15 5 2 2 5" xfId="11851"/>
    <cellStyle name="Обычный 2 2 15 5 2 3" xfId="11852"/>
    <cellStyle name="Обычный 2 2 15 5 2 3 2" xfId="11853"/>
    <cellStyle name="Обычный 2 2 15 5 2 3 2 2" xfId="11854"/>
    <cellStyle name="Обычный 2 2 15 5 2 3 2 2 2" xfId="11855"/>
    <cellStyle name="Обычный 2 2 15 5 2 3 2 3" xfId="11856"/>
    <cellStyle name="Обычный 2 2 15 5 2 3 3" xfId="11857"/>
    <cellStyle name="Обычный 2 2 15 5 2 3 3 2" xfId="11858"/>
    <cellStyle name="Обычный 2 2 15 5 2 3 4" xfId="11859"/>
    <cellStyle name="Обычный 2 2 15 5 2 4" xfId="11860"/>
    <cellStyle name="Обычный 2 2 15 5 2 4 2" xfId="11861"/>
    <cellStyle name="Обычный 2 2 15 5 2 4 2 2" xfId="11862"/>
    <cellStyle name="Обычный 2 2 15 5 2 4 3" xfId="11863"/>
    <cellStyle name="Обычный 2 2 15 5 2 5" xfId="11864"/>
    <cellStyle name="Обычный 2 2 15 5 2 5 2" xfId="11865"/>
    <cellStyle name="Обычный 2 2 15 5 2 6" xfId="11866"/>
    <cellStyle name="Обычный 2 2 15 5 3" xfId="11867"/>
    <cellStyle name="Обычный 2 2 15 5 3 2" xfId="11868"/>
    <cellStyle name="Обычный 2 2 15 5 3 2 2" xfId="11869"/>
    <cellStyle name="Обычный 2 2 15 5 3 2 2 2" xfId="11870"/>
    <cellStyle name="Обычный 2 2 15 5 3 2 2 2 2" xfId="11871"/>
    <cellStyle name="Обычный 2 2 15 5 3 2 2 2 2 2" xfId="11872"/>
    <cellStyle name="Обычный 2 2 15 5 3 2 2 2 3" xfId="11873"/>
    <cellStyle name="Обычный 2 2 15 5 3 2 2 3" xfId="11874"/>
    <cellStyle name="Обычный 2 2 15 5 3 2 2 3 2" xfId="11875"/>
    <cellStyle name="Обычный 2 2 15 5 3 2 2 4" xfId="11876"/>
    <cellStyle name="Обычный 2 2 15 5 3 2 3" xfId="11877"/>
    <cellStyle name="Обычный 2 2 15 5 3 2 3 2" xfId="11878"/>
    <cellStyle name="Обычный 2 2 15 5 3 2 3 2 2" xfId="11879"/>
    <cellStyle name="Обычный 2 2 15 5 3 2 3 3" xfId="11880"/>
    <cellStyle name="Обычный 2 2 15 5 3 2 4" xfId="11881"/>
    <cellStyle name="Обычный 2 2 15 5 3 2 4 2" xfId="11882"/>
    <cellStyle name="Обычный 2 2 15 5 3 2 5" xfId="11883"/>
    <cellStyle name="Обычный 2 2 15 5 3 3" xfId="11884"/>
    <cellStyle name="Обычный 2 2 15 5 3 3 2" xfId="11885"/>
    <cellStyle name="Обычный 2 2 15 5 3 3 2 2" xfId="11886"/>
    <cellStyle name="Обычный 2 2 15 5 3 3 2 2 2" xfId="11887"/>
    <cellStyle name="Обычный 2 2 15 5 3 3 2 3" xfId="11888"/>
    <cellStyle name="Обычный 2 2 15 5 3 3 3" xfId="11889"/>
    <cellStyle name="Обычный 2 2 15 5 3 3 3 2" xfId="11890"/>
    <cellStyle name="Обычный 2 2 15 5 3 3 4" xfId="11891"/>
    <cellStyle name="Обычный 2 2 15 5 3 4" xfId="11892"/>
    <cellStyle name="Обычный 2 2 15 5 3 4 2" xfId="11893"/>
    <cellStyle name="Обычный 2 2 15 5 3 4 2 2" xfId="11894"/>
    <cellStyle name="Обычный 2 2 15 5 3 4 3" xfId="11895"/>
    <cellStyle name="Обычный 2 2 15 5 3 5" xfId="11896"/>
    <cellStyle name="Обычный 2 2 15 5 3 5 2" xfId="11897"/>
    <cellStyle name="Обычный 2 2 15 5 3 6" xfId="11898"/>
    <cellStyle name="Обычный 2 2 15 5 4" xfId="11899"/>
    <cellStyle name="Обычный 2 2 15 5 4 2" xfId="11900"/>
    <cellStyle name="Обычный 2 2 15 5 4 2 2" xfId="11901"/>
    <cellStyle name="Обычный 2 2 15 5 4 2 2 2" xfId="11902"/>
    <cellStyle name="Обычный 2 2 15 5 4 2 2 2 2" xfId="11903"/>
    <cellStyle name="Обычный 2 2 15 5 4 2 2 2 2 2" xfId="11904"/>
    <cellStyle name="Обычный 2 2 15 5 4 2 2 2 3" xfId="11905"/>
    <cellStyle name="Обычный 2 2 15 5 4 2 2 3" xfId="11906"/>
    <cellStyle name="Обычный 2 2 15 5 4 2 2 3 2" xfId="11907"/>
    <cellStyle name="Обычный 2 2 15 5 4 2 2 4" xfId="11908"/>
    <cellStyle name="Обычный 2 2 15 5 4 2 3" xfId="11909"/>
    <cellStyle name="Обычный 2 2 15 5 4 2 3 2" xfId="11910"/>
    <cellStyle name="Обычный 2 2 15 5 4 2 3 2 2" xfId="11911"/>
    <cellStyle name="Обычный 2 2 15 5 4 2 3 3" xfId="11912"/>
    <cellStyle name="Обычный 2 2 15 5 4 2 4" xfId="11913"/>
    <cellStyle name="Обычный 2 2 15 5 4 2 4 2" xfId="11914"/>
    <cellStyle name="Обычный 2 2 15 5 4 2 5" xfId="11915"/>
    <cellStyle name="Обычный 2 2 15 5 4 3" xfId="11916"/>
    <cellStyle name="Обычный 2 2 15 5 4 3 2" xfId="11917"/>
    <cellStyle name="Обычный 2 2 15 5 4 3 2 2" xfId="11918"/>
    <cellStyle name="Обычный 2 2 15 5 4 3 2 2 2" xfId="11919"/>
    <cellStyle name="Обычный 2 2 15 5 4 3 2 3" xfId="11920"/>
    <cellStyle name="Обычный 2 2 15 5 4 3 3" xfId="11921"/>
    <cellStyle name="Обычный 2 2 15 5 4 3 3 2" xfId="11922"/>
    <cellStyle name="Обычный 2 2 15 5 4 3 4" xfId="11923"/>
    <cellStyle name="Обычный 2 2 15 5 4 4" xfId="11924"/>
    <cellStyle name="Обычный 2 2 15 5 4 4 2" xfId="11925"/>
    <cellStyle name="Обычный 2 2 15 5 4 4 2 2" xfId="11926"/>
    <cellStyle name="Обычный 2 2 15 5 4 4 3" xfId="11927"/>
    <cellStyle name="Обычный 2 2 15 5 4 5" xfId="11928"/>
    <cellStyle name="Обычный 2 2 15 5 4 5 2" xfId="11929"/>
    <cellStyle name="Обычный 2 2 15 5 4 6" xfId="11930"/>
    <cellStyle name="Обычный 2 2 15 5 5" xfId="11931"/>
    <cellStyle name="Обычный 2 2 15 5 5 2" xfId="11932"/>
    <cellStyle name="Обычный 2 2 15 5 5 2 2" xfId="11933"/>
    <cellStyle name="Обычный 2 2 15 5 5 2 2 2" xfId="11934"/>
    <cellStyle name="Обычный 2 2 15 5 5 2 2 2 2" xfId="11935"/>
    <cellStyle name="Обычный 2 2 15 5 5 2 2 2 2 2" xfId="11936"/>
    <cellStyle name="Обычный 2 2 15 5 5 2 2 2 3" xfId="11937"/>
    <cellStyle name="Обычный 2 2 15 5 5 2 2 3" xfId="11938"/>
    <cellStyle name="Обычный 2 2 15 5 5 2 2 3 2" xfId="11939"/>
    <cellStyle name="Обычный 2 2 15 5 5 2 2 4" xfId="11940"/>
    <cellStyle name="Обычный 2 2 15 5 5 2 3" xfId="11941"/>
    <cellStyle name="Обычный 2 2 15 5 5 2 3 2" xfId="11942"/>
    <cellStyle name="Обычный 2 2 15 5 5 2 3 2 2" xfId="11943"/>
    <cellStyle name="Обычный 2 2 15 5 5 2 3 3" xfId="11944"/>
    <cellStyle name="Обычный 2 2 15 5 5 2 4" xfId="11945"/>
    <cellStyle name="Обычный 2 2 15 5 5 2 4 2" xfId="11946"/>
    <cellStyle name="Обычный 2 2 15 5 5 2 5" xfId="11947"/>
    <cellStyle name="Обычный 2 2 15 5 5 3" xfId="11948"/>
    <cellStyle name="Обычный 2 2 15 5 5 3 2" xfId="11949"/>
    <cellStyle name="Обычный 2 2 15 5 5 3 2 2" xfId="11950"/>
    <cellStyle name="Обычный 2 2 15 5 5 3 2 2 2" xfId="11951"/>
    <cellStyle name="Обычный 2 2 15 5 5 3 2 3" xfId="11952"/>
    <cellStyle name="Обычный 2 2 15 5 5 3 3" xfId="11953"/>
    <cellStyle name="Обычный 2 2 15 5 5 3 3 2" xfId="11954"/>
    <cellStyle name="Обычный 2 2 15 5 5 3 4" xfId="11955"/>
    <cellStyle name="Обычный 2 2 15 5 5 4" xfId="11956"/>
    <cellStyle name="Обычный 2 2 15 5 5 4 2" xfId="11957"/>
    <cellStyle name="Обычный 2 2 15 5 5 4 2 2" xfId="11958"/>
    <cellStyle name="Обычный 2 2 15 5 5 4 3" xfId="11959"/>
    <cellStyle name="Обычный 2 2 15 5 5 5" xfId="11960"/>
    <cellStyle name="Обычный 2 2 15 5 5 5 2" xfId="11961"/>
    <cellStyle name="Обычный 2 2 15 5 5 6" xfId="11962"/>
    <cellStyle name="Обычный 2 2 15 5 6" xfId="11963"/>
    <cellStyle name="Обычный 2 2 15 5 6 2" xfId="11964"/>
    <cellStyle name="Обычный 2 2 15 5 6 2 2" xfId="11965"/>
    <cellStyle name="Обычный 2 2 15 5 6 2 2 2" xfId="11966"/>
    <cellStyle name="Обычный 2 2 15 5 6 2 2 2 2" xfId="11967"/>
    <cellStyle name="Обычный 2 2 15 5 6 2 2 3" xfId="11968"/>
    <cellStyle name="Обычный 2 2 15 5 6 2 3" xfId="11969"/>
    <cellStyle name="Обычный 2 2 15 5 6 2 3 2" xfId="11970"/>
    <cellStyle name="Обычный 2 2 15 5 6 2 4" xfId="11971"/>
    <cellStyle name="Обычный 2 2 15 5 6 3" xfId="11972"/>
    <cellStyle name="Обычный 2 2 15 5 6 3 2" xfId="11973"/>
    <cellStyle name="Обычный 2 2 15 5 6 3 2 2" xfId="11974"/>
    <cellStyle name="Обычный 2 2 15 5 6 3 3" xfId="11975"/>
    <cellStyle name="Обычный 2 2 15 5 6 4" xfId="11976"/>
    <cellStyle name="Обычный 2 2 15 5 6 4 2" xfId="11977"/>
    <cellStyle name="Обычный 2 2 15 5 6 5" xfId="11978"/>
    <cellStyle name="Обычный 2 2 15 5 7" xfId="11979"/>
    <cellStyle name="Обычный 2 2 15 5 7 2" xfId="11980"/>
    <cellStyle name="Обычный 2 2 15 5 7 2 2" xfId="11981"/>
    <cellStyle name="Обычный 2 2 15 5 7 2 2 2" xfId="11982"/>
    <cellStyle name="Обычный 2 2 15 5 7 2 3" xfId="11983"/>
    <cellStyle name="Обычный 2 2 15 5 7 3" xfId="11984"/>
    <cellStyle name="Обычный 2 2 15 5 7 3 2" xfId="11985"/>
    <cellStyle name="Обычный 2 2 15 5 7 4" xfId="11986"/>
    <cellStyle name="Обычный 2 2 15 5 8" xfId="11987"/>
    <cellStyle name="Обычный 2 2 15 5 8 2" xfId="11988"/>
    <cellStyle name="Обычный 2 2 15 5 8 2 2" xfId="11989"/>
    <cellStyle name="Обычный 2 2 15 5 8 3" xfId="11990"/>
    <cellStyle name="Обычный 2 2 15 5 9" xfId="11991"/>
    <cellStyle name="Обычный 2 2 15 5 9 2" xfId="11992"/>
    <cellStyle name="Обычный 2 2 15 6" xfId="11993"/>
    <cellStyle name="Обычный 2 2 15 6 2" xfId="11994"/>
    <cellStyle name="Обычный 2 2 15 6 2 2" xfId="11995"/>
    <cellStyle name="Обычный 2 2 15 6 2 2 2" xfId="11996"/>
    <cellStyle name="Обычный 2 2 15 6 2 2 2 2" xfId="11997"/>
    <cellStyle name="Обычный 2 2 15 6 2 2 2 2 2" xfId="11998"/>
    <cellStyle name="Обычный 2 2 15 6 2 2 2 3" xfId="11999"/>
    <cellStyle name="Обычный 2 2 15 6 2 2 3" xfId="12000"/>
    <cellStyle name="Обычный 2 2 15 6 2 2 3 2" xfId="12001"/>
    <cellStyle name="Обычный 2 2 15 6 2 2 4" xfId="12002"/>
    <cellStyle name="Обычный 2 2 15 6 2 3" xfId="12003"/>
    <cellStyle name="Обычный 2 2 15 6 2 3 2" xfId="12004"/>
    <cellStyle name="Обычный 2 2 15 6 2 3 2 2" xfId="12005"/>
    <cellStyle name="Обычный 2 2 15 6 2 3 3" xfId="12006"/>
    <cellStyle name="Обычный 2 2 15 6 2 4" xfId="12007"/>
    <cellStyle name="Обычный 2 2 15 6 2 4 2" xfId="12008"/>
    <cellStyle name="Обычный 2 2 15 6 2 5" xfId="12009"/>
    <cellStyle name="Обычный 2 2 15 6 3" xfId="12010"/>
    <cellStyle name="Обычный 2 2 15 6 3 2" xfId="12011"/>
    <cellStyle name="Обычный 2 2 15 6 3 2 2" xfId="12012"/>
    <cellStyle name="Обычный 2 2 15 6 3 2 2 2" xfId="12013"/>
    <cellStyle name="Обычный 2 2 15 6 3 2 3" xfId="12014"/>
    <cellStyle name="Обычный 2 2 15 6 3 3" xfId="12015"/>
    <cellStyle name="Обычный 2 2 15 6 3 3 2" xfId="12016"/>
    <cellStyle name="Обычный 2 2 15 6 3 4" xfId="12017"/>
    <cellStyle name="Обычный 2 2 15 6 4" xfId="12018"/>
    <cellStyle name="Обычный 2 2 15 6 4 2" xfId="12019"/>
    <cellStyle name="Обычный 2 2 15 6 4 2 2" xfId="12020"/>
    <cellStyle name="Обычный 2 2 15 6 4 3" xfId="12021"/>
    <cellStyle name="Обычный 2 2 15 6 5" xfId="12022"/>
    <cellStyle name="Обычный 2 2 15 6 5 2" xfId="12023"/>
    <cellStyle name="Обычный 2 2 15 6 6" xfId="12024"/>
    <cellStyle name="Обычный 2 2 15 7" xfId="12025"/>
    <cellStyle name="Обычный 2 2 15 7 2" xfId="12026"/>
    <cellStyle name="Обычный 2 2 15 7 2 2" xfId="12027"/>
    <cellStyle name="Обычный 2 2 15 7 2 2 2" xfId="12028"/>
    <cellStyle name="Обычный 2 2 15 7 2 2 2 2" xfId="12029"/>
    <cellStyle name="Обычный 2 2 15 7 2 2 2 2 2" xfId="12030"/>
    <cellStyle name="Обычный 2 2 15 7 2 2 2 3" xfId="12031"/>
    <cellStyle name="Обычный 2 2 15 7 2 2 3" xfId="12032"/>
    <cellStyle name="Обычный 2 2 15 7 2 2 3 2" xfId="12033"/>
    <cellStyle name="Обычный 2 2 15 7 2 2 4" xfId="12034"/>
    <cellStyle name="Обычный 2 2 15 7 2 3" xfId="12035"/>
    <cellStyle name="Обычный 2 2 15 7 2 3 2" xfId="12036"/>
    <cellStyle name="Обычный 2 2 15 7 2 3 2 2" xfId="12037"/>
    <cellStyle name="Обычный 2 2 15 7 2 3 3" xfId="12038"/>
    <cellStyle name="Обычный 2 2 15 7 2 4" xfId="12039"/>
    <cellStyle name="Обычный 2 2 15 7 2 4 2" xfId="12040"/>
    <cellStyle name="Обычный 2 2 15 7 2 5" xfId="12041"/>
    <cellStyle name="Обычный 2 2 15 7 3" xfId="12042"/>
    <cellStyle name="Обычный 2 2 15 7 3 2" xfId="12043"/>
    <cellStyle name="Обычный 2 2 15 7 3 2 2" xfId="12044"/>
    <cellStyle name="Обычный 2 2 15 7 3 2 2 2" xfId="12045"/>
    <cellStyle name="Обычный 2 2 15 7 3 2 3" xfId="12046"/>
    <cellStyle name="Обычный 2 2 15 7 3 3" xfId="12047"/>
    <cellStyle name="Обычный 2 2 15 7 3 3 2" xfId="12048"/>
    <cellStyle name="Обычный 2 2 15 7 3 4" xfId="12049"/>
    <cellStyle name="Обычный 2 2 15 7 4" xfId="12050"/>
    <cellStyle name="Обычный 2 2 15 7 4 2" xfId="12051"/>
    <cellStyle name="Обычный 2 2 15 7 4 2 2" xfId="12052"/>
    <cellStyle name="Обычный 2 2 15 7 4 3" xfId="12053"/>
    <cellStyle name="Обычный 2 2 15 7 5" xfId="12054"/>
    <cellStyle name="Обычный 2 2 15 7 5 2" xfId="12055"/>
    <cellStyle name="Обычный 2 2 15 7 6" xfId="12056"/>
    <cellStyle name="Обычный 2 2 15 8" xfId="12057"/>
    <cellStyle name="Обычный 2 2 15 8 2" xfId="12058"/>
    <cellStyle name="Обычный 2 2 15 8 2 2" xfId="12059"/>
    <cellStyle name="Обычный 2 2 15 8 2 2 2" xfId="12060"/>
    <cellStyle name="Обычный 2 2 15 8 2 2 2 2" xfId="12061"/>
    <cellStyle name="Обычный 2 2 15 8 2 2 2 2 2" xfId="12062"/>
    <cellStyle name="Обычный 2 2 15 8 2 2 2 3" xfId="12063"/>
    <cellStyle name="Обычный 2 2 15 8 2 2 3" xfId="12064"/>
    <cellStyle name="Обычный 2 2 15 8 2 2 3 2" xfId="12065"/>
    <cellStyle name="Обычный 2 2 15 8 2 2 4" xfId="12066"/>
    <cellStyle name="Обычный 2 2 15 8 2 3" xfId="12067"/>
    <cellStyle name="Обычный 2 2 15 8 2 3 2" xfId="12068"/>
    <cellStyle name="Обычный 2 2 15 8 2 3 2 2" xfId="12069"/>
    <cellStyle name="Обычный 2 2 15 8 2 3 3" xfId="12070"/>
    <cellStyle name="Обычный 2 2 15 8 2 4" xfId="12071"/>
    <cellStyle name="Обычный 2 2 15 8 2 4 2" xfId="12072"/>
    <cellStyle name="Обычный 2 2 15 8 2 5" xfId="12073"/>
    <cellStyle name="Обычный 2 2 15 8 3" xfId="12074"/>
    <cellStyle name="Обычный 2 2 15 8 3 2" xfId="12075"/>
    <cellStyle name="Обычный 2 2 15 8 3 2 2" xfId="12076"/>
    <cellStyle name="Обычный 2 2 15 8 3 2 2 2" xfId="12077"/>
    <cellStyle name="Обычный 2 2 15 8 3 2 3" xfId="12078"/>
    <cellStyle name="Обычный 2 2 15 8 3 3" xfId="12079"/>
    <cellStyle name="Обычный 2 2 15 8 3 3 2" xfId="12080"/>
    <cellStyle name="Обычный 2 2 15 8 3 4" xfId="12081"/>
    <cellStyle name="Обычный 2 2 15 8 4" xfId="12082"/>
    <cellStyle name="Обычный 2 2 15 8 4 2" xfId="12083"/>
    <cellStyle name="Обычный 2 2 15 8 4 2 2" xfId="12084"/>
    <cellStyle name="Обычный 2 2 15 8 4 3" xfId="12085"/>
    <cellStyle name="Обычный 2 2 15 8 5" xfId="12086"/>
    <cellStyle name="Обычный 2 2 15 8 5 2" xfId="12087"/>
    <cellStyle name="Обычный 2 2 15 8 6" xfId="12088"/>
    <cellStyle name="Обычный 2 2 15 9" xfId="12089"/>
    <cellStyle name="Обычный 2 2 15 9 2" xfId="12090"/>
    <cellStyle name="Обычный 2 2 15 9 2 2" xfId="12091"/>
    <cellStyle name="Обычный 2 2 15 9 2 2 2" xfId="12092"/>
    <cellStyle name="Обычный 2 2 15 9 2 2 2 2" xfId="12093"/>
    <cellStyle name="Обычный 2 2 15 9 2 2 2 2 2" xfId="12094"/>
    <cellStyle name="Обычный 2 2 15 9 2 2 2 3" xfId="12095"/>
    <cellStyle name="Обычный 2 2 15 9 2 2 3" xfId="12096"/>
    <cellStyle name="Обычный 2 2 15 9 2 2 3 2" xfId="12097"/>
    <cellStyle name="Обычный 2 2 15 9 2 2 4" xfId="12098"/>
    <cellStyle name="Обычный 2 2 15 9 2 3" xfId="12099"/>
    <cellStyle name="Обычный 2 2 15 9 2 3 2" xfId="12100"/>
    <cellStyle name="Обычный 2 2 15 9 2 3 2 2" xfId="12101"/>
    <cellStyle name="Обычный 2 2 15 9 2 3 3" xfId="12102"/>
    <cellStyle name="Обычный 2 2 15 9 2 4" xfId="12103"/>
    <cellStyle name="Обычный 2 2 15 9 2 4 2" xfId="12104"/>
    <cellStyle name="Обычный 2 2 15 9 2 5" xfId="12105"/>
    <cellStyle name="Обычный 2 2 15 9 3" xfId="12106"/>
    <cellStyle name="Обычный 2 2 15 9 3 2" xfId="12107"/>
    <cellStyle name="Обычный 2 2 15 9 3 2 2" xfId="12108"/>
    <cellStyle name="Обычный 2 2 15 9 3 2 2 2" xfId="12109"/>
    <cellStyle name="Обычный 2 2 15 9 3 2 3" xfId="12110"/>
    <cellStyle name="Обычный 2 2 15 9 3 3" xfId="12111"/>
    <cellStyle name="Обычный 2 2 15 9 3 3 2" xfId="12112"/>
    <cellStyle name="Обычный 2 2 15 9 3 4" xfId="12113"/>
    <cellStyle name="Обычный 2 2 15 9 4" xfId="12114"/>
    <cellStyle name="Обычный 2 2 15 9 4 2" xfId="12115"/>
    <cellStyle name="Обычный 2 2 15 9 4 2 2" xfId="12116"/>
    <cellStyle name="Обычный 2 2 15 9 4 3" xfId="12117"/>
    <cellStyle name="Обычный 2 2 15 9 5" xfId="12118"/>
    <cellStyle name="Обычный 2 2 15 9 5 2" xfId="12119"/>
    <cellStyle name="Обычный 2 2 15 9 6" xfId="12120"/>
    <cellStyle name="Обычный 2 2 16" xfId="12121"/>
    <cellStyle name="Обычный 2 2 16 10" xfId="12122"/>
    <cellStyle name="Обычный 2 2 16 10 2" xfId="12123"/>
    <cellStyle name="Обычный 2 2 16 10 2 2" xfId="12124"/>
    <cellStyle name="Обычный 2 2 16 10 2 2 2" xfId="12125"/>
    <cellStyle name="Обычный 2 2 16 10 2 2 2 2" xfId="12126"/>
    <cellStyle name="Обычный 2 2 16 10 2 2 3" xfId="12127"/>
    <cellStyle name="Обычный 2 2 16 10 2 3" xfId="12128"/>
    <cellStyle name="Обычный 2 2 16 10 2 3 2" xfId="12129"/>
    <cellStyle name="Обычный 2 2 16 10 2 4" xfId="12130"/>
    <cellStyle name="Обычный 2 2 16 10 3" xfId="12131"/>
    <cellStyle name="Обычный 2 2 16 10 3 2" xfId="12132"/>
    <cellStyle name="Обычный 2 2 16 10 3 2 2" xfId="12133"/>
    <cellStyle name="Обычный 2 2 16 10 3 3" xfId="12134"/>
    <cellStyle name="Обычный 2 2 16 10 4" xfId="12135"/>
    <cellStyle name="Обычный 2 2 16 10 4 2" xfId="12136"/>
    <cellStyle name="Обычный 2 2 16 10 5" xfId="12137"/>
    <cellStyle name="Обычный 2 2 16 11" xfId="12138"/>
    <cellStyle name="Обычный 2 2 16 11 2" xfId="12139"/>
    <cellStyle name="Обычный 2 2 16 11 2 2" xfId="12140"/>
    <cellStyle name="Обычный 2 2 16 11 2 2 2" xfId="12141"/>
    <cellStyle name="Обычный 2 2 16 11 2 3" xfId="12142"/>
    <cellStyle name="Обычный 2 2 16 11 3" xfId="12143"/>
    <cellStyle name="Обычный 2 2 16 11 3 2" xfId="12144"/>
    <cellStyle name="Обычный 2 2 16 11 4" xfId="12145"/>
    <cellStyle name="Обычный 2 2 16 12" xfId="12146"/>
    <cellStyle name="Обычный 2 2 16 12 2" xfId="12147"/>
    <cellStyle name="Обычный 2 2 16 12 2 2" xfId="12148"/>
    <cellStyle name="Обычный 2 2 16 12 3" xfId="12149"/>
    <cellStyle name="Обычный 2 2 16 13" xfId="12150"/>
    <cellStyle name="Обычный 2 2 16 14" xfId="12151"/>
    <cellStyle name="Обычный 2 2 16 14 2" xfId="12152"/>
    <cellStyle name="Обычный 2 2 16 15" xfId="12153"/>
    <cellStyle name="Обычный 2 2 16 2" xfId="12154"/>
    <cellStyle name="Обычный 2 2 16 2 10" xfId="12155"/>
    <cellStyle name="Обычный 2 2 16 2 10 2" xfId="12156"/>
    <cellStyle name="Обычный 2 2 16 2 10 2 2" xfId="12157"/>
    <cellStyle name="Обычный 2 2 16 2 10 2 2 2" xfId="12158"/>
    <cellStyle name="Обычный 2 2 16 2 10 2 3" xfId="12159"/>
    <cellStyle name="Обычный 2 2 16 2 10 3" xfId="12160"/>
    <cellStyle name="Обычный 2 2 16 2 10 3 2" xfId="12161"/>
    <cellStyle name="Обычный 2 2 16 2 10 4" xfId="12162"/>
    <cellStyle name="Обычный 2 2 16 2 11" xfId="12163"/>
    <cellStyle name="Обычный 2 2 16 2 11 2" xfId="12164"/>
    <cellStyle name="Обычный 2 2 16 2 11 2 2" xfId="12165"/>
    <cellStyle name="Обычный 2 2 16 2 11 3" xfId="12166"/>
    <cellStyle name="Обычный 2 2 16 2 12" xfId="12167"/>
    <cellStyle name="Обычный 2 2 16 2 12 2" xfId="12168"/>
    <cellStyle name="Обычный 2 2 16 2 13" xfId="12169"/>
    <cellStyle name="Обычный 2 2 16 2 2" xfId="12170"/>
    <cellStyle name="Обычный 2 2 16 2 2 10" xfId="12171"/>
    <cellStyle name="Обычный 2 2 16 2 2 10 2" xfId="12172"/>
    <cellStyle name="Обычный 2 2 16 2 2 11" xfId="12173"/>
    <cellStyle name="Обычный 2 2 16 2 2 2" xfId="12174"/>
    <cellStyle name="Обычный 2 2 16 2 2 2 10" xfId="12175"/>
    <cellStyle name="Обычный 2 2 16 2 2 2 2" xfId="12176"/>
    <cellStyle name="Обычный 2 2 16 2 2 2 2 2" xfId="12177"/>
    <cellStyle name="Обычный 2 2 16 2 2 2 2 2 2" xfId="12178"/>
    <cellStyle name="Обычный 2 2 16 2 2 2 2 2 2 2" xfId="12179"/>
    <cellStyle name="Обычный 2 2 16 2 2 2 2 2 2 2 2" xfId="12180"/>
    <cellStyle name="Обычный 2 2 16 2 2 2 2 2 2 2 2 2" xfId="12181"/>
    <cellStyle name="Обычный 2 2 16 2 2 2 2 2 2 2 3" xfId="12182"/>
    <cellStyle name="Обычный 2 2 16 2 2 2 2 2 2 3" xfId="12183"/>
    <cellStyle name="Обычный 2 2 16 2 2 2 2 2 2 3 2" xfId="12184"/>
    <cellStyle name="Обычный 2 2 16 2 2 2 2 2 2 4" xfId="12185"/>
    <cellStyle name="Обычный 2 2 16 2 2 2 2 2 3" xfId="12186"/>
    <cellStyle name="Обычный 2 2 16 2 2 2 2 2 3 2" xfId="12187"/>
    <cellStyle name="Обычный 2 2 16 2 2 2 2 2 3 2 2" xfId="12188"/>
    <cellStyle name="Обычный 2 2 16 2 2 2 2 2 3 3" xfId="12189"/>
    <cellStyle name="Обычный 2 2 16 2 2 2 2 2 4" xfId="12190"/>
    <cellStyle name="Обычный 2 2 16 2 2 2 2 2 4 2" xfId="12191"/>
    <cellStyle name="Обычный 2 2 16 2 2 2 2 2 5" xfId="12192"/>
    <cellStyle name="Обычный 2 2 16 2 2 2 2 3" xfId="12193"/>
    <cellStyle name="Обычный 2 2 16 2 2 2 2 3 2" xfId="12194"/>
    <cellStyle name="Обычный 2 2 16 2 2 2 2 3 2 2" xfId="12195"/>
    <cellStyle name="Обычный 2 2 16 2 2 2 2 3 2 2 2" xfId="12196"/>
    <cellStyle name="Обычный 2 2 16 2 2 2 2 3 2 3" xfId="12197"/>
    <cellStyle name="Обычный 2 2 16 2 2 2 2 3 3" xfId="12198"/>
    <cellStyle name="Обычный 2 2 16 2 2 2 2 3 3 2" xfId="12199"/>
    <cellStyle name="Обычный 2 2 16 2 2 2 2 3 4" xfId="12200"/>
    <cellStyle name="Обычный 2 2 16 2 2 2 2 4" xfId="12201"/>
    <cellStyle name="Обычный 2 2 16 2 2 2 2 4 2" xfId="12202"/>
    <cellStyle name="Обычный 2 2 16 2 2 2 2 4 2 2" xfId="12203"/>
    <cellStyle name="Обычный 2 2 16 2 2 2 2 4 3" xfId="12204"/>
    <cellStyle name="Обычный 2 2 16 2 2 2 2 5" xfId="12205"/>
    <cellStyle name="Обычный 2 2 16 2 2 2 2 5 2" xfId="12206"/>
    <cellStyle name="Обычный 2 2 16 2 2 2 2 6" xfId="12207"/>
    <cellStyle name="Обычный 2 2 16 2 2 2 3" xfId="12208"/>
    <cellStyle name="Обычный 2 2 16 2 2 2 3 2" xfId="12209"/>
    <cellStyle name="Обычный 2 2 16 2 2 2 3 2 2" xfId="12210"/>
    <cellStyle name="Обычный 2 2 16 2 2 2 3 2 2 2" xfId="12211"/>
    <cellStyle name="Обычный 2 2 16 2 2 2 3 2 2 2 2" xfId="12212"/>
    <cellStyle name="Обычный 2 2 16 2 2 2 3 2 2 2 2 2" xfId="12213"/>
    <cellStyle name="Обычный 2 2 16 2 2 2 3 2 2 2 3" xfId="12214"/>
    <cellStyle name="Обычный 2 2 16 2 2 2 3 2 2 3" xfId="12215"/>
    <cellStyle name="Обычный 2 2 16 2 2 2 3 2 2 3 2" xfId="12216"/>
    <cellStyle name="Обычный 2 2 16 2 2 2 3 2 2 4" xfId="12217"/>
    <cellStyle name="Обычный 2 2 16 2 2 2 3 2 3" xfId="12218"/>
    <cellStyle name="Обычный 2 2 16 2 2 2 3 2 3 2" xfId="12219"/>
    <cellStyle name="Обычный 2 2 16 2 2 2 3 2 3 2 2" xfId="12220"/>
    <cellStyle name="Обычный 2 2 16 2 2 2 3 2 3 3" xfId="12221"/>
    <cellStyle name="Обычный 2 2 16 2 2 2 3 2 4" xfId="12222"/>
    <cellStyle name="Обычный 2 2 16 2 2 2 3 2 4 2" xfId="12223"/>
    <cellStyle name="Обычный 2 2 16 2 2 2 3 2 5" xfId="12224"/>
    <cellStyle name="Обычный 2 2 16 2 2 2 3 3" xfId="12225"/>
    <cellStyle name="Обычный 2 2 16 2 2 2 3 3 2" xfId="12226"/>
    <cellStyle name="Обычный 2 2 16 2 2 2 3 3 2 2" xfId="12227"/>
    <cellStyle name="Обычный 2 2 16 2 2 2 3 3 2 2 2" xfId="12228"/>
    <cellStyle name="Обычный 2 2 16 2 2 2 3 3 2 3" xfId="12229"/>
    <cellStyle name="Обычный 2 2 16 2 2 2 3 3 3" xfId="12230"/>
    <cellStyle name="Обычный 2 2 16 2 2 2 3 3 3 2" xfId="12231"/>
    <cellStyle name="Обычный 2 2 16 2 2 2 3 3 4" xfId="12232"/>
    <cellStyle name="Обычный 2 2 16 2 2 2 3 4" xfId="12233"/>
    <cellStyle name="Обычный 2 2 16 2 2 2 3 4 2" xfId="12234"/>
    <cellStyle name="Обычный 2 2 16 2 2 2 3 4 2 2" xfId="12235"/>
    <cellStyle name="Обычный 2 2 16 2 2 2 3 4 3" xfId="12236"/>
    <cellStyle name="Обычный 2 2 16 2 2 2 3 5" xfId="12237"/>
    <cellStyle name="Обычный 2 2 16 2 2 2 3 5 2" xfId="12238"/>
    <cellStyle name="Обычный 2 2 16 2 2 2 3 6" xfId="12239"/>
    <cellStyle name="Обычный 2 2 16 2 2 2 4" xfId="12240"/>
    <cellStyle name="Обычный 2 2 16 2 2 2 4 2" xfId="12241"/>
    <cellStyle name="Обычный 2 2 16 2 2 2 4 2 2" xfId="12242"/>
    <cellStyle name="Обычный 2 2 16 2 2 2 4 2 2 2" xfId="12243"/>
    <cellStyle name="Обычный 2 2 16 2 2 2 4 2 2 2 2" xfId="12244"/>
    <cellStyle name="Обычный 2 2 16 2 2 2 4 2 2 2 2 2" xfId="12245"/>
    <cellStyle name="Обычный 2 2 16 2 2 2 4 2 2 2 3" xfId="12246"/>
    <cellStyle name="Обычный 2 2 16 2 2 2 4 2 2 3" xfId="12247"/>
    <cellStyle name="Обычный 2 2 16 2 2 2 4 2 2 3 2" xfId="12248"/>
    <cellStyle name="Обычный 2 2 16 2 2 2 4 2 2 4" xfId="12249"/>
    <cellStyle name="Обычный 2 2 16 2 2 2 4 2 3" xfId="12250"/>
    <cellStyle name="Обычный 2 2 16 2 2 2 4 2 3 2" xfId="12251"/>
    <cellStyle name="Обычный 2 2 16 2 2 2 4 2 3 2 2" xfId="12252"/>
    <cellStyle name="Обычный 2 2 16 2 2 2 4 2 3 3" xfId="12253"/>
    <cellStyle name="Обычный 2 2 16 2 2 2 4 2 4" xfId="12254"/>
    <cellStyle name="Обычный 2 2 16 2 2 2 4 2 4 2" xfId="12255"/>
    <cellStyle name="Обычный 2 2 16 2 2 2 4 2 5" xfId="12256"/>
    <cellStyle name="Обычный 2 2 16 2 2 2 4 3" xfId="12257"/>
    <cellStyle name="Обычный 2 2 16 2 2 2 4 3 2" xfId="12258"/>
    <cellStyle name="Обычный 2 2 16 2 2 2 4 3 2 2" xfId="12259"/>
    <cellStyle name="Обычный 2 2 16 2 2 2 4 3 2 2 2" xfId="12260"/>
    <cellStyle name="Обычный 2 2 16 2 2 2 4 3 2 3" xfId="12261"/>
    <cellStyle name="Обычный 2 2 16 2 2 2 4 3 3" xfId="12262"/>
    <cellStyle name="Обычный 2 2 16 2 2 2 4 3 3 2" xfId="12263"/>
    <cellStyle name="Обычный 2 2 16 2 2 2 4 3 4" xfId="12264"/>
    <cellStyle name="Обычный 2 2 16 2 2 2 4 4" xfId="12265"/>
    <cellStyle name="Обычный 2 2 16 2 2 2 4 4 2" xfId="12266"/>
    <cellStyle name="Обычный 2 2 16 2 2 2 4 4 2 2" xfId="12267"/>
    <cellStyle name="Обычный 2 2 16 2 2 2 4 4 3" xfId="12268"/>
    <cellStyle name="Обычный 2 2 16 2 2 2 4 5" xfId="12269"/>
    <cellStyle name="Обычный 2 2 16 2 2 2 4 5 2" xfId="12270"/>
    <cellStyle name="Обычный 2 2 16 2 2 2 4 6" xfId="12271"/>
    <cellStyle name="Обычный 2 2 16 2 2 2 5" xfId="12272"/>
    <cellStyle name="Обычный 2 2 16 2 2 2 5 2" xfId="12273"/>
    <cellStyle name="Обычный 2 2 16 2 2 2 5 2 2" xfId="12274"/>
    <cellStyle name="Обычный 2 2 16 2 2 2 5 2 2 2" xfId="12275"/>
    <cellStyle name="Обычный 2 2 16 2 2 2 5 2 2 2 2" xfId="12276"/>
    <cellStyle name="Обычный 2 2 16 2 2 2 5 2 2 2 2 2" xfId="12277"/>
    <cellStyle name="Обычный 2 2 16 2 2 2 5 2 2 2 3" xfId="12278"/>
    <cellStyle name="Обычный 2 2 16 2 2 2 5 2 2 3" xfId="12279"/>
    <cellStyle name="Обычный 2 2 16 2 2 2 5 2 2 3 2" xfId="12280"/>
    <cellStyle name="Обычный 2 2 16 2 2 2 5 2 2 4" xfId="12281"/>
    <cellStyle name="Обычный 2 2 16 2 2 2 5 2 3" xfId="12282"/>
    <cellStyle name="Обычный 2 2 16 2 2 2 5 2 3 2" xfId="12283"/>
    <cellStyle name="Обычный 2 2 16 2 2 2 5 2 3 2 2" xfId="12284"/>
    <cellStyle name="Обычный 2 2 16 2 2 2 5 2 3 3" xfId="12285"/>
    <cellStyle name="Обычный 2 2 16 2 2 2 5 2 4" xfId="12286"/>
    <cellStyle name="Обычный 2 2 16 2 2 2 5 2 4 2" xfId="12287"/>
    <cellStyle name="Обычный 2 2 16 2 2 2 5 2 5" xfId="12288"/>
    <cellStyle name="Обычный 2 2 16 2 2 2 5 3" xfId="12289"/>
    <cellStyle name="Обычный 2 2 16 2 2 2 5 3 2" xfId="12290"/>
    <cellStyle name="Обычный 2 2 16 2 2 2 5 3 2 2" xfId="12291"/>
    <cellStyle name="Обычный 2 2 16 2 2 2 5 3 2 2 2" xfId="12292"/>
    <cellStyle name="Обычный 2 2 16 2 2 2 5 3 2 3" xfId="12293"/>
    <cellStyle name="Обычный 2 2 16 2 2 2 5 3 3" xfId="12294"/>
    <cellStyle name="Обычный 2 2 16 2 2 2 5 3 3 2" xfId="12295"/>
    <cellStyle name="Обычный 2 2 16 2 2 2 5 3 4" xfId="12296"/>
    <cellStyle name="Обычный 2 2 16 2 2 2 5 4" xfId="12297"/>
    <cellStyle name="Обычный 2 2 16 2 2 2 5 4 2" xfId="12298"/>
    <cellStyle name="Обычный 2 2 16 2 2 2 5 4 2 2" xfId="12299"/>
    <cellStyle name="Обычный 2 2 16 2 2 2 5 4 3" xfId="12300"/>
    <cellStyle name="Обычный 2 2 16 2 2 2 5 5" xfId="12301"/>
    <cellStyle name="Обычный 2 2 16 2 2 2 5 5 2" xfId="12302"/>
    <cellStyle name="Обычный 2 2 16 2 2 2 5 6" xfId="12303"/>
    <cellStyle name="Обычный 2 2 16 2 2 2 6" xfId="12304"/>
    <cellStyle name="Обычный 2 2 16 2 2 2 6 2" xfId="12305"/>
    <cellStyle name="Обычный 2 2 16 2 2 2 6 2 2" xfId="12306"/>
    <cellStyle name="Обычный 2 2 16 2 2 2 6 2 2 2" xfId="12307"/>
    <cellStyle name="Обычный 2 2 16 2 2 2 6 2 2 2 2" xfId="12308"/>
    <cellStyle name="Обычный 2 2 16 2 2 2 6 2 2 3" xfId="12309"/>
    <cellStyle name="Обычный 2 2 16 2 2 2 6 2 3" xfId="12310"/>
    <cellStyle name="Обычный 2 2 16 2 2 2 6 2 3 2" xfId="12311"/>
    <cellStyle name="Обычный 2 2 16 2 2 2 6 2 4" xfId="12312"/>
    <cellStyle name="Обычный 2 2 16 2 2 2 6 3" xfId="12313"/>
    <cellStyle name="Обычный 2 2 16 2 2 2 6 3 2" xfId="12314"/>
    <cellStyle name="Обычный 2 2 16 2 2 2 6 3 2 2" xfId="12315"/>
    <cellStyle name="Обычный 2 2 16 2 2 2 6 3 3" xfId="12316"/>
    <cellStyle name="Обычный 2 2 16 2 2 2 6 4" xfId="12317"/>
    <cellStyle name="Обычный 2 2 16 2 2 2 6 4 2" xfId="12318"/>
    <cellStyle name="Обычный 2 2 16 2 2 2 6 5" xfId="12319"/>
    <cellStyle name="Обычный 2 2 16 2 2 2 7" xfId="12320"/>
    <cellStyle name="Обычный 2 2 16 2 2 2 7 2" xfId="12321"/>
    <cellStyle name="Обычный 2 2 16 2 2 2 7 2 2" xfId="12322"/>
    <cellStyle name="Обычный 2 2 16 2 2 2 7 2 2 2" xfId="12323"/>
    <cellStyle name="Обычный 2 2 16 2 2 2 7 2 3" xfId="12324"/>
    <cellStyle name="Обычный 2 2 16 2 2 2 7 3" xfId="12325"/>
    <cellStyle name="Обычный 2 2 16 2 2 2 7 3 2" xfId="12326"/>
    <cellStyle name="Обычный 2 2 16 2 2 2 7 4" xfId="12327"/>
    <cellStyle name="Обычный 2 2 16 2 2 2 8" xfId="12328"/>
    <cellStyle name="Обычный 2 2 16 2 2 2 8 2" xfId="12329"/>
    <cellStyle name="Обычный 2 2 16 2 2 2 8 2 2" xfId="12330"/>
    <cellStyle name="Обычный 2 2 16 2 2 2 8 3" xfId="12331"/>
    <cellStyle name="Обычный 2 2 16 2 2 2 9" xfId="12332"/>
    <cellStyle name="Обычный 2 2 16 2 2 2 9 2" xfId="12333"/>
    <cellStyle name="Обычный 2 2 16 2 2 3" xfId="12334"/>
    <cellStyle name="Обычный 2 2 16 2 2 3 2" xfId="12335"/>
    <cellStyle name="Обычный 2 2 16 2 2 3 2 2" xfId="12336"/>
    <cellStyle name="Обычный 2 2 16 2 2 3 2 2 2" xfId="12337"/>
    <cellStyle name="Обычный 2 2 16 2 2 3 2 2 2 2" xfId="12338"/>
    <cellStyle name="Обычный 2 2 16 2 2 3 2 2 2 2 2" xfId="12339"/>
    <cellStyle name="Обычный 2 2 16 2 2 3 2 2 2 3" xfId="12340"/>
    <cellStyle name="Обычный 2 2 16 2 2 3 2 2 3" xfId="12341"/>
    <cellStyle name="Обычный 2 2 16 2 2 3 2 2 3 2" xfId="12342"/>
    <cellStyle name="Обычный 2 2 16 2 2 3 2 2 4" xfId="12343"/>
    <cellStyle name="Обычный 2 2 16 2 2 3 2 3" xfId="12344"/>
    <cellStyle name="Обычный 2 2 16 2 2 3 2 3 2" xfId="12345"/>
    <cellStyle name="Обычный 2 2 16 2 2 3 2 3 2 2" xfId="12346"/>
    <cellStyle name="Обычный 2 2 16 2 2 3 2 3 3" xfId="12347"/>
    <cellStyle name="Обычный 2 2 16 2 2 3 2 4" xfId="12348"/>
    <cellStyle name="Обычный 2 2 16 2 2 3 2 4 2" xfId="12349"/>
    <cellStyle name="Обычный 2 2 16 2 2 3 2 5" xfId="12350"/>
    <cellStyle name="Обычный 2 2 16 2 2 3 3" xfId="12351"/>
    <cellStyle name="Обычный 2 2 16 2 2 3 3 2" xfId="12352"/>
    <cellStyle name="Обычный 2 2 16 2 2 3 3 2 2" xfId="12353"/>
    <cellStyle name="Обычный 2 2 16 2 2 3 3 2 2 2" xfId="12354"/>
    <cellStyle name="Обычный 2 2 16 2 2 3 3 2 3" xfId="12355"/>
    <cellStyle name="Обычный 2 2 16 2 2 3 3 3" xfId="12356"/>
    <cellStyle name="Обычный 2 2 16 2 2 3 3 3 2" xfId="12357"/>
    <cellStyle name="Обычный 2 2 16 2 2 3 3 4" xfId="12358"/>
    <cellStyle name="Обычный 2 2 16 2 2 3 4" xfId="12359"/>
    <cellStyle name="Обычный 2 2 16 2 2 3 4 2" xfId="12360"/>
    <cellStyle name="Обычный 2 2 16 2 2 3 4 2 2" xfId="12361"/>
    <cellStyle name="Обычный 2 2 16 2 2 3 4 3" xfId="12362"/>
    <cellStyle name="Обычный 2 2 16 2 2 3 5" xfId="12363"/>
    <cellStyle name="Обычный 2 2 16 2 2 3 5 2" xfId="12364"/>
    <cellStyle name="Обычный 2 2 16 2 2 3 6" xfId="12365"/>
    <cellStyle name="Обычный 2 2 16 2 2 4" xfId="12366"/>
    <cellStyle name="Обычный 2 2 16 2 2 4 2" xfId="12367"/>
    <cellStyle name="Обычный 2 2 16 2 2 4 2 2" xfId="12368"/>
    <cellStyle name="Обычный 2 2 16 2 2 4 2 2 2" xfId="12369"/>
    <cellStyle name="Обычный 2 2 16 2 2 4 2 2 2 2" xfId="12370"/>
    <cellStyle name="Обычный 2 2 16 2 2 4 2 2 2 2 2" xfId="12371"/>
    <cellStyle name="Обычный 2 2 16 2 2 4 2 2 2 3" xfId="12372"/>
    <cellStyle name="Обычный 2 2 16 2 2 4 2 2 3" xfId="12373"/>
    <cellStyle name="Обычный 2 2 16 2 2 4 2 2 3 2" xfId="12374"/>
    <cellStyle name="Обычный 2 2 16 2 2 4 2 2 4" xfId="12375"/>
    <cellStyle name="Обычный 2 2 16 2 2 4 2 3" xfId="12376"/>
    <cellStyle name="Обычный 2 2 16 2 2 4 2 3 2" xfId="12377"/>
    <cellStyle name="Обычный 2 2 16 2 2 4 2 3 2 2" xfId="12378"/>
    <cellStyle name="Обычный 2 2 16 2 2 4 2 3 3" xfId="12379"/>
    <cellStyle name="Обычный 2 2 16 2 2 4 2 4" xfId="12380"/>
    <cellStyle name="Обычный 2 2 16 2 2 4 2 4 2" xfId="12381"/>
    <cellStyle name="Обычный 2 2 16 2 2 4 2 5" xfId="12382"/>
    <cellStyle name="Обычный 2 2 16 2 2 4 3" xfId="12383"/>
    <cellStyle name="Обычный 2 2 16 2 2 4 3 2" xfId="12384"/>
    <cellStyle name="Обычный 2 2 16 2 2 4 3 2 2" xfId="12385"/>
    <cellStyle name="Обычный 2 2 16 2 2 4 3 2 2 2" xfId="12386"/>
    <cellStyle name="Обычный 2 2 16 2 2 4 3 2 3" xfId="12387"/>
    <cellStyle name="Обычный 2 2 16 2 2 4 3 3" xfId="12388"/>
    <cellStyle name="Обычный 2 2 16 2 2 4 3 3 2" xfId="12389"/>
    <cellStyle name="Обычный 2 2 16 2 2 4 3 4" xfId="12390"/>
    <cellStyle name="Обычный 2 2 16 2 2 4 4" xfId="12391"/>
    <cellStyle name="Обычный 2 2 16 2 2 4 4 2" xfId="12392"/>
    <cellStyle name="Обычный 2 2 16 2 2 4 4 2 2" xfId="12393"/>
    <cellStyle name="Обычный 2 2 16 2 2 4 4 3" xfId="12394"/>
    <cellStyle name="Обычный 2 2 16 2 2 4 5" xfId="12395"/>
    <cellStyle name="Обычный 2 2 16 2 2 4 5 2" xfId="12396"/>
    <cellStyle name="Обычный 2 2 16 2 2 4 6" xfId="12397"/>
    <cellStyle name="Обычный 2 2 16 2 2 5" xfId="12398"/>
    <cellStyle name="Обычный 2 2 16 2 2 5 2" xfId="12399"/>
    <cellStyle name="Обычный 2 2 16 2 2 5 2 2" xfId="12400"/>
    <cellStyle name="Обычный 2 2 16 2 2 5 2 2 2" xfId="12401"/>
    <cellStyle name="Обычный 2 2 16 2 2 5 2 2 2 2" xfId="12402"/>
    <cellStyle name="Обычный 2 2 16 2 2 5 2 2 2 2 2" xfId="12403"/>
    <cellStyle name="Обычный 2 2 16 2 2 5 2 2 2 3" xfId="12404"/>
    <cellStyle name="Обычный 2 2 16 2 2 5 2 2 3" xfId="12405"/>
    <cellStyle name="Обычный 2 2 16 2 2 5 2 2 3 2" xfId="12406"/>
    <cellStyle name="Обычный 2 2 16 2 2 5 2 2 4" xfId="12407"/>
    <cellStyle name="Обычный 2 2 16 2 2 5 2 3" xfId="12408"/>
    <cellStyle name="Обычный 2 2 16 2 2 5 2 3 2" xfId="12409"/>
    <cellStyle name="Обычный 2 2 16 2 2 5 2 3 2 2" xfId="12410"/>
    <cellStyle name="Обычный 2 2 16 2 2 5 2 3 3" xfId="12411"/>
    <cellStyle name="Обычный 2 2 16 2 2 5 2 4" xfId="12412"/>
    <cellStyle name="Обычный 2 2 16 2 2 5 2 4 2" xfId="12413"/>
    <cellStyle name="Обычный 2 2 16 2 2 5 2 5" xfId="12414"/>
    <cellStyle name="Обычный 2 2 16 2 2 5 3" xfId="12415"/>
    <cellStyle name="Обычный 2 2 16 2 2 5 3 2" xfId="12416"/>
    <cellStyle name="Обычный 2 2 16 2 2 5 3 2 2" xfId="12417"/>
    <cellStyle name="Обычный 2 2 16 2 2 5 3 2 2 2" xfId="12418"/>
    <cellStyle name="Обычный 2 2 16 2 2 5 3 2 3" xfId="12419"/>
    <cellStyle name="Обычный 2 2 16 2 2 5 3 3" xfId="12420"/>
    <cellStyle name="Обычный 2 2 16 2 2 5 3 3 2" xfId="12421"/>
    <cellStyle name="Обычный 2 2 16 2 2 5 3 4" xfId="12422"/>
    <cellStyle name="Обычный 2 2 16 2 2 5 4" xfId="12423"/>
    <cellStyle name="Обычный 2 2 16 2 2 5 4 2" xfId="12424"/>
    <cellStyle name="Обычный 2 2 16 2 2 5 4 2 2" xfId="12425"/>
    <cellStyle name="Обычный 2 2 16 2 2 5 4 3" xfId="12426"/>
    <cellStyle name="Обычный 2 2 16 2 2 5 5" xfId="12427"/>
    <cellStyle name="Обычный 2 2 16 2 2 5 5 2" xfId="12428"/>
    <cellStyle name="Обычный 2 2 16 2 2 5 6" xfId="12429"/>
    <cellStyle name="Обычный 2 2 16 2 2 6" xfId="12430"/>
    <cellStyle name="Обычный 2 2 16 2 2 6 2" xfId="12431"/>
    <cellStyle name="Обычный 2 2 16 2 2 6 2 2" xfId="12432"/>
    <cellStyle name="Обычный 2 2 16 2 2 6 2 2 2" xfId="12433"/>
    <cellStyle name="Обычный 2 2 16 2 2 6 2 2 2 2" xfId="12434"/>
    <cellStyle name="Обычный 2 2 16 2 2 6 2 2 2 2 2" xfId="12435"/>
    <cellStyle name="Обычный 2 2 16 2 2 6 2 2 2 3" xfId="12436"/>
    <cellStyle name="Обычный 2 2 16 2 2 6 2 2 3" xfId="12437"/>
    <cellStyle name="Обычный 2 2 16 2 2 6 2 2 3 2" xfId="12438"/>
    <cellStyle name="Обычный 2 2 16 2 2 6 2 2 4" xfId="12439"/>
    <cellStyle name="Обычный 2 2 16 2 2 6 2 3" xfId="12440"/>
    <cellStyle name="Обычный 2 2 16 2 2 6 2 3 2" xfId="12441"/>
    <cellStyle name="Обычный 2 2 16 2 2 6 2 3 2 2" xfId="12442"/>
    <cellStyle name="Обычный 2 2 16 2 2 6 2 3 3" xfId="12443"/>
    <cellStyle name="Обычный 2 2 16 2 2 6 2 4" xfId="12444"/>
    <cellStyle name="Обычный 2 2 16 2 2 6 2 4 2" xfId="12445"/>
    <cellStyle name="Обычный 2 2 16 2 2 6 2 5" xfId="12446"/>
    <cellStyle name="Обычный 2 2 16 2 2 6 3" xfId="12447"/>
    <cellStyle name="Обычный 2 2 16 2 2 6 3 2" xfId="12448"/>
    <cellStyle name="Обычный 2 2 16 2 2 6 3 2 2" xfId="12449"/>
    <cellStyle name="Обычный 2 2 16 2 2 6 3 2 2 2" xfId="12450"/>
    <cellStyle name="Обычный 2 2 16 2 2 6 3 2 3" xfId="12451"/>
    <cellStyle name="Обычный 2 2 16 2 2 6 3 3" xfId="12452"/>
    <cellStyle name="Обычный 2 2 16 2 2 6 3 3 2" xfId="12453"/>
    <cellStyle name="Обычный 2 2 16 2 2 6 3 4" xfId="12454"/>
    <cellStyle name="Обычный 2 2 16 2 2 6 4" xfId="12455"/>
    <cellStyle name="Обычный 2 2 16 2 2 6 4 2" xfId="12456"/>
    <cellStyle name="Обычный 2 2 16 2 2 6 4 2 2" xfId="12457"/>
    <cellStyle name="Обычный 2 2 16 2 2 6 4 3" xfId="12458"/>
    <cellStyle name="Обычный 2 2 16 2 2 6 5" xfId="12459"/>
    <cellStyle name="Обычный 2 2 16 2 2 6 5 2" xfId="12460"/>
    <cellStyle name="Обычный 2 2 16 2 2 6 6" xfId="12461"/>
    <cellStyle name="Обычный 2 2 16 2 2 7" xfId="12462"/>
    <cellStyle name="Обычный 2 2 16 2 2 7 2" xfId="12463"/>
    <cellStyle name="Обычный 2 2 16 2 2 7 2 2" xfId="12464"/>
    <cellStyle name="Обычный 2 2 16 2 2 7 2 2 2" xfId="12465"/>
    <cellStyle name="Обычный 2 2 16 2 2 7 2 2 2 2" xfId="12466"/>
    <cellStyle name="Обычный 2 2 16 2 2 7 2 2 3" xfId="12467"/>
    <cellStyle name="Обычный 2 2 16 2 2 7 2 3" xfId="12468"/>
    <cellStyle name="Обычный 2 2 16 2 2 7 2 3 2" xfId="12469"/>
    <cellStyle name="Обычный 2 2 16 2 2 7 2 4" xfId="12470"/>
    <cellStyle name="Обычный 2 2 16 2 2 7 3" xfId="12471"/>
    <cellStyle name="Обычный 2 2 16 2 2 7 3 2" xfId="12472"/>
    <cellStyle name="Обычный 2 2 16 2 2 7 3 2 2" xfId="12473"/>
    <cellStyle name="Обычный 2 2 16 2 2 7 3 3" xfId="12474"/>
    <cellStyle name="Обычный 2 2 16 2 2 7 4" xfId="12475"/>
    <cellStyle name="Обычный 2 2 16 2 2 7 4 2" xfId="12476"/>
    <cellStyle name="Обычный 2 2 16 2 2 7 5" xfId="12477"/>
    <cellStyle name="Обычный 2 2 16 2 2 8" xfId="12478"/>
    <cellStyle name="Обычный 2 2 16 2 2 8 2" xfId="12479"/>
    <cellStyle name="Обычный 2 2 16 2 2 8 2 2" xfId="12480"/>
    <cellStyle name="Обычный 2 2 16 2 2 8 2 2 2" xfId="12481"/>
    <cellStyle name="Обычный 2 2 16 2 2 8 2 3" xfId="12482"/>
    <cellStyle name="Обычный 2 2 16 2 2 8 3" xfId="12483"/>
    <cellStyle name="Обычный 2 2 16 2 2 8 3 2" xfId="12484"/>
    <cellStyle name="Обычный 2 2 16 2 2 8 4" xfId="12485"/>
    <cellStyle name="Обычный 2 2 16 2 2 9" xfId="12486"/>
    <cellStyle name="Обычный 2 2 16 2 2 9 2" xfId="12487"/>
    <cellStyle name="Обычный 2 2 16 2 2 9 2 2" xfId="12488"/>
    <cellStyle name="Обычный 2 2 16 2 2 9 3" xfId="12489"/>
    <cellStyle name="Обычный 2 2 16 2 3" xfId="12490"/>
    <cellStyle name="Обычный 2 2 16 2 3 10" xfId="12491"/>
    <cellStyle name="Обычный 2 2 16 2 3 2" xfId="12492"/>
    <cellStyle name="Обычный 2 2 16 2 3 2 2" xfId="12493"/>
    <cellStyle name="Обычный 2 2 16 2 3 2 2 2" xfId="12494"/>
    <cellStyle name="Обычный 2 2 16 2 3 2 2 2 2" xfId="12495"/>
    <cellStyle name="Обычный 2 2 16 2 3 2 2 2 2 2" xfId="12496"/>
    <cellStyle name="Обычный 2 2 16 2 3 2 2 2 2 2 2" xfId="12497"/>
    <cellStyle name="Обычный 2 2 16 2 3 2 2 2 2 3" xfId="12498"/>
    <cellStyle name="Обычный 2 2 16 2 3 2 2 2 3" xfId="12499"/>
    <cellStyle name="Обычный 2 2 16 2 3 2 2 2 3 2" xfId="12500"/>
    <cellStyle name="Обычный 2 2 16 2 3 2 2 2 4" xfId="12501"/>
    <cellStyle name="Обычный 2 2 16 2 3 2 2 3" xfId="12502"/>
    <cellStyle name="Обычный 2 2 16 2 3 2 2 3 2" xfId="12503"/>
    <cellStyle name="Обычный 2 2 16 2 3 2 2 3 2 2" xfId="12504"/>
    <cellStyle name="Обычный 2 2 16 2 3 2 2 3 3" xfId="12505"/>
    <cellStyle name="Обычный 2 2 16 2 3 2 2 4" xfId="12506"/>
    <cellStyle name="Обычный 2 2 16 2 3 2 2 4 2" xfId="12507"/>
    <cellStyle name="Обычный 2 2 16 2 3 2 2 5" xfId="12508"/>
    <cellStyle name="Обычный 2 2 16 2 3 2 3" xfId="12509"/>
    <cellStyle name="Обычный 2 2 16 2 3 2 3 2" xfId="12510"/>
    <cellStyle name="Обычный 2 2 16 2 3 2 3 2 2" xfId="12511"/>
    <cellStyle name="Обычный 2 2 16 2 3 2 3 2 2 2" xfId="12512"/>
    <cellStyle name="Обычный 2 2 16 2 3 2 3 2 3" xfId="12513"/>
    <cellStyle name="Обычный 2 2 16 2 3 2 3 3" xfId="12514"/>
    <cellStyle name="Обычный 2 2 16 2 3 2 3 3 2" xfId="12515"/>
    <cellStyle name="Обычный 2 2 16 2 3 2 3 4" xfId="12516"/>
    <cellStyle name="Обычный 2 2 16 2 3 2 4" xfId="12517"/>
    <cellStyle name="Обычный 2 2 16 2 3 2 4 2" xfId="12518"/>
    <cellStyle name="Обычный 2 2 16 2 3 2 4 2 2" xfId="12519"/>
    <cellStyle name="Обычный 2 2 16 2 3 2 4 3" xfId="12520"/>
    <cellStyle name="Обычный 2 2 16 2 3 2 5" xfId="12521"/>
    <cellStyle name="Обычный 2 2 16 2 3 2 5 2" xfId="12522"/>
    <cellStyle name="Обычный 2 2 16 2 3 2 6" xfId="12523"/>
    <cellStyle name="Обычный 2 2 16 2 3 3" xfId="12524"/>
    <cellStyle name="Обычный 2 2 16 2 3 3 2" xfId="12525"/>
    <cellStyle name="Обычный 2 2 16 2 3 3 2 2" xfId="12526"/>
    <cellStyle name="Обычный 2 2 16 2 3 3 2 2 2" xfId="12527"/>
    <cellStyle name="Обычный 2 2 16 2 3 3 2 2 2 2" xfId="12528"/>
    <cellStyle name="Обычный 2 2 16 2 3 3 2 2 2 2 2" xfId="12529"/>
    <cellStyle name="Обычный 2 2 16 2 3 3 2 2 2 3" xfId="12530"/>
    <cellStyle name="Обычный 2 2 16 2 3 3 2 2 3" xfId="12531"/>
    <cellStyle name="Обычный 2 2 16 2 3 3 2 2 3 2" xfId="12532"/>
    <cellStyle name="Обычный 2 2 16 2 3 3 2 2 4" xfId="12533"/>
    <cellStyle name="Обычный 2 2 16 2 3 3 2 3" xfId="12534"/>
    <cellStyle name="Обычный 2 2 16 2 3 3 2 3 2" xfId="12535"/>
    <cellStyle name="Обычный 2 2 16 2 3 3 2 3 2 2" xfId="12536"/>
    <cellStyle name="Обычный 2 2 16 2 3 3 2 3 3" xfId="12537"/>
    <cellStyle name="Обычный 2 2 16 2 3 3 2 4" xfId="12538"/>
    <cellStyle name="Обычный 2 2 16 2 3 3 2 4 2" xfId="12539"/>
    <cellStyle name="Обычный 2 2 16 2 3 3 2 5" xfId="12540"/>
    <cellStyle name="Обычный 2 2 16 2 3 3 3" xfId="12541"/>
    <cellStyle name="Обычный 2 2 16 2 3 3 3 2" xfId="12542"/>
    <cellStyle name="Обычный 2 2 16 2 3 3 3 2 2" xfId="12543"/>
    <cellStyle name="Обычный 2 2 16 2 3 3 3 2 2 2" xfId="12544"/>
    <cellStyle name="Обычный 2 2 16 2 3 3 3 2 3" xfId="12545"/>
    <cellStyle name="Обычный 2 2 16 2 3 3 3 3" xfId="12546"/>
    <cellStyle name="Обычный 2 2 16 2 3 3 3 3 2" xfId="12547"/>
    <cellStyle name="Обычный 2 2 16 2 3 3 3 4" xfId="12548"/>
    <cellStyle name="Обычный 2 2 16 2 3 3 4" xfId="12549"/>
    <cellStyle name="Обычный 2 2 16 2 3 3 4 2" xfId="12550"/>
    <cellStyle name="Обычный 2 2 16 2 3 3 4 2 2" xfId="12551"/>
    <cellStyle name="Обычный 2 2 16 2 3 3 4 3" xfId="12552"/>
    <cellStyle name="Обычный 2 2 16 2 3 3 5" xfId="12553"/>
    <cellStyle name="Обычный 2 2 16 2 3 3 5 2" xfId="12554"/>
    <cellStyle name="Обычный 2 2 16 2 3 3 6" xfId="12555"/>
    <cellStyle name="Обычный 2 2 16 2 3 4" xfId="12556"/>
    <cellStyle name="Обычный 2 2 16 2 3 4 2" xfId="12557"/>
    <cellStyle name="Обычный 2 2 16 2 3 4 2 2" xfId="12558"/>
    <cellStyle name="Обычный 2 2 16 2 3 4 2 2 2" xfId="12559"/>
    <cellStyle name="Обычный 2 2 16 2 3 4 2 2 2 2" xfId="12560"/>
    <cellStyle name="Обычный 2 2 16 2 3 4 2 2 2 2 2" xfId="12561"/>
    <cellStyle name="Обычный 2 2 16 2 3 4 2 2 2 3" xfId="12562"/>
    <cellStyle name="Обычный 2 2 16 2 3 4 2 2 3" xfId="12563"/>
    <cellStyle name="Обычный 2 2 16 2 3 4 2 2 3 2" xfId="12564"/>
    <cellStyle name="Обычный 2 2 16 2 3 4 2 2 4" xfId="12565"/>
    <cellStyle name="Обычный 2 2 16 2 3 4 2 3" xfId="12566"/>
    <cellStyle name="Обычный 2 2 16 2 3 4 2 3 2" xfId="12567"/>
    <cellStyle name="Обычный 2 2 16 2 3 4 2 3 2 2" xfId="12568"/>
    <cellStyle name="Обычный 2 2 16 2 3 4 2 3 3" xfId="12569"/>
    <cellStyle name="Обычный 2 2 16 2 3 4 2 4" xfId="12570"/>
    <cellStyle name="Обычный 2 2 16 2 3 4 2 4 2" xfId="12571"/>
    <cellStyle name="Обычный 2 2 16 2 3 4 2 5" xfId="12572"/>
    <cellStyle name="Обычный 2 2 16 2 3 4 3" xfId="12573"/>
    <cellStyle name="Обычный 2 2 16 2 3 4 3 2" xfId="12574"/>
    <cellStyle name="Обычный 2 2 16 2 3 4 3 2 2" xfId="12575"/>
    <cellStyle name="Обычный 2 2 16 2 3 4 3 2 2 2" xfId="12576"/>
    <cellStyle name="Обычный 2 2 16 2 3 4 3 2 3" xfId="12577"/>
    <cellStyle name="Обычный 2 2 16 2 3 4 3 3" xfId="12578"/>
    <cellStyle name="Обычный 2 2 16 2 3 4 3 3 2" xfId="12579"/>
    <cellStyle name="Обычный 2 2 16 2 3 4 3 4" xfId="12580"/>
    <cellStyle name="Обычный 2 2 16 2 3 4 4" xfId="12581"/>
    <cellStyle name="Обычный 2 2 16 2 3 4 4 2" xfId="12582"/>
    <cellStyle name="Обычный 2 2 16 2 3 4 4 2 2" xfId="12583"/>
    <cellStyle name="Обычный 2 2 16 2 3 4 4 3" xfId="12584"/>
    <cellStyle name="Обычный 2 2 16 2 3 4 5" xfId="12585"/>
    <cellStyle name="Обычный 2 2 16 2 3 4 5 2" xfId="12586"/>
    <cellStyle name="Обычный 2 2 16 2 3 4 6" xfId="12587"/>
    <cellStyle name="Обычный 2 2 16 2 3 5" xfId="12588"/>
    <cellStyle name="Обычный 2 2 16 2 3 5 2" xfId="12589"/>
    <cellStyle name="Обычный 2 2 16 2 3 5 2 2" xfId="12590"/>
    <cellStyle name="Обычный 2 2 16 2 3 5 2 2 2" xfId="12591"/>
    <cellStyle name="Обычный 2 2 16 2 3 5 2 2 2 2" xfId="12592"/>
    <cellStyle name="Обычный 2 2 16 2 3 5 2 2 2 2 2" xfId="12593"/>
    <cellStyle name="Обычный 2 2 16 2 3 5 2 2 2 3" xfId="12594"/>
    <cellStyle name="Обычный 2 2 16 2 3 5 2 2 3" xfId="12595"/>
    <cellStyle name="Обычный 2 2 16 2 3 5 2 2 3 2" xfId="12596"/>
    <cellStyle name="Обычный 2 2 16 2 3 5 2 2 4" xfId="12597"/>
    <cellStyle name="Обычный 2 2 16 2 3 5 2 3" xfId="12598"/>
    <cellStyle name="Обычный 2 2 16 2 3 5 2 3 2" xfId="12599"/>
    <cellStyle name="Обычный 2 2 16 2 3 5 2 3 2 2" xfId="12600"/>
    <cellStyle name="Обычный 2 2 16 2 3 5 2 3 3" xfId="12601"/>
    <cellStyle name="Обычный 2 2 16 2 3 5 2 4" xfId="12602"/>
    <cellStyle name="Обычный 2 2 16 2 3 5 2 4 2" xfId="12603"/>
    <cellStyle name="Обычный 2 2 16 2 3 5 2 5" xfId="12604"/>
    <cellStyle name="Обычный 2 2 16 2 3 5 3" xfId="12605"/>
    <cellStyle name="Обычный 2 2 16 2 3 5 3 2" xfId="12606"/>
    <cellStyle name="Обычный 2 2 16 2 3 5 3 2 2" xfId="12607"/>
    <cellStyle name="Обычный 2 2 16 2 3 5 3 2 2 2" xfId="12608"/>
    <cellStyle name="Обычный 2 2 16 2 3 5 3 2 3" xfId="12609"/>
    <cellStyle name="Обычный 2 2 16 2 3 5 3 3" xfId="12610"/>
    <cellStyle name="Обычный 2 2 16 2 3 5 3 3 2" xfId="12611"/>
    <cellStyle name="Обычный 2 2 16 2 3 5 3 4" xfId="12612"/>
    <cellStyle name="Обычный 2 2 16 2 3 5 4" xfId="12613"/>
    <cellStyle name="Обычный 2 2 16 2 3 5 4 2" xfId="12614"/>
    <cellStyle name="Обычный 2 2 16 2 3 5 4 2 2" xfId="12615"/>
    <cellStyle name="Обычный 2 2 16 2 3 5 4 3" xfId="12616"/>
    <cellStyle name="Обычный 2 2 16 2 3 5 5" xfId="12617"/>
    <cellStyle name="Обычный 2 2 16 2 3 5 5 2" xfId="12618"/>
    <cellStyle name="Обычный 2 2 16 2 3 5 6" xfId="12619"/>
    <cellStyle name="Обычный 2 2 16 2 3 6" xfId="12620"/>
    <cellStyle name="Обычный 2 2 16 2 3 6 2" xfId="12621"/>
    <cellStyle name="Обычный 2 2 16 2 3 6 2 2" xfId="12622"/>
    <cellStyle name="Обычный 2 2 16 2 3 6 2 2 2" xfId="12623"/>
    <cellStyle name="Обычный 2 2 16 2 3 6 2 2 2 2" xfId="12624"/>
    <cellStyle name="Обычный 2 2 16 2 3 6 2 2 3" xfId="12625"/>
    <cellStyle name="Обычный 2 2 16 2 3 6 2 3" xfId="12626"/>
    <cellStyle name="Обычный 2 2 16 2 3 6 2 3 2" xfId="12627"/>
    <cellStyle name="Обычный 2 2 16 2 3 6 2 4" xfId="12628"/>
    <cellStyle name="Обычный 2 2 16 2 3 6 3" xfId="12629"/>
    <cellStyle name="Обычный 2 2 16 2 3 6 3 2" xfId="12630"/>
    <cellStyle name="Обычный 2 2 16 2 3 6 3 2 2" xfId="12631"/>
    <cellStyle name="Обычный 2 2 16 2 3 6 3 3" xfId="12632"/>
    <cellStyle name="Обычный 2 2 16 2 3 6 4" xfId="12633"/>
    <cellStyle name="Обычный 2 2 16 2 3 6 4 2" xfId="12634"/>
    <cellStyle name="Обычный 2 2 16 2 3 6 5" xfId="12635"/>
    <cellStyle name="Обычный 2 2 16 2 3 7" xfId="12636"/>
    <cellStyle name="Обычный 2 2 16 2 3 7 2" xfId="12637"/>
    <cellStyle name="Обычный 2 2 16 2 3 7 2 2" xfId="12638"/>
    <cellStyle name="Обычный 2 2 16 2 3 7 2 2 2" xfId="12639"/>
    <cellStyle name="Обычный 2 2 16 2 3 7 2 3" xfId="12640"/>
    <cellStyle name="Обычный 2 2 16 2 3 7 3" xfId="12641"/>
    <cellStyle name="Обычный 2 2 16 2 3 7 3 2" xfId="12642"/>
    <cellStyle name="Обычный 2 2 16 2 3 7 4" xfId="12643"/>
    <cellStyle name="Обычный 2 2 16 2 3 8" xfId="12644"/>
    <cellStyle name="Обычный 2 2 16 2 3 8 2" xfId="12645"/>
    <cellStyle name="Обычный 2 2 16 2 3 8 2 2" xfId="12646"/>
    <cellStyle name="Обычный 2 2 16 2 3 8 3" xfId="12647"/>
    <cellStyle name="Обычный 2 2 16 2 3 9" xfId="12648"/>
    <cellStyle name="Обычный 2 2 16 2 3 9 2" xfId="12649"/>
    <cellStyle name="Обычный 2 2 16 2 4" xfId="12650"/>
    <cellStyle name="Обычный 2 2 16 2 4 10" xfId="12651"/>
    <cellStyle name="Обычный 2 2 16 2 4 2" xfId="12652"/>
    <cellStyle name="Обычный 2 2 16 2 4 2 2" xfId="12653"/>
    <cellStyle name="Обычный 2 2 16 2 4 2 2 2" xfId="12654"/>
    <cellStyle name="Обычный 2 2 16 2 4 2 2 2 2" xfId="12655"/>
    <cellStyle name="Обычный 2 2 16 2 4 2 2 2 2 2" xfId="12656"/>
    <cellStyle name="Обычный 2 2 16 2 4 2 2 2 2 2 2" xfId="12657"/>
    <cellStyle name="Обычный 2 2 16 2 4 2 2 2 2 3" xfId="12658"/>
    <cellStyle name="Обычный 2 2 16 2 4 2 2 2 3" xfId="12659"/>
    <cellStyle name="Обычный 2 2 16 2 4 2 2 2 3 2" xfId="12660"/>
    <cellStyle name="Обычный 2 2 16 2 4 2 2 2 4" xfId="12661"/>
    <cellStyle name="Обычный 2 2 16 2 4 2 2 3" xfId="12662"/>
    <cellStyle name="Обычный 2 2 16 2 4 2 2 3 2" xfId="12663"/>
    <cellStyle name="Обычный 2 2 16 2 4 2 2 3 2 2" xfId="12664"/>
    <cellStyle name="Обычный 2 2 16 2 4 2 2 3 3" xfId="12665"/>
    <cellStyle name="Обычный 2 2 16 2 4 2 2 4" xfId="12666"/>
    <cellStyle name="Обычный 2 2 16 2 4 2 2 4 2" xfId="12667"/>
    <cellStyle name="Обычный 2 2 16 2 4 2 2 5" xfId="12668"/>
    <cellStyle name="Обычный 2 2 16 2 4 2 3" xfId="12669"/>
    <cellStyle name="Обычный 2 2 16 2 4 2 3 2" xfId="12670"/>
    <cellStyle name="Обычный 2 2 16 2 4 2 3 2 2" xfId="12671"/>
    <cellStyle name="Обычный 2 2 16 2 4 2 3 2 2 2" xfId="12672"/>
    <cellStyle name="Обычный 2 2 16 2 4 2 3 2 3" xfId="12673"/>
    <cellStyle name="Обычный 2 2 16 2 4 2 3 3" xfId="12674"/>
    <cellStyle name="Обычный 2 2 16 2 4 2 3 3 2" xfId="12675"/>
    <cellStyle name="Обычный 2 2 16 2 4 2 3 4" xfId="12676"/>
    <cellStyle name="Обычный 2 2 16 2 4 2 4" xfId="12677"/>
    <cellStyle name="Обычный 2 2 16 2 4 2 4 2" xfId="12678"/>
    <cellStyle name="Обычный 2 2 16 2 4 2 4 2 2" xfId="12679"/>
    <cellStyle name="Обычный 2 2 16 2 4 2 4 3" xfId="12680"/>
    <cellStyle name="Обычный 2 2 16 2 4 2 5" xfId="12681"/>
    <cellStyle name="Обычный 2 2 16 2 4 2 5 2" xfId="12682"/>
    <cellStyle name="Обычный 2 2 16 2 4 2 6" xfId="12683"/>
    <cellStyle name="Обычный 2 2 16 2 4 3" xfId="12684"/>
    <cellStyle name="Обычный 2 2 16 2 4 3 2" xfId="12685"/>
    <cellStyle name="Обычный 2 2 16 2 4 3 2 2" xfId="12686"/>
    <cellStyle name="Обычный 2 2 16 2 4 3 2 2 2" xfId="12687"/>
    <cellStyle name="Обычный 2 2 16 2 4 3 2 2 2 2" xfId="12688"/>
    <cellStyle name="Обычный 2 2 16 2 4 3 2 2 2 2 2" xfId="12689"/>
    <cellStyle name="Обычный 2 2 16 2 4 3 2 2 2 3" xfId="12690"/>
    <cellStyle name="Обычный 2 2 16 2 4 3 2 2 3" xfId="12691"/>
    <cellStyle name="Обычный 2 2 16 2 4 3 2 2 3 2" xfId="12692"/>
    <cellStyle name="Обычный 2 2 16 2 4 3 2 2 4" xfId="12693"/>
    <cellStyle name="Обычный 2 2 16 2 4 3 2 3" xfId="12694"/>
    <cellStyle name="Обычный 2 2 16 2 4 3 2 3 2" xfId="12695"/>
    <cellStyle name="Обычный 2 2 16 2 4 3 2 3 2 2" xfId="12696"/>
    <cellStyle name="Обычный 2 2 16 2 4 3 2 3 3" xfId="12697"/>
    <cellStyle name="Обычный 2 2 16 2 4 3 2 4" xfId="12698"/>
    <cellStyle name="Обычный 2 2 16 2 4 3 2 4 2" xfId="12699"/>
    <cellStyle name="Обычный 2 2 16 2 4 3 2 5" xfId="12700"/>
    <cellStyle name="Обычный 2 2 16 2 4 3 3" xfId="12701"/>
    <cellStyle name="Обычный 2 2 16 2 4 3 3 2" xfId="12702"/>
    <cellStyle name="Обычный 2 2 16 2 4 3 3 2 2" xfId="12703"/>
    <cellStyle name="Обычный 2 2 16 2 4 3 3 2 2 2" xfId="12704"/>
    <cellStyle name="Обычный 2 2 16 2 4 3 3 2 3" xfId="12705"/>
    <cellStyle name="Обычный 2 2 16 2 4 3 3 3" xfId="12706"/>
    <cellStyle name="Обычный 2 2 16 2 4 3 3 3 2" xfId="12707"/>
    <cellStyle name="Обычный 2 2 16 2 4 3 3 4" xfId="12708"/>
    <cellStyle name="Обычный 2 2 16 2 4 3 4" xfId="12709"/>
    <cellStyle name="Обычный 2 2 16 2 4 3 4 2" xfId="12710"/>
    <cellStyle name="Обычный 2 2 16 2 4 3 4 2 2" xfId="12711"/>
    <cellStyle name="Обычный 2 2 16 2 4 3 4 3" xfId="12712"/>
    <cellStyle name="Обычный 2 2 16 2 4 3 5" xfId="12713"/>
    <cellStyle name="Обычный 2 2 16 2 4 3 5 2" xfId="12714"/>
    <cellStyle name="Обычный 2 2 16 2 4 3 6" xfId="12715"/>
    <cellStyle name="Обычный 2 2 16 2 4 4" xfId="12716"/>
    <cellStyle name="Обычный 2 2 16 2 4 4 2" xfId="12717"/>
    <cellStyle name="Обычный 2 2 16 2 4 4 2 2" xfId="12718"/>
    <cellStyle name="Обычный 2 2 16 2 4 4 2 2 2" xfId="12719"/>
    <cellStyle name="Обычный 2 2 16 2 4 4 2 2 2 2" xfId="12720"/>
    <cellStyle name="Обычный 2 2 16 2 4 4 2 2 2 2 2" xfId="12721"/>
    <cellStyle name="Обычный 2 2 16 2 4 4 2 2 2 3" xfId="12722"/>
    <cellStyle name="Обычный 2 2 16 2 4 4 2 2 3" xfId="12723"/>
    <cellStyle name="Обычный 2 2 16 2 4 4 2 2 3 2" xfId="12724"/>
    <cellStyle name="Обычный 2 2 16 2 4 4 2 2 4" xfId="12725"/>
    <cellStyle name="Обычный 2 2 16 2 4 4 2 3" xfId="12726"/>
    <cellStyle name="Обычный 2 2 16 2 4 4 2 3 2" xfId="12727"/>
    <cellStyle name="Обычный 2 2 16 2 4 4 2 3 2 2" xfId="12728"/>
    <cellStyle name="Обычный 2 2 16 2 4 4 2 3 3" xfId="12729"/>
    <cellStyle name="Обычный 2 2 16 2 4 4 2 4" xfId="12730"/>
    <cellStyle name="Обычный 2 2 16 2 4 4 2 4 2" xfId="12731"/>
    <cellStyle name="Обычный 2 2 16 2 4 4 2 5" xfId="12732"/>
    <cellStyle name="Обычный 2 2 16 2 4 4 3" xfId="12733"/>
    <cellStyle name="Обычный 2 2 16 2 4 4 3 2" xfId="12734"/>
    <cellStyle name="Обычный 2 2 16 2 4 4 3 2 2" xfId="12735"/>
    <cellStyle name="Обычный 2 2 16 2 4 4 3 2 2 2" xfId="12736"/>
    <cellStyle name="Обычный 2 2 16 2 4 4 3 2 3" xfId="12737"/>
    <cellStyle name="Обычный 2 2 16 2 4 4 3 3" xfId="12738"/>
    <cellStyle name="Обычный 2 2 16 2 4 4 3 3 2" xfId="12739"/>
    <cellStyle name="Обычный 2 2 16 2 4 4 3 4" xfId="12740"/>
    <cellStyle name="Обычный 2 2 16 2 4 4 4" xfId="12741"/>
    <cellStyle name="Обычный 2 2 16 2 4 4 4 2" xfId="12742"/>
    <cellStyle name="Обычный 2 2 16 2 4 4 4 2 2" xfId="12743"/>
    <cellStyle name="Обычный 2 2 16 2 4 4 4 3" xfId="12744"/>
    <cellStyle name="Обычный 2 2 16 2 4 4 5" xfId="12745"/>
    <cellStyle name="Обычный 2 2 16 2 4 4 5 2" xfId="12746"/>
    <cellStyle name="Обычный 2 2 16 2 4 4 6" xfId="12747"/>
    <cellStyle name="Обычный 2 2 16 2 4 5" xfId="12748"/>
    <cellStyle name="Обычный 2 2 16 2 4 5 2" xfId="12749"/>
    <cellStyle name="Обычный 2 2 16 2 4 5 2 2" xfId="12750"/>
    <cellStyle name="Обычный 2 2 16 2 4 5 2 2 2" xfId="12751"/>
    <cellStyle name="Обычный 2 2 16 2 4 5 2 2 2 2" xfId="12752"/>
    <cellStyle name="Обычный 2 2 16 2 4 5 2 2 2 2 2" xfId="12753"/>
    <cellStyle name="Обычный 2 2 16 2 4 5 2 2 2 3" xfId="12754"/>
    <cellStyle name="Обычный 2 2 16 2 4 5 2 2 3" xfId="12755"/>
    <cellStyle name="Обычный 2 2 16 2 4 5 2 2 3 2" xfId="12756"/>
    <cellStyle name="Обычный 2 2 16 2 4 5 2 2 4" xfId="12757"/>
    <cellStyle name="Обычный 2 2 16 2 4 5 2 3" xfId="12758"/>
    <cellStyle name="Обычный 2 2 16 2 4 5 2 3 2" xfId="12759"/>
    <cellStyle name="Обычный 2 2 16 2 4 5 2 3 2 2" xfId="12760"/>
    <cellStyle name="Обычный 2 2 16 2 4 5 2 3 3" xfId="12761"/>
    <cellStyle name="Обычный 2 2 16 2 4 5 2 4" xfId="12762"/>
    <cellStyle name="Обычный 2 2 16 2 4 5 2 4 2" xfId="12763"/>
    <cellStyle name="Обычный 2 2 16 2 4 5 2 5" xfId="12764"/>
    <cellStyle name="Обычный 2 2 16 2 4 5 3" xfId="12765"/>
    <cellStyle name="Обычный 2 2 16 2 4 5 3 2" xfId="12766"/>
    <cellStyle name="Обычный 2 2 16 2 4 5 3 2 2" xfId="12767"/>
    <cellStyle name="Обычный 2 2 16 2 4 5 3 2 2 2" xfId="12768"/>
    <cellStyle name="Обычный 2 2 16 2 4 5 3 2 3" xfId="12769"/>
    <cellStyle name="Обычный 2 2 16 2 4 5 3 3" xfId="12770"/>
    <cellStyle name="Обычный 2 2 16 2 4 5 3 3 2" xfId="12771"/>
    <cellStyle name="Обычный 2 2 16 2 4 5 3 4" xfId="12772"/>
    <cellStyle name="Обычный 2 2 16 2 4 5 4" xfId="12773"/>
    <cellStyle name="Обычный 2 2 16 2 4 5 4 2" xfId="12774"/>
    <cellStyle name="Обычный 2 2 16 2 4 5 4 2 2" xfId="12775"/>
    <cellStyle name="Обычный 2 2 16 2 4 5 4 3" xfId="12776"/>
    <cellStyle name="Обычный 2 2 16 2 4 5 5" xfId="12777"/>
    <cellStyle name="Обычный 2 2 16 2 4 5 5 2" xfId="12778"/>
    <cellStyle name="Обычный 2 2 16 2 4 5 6" xfId="12779"/>
    <cellStyle name="Обычный 2 2 16 2 4 6" xfId="12780"/>
    <cellStyle name="Обычный 2 2 16 2 4 6 2" xfId="12781"/>
    <cellStyle name="Обычный 2 2 16 2 4 6 2 2" xfId="12782"/>
    <cellStyle name="Обычный 2 2 16 2 4 6 2 2 2" xfId="12783"/>
    <cellStyle name="Обычный 2 2 16 2 4 6 2 2 2 2" xfId="12784"/>
    <cellStyle name="Обычный 2 2 16 2 4 6 2 2 3" xfId="12785"/>
    <cellStyle name="Обычный 2 2 16 2 4 6 2 3" xfId="12786"/>
    <cellStyle name="Обычный 2 2 16 2 4 6 2 3 2" xfId="12787"/>
    <cellStyle name="Обычный 2 2 16 2 4 6 2 4" xfId="12788"/>
    <cellStyle name="Обычный 2 2 16 2 4 6 3" xfId="12789"/>
    <cellStyle name="Обычный 2 2 16 2 4 6 3 2" xfId="12790"/>
    <cellStyle name="Обычный 2 2 16 2 4 6 3 2 2" xfId="12791"/>
    <cellStyle name="Обычный 2 2 16 2 4 6 3 3" xfId="12792"/>
    <cellStyle name="Обычный 2 2 16 2 4 6 4" xfId="12793"/>
    <cellStyle name="Обычный 2 2 16 2 4 6 4 2" xfId="12794"/>
    <cellStyle name="Обычный 2 2 16 2 4 6 5" xfId="12795"/>
    <cellStyle name="Обычный 2 2 16 2 4 7" xfId="12796"/>
    <cellStyle name="Обычный 2 2 16 2 4 7 2" xfId="12797"/>
    <cellStyle name="Обычный 2 2 16 2 4 7 2 2" xfId="12798"/>
    <cellStyle name="Обычный 2 2 16 2 4 7 2 2 2" xfId="12799"/>
    <cellStyle name="Обычный 2 2 16 2 4 7 2 3" xfId="12800"/>
    <cellStyle name="Обычный 2 2 16 2 4 7 3" xfId="12801"/>
    <cellStyle name="Обычный 2 2 16 2 4 7 3 2" xfId="12802"/>
    <cellStyle name="Обычный 2 2 16 2 4 7 4" xfId="12803"/>
    <cellStyle name="Обычный 2 2 16 2 4 8" xfId="12804"/>
    <cellStyle name="Обычный 2 2 16 2 4 8 2" xfId="12805"/>
    <cellStyle name="Обычный 2 2 16 2 4 8 2 2" xfId="12806"/>
    <cellStyle name="Обычный 2 2 16 2 4 8 3" xfId="12807"/>
    <cellStyle name="Обычный 2 2 16 2 4 9" xfId="12808"/>
    <cellStyle name="Обычный 2 2 16 2 4 9 2" xfId="12809"/>
    <cellStyle name="Обычный 2 2 16 2 5" xfId="12810"/>
    <cellStyle name="Обычный 2 2 16 2 5 2" xfId="12811"/>
    <cellStyle name="Обычный 2 2 16 2 5 2 2" xfId="12812"/>
    <cellStyle name="Обычный 2 2 16 2 5 2 2 2" xfId="12813"/>
    <cellStyle name="Обычный 2 2 16 2 5 2 2 2 2" xfId="12814"/>
    <cellStyle name="Обычный 2 2 16 2 5 2 2 2 2 2" xfId="12815"/>
    <cellStyle name="Обычный 2 2 16 2 5 2 2 2 3" xfId="12816"/>
    <cellStyle name="Обычный 2 2 16 2 5 2 2 3" xfId="12817"/>
    <cellStyle name="Обычный 2 2 16 2 5 2 2 3 2" xfId="12818"/>
    <cellStyle name="Обычный 2 2 16 2 5 2 2 4" xfId="12819"/>
    <cellStyle name="Обычный 2 2 16 2 5 2 3" xfId="12820"/>
    <cellStyle name="Обычный 2 2 16 2 5 2 3 2" xfId="12821"/>
    <cellStyle name="Обычный 2 2 16 2 5 2 3 2 2" xfId="12822"/>
    <cellStyle name="Обычный 2 2 16 2 5 2 3 3" xfId="12823"/>
    <cellStyle name="Обычный 2 2 16 2 5 2 4" xfId="12824"/>
    <cellStyle name="Обычный 2 2 16 2 5 2 4 2" xfId="12825"/>
    <cellStyle name="Обычный 2 2 16 2 5 2 5" xfId="12826"/>
    <cellStyle name="Обычный 2 2 16 2 5 3" xfId="12827"/>
    <cellStyle name="Обычный 2 2 16 2 5 3 2" xfId="12828"/>
    <cellStyle name="Обычный 2 2 16 2 5 3 2 2" xfId="12829"/>
    <cellStyle name="Обычный 2 2 16 2 5 3 2 2 2" xfId="12830"/>
    <cellStyle name="Обычный 2 2 16 2 5 3 2 3" xfId="12831"/>
    <cellStyle name="Обычный 2 2 16 2 5 3 3" xfId="12832"/>
    <cellStyle name="Обычный 2 2 16 2 5 3 3 2" xfId="12833"/>
    <cellStyle name="Обычный 2 2 16 2 5 3 4" xfId="12834"/>
    <cellStyle name="Обычный 2 2 16 2 5 4" xfId="12835"/>
    <cellStyle name="Обычный 2 2 16 2 5 4 2" xfId="12836"/>
    <cellStyle name="Обычный 2 2 16 2 5 4 2 2" xfId="12837"/>
    <cellStyle name="Обычный 2 2 16 2 5 4 3" xfId="12838"/>
    <cellStyle name="Обычный 2 2 16 2 5 5" xfId="12839"/>
    <cellStyle name="Обычный 2 2 16 2 5 5 2" xfId="12840"/>
    <cellStyle name="Обычный 2 2 16 2 5 6" xfId="12841"/>
    <cellStyle name="Обычный 2 2 16 2 6" xfId="12842"/>
    <cellStyle name="Обычный 2 2 16 2 6 2" xfId="12843"/>
    <cellStyle name="Обычный 2 2 16 2 6 2 2" xfId="12844"/>
    <cellStyle name="Обычный 2 2 16 2 6 2 2 2" xfId="12845"/>
    <cellStyle name="Обычный 2 2 16 2 6 2 2 2 2" xfId="12846"/>
    <cellStyle name="Обычный 2 2 16 2 6 2 2 2 2 2" xfId="12847"/>
    <cellStyle name="Обычный 2 2 16 2 6 2 2 2 3" xfId="12848"/>
    <cellStyle name="Обычный 2 2 16 2 6 2 2 3" xfId="12849"/>
    <cellStyle name="Обычный 2 2 16 2 6 2 2 3 2" xfId="12850"/>
    <cellStyle name="Обычный 2 2 16 2 6 2 2 4" xfId="12851"/>
    <cellStyle name="Обычный 2 2 16 2 6 2 3" xfId="12852"/>
    <cellStyle name="Обычный 2 2 16 2 6 2 3 2" xfId="12853"/>
    <cellStyle name="Обычный 2 2 16 2 6 2 3 2 2" xfId="12854"/>
    <cellStyle name="Обычный 2 2 16 2 6 2 3 3" xfId="12855"/>
    <cellStyle name="Обычный 2 2 16 2 6 2 4" xfId="12856"/>
    <cellStyle name="Обычный 2 2 16 2 6 2 4 2" xfId="12857"/>
    <cellStyle name="Обычный 2 2 16 2 6 2 5" xfId="12858"/>
    <cellStyle name="Обычный 2 2 16 2 6 3" xfId="12859"/>
    <cellStyle name="Обычный 2 2 16 2 6 3 2" xfId="12860"/>
    <cellStyle name="Обычный 2 2 16 2 6 3 2 2" xfId="12861"/>
    <cellStyle name="Обычный 2 2 16 2 6 3 2 2 2" xfId="12862"/>
    <cellStyle name="Обычный 2 2 16 2 6 3 2 3" xfId="12863"/>
    <cellStyle name="Обычный 2 2 16 2 6 3 3" xfId="12864"/>
    <cellStyle name="Обычный 2 2 16 2 6 3 3 2" xfId="12865"/>
    <cellStyle name="Обычный 2 2 16 2 6 3 4" xfId="12866"/>
    <cellStyle name="Обычный 2 2 16 2 6 4" xfId="12867"/>
    <cellStyle name="Обычный 2 2 16 2 6 4 2" xfId="12868"/>
    <cellStyle name="Обычный 2 2 16 2 6 4 2 2" xfId="12869"/>
    <cellStyle name="Обычный 2 2 16 2 6 4 3" xfId="12870"/>
    <cellStyle name="Обычный 2 2 16 2 6 5" xfId="12871"/>
    <cellStyle name="Обычный 2 2 16 2 6 5 2" xfId="12872"/>
    <cellStyle name="Обычный 2 2 16 2 6 6" xfId="12873"/>
    <cellStyle name="Обычный 2 2 16 2 7" xfId="12874"/>
    <cellStyle name="Обычный 2 2 16 2 7 2" xfId="12875"/>
    <cellStyle name="Обычный 2 2 16 2 7 2 2" xfId="12876"/>
    <cellStyle name="Обычный 2 2 16 2 7 2 2 2" xfId="12877"/>
    <cellStyle name="Обычный 2 2 16 2 7 2 2 2 2" xfId="12878"/>
    <cellStyle name="Обычный 2 2 16 2 7 2 2 2 2 2" xfId="12879"/>
    <cellStyle name="Обычный 2 2 16 2 7 2 2 2 3" xfId="12880"/>
    <cellStyle name="Обычный 2 2 16 2 7 2 2 3" xfId="12881"/>
    <cellStyle name="Обычный 2 2 16 2 7 2 2 3 2" xfId="12882"/>
    <cellStyle name="Обычный 2 2 16 2 7 2 2 4" xfId="12883"/>
    <cellStyle name="Обычный 2 2 16 2 7 2 3" xfId="12884"/>
    <cellStyle name="Обычный 2 2 16 2 7 2 3 2" xfId="12885"/>
    <cellStyle name="Обычный 2 2 16 2 7 2 3 2 2" xfId="12886"/>
    <cellStyle name="Обычный 2 2 16 2 7 2 3 3" xfId="12887"/>
    <cellStyle name="Обычный 2 2 16 2 7 2 4" xfId="12888"/>
    <cellStyle name="Обычный 2 2 16 2 7 2 4 2" xfId="12889"/>
    <cellStyle name="Обычный 2 2 16 2 7 2 5" xfId="12890"/>
    <cellStyle name="Обычный 2 2 16 2 7 3" xfId="12891"/>
    <cellStyle name="Обычный 2 2 16 2 7 3 2" xfId="12892"/>
    <cellStyle name="Обычный 2 2 16 2 7 3 2 2" xfId="12893"/>
    <cellStyle name="Обычный 2 2 16 2 7 3 2 2 2" xfId="12894"/>
    <cellStyle name="Обычный 2 2 16 2 7 3 2 3" xfId="12895"/>
    <cellStyle name="Обычный 2 2 16 2 7 3 3" xfId="12896"/>
    <cellStyle name="Обычный 2 2 16 2 7 3 3 2" xfId="12897"/>
    <cellStyle name="Обычный 2 2 16 2 7 3 4" xfId="12898"/>
    <cellStyle name="Обычный 2 2 16 2 7 4" xfId="12899"/>
    <cellStyle name="Обычный 2 2 16 2 7 4 2" xfId="12900"/>
    <cellStyle name="Обычный 2 2 16 2 7 4 2 2" xfId="12901"/>
    <cellStyle name="Обычный 2 2 16 2 7 4 3" xfId="12902"/>
    <cellStyle name="Обычный 2 2 16 2 7 5" xfId="12903"/>
    <cellStyle name="Обычный 2 2 16 2 7 5 2" xfId="12904"/>
    <cellStyle name="Обычный 2 2 16 2 7 6" xfId="12905"/>
    <cellStyle name="Обычный 2 2 16 2 8" xfId="12906"/>
    <cellStyle name="Обычный 2 2 16 2 8 2" xfId="12907"/>
    <cellStyle name="Обычный 2 2 16 2 8 2 2" xfId="12908"/>
    <cellStyle name="Обычный 2 2 16 2 8 2 2 2" xfId="12909"/>
    <cellStyle name="Обычный 2 2 16 2 8 2 2 2 2" xfId="12910"/>
    <cellStyle name="Обычный 2 2 16 2 8 2 2 2 2 2" xfId="12911"/>
    <cellStyle name="Обычный 2 2 16 2 8 2 2 2 3" xfId="12912"/>
    <cellStyle name="Обычный 2 2 16 2 8 2 2 3" xfId="12913"/>
    <cellStyle name="Обычный 2 2 16 2 8 2 2 3 2" xfId="12914"/>
    <cellStyle name="Обычный 2 2 16 2 8 2 2 4" xfId="12915"/>
    <cellStyle name="Обычный 2 2 16 2 8 2 3" xfId="12916"/>
    <cellStyle name="Обычный 2 2 16 2 8 2 3 2" xfId="12917"/>
    <cellStyle name="Обычный 2 2 16 2 8 2 3 2 2" xfId="12918"/>
    <cellStyle name="Обычный 2 2 16 2 8 2 3 3" xfId="12919"/>
    <cellStyle name="Обычный 2 2 16 2 8 2 4" xfId="12920"/>
    <cellStyle name="Обычный 2 2 16 2 8 2 4 2" xfId="12921"/>
    <cellStyle name="Обычный 2 2 16 2 8 2 5" xfId="12922"/>
    <cellStyle name="Обычный 2 2 16 2 8 3" xfId="12923"/>
    <cellStyle name="Обычный 2 2 16 2 8 3 2" xfId="12924"/>
    <cellStyle name="Обычный 2 2 16 2 8 3 2 2" xfId="12925"/>
    <cellStyle name="Обычный 2 2 16 2 8 3 2 2 2" xfId="12926"/>
    <cellStyle name="Обычный 2 2 16 2 8 3 2 3" xfId="12927"/>
    <cellStyle name="Обычный 2 2 16 2 8 3 3" xfId="12928"/>
    <cellStyle name="Обычный 2 2 16 2 8 3 3 2" xfId="12929"/>
    <cellStyle name="Обычный 2 2 16 2 8 3 4" xfId="12930"/>
    <cellStyle name="Обычный 2 2 16 2 8 4" xfId="12931"/>
    <cellStyle name="Обычный 2 2 16 2 8 4 2" xfId="12932"/>
    <cellStyle name="Обычный 2 2 16 2 8 4 2 2" xfId="12933"/>
    <cellStyle name="Обычный 2 2 16 2 8 4 3" xfId="12934"/>
    <cellStyle name="Обычный 2 2 16 2 8 5" xfId="12935"/>
    <cellStyle name="Обычный 2 2 16 2 8 5 2" xfId="12936"/>
    <cellStyle name="Обычный 2 2 16 2 8 6" xfId="12937"/>
    <cellStyle name="Обычный 2 2 16 2 9" xfId="12938"/>
    <cellStyle name="Обычный 2 2 16 2 9 2" xfId="12939"/>
    <cellStyle name="Обычный 2 2 16 2 9 2 2" xfId="12940"/>
    <cellStyle name="Обычный 2 2 16 2 9 2 2 2" xfId="12941"/>
    <cellStyle name="Обычный 2 2 16 2 9 2 2 2 2" xfId="12942"/>
    <cellStyle name="Обычный 2 2 16 2 9 2 2 3" xfId="12943"/>
    <cellStyle name="Обычный 2 2 16 2 9 2 3" xfId="12944"/>
    <cellStyle name="Обычный 2 2 16 2 9 2 3 2" xfId="12945"/>
    <cellStyle name="Обычный 2 2 16 2 9 2 4" xfId="12946"/>
    <cellStyle name="Обычный 2 2 16 2 9 3" xfId="12947"/>
    <cellStyle name="Обычный 2 2 16 2 9 3 2" xfId="12948"/>
    <cellStyle name="Обычный 2 2 16 2 9 3 2 2" xfId="12949"/>
    <cellStyle name="Обычный 2 2 16 2 9 3 3" xfId="12950"/>
    <cellStyle name="Обычный 2 2 16 2 9 4" xfId="12951"/>
    <cellStyle name="Обычный 2 2 16 2 9 4 2" xfId="12952"/>
    <cellStyle name="Обычный 2 2 16 2 9 5" xfId="12953"/>
    <cellStyle name="Обычный 2 2 16 3" xfId="12954"/>
    <cellStyle name="Обычный 2 2 16 3 10" xfId="12955"/>
    <cellStyle name="Обычный 2 2 16 3 10 2" xfId="12956"/>
    <cellStyle name="Обычный 2 2 16 3 11" xfId="12957"/>
    <cellStyle name="Обычный 2 2 16 3 2" xfId="12958"/>
    <cellStyle name="Обычный 2 2 16 3 2 10" xfId="12959"/>
    <cellStyle name="Обычный 2 2 16 3 2 2" xfId="12960"/>
    <cellStyle name="Обычный 2 2 16 3 2 2 2" xfId="12961"/>
    <cellStyle name="Обычный 2 2 16 3 2 2 2 2" xfId="12962"/>
    <cellStyle name="Обычный 2 2 16 3 2 2 2 2 2" xfId="12963"/>
    <cellStyle name="Обычный 2 2 16 3 2 2 2 2 2 2" xfId="12964"/>
    <cellStyle name="Обычный 2 2 16 3 2 2 2 2 2 2 2" xfId="12965"/>
    <cellStyle name="Обычный 2 2 16 3 2 2 2 2 2 3" xfId="12966"/>
    <cellStyle name="Обычный 2 2 16 3 2 2 2 2 3" xfId="12967"/>
    <cellStyle name="Обычный 2 2 16 3 2 2 2 2 3 2" xfId="12968"/>
    <cellStyle name="Обычный 2 2 16 3 2 2 2 2 4" xfId="12969"/>
    <cellStyle name="Обычный 2 2 16 3 2 2 2 3" xfId="12970"/>
    <cellStyle name="Обычный 2 2 16 3 2 2 2 3 2" xfId="12971"/>
    <cellStyle name="Обычный 2 2 16 3 2 2 2 3 2 2" xfId="12972"/>
    <cellStyle name="Обычный 2 2 16 3 2 2 2 3 3" xfId="12973"/>
    <cellStyle name="Обычный 2 2 16 3 2 2 2 4" xfId="12974"/>
    <cellStyle name="Обычный 2 2 16 3 2 2 2 4 2" xfId="12975"/>
    <cellStyle name="Обычный 2 2 16 3 2 2 2 5" xfId="12976"/>
    <cellStyle name="Обычный 2 2 16 3 2 2 3" xfId="12977"/>
    <cellStyle name="Обычный 2 2 16 3 2 2 3 2" xfId="12978"/>
    <cellStyle name="Обычный 2 2 16 3 2 2 3 2 2" xfId="12979"/>
    <cellStyle name="Обычный 2 2 16 3 2 2 3 2 2 2" xfId="12980"/>
    <cellStyle name="Обычный 2 2 16 3 2 2 3 2 3" xfId="12981"/>
    <cellStyle name="Обычный 2 2 16 3 2 2 3 3" xfId="12982"/>
    <cellStyle name="Обычный 2 2 16 3 2 2 3 3 2" xfId="12983"/>
    <cellStyle name="Обычный 2 2 16 3 2 2 3 4" xfId="12984"/>
    <cellStyle name="Обычный 2 2 16 3 2 2 4" xfId="12985"/>
    <cellStyle name="Обычный 2 2 16 3 2 2 4 2" xfId="12986"/>
    <cellStyle name="Обычный 2 2 16 3 2 2 4 2 2" xfId="12987"/>
    <cellStyle name="Обычный 2 2 16 3 2 2 4 3" xfId="12988"/>
    <cellStyle name="Обычный 2 2 16 3 2 2 5" xfId="12989"/>
    <cellStyle name="Обычный 2 2 16 3 2 2 5 2" xfId="12990"/>
    <cellStyle name="Обычный 2 2 16 3 2 2 6" xfId="12991"/>
    <cellStyle name="Обычный 2 2 16 3 2 3" xfId="12992"/>
    <cellStyle name="Обычный 2 2 16 3 2 3 2" xfId="12993"/>
    <cellStyle name="Обычный 2 2 16 3 2 3 2 2" xfId="12994"/>
    <cellStyle name="Обычный 2 2 16 3 2 3 2 2 2" xfId="12995"/>
    <cellStyle name="Обычный 2 2 16 3 2 3 2 2 2 2" xfId="12996"/>
    <cellStyle name="Обычный 2 2 16 3 2 3 2 2 2 2 2" xfId="12997"/>
    <cellStyle name="Обычный 2 2 16 3 2 3 2 2 2 3" xfId="12998"/>
    <cellStyle name="Обычный 2 2 16 3 2 3 2 2 3" xfId="12999"/>
    <cellStyle name="Обычный 2 2 16 3 2 3 2 2 3 2" xfId="13000"/>
    <cellStyle name="Обычный 2 2 16 3 2 3 2 2 4" xfId="13001"/>
    <cellStyle name="Обычный 2 2 16 3 2 3 2 3" xfId="13002"/>
    <cellStyle name="Обычный 2 2 16 3 2 3 2 3 2" xfId="13003"/>
    <cellStyle name="Обычный 2 2 16 3 2 3 2 3 2 2" xfId="13004"/>
    <cellStyle name="Обычный 2 2 16 3 2 3 2 3 3" xfId="13005"/>
    <cellStyle name="Обычный 2 2 16 3 2 3 2 4" xfId="13006"/>
    <cellStyle name="Обычный 2 2 16 3 2 3 2 4 2" xfId="13007"/>
    <cellStyle name="Обычный 2 2 16 3 2 3 2 5" xfId="13008"/>
    <cellStyle name="Обычный 2 2 16 3 2 3 3" xfId="13009"/>
    <cellStyle name="Обычный 2 2 16 3 2 3 3 2" xfId="13010"/>
    <cellStyle name="Обычный 2 2 16 3 2 3 3 2 2" xfId="13011"/>
    <cellStyle name="Обычный 2 2 16 3 2 3 3 2 2 2" xfId="13012"/>
    <cellStyle name="Обычный 2 2 16 3 2 3 3 2 3" xfId="13013"/>
    <cellStyle name="Обычный 2 2 16 3 2 3 3 3" xfId="13014"/>
    <cellStyle name="Обычный 2 2 16 3 2 3 3 3 2" xfId="13015"/>
    <cellStyle name="Обычный 2 2 16 3 2 3 3 4" xfId="13016"/>
    <cellStyle name="Обычный 2 2 16 3 2 3 4" xfId="13017"/>
    <cellStyle name="Обычный 2 2 16 3 2 3 4 2" xfId="13018"/>
    <cellStyle name="Обычный 2 2 16 3 2 3 4 2 2" xfId="13019"/>
    <cellStyle name="Обычный 2 2 16 3 2 3 4 3" xfId="13020"/>
    <cellStyle name="Обычный 2 2 16 3 2 3 5" xfId="13021"/>
    <cellStyle name="Обычный 2 2 16 3 2 3 5 2" xfId="13022"/>
    <cellStyle name="Обычный 2 2 16 3 2 3 6" xfId="13023"/>
    <cellStyle name="Обычный 2 2 16 3 2 4" xfId="13024"/>
    <cellStyle name="Обычный 2 2 16 3 2 4 2" xfId="13025"/>
    <cellStyle name="Обычный 2 2 16 3 2 4 2 2" xfId="13026"/>
    <cellStyle name="Обычный 2 2 16 3 2 4 2 2 2" xfId="13027"/>
    <cellStyle name="Обычный 2 2 16 3 2 4 2 2 2 2" xfId="13028"/>
    <cellStyle name="Обычный 2 2 16 3 2 4 2 2 2 2 2" xfId="13029"/>
    <cellStyle name="Обычный 2 2 16 3 2 4 2 2 2 3" xfId="13030"/>
    <cellStyle name="Обычный 2 2 16 3 2 4 2 2 3" xfId="13031"/>
    <cellStyle name="Обычный 2 2 16 3 2 4 2 2 3 2" xfId="13032"/>
    <cellStyle name="Обычный 2 2 16 3 2 4 2 2 4" xfId="13033"/>
    <cellStyle name="Обычный 2 2 16 3 2 4 2 3" xfId="13034"/>
    <cellStyle name="Обычный 2 2 16 3 2 4 2 3 2" xfId="13035"/>
    <cellStyle name="Обычный 2 2 16 3 2 4 2 3 2 2" xfId="13036"/>
    <cellStyle name="Обычный 2 2 16 3 2 4 2 3 3" xfId="13037"/>
    <cellStyle name="Обычный 2 2 16 3 2 4 2 4" xfId="13038"/>
    <cellStyle name="Обычный 2 2 16 3 2 4 2 4 2" xfId="13039"/>
    <cellStyle name="Обычный 2 2 16 3 2 4 2 5" xfId="13040"/>
    <cellStyle name="Обычный 2 2 16 3 2 4 3" xfId="13041"/>
    <cellStyle name="Обычный 2 2 16 3 2 4 3 2" xfId="13042"/>
    <cellStyle name="Обычный 2 2 16 3 2 4 3 2 2" xfId="13043"/>
    <cellStyle name="Обычный 2 2 16 3 2 4 3 2 2 2" xfId="13044"/>
    <cellStyle name="Обычный 2 2 16 3 2 4 3 2 3" xfId="13045"/>
    <cellStyle name="Обычный 2 2 16 3 2 4 3 3" xfId="13046"/>
    <cellStyle name="Обычный 2 2 16 3 2 4 3 3 2" xfId="13047"/>
    <cellStyle name="Обычный 2 2 16 3 2 4 3 4" xfId="13048"/>
    <cellStyle name="Обычный 2 2 16 3 2 4 4" xfId="13049"/>
    <cellStyle name="Обычный 2 2 16 3 2 4 4 2" xfId="13050"/>
    <cellStyle name="Обычный 2 2 16 3 2 4 4 2 2" xfId="13051"/>
    <cellStyle name="Обычный 2 2 16 3 2 4 4 3" xfId="13052"/>
    <cellStyle name="Обычный 2 2 16 3 2 4 5" xfId="13053"/>
    <cellStyle name="Обычный 2 2 16 3 2 4 5 2" xfId="13054"/>
    <cellStyle name="Обычный 2 2 16 3 2 4 6" xfId="13055"/>
    <cellStyle name="Обычный 2 2 16 3 2 5" xfId="13056"/>
    <cellStyle name="Обычный 2 2 16 3 2 5 2" xfId="13057"/>
    <cellStyle name="Обычный 2 2 16 3 2 5 2 2" xfId="13058"/>
    <cellStyle name="Обычный 2 2 16 3 2 5 2 2 2" xfId="13059"/>
    <cellStyle name="Обычный 2 2 16 3 2 5 2 2 2 2" xfId="13060"/>
    <cellStyle name="Обычный 2 2 16 3 2 5 2 2 2 2 2" xfId="13061"/>
    <cellStyle name="Обычный 2 2 16 3 2 5 2 2 2 3" xfId="13062"/>
    <cellStyle name="Обычный 2 2 16 3 2 5 2 2 3" xfId="13063"/>
    <cellStyle name="Обычный 2 2 16 3 2 5 2 2 3 2" xfId="13064"/>
    <cellStyle name="Обычный 2 2 16 3 2 5 2 2 4" xfId="13065"/>
    <cellStyle name="Обычный 2 2 16 3 2 5 2 3" xfId="13066"/>
    <cellStyle name="Обычный 2 2 16 3 2 5 2 3 2" xfId="13067"/>
    <cellStyle name="Обычный 2 2 16 3 2 5 2 3 2 2" xfId="13068"/>
    <cellStyle name="Обычный 2 2 16 3 2 5 2 3 3" xfId="13069"/>
    <cellStyle name="Обычный 2 2 16 3 2 5 2 4" xfId="13070"/>
    <cellStyle name="Обычный 2 2 16 3 2 5 2 4 2" xfId="13071"/>
    <cellStyle name="Обычный 2 2 16 3 2 5 2 5" xfId="13072"/>
    <cellStyle name="Обычный 2 2 16 3 2 5 3" xfId="13073"/>
    <cellStyle name="Обычный 2 2 16 3 2 5 3 2" xfId="13074"/>
    <cellStyle name="Обычный 2 2 16 3 2 5 3 2 2" xfId="13075"/>
    <cellStyle name="Обычный 2 2 16 3 2 5 3 2 2 2" xfId="13076"/>
    <cellStyle name="Обычный 2 2 16 3 2 5 3 2 3" xfId="13077"/>
    <cellStyle name="Обычный 2 2 16 3 2 5 3 3" xfId="13078"/>
    <cellStyle name="Обычный 2 2 16 3 2 5 3 3 2" xfId="13079"/>
    <cellStyle name="Обычный 2 2 16 3 2 5 3 4" xfId="13080"/>
    <cellStyle name="Обычный 2 2 16 3 2 5 4" xfId="13081"/>
    <cellStyle name="Обычный 2 2 16 3 2 5 4 2" xfId="13082"/>
    <cellStyle name="Обычный 2 2 16 3 2 5 4 2 2" xfId="13083"/>
    <cellStyle name="Обычный 2 2 16 3 2 5 4 3" xfId="13084"/>
    <cellStyle name="Обычный 2 2 16 3 2 5 5" xfId="13085"/>
    <cellStyle name="Обычный 2 2 16 3 2 5 5 2" xfId="13086"/>
    <cellStyle name="Обычный 2 2 16 3 2 5 6" xfId="13087"/>
    <cellStyle name="Обычный 2 2 16 3 2 6" xfId="13088"/>
    <cellStyle name="Обычный 2 2 16 3 2 6 2" xfId="13089"/>
    <cellStyle name="Обычный 2 2 16 3 2 6 2 2" xfId="13090"/>
    <cellStyle name="Обычный 2 2 16 3 2 6 2 2 2" xfId="13091"/>
    <cellStyle name="Обычный 2 2 16 3 2 6 2 2 2 2" xfId="13092"/>
    <cellStyle name="Обычный 2 2 16 3 2 6 2 2 3" xfId="13093"/>
    <cellStyle name="Обычный 2 2 16 3 2 6 2 3" xfId="13094"/>
    <cellStyle name="Обычный 2 2 16 3 2 6 2 3 2" xfId="13095"/>
    <cellStyle name="Обычный 2 2 16 3 2 6 2 4" xfId="13096"/>
    <cellStyle name="Обычный 2 2 16 3 2 6 3" xfId="13097"/>
    <cellStyle name="Обычный 2 2 16 3 2 6 3 2" xfId="13098"/>
    <cellStyle name="Обычный 2 2 16 3 2 6 3 2 2" xfId="13099"/>
    <cellStyle name="Обычный 2 2 16 3 2 6 3 3" xfId="13100"/>
    <cellStyle name="Обычный 2 2 16 3 2 6 4" xfId="13101"/>
    <cellStyle name="Обычный 2 2 16 3 2 6 4 2" xfId="13102"/>
    <cellStyle name="Обычный 2 2 16 3 2 6 5" xfId="13103"/>
    <cellStyle name="Обычный 2 2 16 3 2 7" xfId="13104"/>
    <cellStyle name="Обычный 2 2 16 3 2 7 2" xfId="13105"/>
    <cellStyle name="Обычный 2 2 16 3 2 7 2 2" xfId="13106"/>
    <cellStyle name="Обычный 2 2 16 3 2 7 2 2 2" xfId="13107"/>
    <cellStyle name="Обычный 2 2 16 3 2 7 2 3" xfId="13108"/>
    <cellStyle name="Обычный 2 2 16 3 2 7 3" xfId="13109"/>
    <cellStyle name="Обычный 2 2 16 3 2 7 3 2" xfId="13110"/>
    <cellStyle name="Обычный 2 2 16 3 2 7 4" xfId="13111"/>
    <cellStyle name="Обычный 2 2 16 3 2 8" xfId="13112"/>
    <cellStyle name="Обычный 2 2 16 3 2 8 2" xfId="13113"/>
    <cellStyle name="Обычный 2 2 16 3 2 8 2 2" xfId="13114"/>
    <cellStyle name="Обычный 2 2 16 3 2 8 3" xfId="13115"/>
    <cellStyle name="Обычный 2 2 16 3 2 9" xfId="13116"/>
    <cellStyle name="Обычный 2 2 16 3 2 9 2" xfId="13117"/>
    <cellStyle name="Обычный 2 2 16 3 3" xfId="13118"/>
    <cellStyle name="Обычный 2 2 16 3 3 2" xfId="13119"/>
    <cellStyle name="Обычный 2 2 16 3 3 2 2" xfId="13120"/>
    <cellStyle name="Обычный 2 2 16 3 3 2 2 2" xfId="13121"/>
    <cellStyle name="Обычный 2 2 16 3 3 2 2 2 2" xfId="13122"/>
    <cellStyle name="Обычный 2 2 16 3 3 2 2 2 2 2" xfId="13123"/>
    <cellStyle name="Обычный 2 2 16 3 3 2 2 2 3" xfId="13124"/>
    <cellStyle name="Обычный 2 2 16 3 3 2 2 3" xfId="13125"/>
    <cellStyle name="Обычный 2 2 16 3 3 2 2 3 2" xfId="13126"/>
    <cellStyle name="Обычный 2 2 16 3 3 2 2 4" xfId="13127"/>
    <cellStyle name="Обычный 2 2 16 3 3 2 3" xfId="13128"/>
    <cellStyle name="Обычный 2 2 16 3 3 2 3 2" xfId="13129"/>
    <cellStyle name="Обычный 2 2 16 3 3 2 3 2 2" xfId="13130"/>
    <cellStyle name="Обычный 2 2 16 3 3 2 3 3" xfId="13131"/>
    <cellStyle name="Обычный 2 2 16 3 3 2 4" xfId="13132"/>
    <cellStyle name="Обычный 2 2 16 3 3 2 4 2" xfId="13133"/>
    <cellStyle name="Обычный 2 2 16 3 3 2 5" xfId="13134"/>
    <cellStyle name="Обычный 2 2 16 3 3 3" xfId="13135"/>
    <cellStyle name="Обычный 2 2 16 3 3 3 2" xfId="13136"/>
    <cellStyle name="Обычный 2 2 16 3 3 3 2 2" xfId="13137"/>
    <cellStyle name="Обычный 2 2 16 3 3 3 2 2 2" xfId="13138"/>
    <cellStyle name="Обычный 2 2 16 3 3 3 2 3" xfId="13139"/>
    <cellStyle name="Обычный 2 2 16 3 3 3 3" xfId="13140"/>
    <cellStyle name="Обычный 2 2 16 3 3 3 3 2" xfId="13141"/>
    <cellStyle name="Обычный 2 2 16 3 3 3 4" xfId="13142"/>
    <cellStyle name="Обычный 2 2 16 3 3 4" xfId="13143"/>
    <cellStyle name="Обычный 2 2 16 3 3 4 2" xfId="13144"/>
    <cellStyle name="Обычный 2 2 16 3 3 4 2 2" xfId="13145"/>
    <cellStyle name="Обычный 2 2 16 3 3 4 3" xfId="13146"/>
    <cellStyle name="Обычный 2 2 16 3 3 5" xfId="13147"/>
    <cellStyle name="Обычный 2 2 16 3 3 5 2" xfId="13148"/>
    <cellStyle name="Обычный 2 2 16 3 3 6" xfId="13149"/>
    <cellStyle name="Обычный 2 2 16 3 4" xfId="13150"/>
    <cellStyle name="Обычный 2 2 16 3 4 2" xfId="13151"/>
    <cellStyle name="Обычный 2 2 16 3 4 2 2" xfId="13152"/>
    <cellStyle name="Обычный 2 2 16 3 4 2 2 2" xfId="13153"/>
    <cellStyle name="Обычный 2 2 16 3 4 2 2 2 2" xfId="13154"/>
    <cellStyle name="Обычный 2 2 16 3 4 2 2 2 2 2" xfId="13155"/>
    <cellStyle name="Обычный 2 2 16 3 4 2 2 2 3" xfId="13156"/>
    <cellStyle name="Обычный 2 2 16 3 4 2 2 3" xfId="13157"/>
    <cellStyle name="Обычный 2 2 16 3 4 2 2 3 2" xfId="13158"/>
    <cellStyle name="Обычный 2 2 16 3 4 2 2 4" xfId="13159"/>
    <cellStyle name="Обычный 2 2 16 3 4 2 3" xfId="13160"/>
    <cellStyle name="Обычный 2 2 16 3 4 2 3 2" xfId="13161"/>
    <cellStyle name="Обычный 2 2 16 3 4 2 3 2 2" xfId="13162"/>
    <cellStyle name="Обычный 2 2 16 3 4 2 3 3" xfId="13163"/>
    <cellStyle name="Обычный 2 2 16 3 4 2 4" xfId="13164"/>
    <cellStyle name="Обычный 2 2 16 3 4 2 4 2" xfId="13165"/>
    <cellStyle name="Обычный 2 2 16 3 4 2 5" xfId="13166"/>
    <cellStyle name="Обычный 2 2 16 3 4 3" xfId="13167"/>
    <cellStyle name="Обычный 2 2 16 3 4 3 2" xfId="13168"/>
    <cellStyle name="Обычный 2 2 16 3 4 3 2 2" xfId="13169"/>
    <cellStyle name="Обычный 2 2 16 3 4 3 2 2 2" xfId="13170"/>
    <cellStyle name="Обычный 2 2 16 3 4 3 2 3" xfId="13171"/>
    <cellStyle name="Обычный 2 2 16 3 4 3 3" xfId="13172"/>
    <cellStyle name="Обычный 2 2 16 3 4 3 3 2" xfId="13173"/>
    <cellStyle name="Обычный 2 2 16 3 4 3 4" xfId="13174"/>
    <cellStyle name="Обычный 2 2 16 3 4 4" xfId="13175"/>
    <cellStyle name="Обычный 2 2 16 3 4 4 2" xfId="13176"/>
    <cellStyle name="Обычный 2 2 16 3 4 4 2 2" xfId="13177"/>
    <cellStyle name="Обычный 2 2 16 3 4 4 3" xfId="13178"/>
    <cellStyle name="Обычный 2 2 16 3 4 5" xfId="13179"/>
    <cellStyle name="Обычный 2 2 16 3 4 5 2" xfId="13180"/>
    <cellStyle name="Обычный 2 2 16 3 4 6" xfId="13181"/>
    <cellStyle name="Обычный 2 2 16 3 5" xfId="13182"/>
    <cellStyle name="Обычный 2 2 16 3 5 2" xfId="13183"/>
    <cellStyle name="Обычный 2 2 16 3 5 2 2" xfId="13184"/>
    <cellStyle name="Обычный 2 2 16 3 5 2 2 2" xfId="13185"/>
    <cellStyle name="Обычный 2 2 16 3 5 2 2 2 2" xfId="13186"/>
    <cellStyle name="Обычный 2 2 16 3 5 2 2 2 2 2" xfId="13187"/>
    <cellStyle name="Обычный 2 2 16 3 5 2 2 2 3" xfId="13188"/>
    <cellStyle name="Обычный 2 2 16 3 5 2 2 3" xfId="13189"/>
    <cellStyle name="Обычный 2 2 16 3 5 2 2 3 2" xfId="13190"/>
    <cellStyle name="Обычный 2 2 16 3 5 2 2 4" xfId="13191"/>
    <cellStyle name="Обычный 2 2 16 3 5 2 3" xfId="13192"/>
    <cellStyle name="Обычный 2 2 16 3 5 2 3 2" xfId="13193"/>
    <cellStyle name="Обычный 2 2 16 3 5 2 3 2 2" xfId="13194"/>
    <cellStyle name="Обычный 2 2 16 3 5 2 3 3" xfId="13195"/>
    <cellStyle name="Обычный 2 2 16 3 5 2 4" xfId="13196"/>
    <cellStyle name="Обычный 2 2 16 3 5 2 4 2" xfId="13197"/>
    <cellStyle name="Обычный 2 2 16 3 5 2 5" xfId="13198"/>
    <cellStyle name="Обычный 2 2 16 3 5 3" xfId="13199"/>
    <cellStyle name="Обычный 2 2 16 3 5 3 2" xfId="13200"/>
    <cellStyle name="Обычный 2 2 16 3 5 3 2 2" xfId="13201"/>
    <cellStyle name="Обычный 2 2 16 3 5 3 2 2 2" xfId="13202"/>
    <cellStyle name="Обычный 2 2 16 3 5 3 2 3" xfId="13203"/>
    <cellStyle name="Обычный 2 2 16 3 5 3 3" xfId="13204"/>
    <cellStyle name="Обычный 2 2 16 3 5 3 3 2" xfId="13205"/>
    <cellStyle name="Обычный 2 2 16 3 5 3 4" xfId="13206"/>
    <cellStyle name="Обычный 2 2 16 3 5 4" xfId="13207"/>
    <cellStyle name="Обычный 2 2 16 3 5 4 2" xfId="13208"/>
    <cellStyle name="Обычный 2 2 16 3 5 4 2 2" xfId="13209"/>
    <cellStyle name="Обычный 2 2 16 3 5 4 3" xfId="13210"/>
    <cellStyle name="Обычный 2 2 16 3 5 5" xfId="13211"/>
    <cellStyle name="Обычный 2 2 16 3 5 5 2" xfId="13212"/>
    <cellStyle name="Обычный 2 2 16 3 5 6" xfId="13213"/>
    <cellStyle name="Обычный 2 2 16 3 6" xfId="13214"/>
    <cellStyle name="Обычный 2 2 16 3 6 2" xfId="13215"/>
    <cellStyle name="Обычный 2 2 16 3 6 2 2" xfId="13216"/>
    <cellStyle name="Обычный 2 2 16 3 6 2 2 2" xfId="13217"/>
    <cellStyle name="Обычный 2 2 16 3 6 2 2 2 2" xfId="13218"/>
    <cellStyle name="Обычный 2 2 16 3 6 2 2 2 2 2" xfId="13219"/>
    <cellStyle name="Обычный 2 2 16 3 6 2 2 2 3" xfId="13220"/>
    <cellStyle name="Обычный 2 2 16 3 6 2 2 3" xfId="13221"/>
    <cellStyle name="Обычный 2 2 16 3 6 2 2 3 2" xfId="13222"/>
    <cellStyle name="Обычный 2 2 16 3 6 2 2 4" xfId="13223"/>
    <cellStyle name="Обычный 2 2 16 3 6 2 3" xfId="13224"/>
    <cellStyle name="Обычный 2 2 16 3 6 2 3 2" xfId="13225"/>
    <cellStyle name="Обычный 2 2 16 3 6 2 3 2 2" xfId="13226"/>
    <cellStyle name="Обычный 2 2 16 3 6 2 3 3" xfId="13227"/>
    <cellStyle name="Обычный 2 2 16 3 6 2 4" xfId="13228"/>
    <cellStyle name="Обычный 2 2 16 3 6 2 4 2" xfId="13229"/>
    <cellStyle name="Обычный 2 2 16 3 6 2 5" xfId="13230"/>
    <cellStyle name="Обычный 2 2 16 3 6 3" xfId="13231"/>
    <cellStyle name="Обычный 2 2 16 3 6 3 2" xfId="13232"/>
    <cellStyle name="Обычный 2 2 16 3 6 3 2 2" xfId="13233"/>
    <cellStyle name="Обычный 2 2 16 3 6 3 2 2 2" xfId="13234"/>
    <cellStyle name="Обычный 2 2 16 3 6 3 2 3" xfId="13235"/>
    <cellStyle name="Обычный 2 2 16 3 6 3 3" xfId="13236"/>
    <cellStyle name="Обычный 2 2 16 3 6 3 3 2" xfId="13237"/>
    <cellStyle name="Обычный 2 2 16 3 6 3 4" xfId="13238"/>
    <cellStyle name="Обычный 2 2 16 3 6 4" xfId="13239"/>
    <cellStyle name="Обычный 2 2 16 3 6 4 2" xfId="13240"/>
    <cellStyle name="Обычный 2 2 16 3 6 4 2 2" xfId="13241"/>
    <cellStyle name="Обычный 2 2 16 3 6 4 3" xfId="13242"/>
    <cellStyle name="Обычный 2 2 16 3 6 5" xfId="13243"/>
    <cellStyle name="Обычный 2 2 16 3 6 5 2" xfId="13244"/>
    <cellStyle name="Обычный 2 2 16 3 6 6" xfId="13245"/>
    <cellStyle name="Обычный 2 2 16 3 7" xfId="13246"/>
    <cellStyle name="Обычный 2 2 16 3 7 2" xfId="13247"/>
    <cellStyle name="Обычный 2 2 16 3 7 2 2" xfId="13248"/>
    <cellStyle name="Обычный 2 2 16 3 7 2 2 2" xfId="13249"/>
    <cellStyle name="Обычный 2 2 16 3 7 2 2 2 2" xfId="13250"/>
    <cellStyle name="Обычный 2 2 16 3 7 2 2 3" xfId="13251"/>
    <cellStyle name="Обычный 2 2 16 3 7 2 3" xfId="13252"/>
    <cellStyle name="Обычный 2 2 16 3 7 2 3 2" xfId="13253"/>
    <cellStyle name="Обычный 2 2 16 3 7 2 4" xfId="13254"/>
    <cellStyle name="Обычный 2 2 16 3 7 3" xfId="13255"/>
    <cellStyle name="Обычный 2 2 16 3 7 3 2" xfId="13256"/>
    <cellStyle name="Обычный 2 2 16 3 7 3 2 2" xfId="13257"/>
    <cellStyle name="Обычный 2 2 16 3 7 3 3" xfId="13258"/>
    <cellStyle name="Обычный 2 2 16 3 7 4" xfId="13259"/>
    <cellStyle name="Обычный 2 2 16 3 7 4 2" xfId="13260"/>
    <cellStyle name="Обычный 2 2 16 3 7 5" xfId="13261"/>
    <cellStyle name="Обычный 2 2 16 3 8" xfId="13262"/>
    <cellStyle name="Обычный 2 2 16 3 8 2" xfId="13263"/>
    <cellStyle name="Обычный 2 2 16 3 8 2 2" xfId="13264"/>
    <cellStyle name="Обычный 2 2 16 3 8 2 2 2" xfId="13265"/>
    <cellStyle name="Обычный 2 2 16 3 8 2 3" xfId="13266"/>
    <cellStyle name="Обычный 2 2 16 3 8 3" xfId="13267"/>
    <cellStyle name="Обычный 2 2 16 3 8 3 2" xfId="13268"/>
    <cellStyle name="Обычный 2 2 16 3 8 4" xfId="13269"/>
    <cellStyle name="Обычный 2 2 16 3 9" xfId="13270"/>
    <cellStyle name="Обычный 2 2 16 3 9 2" xfId="13271"/>
    <cellStyle name="Обычный 2 2 16 3 9 2 2" xfId="13272"/>
    <cellStyle name="Обычный 2 2 16 3 9 3" xfId="13273"/>
    <cellStyle name="Обычный 2 2 16 4" xfId="13274"/>
    <cellStyle name="Обычный 2 2 16 4 10" xfId="13275"/>
    <cellStyle name="Обычный 2 2 16 4 2" xfId="13276"/>
    <cellStyle name="Обычный 2 2 16 4 2 2" xfId="13277"/>
    <cellStyle name="Обычный 2 2 16 4 2 2 2" xfId="13278"/>
    <cellStyle name="Обычный 2 2 16 4 2 2 2 2" xfId="13279"/>
    <cellStyle name="Обычный 2 2 16 4 2 2 2 2 2" xfId="13280"/>
    <cellStyle name="Обычный 2 2 16 4 2 2 2 2 2 2" xfId="13281"/>
    <cellStyle name="Обычный 2 2 16 4 2 2 2 2 3" xfId="13282"/>
    <cellStyle name="Обычный 2 2 16 4 2 2 2 3" xfId="13283"/>
    <cellStyle name="Обычный 2 2 16 4 2 2 2 3 2" xfId="13284"/>
    <cellStyle name="Обычный 2 2 16 4 2 2 2 4" xfId="13285"/>
    <cellStyle name="Обычный 2 2 16 4 2 2 3" xfId="13286"/>
    <cellStyle name="Обычный 2 2 16 4 2 2 3 2" xfId="13287"/>
    <cellStyle name="Обычный 2 2 16 4 2 2 3 2 2" xfId="13288"/>
    <cellStyle name="Обычный 2 2 16 4 2 2 3 3" xfId="13289"/>
    <cellStyle name="Обычный 2 2 16 4 2 2 4" xfId="13290"/>
    <cellStyle name="Обычный 2 2 16 4 2 2 4 2" xfId="13291"/>
    <cellStyle name="Обычный 2 2 16 4 2 2 5" xfId="13292"/>
    <cellStyle name="Обычный 2 2 16 4 2 3" xfId="13293"/>
    <cellStyle name="Обычный 2 2 16 4 2 3 2" xfId="13294"/>
    <cellStyle name="Обычный 2 2 16 4 2 3 2 2" xfId="13295"/>
    <cellStyle name="Обычный 2 2 16 4 2 3 2 2 2" xfId="13296"/>
    <cellStyle name="Обычный 2 2 16 4 2 3 2 3" xfId="13297"/>
    <cellStyle name="Обычный 2 2 16 4 2 3 3" xfId="13298"/>
    <cellStyle name="Обычный 2 2 16 4 2 3 3 2" xfId="13299"/>
    <cellStyle name="Обычный 2 2 16 4 2 3 4" xfId="13300"/>
    <cellStyle name="Обычный 2 2 16 4 2 4" xfId="13301"/>
    <cellStyle name="Обычный 2 2 16 4 2 4 2" xfId="13302"/>
    <cellStyle name="Обычный 2 2 16 4 2 4 2 2" xfId="13303"/>
    <cellStyle name="Обычный 2 2 16 4 2 4 3" xfId="13304"/>
    <cellStyle name="Обычный 2 2 16 4 2 5" xfId="13305"/>
    <cellStyle name="Обычный 2 2 16 4 2 5 2" xfId="13306"/>
    <cellStyle name="Обычный 2 2 16 4 2 6" xfId="13307"/>
    <cellStyle name="Обычный 2 2 16 4 3" xfId="13308"/>
    <cellStyle name="Обычный 2 2 16 4 3 2" xfId="13309"/>
    <cellStyle name="Обычный 2 2 16 4 3 2 2" xfId="13310"/>
    <cellStyle name="Обычный 2 2 16 4 3 2 2 2" xfId="13311"/>
    <cellStyle name="Обычный 2 2 16 4 3 2 2 2 2" xfId="13312"/>
    <cellStyle name="Обычный 2 2 16 4 3 2 2 2 2 2" xfId="13313"/>
    <cellStyle name="Обычный 2 2 16 4 3 2 2 2 3" xfId="13314"/>
    <cellStyle name="Обычный 2 2 16 4 3 2 2 3" xfId="13315"/>
    <cellStyle name="Обычный 2 2 16 4 3 2 2 3 2" xfId="13316"/>
    <cellStyle name="Обычный 2 2 16 4 3 2 2 4" xfId="13317"/>
    <cellStyle name="Обычный 2 2 16 4 3 2 3" xfId="13318"/>
    <cellStyle name="Обычный 2 2 16 4 3 2 3 2" xfId="13319"/>
    <cellStyle name="Обычный 2 2 16 4 3 2 3 2 2" xfId="13320"/>
    <cellStyle name="Обычный 2 2 16 4 3 2 3 3" xfId="13321"/>
    <cellStyle name="Обычный 2 2 16 4 3 2 4" xfId="13322"/>
    <cellStyle name="Обычный 2 2 16 4 3 2 4 2" xfId="13323"/>
    <cellStyle name="Обычный 2 2 16 4 3 2 5" xfId="13324"/>
    <cellStyle name="Обычный 2 2 16 4 3 3" xfId="13325"/>
    <cellStyle name="Обычный 2 2 16 4 3 3 2" xfId="13326"/>
    <cellStyle name="Обычный 2 2 16 4 3 3 2 2" xfId="13327"/>
    <cellStyle name="Обычный 2 2 16 4 3 3 2 2 2" xfId="13328"/>
    <cellStyle name="Обычный 2 2 16 4 3 3 2 3" xfId="13329"/>
    <cellStyle name="Обычный 2 2 16 4 3 3 3" xfId="13330"/>
    <cellStyle name="Обычный 2 2 16 4 3 3 3 2" xfId="13331"/>
    <cellStyle name="Обычный 2 2 16 4 3 3 4" xfId="13332"/>
    <cellStyle name="Обычный 2 2 16 4 3 4" xfId="13333"/>
    <cellStyle name="Обычный 2 2 16 4 3 4 2" xfId="13334"/>
    <cellStyle name="Обычный 2 2 16 4 3 4 2 2" xfId="13335"/>
    <cellStyle name="Обычный 2 2 16 4 3 4 3" xfId="13336"/>
    <cellStyle name="Обычный 2 2 16 4 3 5" xfId="13337"/>
    <cellStyle name="Обычный 2 2 16 4 3 5 2" xfId="13338"/>
    <cellStyle name="Обычный 2 2 16 4 3 6" xfId="13339"/>
    <cellStyle name="Обычный 2 2 16 4 4" xfId="13340"/>
    <cellStyle name="Обычный 2 2 16 4 4 2" xfId="13341"/>
    <cellStyle name="Обычный 2 2 16 4 4 2 2" xfId="13342"/>
    <cellStyle name="Обычный 2 2 16 4 4 2 2 2" xfId="13343"/>
    <cellStyle name="Обычный 2 2 16 4 4 2 2 2 2" xfId="13344"/>
    <cellStyle name="Обычный 2 2 16 4 4 2 2 2 2 2" xfId="13345"/>
    <cellStyle name="Обычный 2 2 16 4 4 2 2 2 3" xfId="13346"/>
    <cellStyle name="Обычный 2 2 16 4 4 2 2 3" xfId="13347"/>
    <cellStyle name="Обычный 2 2 16 4 4 2 2 3 2" xfId="13348"/>
    <cellStyle name="Обычный 2 2 16 4 4 2 2 4" xfId="13349"/>
    <cellStyle name="Обычный 2 2 16 4 4 2 3" xfId="13350"/>
    <cellStyle name="Обычный 2 2 16 4 4 2 3 2" xfId="13351"/>
    <cellStyle name="Обычный 2 2 16 4 4 2 3 2 2" xfId="13352"/>
    <cellStyle name="Обычный 2 2 16 4 4 2 3 3" xfId="13353"/>
    <cellStyle name="Обычный 2 2 16 4 4 2 4" xfId="13354"/>
    <cellStyle name="Обычный 2 2 16 4 4 2 4 2" xfId="13355"/>
    <cellStyle name="Обычный 2 2 16 4 4 2 5" xfId="13356"/>
    <cellStyle name="Обычный 2 2 16 4 4 3" xfId="13357"/>
    <cellStyle name="Обычный 2 2 16 4 4 3 2" xfId="13358"/>
    <cellStyle name="Обычный 2 2 16 4 4 3 2 2" xfId="13359"/>
    <cellStyle name="Обычный 2 2 16 4 4 3 2 2 2" xfId="13360"/>
    <cellStyle name="Обычный 2 2 16 4 4 3 2 3" xfId="13361"/>
    <cellStyle name="Обычный 2 2 16 4 4 3 3" xfId="13362"/>
    <cellStyle name="Обычный 2 2 16 4 4 3 3 2" xfId="13363"/>
    <cellStyle name="Обычный 2 2 16 4 4 3 4" xfId="13364"/>
    <cellStyle name="Обычный 2 2 16 4 4 4" xfId="13365"/>
    <cellStyle name="Обычный 2 2 16 4 4 4 2" xfId="13366"/>
    <cellStyle name="Обычный 2 2 16 4 4 4 2 2" xfId="13367"/>
    <cellStyle name="Обычный 2 2 16 4 4 4 3" xfId="13368"/>
    <cellStyle name="Обычный 2 2 16 4 4 5" xfId="13369"/>
    <cellStyle name="Обычный 2 2 16 4 4 5 2" xfId="13370"/>
    <cellStyle name="Обычный 2 2 16 4 4 6" xfId="13371"/>
    <cellStyle name="Обычный 2 2 16 4 5" xfId="13372"/>
    <cellStyle name="Обычный 2 2 16 4 5 2" xfId="13373"/>
    <cellStyle name="Обычный 2 2 16 4 5 2 2" xfId="13374"/>
    <cellStyle name="Обычный 2 2 16 4 5 2 2 2" xfId="13375"/>
    <cellStyle name="Обычный 2 2 16 4 5 2 2 2 2" xfId="13376"/>
    <cellStyle name="Обычный 2 2 16 4 5 2 2 2 2 2" xfId="13377"/>
    <cellStyle name="Обычный 2 2 16 4 5 2 2 2 3" xfId="13378"/>
    <cellStyle name="Обычный 2 2 16 4 5 2 2 3" xfId="13379"/>
    <cellStyle name="Обычный 2 2 16 4 5 2 2 3 2" xfId="13380"/>
    <cellStyle name="Обычный 2 2 16 4 5 2 2 4" xfId="13381"/>
    <cellStyle name="Обычный 2 2 16 4 5 2 3" xfId="13382"/>
    <cellStyle name="Обычный 2 2 16 4 5 2 3 2" xfId="13383"/>
    <cellStyle name="Обычный 2 2 16 4 5 2 3 2 2" xfId="13384"/>
    <cellStyle name="Обычный 2 2 16 4 5 2 3 3" xfId="13385"/>
    <cellStyle name="Обычный 2 2 16 4 5 2 4" xfId="13386"/>
    <cellStyle name="Обычный 2 2 16 4 5 2 4 2" xfId="13387"/>
    <cellStyle name="Обычный 2 2 16 4 5 2 5" xfId="13388"/>
    <cellStyle name="Обычный 2 2 16 4 5 3" xfId="13389"/>
    <cellStyle name="Обычный 2 2 16 4 5 3 2" xfId="13390"/>
    <cellStyle name="Обычный 2 2 16 4 5 3 2 2" xfId="13391"/>
    <cellStyle name="Обычный 2 2 16 4 5 3 2 2 2" xfId="13392"/>
    <cellStyle name="Обычный 2 2 16 4 5 3 2 3" xfId="13393"/>
    <cellStyle name="Обычный 2 2 16 4 5 3 3" xfId="13394"/>
    <cellStyle name="Обычный 2 2 16 4 5 3 3 2" xfId="13395"/>
    <cellStyle name="Обычный 2 2 16 4 5 3 4" xfId="13396"/>
    <cellStyle name="Обычный 2 2 16 4 5 4" xfId="13397"/>
    <cellStyle name="Обычный 2 2 16 4 5 4 2" xfId="13398"/>
    <cellStyle name="Обычный 2 2 16 4 5 4 2 2" xfId="13399"/>
    <cellStyle name="Обычный 2 2 16 4 5 4 3" xfId="13400"/>
    <cellStyle name="Обычный 2 2 16 4 5 5" xfId="13401"/>
    <cellStyle name="Обычный 2 2 16 4 5 5 2" xfId="13402"/>
    <cellStyle name="Обычный 2 2 16 4 5 6" xfId="13403"/>
    <cellStyle name="Обычный 2 2 16 4 6" xfId="13404"/>
    <cellStyle name="Обычный 2 2 16 4 6 2" xfId="13405"/>
    <cellStyle name="Обычный 2 2 16 4 6 2 2" xfId="13406"/>
    <cellStyle name="Обычный 2 2 16 4 6 2 2 2" xfId="13407"/>
    <cellStyle name="Обычный 2 2 16 4 6 2 2 2 2" xfId="13408"/>
    <cellStyle name="Обычный 2 2 16 4 6 2 2 3" xfId="13409"/>
    <cellStyle name="Обычный 2 2 16 4 6 2 3" xfId="13410"/>
    <cellStyle name="Обычный 2 2 16 4 6 2 3 2" xfId="13411"/>
    <cellStyle name="Обычный 2 2 16 4 6 2 4" xfId="13412"/>
    <cellStyle name="Обычный 2 2 16 4 6 3" xfId="13413"/>
    <cellStyle name="Обычный 2 2 16 4 6 3 2" xfId="13414"/>
    <cellStyle name="Обычный 2 2 16 4 6 3 2 2" xfId="13415"/>
    <cellStyle name="Обычный 2 2 16 4 6 3 3" xfId="13416"/>
    <cellStyle name="Обычный 2 2 16 4 6 4" xfId="13417"/>
    <cellStyle name="Обычный 2 2 16 4 6 4 2" xfId="13418"/>
    <cellStyle name="Обычный 2 2 16 4 6 5" xfId="13419"/>
    <cellStyle name="Обычный 2 2 16 4 7" xfId="13420"/>
    <cellStyle name="Обычный 2 2 16 4 7 2" xfId="13421"/>
    <cellStyle name="Обычный 2 2 16 4 7 2 2" xfId="13422"/>
    <cellStyle name="Обычный 2 2 16 4 7 2 2 2" xfId="13423"/>
    <cellStyle name="Обычный 2 2 16 4 7 2 3" xfId="13424"/>
    <cellStyle name="Обычный 2 2 16 4 7 3" xfId="13425"/>
    <cellStyle name="Обычный 2 2 16 4 7 3 2" xfId="13426"/>
    <cellStyle name="Обычный 2 2 16 4 7 4" xfId="13427"/>
    <cellStyle name="Обычный 2 2 16 4 8" xfId="13428"/>
    <cellStyle name="Обычный 2 2 16 4 8 2" xfId="13429"/>
    <cellStyle name="Обычный 2 2 16 4 8 2 2" xfId="13430"/>
    <cellStyle name="Обычный 2 2 16 4 8 3" xfId="13431"/>
    <cellStyle name="Обычный 2 2 16 4 9" xfId="13432"/>
    <cellStyle name="Обычный 2 2 16 4 9 2" xfId="13433"/>
    <cellStyle name="Обычный 2 2 16 5" xfId="13434"/>
    <cellStyle name="Обычный 2 2 16 5 10" xfId="13435"/>
    <cellStyle name="Обычный 2 2 16 5 2" xfId="13436"/>
    <cellStyle name="Обычный 2 2 16 5 2 2" xfId="13437"/>
    <cellStyle name="Обычный 2 2 16 5 2 2 2" xfId="13438"/>
    <cellStyle name="Обычный 2 2 16 5 2 2 2 2" xfId="13439"/>
    <cellStyle name="Обычный 2 2 16 5 2 2 2 2 2" xfId="13440"/>
    <cellStyle name="Обычный 2 2 16 5 2 2 2 2 2 2" xfId="13441"/>
    <cellStyle name="Обычный 2 2 16 5 2 2 2 2 3" xfId="13442"/>
    <cellStyle name="Обычный 2 2 16 5 2 2 2 3" xfId="13443"/>
    <cellStyle name="Обычный 2 2 16 5 2 2 2 3 2" xfId="13444"/>
    <cellStyle name="Обычный 2 2 16 5 2 2 2 4" xfId="13445"/>
    <cellStyle name="Обычный 2 2 16 5 2 2 3" xfId="13446"/>
    <cellStyle name="Обычный 2 2 16 5 2 2 3 2" xfId="13447"/>
    <cellStyle name="Обычный 2 2 16 5 2 2 3 2 2" xfId="13448"/>
    <cellStyle name="Обычный 2 2 16 5 2 2 3 3" xfId="13449"/>
    <cellStyle name="Обычный 2 2 16 5 2 2 4" xfId="13450"/>
    <cellStyle name="Обычный 2 2 16 5 2 2 4 2" xfId="13451"/>
    <cellStyle name="Обычный 2 2 16 5 2 2 5" xfId="13452"/>
    <cellStyle name="Обычный 2 2 16 5 2 3" xfId="13453"/>
    <cellStyle name="Обычный 2 2 16 5 2 3 2" xfId="13454"/>
    <cellStyle name="Обычный 2 2 16 5 2 3 2 2" xfId="13455"/>
    <cellStyle name="Обычный 2 2 16 5 2 3 2 2 2" xfId="13456"/>
    <cellStyle name="Обычный 2 2 16 5 2 3 2 3" xfId="13457"/>
    <cellStyle name="Обычный 2 2 16 5 2 3 3" xfId="13458"/>
    <cellStyle name="Обычный 2 2 16 5 2 3 3 2" xfId="13459"/>
    <cellStyle name="Обычный 2 2 16 5 2 3 4" xfId="13460"/>
    <cellStyle name="Обычный 2 2 16 5 2 4" xfId="13461"/>
    <cellStyle name="Обычный 2 2 16 5 2 4 2" xfId="13462"/>
    <cellStyle name="Обычный 2 2 16 5 2 4 2 2" xfId="13463"/>
    <cellStyle name="Обычный 2 2 16 5 2 4 3" xfId="13464"/>
    <cellStyle name="Обычный 2 2 16 5 2 5" xfId="13465"/>
    <cellStyle name="Обычный 2 2 16 5 2 5 2" xfId="13466"/>
    <cellStyle name="Обычный 2 2 16 5 2 6" xfId="13467"/>
    <cellStyle name="Обычный 2 2 16 5 3" xfId="13468"/>
    <cellStyle name="Обычный 2 2 16 5 3 2" xfId="13469"/>
    <cellStyle name="Обычный 2 2 16 5 3 2 2" xfId="13470"/>
    <cellStyle name="Обычный 2 2 16 5 3 2 2 2" xfId="13471"/>
    <cellStyle name="Обычный 2 2 16 5 3 2 2 2 2" xfId="13472"/>
    <cellStyle name="Обычный 2 2 16 5 3 2 2 2 2 2" xfId="13473"/>
    <cellStyle name="Обычный 2 2 16 5 3 2 2 2 3" xfId="13474"/>
    <cellStyle name="Обычный 2 2 16 5 3 2 2 3" xfId="13475"/>
    <cellStyle name="Обычный 2 2 16 5 3 2 2 3 2" xfId="13476"/>
    <cellStyle name="Обычный 2 2 16 5 3 2 2 4" xfId="13477"/>
    <cellStyle name="Обычный 2 2 16 5 3 2 3" xfId="13478"/>
    <cellStyle name="Обычный 2 2 16 5 3 2 3 2" xfId="13479"/>
    <cellStyle name="Обычный 2 2 16 5 3 2 3 2 2" xfId="13480"/>
    <cellStyle name="Обычный 2 2 16 5 3 2 3 3" xfId="13481"/>
    <cellStyle name="Обычный 2 2 16 5 3 2 4" xfId="13482"/>
    <cellStyle name="Обычный 2 2 16 5 3 2 4 2" xfId="13483"/>
    <cellStyle name="Обычный 2 2 16 5 3 2 5" xfId="13484"/>
    <cellStyle name="Обычный 2 2 16 5 3 3" xfId="13485"/>
    <cellStyle name="Обычный 2 2 16 5 3 3 2" xfId="13486"/>
    <cellStyle name="Обычный 2 2 16 5 3 3 2 2" xfId="13487"/>
    <cellStyle name="Обычный 2 2 16 5 3 3 2 2 2" xfId="13488"/>
    <cellStyle name="Обычный 2 2 16 5 3 3 2 3" xfId="13489"/>
    <cellStyle name="Обычный 2 2 16 5 3 3 3" xfId="13490"/>
    <cellStyle name="Обычный 2 2 16 5 3 3 3 2" xfId="13491"/>
    <cellStyle name="Обычный 2 2 16 5 3 3 4" xfId="13492"/>
    <cellStyle name="Обычный 2 2 16 5 3 4" xfId="13493"/>
    <cellStyle name="Обычный 2 2 16 5 3 4 2" xfId="13494"/>
    <cellStyle name="Обычный 2 2 16 5 3 4 2 2" xfId="13495"/>
    <cellStyle name="Обычный 2 2 16 5 3 4 3" xfId="13496"/>
    <cellStyle name="Обычный 2 2 16 5 3 5" xfId="13497"/>
    <cellStyle name="Обычный 2 2 16 5 3 5 2" xfId="13498"/>
    <cellStyle name="Обычный 2 2 16 5 3 6" xfId="13499"/>
    <cellStyle name="Обычный 2 2 16 5 4" xfId="13500"/>
    <cellStyle name="Обычный 2 2 16 5 4 2" xfId="13501"/>
    <cellStyle name="Обычный 2 2 16 5 4 2 2" xfId="13502"/>
    <cellStyle name="Обычный 2 2 16 5 4 2 2 2" xfId="13503"/>
    <cellStyle name="Обычный 2 2 16 5 4 2 2 2 2" xfId="13504"/>
    <cellStyle name="Обычный 2 2 16 5 4 2 2 2 2 2" xfId="13505"/>
    <cellStyle name="Обычный 2 2 16 5 4 2 2 2 3" xfId="13506"/>
    <cellStyle name="Обычный 2 2 16 5 4 2 2 3" xfId="13507"/>
    <cellStyle name="Обычный 2 2 16 5 4 2 2 3 2" xfId="13508"/>
    <cellStyle name="Обычный 2 2 16 5 4 2 2 4" xfId="13509"/>
    <cellStyle name="Обычный 2 2 16 5 4 2 3" xfId="13510"/>
    <cellStyle name="Обычный 2 2 16 5 4 2 3 2" xfId="13511"/>
    <cellStyle name="Обычный 2 2 16 5 4 2 3 2 2" xfId="13512"/>
    <cellStyle name="Обычный 2 2 16 5 4 2 3 3" xfId="13513"/>
    <cellStyle name="Обычный 2 2 16 5 4 2 4" xfId="13514"/>
    <cellStyle name="Обычный 2 2 16 5 4 2 4 2" xfId="13515"/>
    <cellStyle name="Обычный 2 2 16 5 4 2 5" xfId="13516"/>
    <cellStyle name="Обычный 2 2 16 5 4 3" xfId="13517"/>
    <cellStyle name="Обычный 2 2 16 5 4 3 2" xfId="13518"/>
    <cellStyle name="Обычный 2 2 16 5 4 3 2 2" xfId="13519"/>
    <cellStyle name="Обычный 2 2 16 5 4 3 2 2 2" xfId="13520"/>
    <cellStyle name="Обычный 2 2 16 5 4 3 2 3" xfId="13521"/>
    <cellStyle name="Обычный 2 2 16 5 4 3 3" xfId="13522"/>
    <cellStyle name="Обычный 2 2 16 5 4 3 3 2" xfId="13523"/>
    <cellStyle name="Обычный 2 2 16 5 4 3 4" xfId="13524"/>
    <cellStyle name="Обычный 2 2 16 5 4 4" xfId="13525"/>
    <cellStyle name="Обычный 2 2 16 5 4 4 2" xfId="13526"/>
    <cellStyle name="Обычный 2 2 16 5 4 4 2 2" xfId="13527"/>
    <cellStyle name="Обычный 2 2 16 5 4 4 3" xfId="13528"/>
    <cellStyle name="Обычный 2 2 16 5 4 5" xfId="13529"/>
    <cellStyle name="Обычный 2 2 16 5 4 5 2" xfId="13530"/>
    <cellStyle name="Обычный 2 2 16 5 4 6" xfId="13531"/>
    <cellStyle name="Обычный 2 2 16 5 5" xfId="13532"/>
    <cellStyle name="Обычный 2 2 16 5 5 2" xfId="13533"/>
    <cellStyle name="Обычный 2 2 16 5 5 2 2" xfId="13534"/>
    <cellStyle name="Обычный 2 2 16 5 5 2 2 2" xfId="13535"/>
    <cellStyle name="Обычный 2 2 16 5 5 2 2 2 2" xfId="13536"/>
    <cellStyle name="Обычный 2 2 16 5 5 2 2 2 2 2" xfId="13537"/>
    <cellStyle name="Обычный 2 2 16 5 5 2 2 2 3" xfId="13538"/>
    <cellStyle name="Обычный 2 2 16 5 5 2 2 3" xfId="13539"/>
    <cellStyle name="Обычный 2 2 16 5 5 2 2 3 2" xfId="13540"/>
    <cellStyle name="Обычный 2 2 16 5 5 2 2 4" xfId="13541"/>
    <cellStyle name="Обычный 2 2 16 5 5 2 3" xfId="13542"/>
    <cellStyle name="Обычный 2 2 16 5 5 2 3 2" xfId="13543"/>
    <cellStyle name="Обычный 2 2 16 5 5 2 3 2 2" xfId="13544"/>
    <cellStyle name="Обычный 2 2 16 5 5 2 3 3" xfId="13545"/>
    <cellStyle name="Обычный 2 2 16 5 5 2 4" xfId="13546"/>
    <cellStyle name="Обычный 2 2 16 5 5 2 4 2" xfId="13547"/>
    <cellStyle name="Обычный 2 2 16 5 5 2 5" xfId="13548"/>
    <cellStyle name="Обычный 2 2 16 5 5 3" xfId="13549"/>
    <cellStyle name="Обычный 2 2 16 5 5 3 2" xfId="13550"/>
    <cellStyle name="Обычный 2 2 16 5 5 3 2 2" xfId="13551"/>
    <cellStyle name="Обычный 2 2 16 5 5 3 2 2 2" xfId="13552"/>
    <cellStyle name="Обычный 2 2 16 5 5 3 2 3" xfId="13553"/>
    <cellStyle name="Обычный 2 2 16 5 5 3 3" xfId="13554"/>
    <cellStyle name="Обычный 2 2 16 5 5 3 3 2" xfId="13555"/>
    <cellStyle name="Обычный 2 2 16 5 5 3 4" xfId="13556"/>
    <cellStyle name="Обычный 2 2 16 5 5 4" xfId="13557"/>
    <cellStyle name="Обычный 2 2 16 5 5 4 2" xfId="13558"/>
    <cellStyle name="Обычный 2 2 16 5 5 4 2 2" xfId="13559"/>
    <cellStyle name="Обычный 2 2 16 5 5 4 3" xfId="13560"/>
    <cellStyle name="Обычный 2 2 16 5 5 5" xfId="13561"/>
    <cellStyle name="Обычный 2 2 16 5 5 5 2" xfId="13562"/>
    <cellStyle name="Обычный 2 2 16 5 5 6" xfId="13563"/>
    <cellStyle name="Обычный 2 2 16 5 6" xfId="13564"/>
    <cellStyle name="Обычный 2 2 16 5 6 2" xfId="13565"/>
    <cellStyle name="Обычный 2 2 16 5 6 2 2" xfId="13566"/>
    <cellStyle name="Обычный 2 2 16 5 6 2 2 2" xfId="13567"/>
    <cellStyle name="Обычный 2 2 16 5 6 2 2 2 2" xfId="13568"/>
    <cellStyle name="Обычный 2 2 16 5 6 2 2 3" xfId="13569"/>
    <cellStyle name="Обычный 2 2 16 5 6 2 3" xfId="13570"/>
    <cellStyle name="Обычный 2 2 16 5 6 2 3 2" xfId="13571"/>
    <cellStyle name="Обычный 2 2 16 5 6 2 4" xfId="13572"/>
    <cellStyle name="Обычный 2 2 16 5 6 3" xfId="13573"/>
    <cellStyle name="Обычный 2 2 16 5 6 3 2" xfId="13574"/>
    <cellStyle name="Обычный 2 2 16 5 6 3 2 2" xfId="13575"/>
    <cellStyle name="Обычный 2 2 16 5 6 3 3" xfId="13576"/>
    <cellStyle name="Обычный 2 2 16 5 6 4" xfId="13577"/>
    <cellStyle name="Обычный 2 2 16 5 6 4 2" xfId="13578"/>
    <cellStyle name="Обычный 2 2 16 5 6 5" xfId="13579"/>
    <cellStyle name="Обычный 2 2 16 5 7" xfId="13580"/>
    <cellStyle name="Обычный 2 2 16 5 7 2" xfId="13581"/>
    <cellStyle name="Обычный 2 2 16 5 7 2 2" xfId="13582"/>
    <cellStyle name="Обычный 2 2 16 5 7 2 2 2" xfId="13583"/>
    <cellStyle name="Обычный 2 2 16 5 7 2 3" xfId="13584"/>
    <cellStyle name="Обычный 2 2 16 5 7 3" xfId="13585"/>
    <cellStyle name="Обычный 2 2 16 5 7 3 2" xfId="13586"/>
    <cellStyle name="Обычный 2 2 16 5 7 4" xfId="13587"/>
    <cellStyle name="Обычный 2 2 16 5 8" xfId="13588"/>
    <cellStyle name="Обычный 2 2 16 5 8 2" xfId="13589"/>
    <cellStyle name="Обычный 2 2 16 5 8 2 2" xfId="13590"/>
    <cellStyle name="Обычный 2 2 16 5 8 3" xfId="13591"/>
    <cellStyle name="Обычный 2 2 16 5 9" xfId="13592"/>
    <cellStyle name="Обычный 2 2 16 5 9 2" xfId="13593"/>
    <cellStyle name="Обычный 2 2 16 6" xfId="13594"/>
    <cellStyle name="Обычный 2 2 16 6 2" xfId="13595"/>
    <cellStyle name="Обычный 2 2 16 6 2 2" xfId="13596"/>
    <cellStyle name="Обычный 2 2 16 6 2 2 2" xfId="13597"/>
    <cellStyle name="Обычный 2 2 16 6 2 2 2 2" xfId="13598"/>
    <cellStyle name="Обычный 2 2 16 6 2 2 2 2 2" xfId="13599"/>
    <cellStyle name="Обычный 2 2 16 6 2 2 2 3" xfId="13600"/>
    <cellStyle name="Обычный 2 2 16 6 2 2 3" xfId="13601"/>
    <cellStyle name="Обычный 2 2 16 6 2 2 3 2" xfId="13602"/>
    <cellStyle name="Обычный 2 2 16 6 2 2 4" xfId="13603"/>
    <cellStyle name="Обычный 2 2 16 6 2 3" xfId="13604"/>
    <cellStyle name="Обычный 2 2 16 6 2 3 2" xfId="13605"/>
    <cellStyle name="Обычный 2 2 16 6 2 3 2 2" xfId="13606"/>
    <cellStyle name="Обычный 2 2 16 6 2 3 3" xfId="13607"/>
    <cellStyle name="Обычный 2 2 16 6 2 4" xfId="13608"/>
    <cellStyle name="Обычный 2 2 16 6 2 4 2" xfId="13609"/>
    <cellStyle name="Обычный 2 2 16 6 2 5" xfId="13610"/>
    <cellStyle name="Обычный 2 2 16 6 3" xfId="13611"/>
    <cellStyle name="Обычный 2 2 16 6 3 2" xfId="13612"/>
    <cellStyle name="Обычный 2 2 16 6 3 2 2" xfId="13613"/>
    <cellStyle name="Обычный 2 2 16 6 3 2 2 2" xfId="13614"/>
    <cellStyle name="Обычный 2 2 16 6 3 2 3" xfId="13615"/>
    <cellStyle name="Обычный 2 2 16 6 3 3" xfId="13616"/>
    <cellStyle name="Обычный 2 2 16 6 3 3 2" xfId="13617"/>
    <cellStyle name="Обычный 2 2 16 6 3 4" xfId="13618"/>
    <cellStyle name="Обычный 2 2 16 6 4" xfId="13619"/>
    <cellStyle name="Обычный 2 2 16 6 4 2" xfId="13620"/>
    <cellStyle name="Обычный 2 2 16 6 4 2 2" xfId="13621"/>
    <cellStyle name="Обычный 2 2 16 6 4 3" xfId="13622"/>
    <cellStyle name="Обычный 2 2 16 6 5" xfId="13623"/>
    <cellStyle name="Обычный 2 2 16 6 5 2" xfId="13624"/>
    <cellStyle name="Обычный 2 2 16 6 6" xfId="13625"/>
    <cellStyle name="Обычный 2 2 16 7" xfId="13626"/>
    <cellStyle name="Обычный 2 2 16 7 2" xfId="13627"/>
    <cellStyle name="Обычный 2 2 16 7 2 2" xfId="13628"/>
    <cellStyle name="Обычный 2 2 16 7 2 2 2" xfId="13629"/>
    <cellStyle name="Обычный 2 2 16 7 2 2 2 2" xfId="13630"/>
    <cellStyle name="Обычный 2 2 16 7 2 2 2 2 2" xfId="13631"/>
    <cellStyle name="Обычный 2 2 16 7 2 2 2 3" xfId="13632"/>
    <cellStyle name="Обычный 2 2 16 7 2 2 3" xfId="13633"/>
    <cellStyle name="Обычный 2 2 16 7 2 2 3 2" xfId="13634"/>
    <cellStyle name="Обычный 2 2 16 7 2 2 4" xfId="13635"/>
    <cellStyle name="Обычный 2 2 16 7 2 3" xfId="13636"/>
    <cellStyle name="Обычный 2 2 16 7 2 3 2" xfId="13637"/>
    <cellStyle name="Обычный 2 2 16 7 2 3 2 2" xfId="13638"/>
    <cellStyle name="Обычный 2 2 16 7 2 3 3" xfId="13639"/>
    <cellStyle name="Обычный 2 2 16 7 2 4" xfId="13640"/>
    <cellStyle name="Обычный 2 2 16 7 2 4 2" xfId="13641"/>
    <cellStyle name="Обычный 2 2 16 7 2 5" xfId="13642"/>
    <cellStyle name="Обычный 2 2 16 7 3" xfId="13643"/>
    <cellStyle name="Обычный 2 2 16 7 3 2" xfId="13644"/>
    <cellStyle name="Обычный 2 2 16 7 3 2 2" xfId="13645"/>
    <cellStyle name="Обычный 2 2 16 7 3 2 2 2" xfId="13646"/>
    <cellStyle name="Обычный 2 2 16 7 3 2 3" xfId="13647"/>
    <cellStyle name="Обычный 2 2 16 7 3 3" xfId="13648"/>
    <cellStyle name="Обычный 2 2 16 7 3 3 2" xfId="13649"/>
    <cellStyle name="Обычный 2 2 16 7 3 4" xfId="13650"/>
    <cellStyle name="Обычный 2 2 16 7 4" xfId="13651"/>
    <cellStyle name="Обычный 2 2 16 7 4 2" xfId="13652"/>
    <cellStyle name="Обычный 2 2 16 7 4 2 2" xfId="13653"/>
    <cellStyle name="Обычный 2 2 16 7 4 3" xfId="13654"/>
    <cellStyle name="Обычный 2 2 16 7 5" xfId="13655"/>
    <cellStyle name="Обычный 2 2 16 7 5 2" xfId="13656"/>
    <cellStyle name="Обычный 2 2 16 7 6" xfId="13657"/>
    <cellStyle name="Обычный 2 2 16 8" xfId="13658"/>
    <cellStyle name="Обычный 2 2 16 8 2" xfId="13659"/>
    <cellStyle name="Обычный 2 2 16 8 2 2" xfId="13660"/>
    <cellStyle name="Обычный 2 2 16 8 2 2 2" xfId="13661"/>
    <cellStyle name="Обычный 2 2 16 8 2 2 2 2" xfId="13662"/>
    <cellStyle name="Обычный 2 2 16 8 2 2 2 2 2" xfId="13663"/>
    <cellStyle name="Обычный 2 2 16 8 2 2 2 3" xfId="13664"/>
    <cellStyle name="Обычный 2 2 16 8 2 2 3" xfId="13665"/>
    <cellStyle name="Обычный 2 2 16 8 2 2 3 2" xfId="13666"/>
    <cellStyle name="Обычный 2 2 16 8 2 2 4" xfId="13667"/>
    <cellStyle name="Обычный 2 2 16 8 2 3" xfId="13668"/>
    <cellStyle name="Обычный 2 2 16 8 2 3 2" xfId="13669"/>
    <cellStyle name="Обычный 2 2 16 8 2 3 2 2" xfId="13670"/>
    <cellStyle name="Обычный 2 2 16 8 2 3 3" xfId="13671"/>
    <cellStyle name="Обычный 2 2 16 8 2 4" xfId="13672"/>
    <cellStyle name="Обычный 2 2 16 8 2 4 2" xfId="13673"/>
    <cellStyle name="Обычный 2 2 16 8 2 5" xfId="13674"/>
    <cellStyle name="Обычный 2 2 16 8 3" xfId="13675"/>
    <cellStyle name="Обычный 2 2 16 8 3 2" xfId="13676"/>
    <cellStyle name="Обычный 2 2 16 8 3 2 2" xfId="13677"/>
    <cellStyle name="Обычный 2 2 16 8 3 2 2 2" xfId="13678"/>
    <cellStyle name="Обычный 2 2 16 8 3 2 3" xfId="13679"/>
    <cellStyle name="Обычный 2 2 16 8 3 3" xfId="13680"/>
    <cellStyle name="Обычный 2 2 16 8 3 3 2" xfId="13681"/>
    <cellStyle name="Обычный 2 2 16 8 3 4" xfId="13682"/>
    <cellStyle name="Обычный 2 2 16 8 4" xfId="13683"/>
    <cellStyle name="Обычный 2 2 16 8 4 2" xfId="13684"/>
    <cellStyle name="Обычный 2 2 16 8 4 2 2" xfId="13685"/>
    <cellStyle name="Обычный 2 2 16 8 4 3" xfId="13686"/>
    <cellStyle name="Обычный 2 2 16 8 5" xfId="13687"/>
    <cellStyle name="Обычный 2 2 16 8 5 2" xfId="13688"/>
    <cellStyle name="Обычный 2 2 16 8 6" xfId="13689"/>
    <cellStyle name="Обычный 2 2 16 9" xfId="13690"/>
    <cellStyle name="Обычный 2 2 16 9 2" xfId="13691"/>
    <cellStyle name="Обычный 2 2 16 9 2 2" xfId="13692"/>
    <cellStyle name="Обычный 2 2 16 9 2 2 2" xfId="13693"/>
    <cellStyle name="Обычный 2 2 16 9 2 2 2 2" xfId="13694"/>
    <cellStyle name="Обычный 2 2 16 9 2 2 2 2 2" xfId="13695"/>
    <cellStyle name="Обычный 2 2 16 9 2 2 2 3" xfId="13696"/>
    <cellStyle name="Обычный 2 2 16 9 2 2 3" xfId="13697"/>
    <cellStyle name="Обычный 2 2 16 9 2 2 3 2" xfId="13698"/>
    <cellStyle name="Обычный 2 2 16 9 2 2 4" xfId="13699"/>
    <cellStyle name="Обычный 2 2 16 9 2 3" xfId="13700"/>
    <cellStyle name="Обычный 2 2 16 9 2 3 2" xfId="13701"/>
    <cellStyle name="Обычный 2 2 16 9 2 3 2 2" xfId="13702"/>
    <cellStyle name="Обычный 2 2 16 9 2 3 3" xfId="13703"/>
    <cellStyle name="Обычный 2 2 16 9 2 4" xfId="13704"/>
    <cellStyle name="Обычный 2 2 16 9 2 4 2" xfId="13705"/>
    <cellStyle name="Обычный 2 2 16 9 2 5" xfId="13706"/>
    <cellStyle name="Обычный 2 2 16 9 3" xfId="13707"/>
    <cellStyle name="Обычный 2 2 16 9 3 2" xfId="13708"/>
    <cellStyle name="Обычный 2 2 16 9 3 2 2" xfId="13709"/>
    <cellStyle name="Обычный 2 2 16 9 3 2 2 2" xfId="13710"/>
    <cellStyle name="Обычный 2 2 16 9 3 2 3" xfId="13711"/>
    <cellStyle name="Обычный 2 2 16 9 3 3" xfId="13712"/>
    <cellStyle name="Обычный 2 2 16 9 3 3 2" xfId="13713"/>
    <cellStyle name="Обычный 2 2 16 9 3 4" xfId="13714"/>
    <cellStyle name="Обычный 2 2 16 9 4" xfId="13715"/>
    <cellStyle name="Обычный 2 2 16 9 4 2" xfId="13716"/>
    <cellStyle name="Обычный 2 2 16 9 4 2 2" xfId="13717"/>
    <cellStyle name="Обычный 2 2 16 9 4 3" xfId="13718"/>
    <cellStyle name="Обычный 2 2 16 9 5" xfId="13719"/>
    <cellStyle name="Обычный 2 2 16 9 5 2" xfId="13720"/>
    <cellStyle name="Обычный 2 2 16 9 6" xfId="13721"/>
    <cellStyle name="Обычный 2 2 17" xfId="13722"/>
    <cellStyle name="Обычный 2 2 17 10" xfId="13723"/>
    <cellStyle name="Обычный 2 2 17 10 2" xfId="13724"/>
    <cellStyle name="Обычный 2 2 17 10 2 2" xfId="13725"/>
    <cellStyle name="Обычный 2 2 17 10 2 2 2" xfId="13726"/>
    <cellStyle name="Обычный 2 2 17 10 2 2 2 2" xfId="13727"/>
    <cellStyle name="Обычный 2 2 17 10 2 2 3" xfId="13728"/>
    <cellStyle name="Обычный 2 2 17 10 2 3" xfId="13729"/>
    <cellStyle name="Обычный 2 2 17 10 2 3 2" xfId="13730"/>
    <cellStyle name="Обычный 2 2 17 10 2 4" xfId="13731"/>
    <cellStyle name="Обычный 2 2 17 10 3" xfId="13732"/>
    <cellStyle name="Обычный 2 2 17 10 3 2" xfId="13733"/>
    <cellStyle name="Обычный 2 2 17 10 3 2 2" xfId="13734"/>
    <cellStyle name="Обычный 2 2 17 10 3 3" xfId="13735"/>
    <cellStyle name="Обычный 2 2 17 10 4" xfId="13736"/>
    <cellStyle name="Обычный 2 2 17 10 4 2" xfId="13737"/>
    <cellStyle name="Обычный 2 2 17 10 5" xfId="13738"/>
    <cellStyle name="Обычный 2 2 17 11" xfId="13739"/>
    <cellStyle name="Обычный 2 2 17 11 2" xfId="13740"/>
    <cellStyle name="Обычный 2 2 17 11 2 2" xfId="13741"/>
    <cellStyle name="Обычный 2 2 17 11 2 2 2" xfId="13742"/>
    <cellStyle name="Обычный 2 2 17 11 2 3" xfId="13743"/>
    <cellStyle name="Обычный 2 2 17 11 3" xfId="13744"/>
    <cellStyle name="Обычный 2 2 17 11 3 2" xfId="13745"/>
    <cellStyle name="Обычный 2 2 17 11 4" xfId="13746"/>
    <cellStyle name="Обычный 2 2 17 12" xfId="13747"/>
    <cellStyle name="Обычный 2 2 17 12 2" xfId="13748"/>
    <cellStyle name="Обычный 2 2 17 12 2 2" xfId="13749"/>
    <cellStyle name="Обычный 2 2 17 12 3" xfId="13750"/>
    <cellStyle name="Обычный 2 2 17 13" xfId="13751"/>
    <cellStyle name="Обычный 2 2 17 14" xfId="13752"/>
    <cellStyle name="Обычный 2 2 17 14 2" xfId="13753"/>
    <cellStyle name="Обычный 2 2 17 15" xfId="13754"/>
    <cellStyle name="Обычный 2 2 17 2" xfId="13755"/>
    <cellStyle name="Обычный 2 2 17 2 10" xfId="13756"/>
    <cellStyle name="Обычный 2 2 17 2 10 2" xfId="13757"/>
    <cellStyle name="Обычный 2 2 17 2 10 2 2" xfId="13758"/>
    <cellStyle name="Обычный 2 2 17 2 10 2 2 2" xfId="13759"/>
    <cellStyle name="Обычный 2 2 17 2 10 2 3" xfId="13760"/>
    <cellStyle name="Обычный 2 2 17 2 10 3" xfId="13761"/>
    <cellStyle name="Обычный 2 2 17 2 10 3 2" xfId="13762"/>
    <cellStyle name="Обычный 2 2 17 2 10 4" xfId="13763"/>
    <cellStyle name="Обычный 2 2 17 2 11" xfId="13764"/>
    <cellStyle name="Обычный 2 2 17 2 11 2" xfId="13765"/>
    <cellStyle name="Обычный 2 2 17 2 11 2 2" xfId="13766"/>
    <cellStyle name="Обычный 2 2 17 2 11 3" xfId="13767"/>
    <cellStyle name="Обычный 2 2 17 2 12" xfId="13768"/>
    <cellStyle name="Обычный 2 2 17 2 12 2" xfId="13769"/>
    <cellStyle name="Обычный 2 2 17 2 13" xfId="13770"/>
    <cellStyle name="Обычный 2 2 17 2 2" xfId="13771"/>
    <cellStyle name="Обычный 2 2 17 2 2 10" xfId="13772"/>
    <cellStyle name="Обычный 2 2 17 2 2 10 2" xfId="13773"/>
    <cellStyle name="Обычный 2 2 17 2 2 11" xfId="13774"/>
    <cellStyle name="Обычный 2 2 17 2 2 2" xfId="13775"/>
    <cellStyle name="Обычный 2 2 17 2 2 2 10" xfId="13776"/>
    <cellStyle name="Обычный 2 2 17 2 2 2 2" xfId="13777"/>
    <cellStyle name="Обычный 2 2 17 2 2 2 2 2" xfId="13778"/>
    <cellStyle name="Обычный 2 2 17 2 2 2 2 2 2" xfId="13779"/>
    <cellStyle name="Обычный 2 2 17 2 2 2 2 2 2 2" xfId="13780"/>
    <cellStyle name="Обычный 2 2 17 2 2 2 2 2 2 2 2" xfId="13781"/>
    <cellStyle name="Обычный 2 2 17 2 2 2 2 2 2 2 2 2" xfId="13782"/>
    <cellStyle name="Обычный 2 2 17 2 2 2 2 2 2 2 3" xfId="13783"/>
    <cellStyle name="Обычный 2 2 17 2 2 2 2 2 2 3" xfId="13784"/>
    <cellStyle name="Обычный 2 2 17 2 2 2 2 2 2 3 2" xfId="13785"/>
    <cellStyle name="Обычный 2 2 17 2 2 2 2 2 2 4" xfId="13786"/>
    <cellStyle name="Обычный 2 2 17 2 2 2 2 2 3" xfId="13787"/>
    <cellStyle name="Обычный 2 2 17 2 2 2 2 2 3 2" xfId="13788"/>
    <cellStyle name="Обычный 2 2 17 2 2 2 2 2 3 2 2" xfId="13789"/>
    <cellStyle name="Обычный 2 2 17 2 2 2 2 2 3 3" xfId="13790"/>
    <cellStyle name="Обычный 2 2 17 2 2 2 2 2 4" xfId="13791"/>
    <cellStyle name="Обычный 2 2 17 2 2 2 2 2 4 2" xfId="13792"/>
    <cellStyle name="Обычный 2 2 17 2 2 2 2 2 5" xfId="13793"/>
    <cellStyle name="Обычный 2 2 17 2 2 2 2 3" xfId="13794"/>
    <cellStyle name="Обычный 2 2 17 2 2 2 2 3 2" xfId="13795"/>
    <cellStyle name="Обычный 2 2 17 2 2 2 2 3 2 2" xfId="13796"/>
    <cellStyle name="Обычный 2 2 17 2 2 2 2 3 2 2 2" xfId="13797"/>
    <cellStyle name="Обычный 2 2 17 2 2 2 2 3 2 3" xfId="13798"/>
    <cellStyle name="Обычный 2 2 17 2 2 2 2 3 3" xfId="13799"/>
    <cellStyle name="Обычный 2 2 17 2 2 2 2 3 3 2" xfId="13800"/>
    <cellStyle name="Обычный 2 2 17 2 2 2 2 3 4" xfId="13801"/>
    <cellStyle name="Обычный 2 2 17 2 2 2 2 4" xfId="13802"/>
    <cellStyle name="Обычный 2 2 17 2 2 2 2 4 2" xfId="13803"/>
    <cellStyle name="Обычный 2 2 17 2 2 2 2 4 2 2" xfId="13804"/>
    <cellStyle name="Обычный 2 2 17 2 2 2 2 4 3" xfId="13805"/>
    <cellStyle name="Обычный 2 2 17 2 2 2 2 5" xfId="13806"/>
    <cellStyle name="Обычный 2 2 17 2 2 2 2 5 2" xfId="13807"/>
    <cellStyle name="Обычный 2 2 17 2 2 2 2 6" xfId="13808"/>
    <cellStyle name="Обычный 2 2 17 2 2 2 3" xfId="13809"/>
    <cellStyle name="Обычный 2 2 17 2 2 2 3 2" xfId="13810"/>
    <cellStyle name="Обычный 2 2 17 2 2 2 3 2 2" xfId="13811"/>
    <cellStyle name="Обычный 2 2 17 2 2 2 3 2 2 2" xfId="13812"/>
    <cellStyle name="Обычный 2 2 17 2 2 2 3 2 2 2 2" xfId="13813"/>
    <cellStyle name="Обычный 2 2 17 2 2 2 3 2 2 2 2 2" xfId="13814"/>
    <cellStyle name="Обычный 2 2 17 2 2 2 3 2 2 2 3" xfId="13815"/>
    <cellStyle name="Обычный 2 2 17 2 2 2 3 2 2 3" xfId="13816"/>
    <cellStyle name="Обычный 2 2 17 2 2 2 3 2 2 3 2" xfId="13817"/>
    <cellStyle name="Обычный 2 2 17 2 2 2 3 2 2 4" xfId="13818"/>
    <cellStyle name="Обычный 2 2 17 2 2 2 3 2 3" xfId="13819"/>
    <cellStyle name="Обычный 2 2 17 2 2 2 3 2 3 2" xfId="13820"/>
    <cellStyle name="Обычный 2 2 17 2 2 2 3 2 3 2 2" xfId="13821"/>
    <cellStyle name="Обычный 2 2 17 2 2 2 3 2 3 3" xfId="13822"/>
    <cellStyle name="Обычный 2 2 17 2 2 2 3 2 4" xfId="13823"/>
    <cellStyle name="Обычный 2 2 17 2 2 2 3 2 4 2" xfId="13824"/>
    <cellStyle name="Обычный 2 2 17 2 2 2 3 2 5" xfId="13825"/>
    <cellStyle name="Обычный 2 2 17 2 2 2 3 3" xfId="13826"/>
    <cellStyle name="Обычный 2 2 17 2 2 2 3 3 2" xfId="13827"/>
    <cellStyle name="Обычный 2 2 17 2 2 2 3 3 2 2" xfId="13828"/>
    <cellStyle name="Обычный 2 2 17 2 2 2 3 3 2 2 2" xfId="13829"/>
    <cellStyle name="Обычный 2 2 17 2 2 2 3 3 2 3" xfId="13830"/>
    <cellStyle name="Обычный 2 2 17 2 2 2 3 3 3" xfId="13831"/>
    <cellStyle name="Обычный 2 2 17 2 2 2 3 3 3 2" xfId="13832"/>
    <cellStyle name="Обычный 2 2 17 2 2 2 3 3 4" xfId="13833"/>
    <cellStyle name="Обычный 2 2 17 2 2 2 3 4" xfId="13834"/>
    <cellStyle name="Обычный 2 2 17 2 2 2 3 4 2" xfId="13835"/>
    <cellStyle name="Обычный 2 2 17 2 2 2 3 4 2 2" xfId="13836"/>
    <cellStyle name="Обычный 2 2 17 2 2 2 3 4 3" xfId="13837"/>
    <cellStyle name="Обычный 2 2 17 2 2 2 3 5" xfId="13838"/>
    <cellStyle name="Обычный 2 2 17 2 2 2 3 5 2" xfId="13839"/>
    <cellStyle name="Обычный 2 2 17 2 2 2 3 6" xfId="13840"/>
    <cellStyle name="Обычный 2 2 17 2 2 2 4" xfId="13841"/>
    <cellStyle name="Обычный 2 2 17 2 2 2 4 2" xfId="13842"/>
    <cellStyle name="Обычный 2 2 17 2 2 2 4 2 2" xfId="13843"/>
    <cellStyle name="Обычный 2 2 17 2 2 2 4 2 2 2" xfId="13844"/>
    <cellStyle name="Обычный 2 2 17 2 2 2 4 2 2 2 2" xfId="13845"/>
    <cellStyle name="Обычный 2 2 17 2 2 2 4 2 2 2 2 2" xfId="13846"/>
    <cellStyle name="Обычный 2 2 17 2 2 2 4 2 2 2 3" xfId="13847"/>
    <cellStyle name="Обычный 2 2 17 2 2 2 4 2 2 3" xfId="13848"/>
    <cellStyle name="Обычный 2 2 17 2 2 2 4 2 2 3 2" xfId="13849"/>
    <cellStyle name="Обычный 2 2 17 2 2 2 4 2 2 4" xfId="13850"/>
    <cellStyle name="Обычный 2 2 17 2 2 2 4 2 3" xfId="13851"/>
    <cellStyle name="Обычный 2 2 17 2 2 2 4 2 3 2" xfId="13852"/>
    <cellStyle name="Обычный 2 2 17 2 2 2 4 2 3 2 2" xfId="13853"/>
    <cellStyle name="Обычный 2 2 17 2 2 2 4 2 3 3" xfId="13854"/>
    <cellStyle name="Обычный 2 2 17 2 2 2 4 2 4" xfId="13855"/>
    <cellStyle name="Обычный 2 2 17 2 2 2 4 2 4 2" xfId="13856"/>
    <cellStyle name="Обычный 2 2 17 2 2 2 4 2 5" xfId="13857"/>
    <cellStyle name="Обычный 2 2 17 2 2 2 4 3" xfId="13858"/>
    <cellStyle name="Обычный 2 2 17 2 2 2 4 3 2" xfId="13859"/>
    <cellStyle name="Обычный 2 2 17 2 2 2 4 3 2 2" xfId="13860"/>
    <cellStyle name="Обычный 2 2 17 2 2 2 4 3 2 2 2" xfId="13861"/>
    <cellStyle name="Обычный 2 2 17 2 2 2 4 3 2 3" xfId="13862"/>
    <cellStyle name="Обычный 2 2 17 2 2 2 4 3 3" xfId="13863"/>
    <cellStyle name="Обычный 2 2 17 2 2 2 4 3 3 2" xfId="13864"/>
    <cellStyle name="Обычный 2 2 17 2 2 2 4 3 4" xfId="13865"/>
    <cellStyle name="Обычный 2 2 17 2 2 2 4 4" xfId="13866"/>
    <cellStyle name="Обычный 2 2 17 2 2 2 4 4 2" xfId="13867"/>
    <cellStyle name="Обычный 2 2 17 2 2 2 4 4 2 2" xfId="13868"/>
    <cellStyle name="Обычный 2 2 17 2 2 2 4 4 3" xfId="13869"/>
    <cellStyle name="Обычный 2 2 17 2 2 2 4 5" xfId="13870"/>
    <cellStyle name="Обычный 2 2 17 2 2 2 4 5 2" xfId="13871"/>
    <cellStyle name="Обычный 2 2 17 2 2 2 4 6" xfId="13872"/>
    <cellStyle name="Обычный 2 2 17 2 2 2 5" xfId="13873"/>
    <cellStyle name="Обычный 2 2 17 2 2 2 5 2" xfId="13874"/>
    <cellStyle name="Обычный 2 2 17 2 2 2 5 2 2" xfId="13875"/>
    <cellStyle name="Обычный 2 2 17 2 2 2 5 2 2 2" xfId="13876"/>
    <cellStyle name="Обычный 2 2 17 2 2 2 5 2 2 2 2" xfId="13877"/>
    <cellStyle name="Обычный 2 2 17 2 2 2 5 2 2 2 2 2" xfId="13878"/>
    <cellStyle name="Обычный 2 2 17 2 2 2 5 2 2 2 3" xfId="13879"/>
    <cellStyle name="Обычный 2 2 17 2 2 2 5 2 2 3" xfId="13880"/>
    <cellStyle name="Обычный 2 2 17 2 2 2 5 2 2 3 2" xfId="13881"/>
    <cellStyle name="Обычный 2 2 17 2 2 2 5 2 2 4" xfId="13882"/>
    <cellStyle name="Обычный 2 2 17 2 2 2 5 2 3" xfId="13883"/>
    <cellStyle name="Обычный 2 2 17 2 2 2 5 2 3 2" xfId="13884"/>
    <cellStyle name="Обычный 2 2 17 2 2 2 5 2 3 2 2" xfId="13885"/>
    <cellStyle name="Обычный 2 2 17 2 2 2 5 2 3 3" xfId="13886"/>
    <cellStyle name="Обычный 2 2 17 2 2 2 5 2 4" xfId="13887"/>
    <cellStyle name="Обычный 2 2 17 2 2 2 5 2 4 2" xfId="13888"/>
    <cellStyle name="Обычный 2 2 17 2 2 2 5 2 5" xfId="13889"/>
    <cellStyle name="Обычный 2 2 17 2 2 2 5 3" xfId="13890"/>
    <cellStyle name="Обычный 2 2 17 2 2 2 5 3 2" xfId="13891"/>
    <cellStyle name="Обычный 2 2 17 2 2 2 5 3 2 2" xfId="13892"/>
    <cellStyle name="Обычный 2 2 17 2 2 2 5 3 2 2 2" xfId="13893"/>
    <cellStyle name="Обычный 2 2 17 2 2 2 5 3 2 3" xfId="13894"/>
    <cellStyle name="Обычный 2 2 17 2 2 2 5 3 3" xfId="13895"/>
    <cellStyle name="Обычный 2 2 17 2 2 2 5 3 3 2" xfId="13896"/>
    <cellStyle name="Обычный 2 2 17 2 2 2 5 3 4" xfId="13897"/>
    <cellStyle name="Обычный 2 2 17 2 2 2 5 4" xfId="13898"/>
    <cellStyle name="Обычный 2 2 17 2 2 2 5 4 2" xfId="13899"/>
    <cellStyle name="Обычный 2 2 17 2 2 2 5 4 2 2" xfId="13900"/>
    <cellStyle name="Обычный 2 2 17 2 2 2 5 4 3" xfId="13901"/>
    <cellStyle name="Обычный 2 2 17 2 2 2 5 5" xfId="13902"/>
    <cellStyle name="Обычный 2 2 17 2 2 2 5 5 2" xfId="13903"/>
    <cellStyle name="Обычный 2 2 17 2 2 2 5 6" xfId="13904"/>
    <cellStyle name="Обычный 2 2 17 2 2 2 6" xfId="13905"/>
    <cellStyle name="Обычный 2 2 17 2 2 2 6 2" xfId="13906"/>
    <cellStyle name="Обычный 2 2 17 2 2 2 6 2 2" xfId="13907"/>
    <cellStyle name="Обычный 2 2 17 2 2 2 6 2 2 2" xfId="13908"/>
    <cellStyle name="Обычный 2 2 17 2 2 2 6 2 2 2 2" xfId="13909"/>
    <cellStyle name="Обычный 2 2 17 2 2 2 6 2 2 3" xfId="13910"/>
    <cellStyle name="Обычный 2 2 17 2 2 2 6 2 3" xfId="13911"/>
    <cellStyle name="Обычный 2 2 17 2 2 2 6 2 3 2" xfId="13912"/>
    <cellStyle name="Обычный 2 2 17 2 2 2 6 2 4" xfId="13913"/>
    <cellStyle name="Обычный 2 2 17 2 2 2 6 3" xfId="13914"/>
    <cellStyle name="Обычный 2 2 17 2 2 2 6 3 2" xfId="13915"/>
    <cellStyle name="Обычный 2 2 17 2 2 2 6 3 2 2" xfId="13916"/>
    <cellStyle name="Обычный 2 2 17 2 2 2 6 3 3" xfId="13917"/>
    <cellStyle name="Обычный 2 2 17 2 2 2 6 4" xfId="13918"/>
    <cellStyle name="Обычный 2 2 17 2 2 2 6 4 2" xfId="13919"/>
    <cellStyle name="Обычный 2 2 17 2 2 2 6 5" xfId="13920"/>
    <cellStyle name="Обычный 2 2 17 2 2 2 7" xfId="13921"/>
    <cellStyle name="Обычный 2 2 17 2 2 2 7 2" xfId="13922"/>
    <cellStyle name="Обычный 2 2 17 2 2 2 7 2 2" xfId="13923"/>
    <cellStyle name="Обычный 2 2 17 2 2 2 7 2 2 2" xfId="13924"/>
    <cellStyle name="Обычный 2 2 17 2 2 2 7 2 3" xfId="13925"/>
    <cellStyle name="Обычный 2 2 17 2 2 2 7 3" xfId="13926"/>
    <cellStyle name="Обычный 2 2 17 2 2 2 7 3 2" xfId="13927"/>
    <cellStyle name="Обычный 2 2 17 2 2 2 7 4" xfId="13928"/>
    <cellStyle name="Обычный 2 2 17 2 2 2 8" xfId="13929"/>
    <cellStyle name="Обычный 2 2 17 2 2 2 8 2" xfId="13930"/>
    <cellStyle name="Обычный 2 2 17 2 2 2 8 2 2" xfId="13931"/>
    <cellStyle name="Обычный 2 2 17 2 2 2 8 3" xfId="13932"/>
    <cellStyle name="Обычный 2 2 17 2 2 2 9" xfId="13933"/>
    <cellStyle name="Обычный 2 2 17 2 2 2 9 2" xfId="13934"/>
    <cellStyle name="Обычный 2 2 17 2 2 3" xfId="13935"/>
    <cellStyle name="Обычный 2 2 17 2 2 3 2" xfId="13936"/>
    <cellStyle name="Обычный 2 2 17 2 2 3 2 2" xfId="13937"/>
    <cellStyle name="Обычный 2 2 17 2 2 3 2 2 2" xfId="13938"/>
    <cellStyle name="Обычный 2 2 17 2 2 3 2 2 2 2" xfId="13939"/>
    <cellStyle name="Обычный 2 2 17 2 2 3 2 2 2 2 2" xfId="13940"/>
    <cellStyle name="Обычный 2 2 17 2 2 3 2 2 2 3" xfId="13941"/>
    <cellStyle name="Обычный 2 2 17 2 2 3 2 2 3" xfId="13942"/>
    <cellStyle name="Обычный 2 2 17 2 2 3 2 2 3 2" xfId="13943"/>
    <cellStyle name="Обычный 2 2 17 2 2 3 2 2 4" xfId="13944"/>
    <cellStyle name="Обычный 2 2 17 2 2 3 2 3" xfId="13945"/>
    <cellStyle name="Обычный 2 2 17 2 2 3 2 3 2" xfId="13946"/>
    <cellStyle name="Обычный 2 2 17 2 2 3 2 3 2 2" xfId="13947"/>
    <cellStyle name="Обычный 2 2 17 2 2 3 2 3 3" xfId="13948"/>
    <cellStyle name="Обычный 2 2 17 2 2 3 2 4" xfId="13949"/>
    <cellStyle name="Обычный 2 2 17 2 2 3 2 4 2" xfId="13950"/>
    <cellStyle name="Обычный 2 2 17 2 2 3 2 5" xfId="13951"/>
    <cellStyle name="Обычный 2 2 17 2 2 3 3" xfId="13952"/>
    <cellStyle name="Обычный 2 2 17 2 2 3 3 2" xfId="13953"/>
    <cellStyle name="Обычный 2 2 17 2 2 3 3 2 2" xfId="13954"/>
    <cellStyle name="Обычный 2 2 17 2 2 3 3 2 2 2" xfId="13955"/>
    <cellStyle name="Обычный 2 2 17 2 2 3 3 2 3" xfId="13956"/>
    <cellStyle name="Обычный 2 2 17 2 2 3 3 3" xfId="13957"/>
    <cellStyle name="Обычный 2 2 17 2 2 3 3 3 2" xfId="13958"/>
    <cellStyle name="Обычный 2 2 17 2 2 3 3 4" xfId="13959"/>
    <cellStyle name="Обычный 2 2 17 2 2 3 4" xfId="13960"/>
    <cellStyle name="Обычный 2 2 17 2 2 3 4 2" xfId="13961"/>
    <cellStyle name="Обычный 2 2 17 2 2 3 4 2 2" xfId="13962"/>
    <cellStyle name="Обычный 2 2 17 2 2 3 4 3" xfId="13963"/>
    <cellStyle name="Обычный 2 2 17 2 2 3 5" xfId="13964"/>
    <cellStyle name="Обычный 2 2 17 2 2 3 5 2" xfId="13965"/>
    <cellStyle name="Обычный 2 2 17 2 2 3 6" xfId="13966"/>
    <cellStyle name="Обычный 2 2 17 2 2 4" xfId="13967"/>
    <cellStyle name="Обычный 2 2 17 2 2 4 2" xfId="13968"/>
    <cellStyle name="Обычный 2 2 17 2 2 4 2 2" xfId="13969"/>
    <cellStyle name="Обычный 2 2 17 2 2 4 2 2 2" xfId="13970"/>
    <cellStyle name="Обычный 2 2 17 2 2 4 2 2 2 2" xfId="13971"/>
    <cellStyle name="Обычный 2 2 17 2 2 4 2 2 2 2 2" xfId="13972"/>
    <cellStyle name="Обычный 2 2 17 2 2 4 2 2 2 3" xfId="13973"/>
    <cellStyle name="Обычный 2 2 17 2 2 4 2 2 3" xfId="13974"/>
    <cellStyle name="Обычный 2 2 17 2 2 4 2 2 3 2" xfId="13975"/>
    <cellStyle name="Обычный 2 2 17 2 2 4 2 2 4" xfId="13976"/>
    <cellStyle name="Обычный 2 2 17 2 2 4 2 3" xfId="13977"/>
    <cellStyle name="Обычный 2 2 17 2 2 4 2 3 2" xfId="13978"/>
    <cellStyle name="Обычный 2 2 17 2 2 4 2 3 2 2" xfId="13979"/>
    <cellStyle name="Обычный 2 2 17 2 2 4 2 3 3" xfId="13980"/>
    <cellStyle name="Обычный 2 2 17 2 2 4 2 4" xfId="13981"/>
    <cellStyle name="Обычный 2 2 17 2 2 4 2 4 2" xfId="13982"/>
    <cellStyle name="Обычный 2 2 17 2 2 4 2 5" xfId="13983"/>
    <cellStyle name="Обычный 2 2 17 2 2 4 3" xfId="13984"/>
    <cellStyle name="Обычный 2 2 17 2 2 4 3 2" xfId="13985"/>
    <cellStyle name="Обычный 2 2 17 2 2 4 3 2 2" xfId="13986"/>
    <cellStyle name="Обычный 2 2 17 2 2 4 3 2 2 2" xfId="13987"/>
    <cellStyle name="Обычный 2 2 17 2 2 4 3 2 3" xfId="13988"/>
    <cellStyle name="Обычный 2 2 17 2 2 4 3 3" xfId="13989"/>
    <cellStyle name="Обычный 2 2 17 2 2 4 3 3 2" xfId="13990"/>
    <cellStyle name="Обычный 2 2 17 2 2 4 3 4" xfId="13991"/>
    <cellStyle name="Обычный 2 2 17 2 2 4 4" xfId="13992"/>
    <cellStyle name="Обычный 2 2 17 2 2 4 4 2" xfId="13993"/>
    <cellStyle name="Обычный 2 2 17 2 2 4 4 2 2" xfId="13994"/>
    <cellStyle name="Обычный 2 2 17 2 2 4 4 3" xfId="13995"/>
    <cellStyle name="Обычный 2 2 17 2 2 4 5" xfId="13996"/>
    <cellStyle name="Обычный 2 2 17 2 2 4 5 2" xfId="13997"/>
    <cellStyle name="Обычный 2 2 17 2 2 4 6" xfId="13998"/>
    <cellStyle name="Обычный 2 2 17 2 2 5" xfId="13999"/>
    <cellStyle name="Обычный 2 2 17 2 2 5 2" xfId="14000"/>
    <cellStyle name="Обычный 2 2 17 2 2 5 2 2" xfId="14001"/>
    <cellStyle name="Обычный 2 2 17 2 2 5 2 2 2" xfId="14002"/>
    <cellStyle name="Обычный 2 2 17 2 2 5 2 2 2 2" xfId="14003"/>
    <cellStyle name="Обычный 2 2 17 2 2 5 2 2 2 2 2" xfId="14004"/>
    <cellStyle name="Обычный 2 2 17 2 2 5 2 2 2 3" xfId="14005"/>
    <cellStyle name="Обычный 2 2 17 2 2 5 2 2 3" xfId="14006"/>
    <cellStyle name="Обычный 2 2 17 2 2 5 2 2 3 2" xfId="14007"/>
    <cellStyle name="Обычный 2 2 17 2 2 5 2 2 4" xfId="14008"/>
    <cellStyle name="Обычный 2 2 17 2 2 5 2 3" xfId="14009"/>
    <cellStyle name="Обычный 2 2 17 2 2 5 2 3 2" xfId="14010"/>
    <cellStyle name="Обычный 2 2 17 2 2 5 2 3 2 2" xfId="14011"/>
    <cellStyle name="Обычный 2 2 17 2 2 5 2 3 3" xfId="14012"/>
    <cellStyle name="Обычный 2 2 17 2 2 5 2 4" xfId="14013"/>
    <cellStyle name="Обычный 2 2 17 2 2 5 2 4 2" xfId="14014"/>
    <cellStyle name="Обычный 2 2 17 2 2 5 2 5" xfId="14015"/>
    <cellStyle name="Обычный 2 2 17 2 2 5 3" xfId="14016"/>
    <cellStyle name="Обычный 2 2 17 2 2 5 3 2" xfId="14017"/>
    <cellStyle name="Обычный 2 2 17 2 2 5 3 2 2" xfId="14018"/>
    <cellStyle name="Обычный 2 2 17 2 2 5 3 2 2 2" xfId="14019"/>
    <cellStyle name="Обычный 2 2 17 2 2 5 3 2 3" xfId="14020"/>
    <cellStyle name="Обычный 2 2 17 2 2 5 3 3" xfId="14021"/>
    <cellStyle name="Обычный 2 2 17 2 2 5 3 3 2" xfId="14022"/>
    <cellStyle name="Обычный 2 2 17 2 2 5 3 4" xfId="14023"/>
    <cellStyle name="Обычный 2 2 17 2 2 5 4" xfId="14024"/>
    <cellStyle name="Обычный 2 2 17 2 2 5 4 2" xfId="14025"/>
    <cellStyle name="Обычный 2 2 17 2 2 5 4 2 2" xfId="14026"/>
    <cellStyle name="Обычный 2 2 17 2 2 5 4 3" xfId="14027"/>
    <cellStyle name="Обычный 2 2 17 2 2 5 5" xfId="14028"/>
    <cellStyle name="Обычный 2 2 17 2 2 5 5 2" xfId="14029"/>
    <cellStyle name="Обычный 2 2 17 2 2 5 6" xfId="14030"/>
    <cellStyle name="Обычный 2 2 17 2 2 6" xfId="14031"/>
    <cellStyle name="Обычный 2 2 17 2 2 6 2" xfId="14032"/>
    <cellStyle name="Обычный 2 2 17 2 2 6 2 2" xfId="14033"/>
    <cellStyle name="Обычный 2 2 17 2 2 6 2 2 2" xfId="14034"/>
    <cellStyle name="Обычный 2 2 17 2 2 6 2 2 2 2" xfId="14035"/>
    <cellStyle name="Обычный 2 2 17 2 2 6 2 2 2 2 2" xfId="14036"/>
    <cellStyle name="Обычный 2 2 17 2 2 6 2 2 2 3" xfId="14037"/>
    <cellStyle name="Обычный 2 2 17 2 2 6 2 2 3" xfId="14038"/>
    <cellStyle name="Обычный 2 2 17 2 2 6 2 2 3 2" xfId="14039"/>
    <cellStyle name="Обычный 2 2 17 2 2 6 2 2 4" xfId="14040"/>
    <cellStyle name="Обычный 2 2 17 2 2 6 2 3" xfId="14041"/>
    <cellStyle name="Обычный 2 2 17 2 2 6 2 3 2" xfId="14042"/>
    <cellStyle name="Обычный 2 2 17 2 2 6 2 3 2 2" xfId="14043"/>
    <cellStyle name="Обычный 2 2 17 2 2 6 2 3 3" xfId="14044"/>
    <cellStyle name="Обычный 2 2 17 2 2 6 2 4" xfId="14045"/>
    <cellStyle name="Обычный 2 2 17 2 2 6 2 4 2" xfId="14046"/>
    <cellStyle name="Обычный 2 2 17 2 2 6 2 5" xfId="14047"/>
    <cellStyle name="Обычный 2 2 17 2 2 6 3" xfId="14048"/>
    <cellStyle name="Обычный 2 2 17 2 2 6 3 2" xfId="14049"/>
    <cellStyle name="Обычный 2 2 17 2 2 6 3 2 2" xfId="14050"/>
    <cellStyle name="Обычный 2 2 17 2 2 6 3 2 2 2" xfId="14051"/>
    <cellStyle name="Обычный 2 2 17 2 2 6 3 2 3" xfId="14052"/>
    <cellStyle name="Обычный 2 2 17 2 2 6 3 3" xfId="14053"/>
    <cellStyle name="Обычный 2 2 17 2 2 6 3 3 2" xfId="14054"/>
    <cellStyle name="Обычный 2 2 17 2 2 6 3 4" xfId="14055"/>
    <cellStyle name="Обычный 2 2 17 2 2 6 4" xfId="14056"/>
    <cellStyle name="Обычный 2 2 17 2 2 6 4 2" xfId="14057"/>
    <cellStyle name="Обычный 2 2 17 2 2 6 4 2 2" xfId="14058"/>
    <cellStyle name="Обычный 2 2 17 2 2 6 4 3" xfId="14059"/>
    <cellStyle name="Обычный 2 2 17 2 2 6 5" xfId="14060"/>
    <cellStyle name="Обычный 2 2 17 2 2 6 5 2" xfId="14061"/>
    <cellStyle name="Обычный 2 2 17 2 2 6 6" xfId="14062"/>
    <cellStyle name="Обычный 2 2 17 2 2 7" xfId="14063"/>
    <cellStyle name="Обычный 2 2 17 2 2 7 2" xfId="14064"/>
    <cellStyle name="Обычный 2 2 17 2 2 7 2 2" xfId="14065"/>
    <cellStyle name="Обычный 2 2 17 2 2 7 2 2 2" xfId="14066"/>
    <cellStyle name="Обычный 2 2 17 2 2 7 2 2 2 2" xfId="14067"/>
    <cellStyle name="Обычный 2 2 17 2 2 7 2 2 3" xfId="14068"/>
    <cellStyle name="Обычный 2 2 17 2 2 7 2 3" xfId="14069"/>
    <cellStyle name="Обычный 2 2 17 2 2 7 2 3 2" xfId="14070"/>
    <cellStyle name="Обычный 2 2 17 2 2 7 2 4" xfId="14071"/>
    <cellStyle name="Обычный 2 2 17 2 2 7 3" xfId="14072"/>
    <cellStyle name="Обычный 2 2 17 2 2 7 3 2" xfId="14073"/>
    <cellStyle name="Обычный 2 2 17 2 2 7 3 2 2" xfId="14074"/>
    <cellStyle name="Обычный 2 2 17 2 2 7 3 3" xfId="14075"/>
    <cellStyle name="Обычный 2 2 17 2 2 7 4" xfId="14076"/>
    <cellStyle name="Обычный 2 2 17 2 2 7 4 2" xfId="14077"/>
    <cellStyle name="Обычный 2 2 17 2 2 7 5" xfId="14078"/>
    <cellStyle name="Обычный 2 2 17 2 2 8" xfId="14079"/>
    <cellStyle name="Обычный 2 2 17 2 2 8 2" xfId="14080"/>
    <cellStyle name="Обычный 2 2 17 2 2 8 2 2" xfId="14081"/>
    <cellStyle name="Обычный 2 2 17 2 2 8 2 2 2" xfId="14082"/>
    <cellStyle name="Обычный 2 2 17 2 2 8 2 3" xfId="14083"/>
    <cellStyle name="Обычный 2 2 17 2 2 8 3" xfId="14084"/>
    <cellStyle name="Обычный 2 2 17 2 2 8 3 2" xfId="14085"/>
    <cellStyle name="Обычный 2 2 17 2 2 8 4" xfId="14086"/>
    <cellStyle name="Обычный 2 2 17 2 2 9" xfId="14087"/>
    <cellStyle name="Обычный 2 2 17 2 2 9 2" xfId="14088"/>
    <cellStyle name="Обычный 2 2 17 2 2 9 2 2" xfId="14089"/>
    <cellStyle name="Обычный 2 2 17 2 2 9 3" xfId="14090"/>
    <cellStyle name="Обычный 2 2 17 2 3" xfId="14091"/>
    <cellStyle name="Обычный 2 2 17 2 3 10" xfId="14092"/>
    <cellStyle name="Обычный 2 2 17 2 3 2" xfId="14093"/>
    <cellStyle name="Обычный 2 2 17 2 3 2 2" xfId="14094"/>
    <cellStyle name="Обычный 2 2 17 2 3 2 2 2" xfId="14095"/>
    <cellStyle name="Обычный 2 2 17 2 3 2 2 2 2" xfId="14096"/>
    <cellStyle name="Обычный 2 2 17 2 3 2 2 2 2 2" xfId="14097"/>
    <cellStyle name="Обычный 2 2 17 2 3 2 2 2 2 2 2" xfId="14098"/>
    <cellStyle name="Обычный 2 2 17 2 3 2 2 2 2 3" xfId="14099"/>
    <cellStyle name="Обычный 2 2 17 2 3 2 2 2 3" xfId="14100"/>
    <cellStyle name="Обычный 2 2 17 2 3 2 2 2 3 2" xfId="14101"/>
    <cellStyle name="Обычный 2 2 17 2 3 2 2 2 4" xfId="14102"/>
    <cellStyle name="Обычный 2 2 17 2 3 2 2 3" xfId="14103"/>
    <cellStyle name="Обычный 2 2 17 2 3 2 2 3 2" xfId="14104"/>
    <cellStyle name="Обычный 2 2 17 2 3 2 2 3 2 2" xfId="14105"/>
    <cellStyle name="Обычный 2 2 17 2 3 2 2 3 3" xfId="14106"/>
    <cellStyle name="Обычный 2 2 17 2 3 2 2 4" xfId="14107"/>
    <cellStyle name="Обычный 2 2 17 2 3 2 2 4 2" xfId="14108"/>
    <cellStyle name="Обычный 2 2 17 2 3 2 2 5" xfId="14109"/>
    <cellStyle name="Обычный 2 2 17 2 3 2 3" xfId="14110"/>
    <cellStyle name="Обычный 2 2 17 2 3 2 3 2" xfId="14111"/>
    <cellStyle name="Обычный 2 2 17 2 3 2 3 2 2" xfId="14112"/>
    <cellStyle name="Обычный 2 2 17 2 3 2 3 2 2 2" xfId="14113"/>
    <cellStyle name="Обычный 2 2 17 2 3 2 3 2 3" xfId="14114"/>
    <cellStyle name="Обычный 2 2 17 2 3 2 3 3" xfId="14115"/>
    <cellStyle name="Обычный 2 2 17 2 3 2 3 3 2" xfId="14116"/>
    <cellStyle name="Обычный 2 2 17 2 3 2 3 4" xfId="14117"/>
    <cellStyle name="Обычный 2 2 17 2 3 2 4" xfId="14118"/>
    <cellStyle name="Обычный 2 2 17 2 3 2 4 2" xfId="14119"/>
    <cellStyle name="Обычный 2 2 17 2 3 2 4 2 2" xfId="14120"/>
    <cellStyle name="Обычный 2 2 17 2 3 2 4 3" xfId="14121"/>
    <cellStyle name="Обычный 2 2 17 2 3 2 5" xfId="14122"/>
    <cellStyle name="Обычный 2 2 17 2 3 2 5 2" xfId="14123"/>
    <cellStyle name="Обычный 2 2 17 2 3 2 6" xfId="14124"/>
    <cellStyle name="Обычный 2 2 17 2 3 3" xfId="14125"/>
    <cellStyle name="Обычный 2 2 17 2 3 3 2" xfId="14126"/>
    <cellStyle name="Обычный 2 2 17 2 3 3 2 2" xfId="14127"/>
    <cellStyle name="Обычный 2 2 17 2 3 3 2 2 2" xfId="14128"/>
    <cellStyle name="Обычный 2 2 17 2 3 3 2 2 2 2" xfId="14129"/>
    <cellStyle name="Обычный 2 2 17 2 3 3 2 2 2 2 2" xfId="14130"/>
    <cellStyle name="Обычный 2 2 17 2 3 3 2 2 2 3" xfId="14131"/>
    <cellStyle name="Обычный 2 2 17 2 3 3 2 2 3" xfId="14132"/>
    <cellStyle name="Обычный 2 2 17 2 3 3 2 2 3 2" xfId="14133"/>
    <cellStyle name="Обычный 2 2 17 2 3 3 2 2 4" xfId="14134"/>
    <cellStyle name="Обычный 2 2 17 2 3 3 2 3" xfId="14135"/>
    <cellStyle name="Обычный 2 2 17 2 3 3 2 3 2" xfId="14136"/>
    <cellStyle name="Обычный 2 2 17 2 3 3 2 3 2 2" xfId="14137"/>
    <cellStyle name="Обычный 2 2 17 2 3 3 2 3 3" xfId="14138"/>
    <cellStyle name="Обычный 2 2 17 2 3 3 2 4" xfId="14139"/>
    <cellStyle name="Обычный 2 2 17 2 3 3 2 4 2" xfId="14140"/>
    <cellStyle name="Обычный 2 2 17 2 3 3 2 5" xfId="14141"/>
    <cellStyle name="Обычный 2 2 17 2 3 3 3" xfId="14142"/>
    <cellStyle name="Обычный 2 2 17 2 3 3 3 2" xfId="14143"/>
    <cellStyle name="Обычный 2 2 17 2 3 3 3 2 2" xfId="14144"/>
    <cellStyle name="Обычный 2 2 17 2 3 3 3 2 2 2" xfId="14145"/>
    <cellStyle name="Обычный 2 2 17 2 3 3 3 2 3" xfId="14146"/>
    <cellStyle name="Обычный 2 2 17 2 3 3 3 3" xfId="14147"/>
    <cellStyle name="Обычный 2 2 17 2 3 3 3 3 2" xfId="14148"/>
    <cellStyle name="Обычный 2 2 17 2 3 3 3 4" xfId="14149"/>
    <cellStyle name="Обычный 2 2 17 2 3 3 4" xfId="14150"/>
    <cellStyle name="Обычный 2 2 17 2 3 3 4 2" xfId="14151"/>
    <cellStyle name="Обычный 2 2 17 2 3 3 4 2 2" xfId="14152"/>
    <cellStyle name="Обычный 2 2 17 2 3 3 4 3" xfId="14153"/>
    <cellStyle name="Обычный 2 2 17 2 3 3 5" xfId="14154"/>
    <cellStyle name="Обычный 2 2 17 2 3 3 5 2" xfId="14155"/>
    <cellStyle name="Обычный 2 2 17 2 3 3 6" xfId="14156"/>
    <cellStyle name="Обычный 2 2 17 2 3 4" xfId="14157"/>
    <cellStyle name="Обычный 2 2 17 2 3 4 2" xfId="14158"/>
    <cellStyle name="Обычный 2 2 17 2 3 4 2 2" xfId="14159"/>
    <cellStyle name="Обычный 2 2 17 2 3 4 2 2 2" xfId="14160"/>
    <cellStyle name="Обычный 2 2 17 2 3 4 2 2 2 2" xfId="14161"/>
    <cellStyle name="Обычный 2 2 17 2 3 4 2 2 2 2 2" xfId="14162"/>
    <cellStyle name="Обычный 2 2 17 2 3 4 2 2 2 3" xfId="14163"/>
    <cellStyle name="Обычный 2 2 17 2 3 4 2 2 3" xfId="14164"/>
    <cellStyle name="Обычный 2 2 17 2 3 4 2 2 3 2" xfId="14165"/>
    <cellStyle name="Обычный 2 2 17 2 3 4 2 2 4" xfId="14166"/>
    <cellStyle name="Обычный 2 2 17 2 3 4 2 3" xfId="14167"/>
    <cellStyle name="Обычный 2 2 17 2 3 4 2 3 2" xfId="14168"/>
    <cellStyle name="Обычный 2 2 17 2 3 4 2 3 2 2" xfId="14169"/>
    <cellStyle name="Обычный 2 2 17 2 3 4 2 3 3" xfId="14170"/>
    <cellStyle name="Обычный 2 2 17 2 3 4 2 4" xfId="14171"/>
    <cellStyle name="Обычный 2 2 17 2 3 4 2 4 2" xfId="14172"/>
    <cellStyle name="Обычный 2 2 17 2 3 4 2 5" xfId="14173"/>
    <cellStyle name="Обычный 2 2 17 2 3 4 3" xfId="14174"/>
    <cellStyle name="Обычный 2 2 17 2 3 4 3 2" xfId="14175"/>
    <cellStyle name="Обычный 2 2 17 2 3 4 3 2 2" xfId="14176"/>
    <cellStyle name="Обычный 2 2 17 2 3 4 3 2 2 2" xfId="14177"/>
    <cellStyle name="Обычный 2 2 17 2 3 4 3 2 3" xfId="14178"/>
    <cellStyle name="Обычный 2 2 17 2 3 4 3 3" xfId="14179"/>
    <cellStyle name="Обычный 2 2 17 2 3 4 3 3 2" xfId="14180"/>
    <cellStyle name="Обычный 2 2 17 2 3 4 3 4" xfId="14181"/>
    <cellStyle name="Обычный 2 2 17 2 3 4 4" xfId="14182"/>
    <cellStyle name="Обычный 2 2 17 2 3 4 4 2" xfId="14183"/>
    <cellStyle name="Обычный 2 2 17 2 3 4 4 2 2" xfId="14184"/>
    <cellStyle name="Обычный 2 2 17 2 3 4 4 3" xfId="14185"/>
    <cellStyle name="Обычный 2 2 17 2 3 4 5" xfId="14186"/>
    <cellStyle name="Обычный 2 2 17 2 3 4 5 2" xfId="14187"/>
    <cellStyle name="Обычный 2 2 17 2 3 4 6" xfId="14188"/>
    <cellStyle name="Обычный 2 2 17 2 3 5" xfId="14189"/>
    <cellStyle name="Обычный 2 2 17 2 3 5 2" xfId="14190"/>
    <cellStyle name="Обычный 2 2 17 2 3 5 2 2" xfId="14191"/>
    <cellStyle name="Обычный 2 2 17 2 3 5 2 2 2" xfId="14192"/>
    <cellStyle name="Обычный 2 2 17 2 3 5 2 2 2 2" xfId="14193"/>
    <cellStyle name="Обычный 2 2 17 2 3 5 2 2 2 2 2" xfId="14194"/>
    <cellStyle name="Обычный 2 2 17 2 3 5 2 2 2 3" xfId="14195"/>
    <cellStyle name="Обычный 2 2 17 2 3 5 2 2 3" xfId="14196"/>
    <cellStyle name="Обычный 2 2 17 2 3 5 2 2 3 2" xfId="14197"/>
    <cellStyle name="Обычный 2 2 17 2 3 5 2 2 4" xfId="14198"/>
    <cellStyle name="Обычный 2 2 17 2 3 5 2 3" xfId="14199"/>
    <cellStyle name="Обычный 2 2 17 2 3 5 2 3 2" xfId="14200"/>
    <cellStyle name="Обычный 2 2 17 2 3 5 2 3 2 2" xfId="14201"/>
    <cellStyle name="Обычный 2 2 17 2 3 5 2 3 3" xfId="14202"/>
    <cellStyle name="Обычный 2 2 17 2 3 5 2 4" xfId="14203"/>
    <cellStyle name="Обычный 2 2 17 2 3 5 2 4 2" xfId="14204"/>
    <cellStyle name="Обычный 2 2 17 2 3 5 2 5" xfId="14205"/>
    <cellStyle name="Обычный 2 2 17 2 3 5 3" xfId="14206"/>
    <cellStyle name="Обычный 2 2 17 2 3 5 3 2" xfId="14207"/>
    <cellStyle name="Обычный 2 2 17 2 3 5 3 2 2" xfId="14208"/>
    <cellStyle name="Обычный 2 2 17 2 3 5 3 2 2 2" xfId="14209"/>
    <cellStyle name="Обычный 2 2 17 2 3 5 3 2 3" xfId="14210"/>
    <cellStyle name="Обычный 2 2 17 2 3 5 3 3" xfId="14211"/>
    <cellStyle name="Обычный 2 2 17 2 3 5 3 3 2" xfId="14212"/>
    <cellStyle name="Обычный 2 2 17 2 3 5 3 4" xfId="14213"/>
    <cellStyle name="Обычный 2 2 17 2 3 5 4" xfId="14214"/>
    <cellStyle name="Обычный 2 2 17 2 3 5 4 2" xfId="14215"/>
    <cellStyle name="Обычный 2 2 17 2 3 5 4 2 2" xfId="14216"/>
    <cellStyle name="Обычный 2 2 17 2 3 5 4 3" xfId="14217"/>
    <cellStyle name="Обычный 2 2 17 2 3 5 5" xfId="14218"/>
    <cellStyle name="Обычный 2 2 17 2 3 5 5 2" xfId="14219"/>
    <cellStyle name="Обычный 2 2 17 2 3 5 6" xfId="14220"/>
    <cellStyle name="Обычный 2 2 17 2 3 6" xfId="14221"/>
    <cellStyle name="Обычный 2 2 17 2 3 6 2" xfId="14222"/>
    <cellStyle name="Обычный 2 2 17 2 3 6 2 2" xfId="14223"/>
    <cellStyle name="Обычный 2 2 17 2 3 6 2 2 2" xfId="14224"/>
    <cellStyle name="Обычный 2 2 17 2 3 6 2 2 2 2" xfId="14225"/>
    <cellStyle name="Обычный 2 2 17 2 3 6 2 2 3" xfId="14226"/>
    <cellStyle name="Обычный 2 2 17 2 3 6 2 3" xfId="14227"/>
    <cellStyle name="Обычный 2 2 17 2 3 6 2 3 2" xfId="14228"/>
    <cellStyle name="Обычный 2 2 17 2 3 6 2 4" xfId="14229"/>
    <cellStyle name="Обычный 2 2 17 2 3 6 3" xfId="14230"/>
    <cellStyle name="Обычный 2 2 17 2 3 6 3 2" xfId="14231"/>
    <cellStyle name="Обычный 2 2 17 2 3 6 3 2 2" xfId="14232"/>
    <cellStyle name="Обычный 2 2 17 2 3 6 3 3" xfId="14233"/>
    <cellStyle name="Обычный 2 2 17 2 3 6 4" xfId="14234"/>
    <cellStyle name="Обычный 2 2 17 2 3 6 4 2" xfId="14235"/>
    <cellStyle name="Обычный 2 2 17 2 3 6 5" xfId="14236"/>
    <cellStyle name="Обычный 2 2 17 2 3 7" xfId="14237"/>
    <cellStyle name="Обычный 2 2 17 2 3 7 2" xfId="14238"/>
    <cellStyle name="Обычный 2 2 17 2 3 7 2 2" xfId="14239"/>
    <cellStyle name="Обычный 2 2 17 2 3 7 2 2 2" xfId="14240"/>
    <cellStyle name="Обычный 2 2 17 2 3 7 2 3" xfId="14241"/>
    <cellStyle name="Обычный 2 2 17 2 3 7 3" xfId="14242"/>
    <cellStyle name="Обычный 2 2 17 2 3 7 3 2" xfId="14243"/>
    <cellStyle name="Обычный 2 2 17 2 3 7 4" xfId="14244"/>
    <cellStyle name="Обычный 2 2 17 2 3 8" xfId="14245"/>
    <cellStyle name="Обычный 2 2 17 2 3 8 2" xfId="14246"/>
    <cellStyle name="Обычный 2 2 17 2 3 8 2 2" xfId="14247"/>
    <cellStyle name="Обычный 2 2 17 2 3 8 3" xfId="14248"/>
    <cellStyle name="Обычный 2 2 17 2 3 9" xfId="14249"/>
    <cellStyle name="Обычный 2 2 17 2 3 9 2" xfId="14250"/>
    <cellStyle name="Обычный 2 2 17 2 4" xfId="14251"/>
    <cellStyle name="Обычный 2 2 17 2 4 10" xfId="14252"/>
    <cellStyle name="Обычный 2 2 17 2 4 2" xfId="14253"/>
    <cellStyle name="Обычный 2 2 17 2 4 2 2" xfId="14254"/>
    <cellStyle name="Обычный 2 2 17 2 4 2 2 2" xfId="14255"/>
    <cellStyle name="Обычный 2 2 17 2 4 2 2 2 2" xfId="14256"/>
    <cellStyle name="Обычный 2 2 17 2 4 2 2 2 2 2" xfId="14257"/>
    <cellStyle name="Обычный 2 2 17 2 4 2 2 2 2 2 2" xfId="14258"/>
    <cellStyle name="Обычный 2 2 17 2 4 2 2 2 2 3" xfId="14259"/>
    <cellStyle name="Обычный 2 2 17 2 4 2 2 2 3" xfId="14260"/>
    <cellStyle name="Обычный 2 2 17 2 4 2 2 2 3 2" xfId="14261"/>
    <cellStyle name="Обычный 2 2 17 2 4 2 2 2 4" xfId="14262"/>
    <cellStyle name="Обычный 2 2 17 2 4 2 2 3" xfId="14263"/>
    <cellStyle name="Обычный 2 2 17 2 4 2 2 3 2" xfId="14264"/>
    <cellStyle name="Обычный 2 2 17 2 4 2 2 3 2 2" xfId="14265"/>
    <cellStyle name="Обычный 2 2 17 2 4 2 2 3 3" xfId="14266"/>
    <cellStyle name="Обычный 2 2 17 2 4 2 2 4" xfId="14267"/>
    <cellStyle name="Обычный 2 2 17 2 4 2 2 4 2" xfId="14268"/>
    <cellStyle name="Обычный 2 2 17 2 4 2 2 5" xfId="14269"/>
    <cellStyle name="Обычный 2 2 17 2 4 2 3" xfId="14270"/>
    <cellStyle name="Обычный 2 2 17 2 4 2 3 2" xfId="14271"/>
    <cellStyle name="Обычный 2 2 17 2 4 2 3 2 2" xfId="14272"/>
    <cellStyle name="Обычный 2 2 17 2 4 2 3 2 2 2" xfId="14273"/>
    <cellStyle name="Обычный 2 2 17 2 4 2 3 2 3" xfId="14274"/>
    <cellStyle name="Обычный 2 2 17 2 4 2 3 3" xfId="14275"/>
    <cellStyle name="Обычный 2 2 17 2 4 2 3 3 2" xfId="14276"/>
    <cellStyle name="Обычный 2 2 17 2 4 2 3 4" xfId="14277"/>
    <cellStyle name="Обычный 2 2 17 2 4 2 4" xfId="14278"/>
    <cellStyle name="Обычный 2 2 17 2 4 2 4 2" xfId="14279"/>
    <cellStyle name="Обычный 2 2 17 2 4 2 4 2 2" xfId="14280"/>
    <cellStyle name="Обычный 2 2 17 2 4 2 4 3" xfId="14281"/>
    <cellStyle name="Обычный 2 2 17 2 4 2 5" xfId="14282"/>
    <cellStyle name="Обычный 2 2 17 2 4 2 5 2" xfId="14283"/>
    <cellStyle name="Обычный 2 2 17 2 4 2 6" xfId="14284"/>
    <cellStyle name="Обычный 2 2 17 2 4 3" xfId="14285"/>
    <cellStyle name="Обычный 2 2 17 2 4 3 2" xfId="14286"/>
    <cellStyle name="Обычный 2 2 17 2 4 3 2 2" xfId="14287"/>
    <cellStyle name="Обычный 2 2 17 2 4 3 2 2 2" xfId="14288"/>
    <cellStyle name="Обычный 2 2 17 2 4 3 2 2 2 2" xfId="14289"/>
    <cellStyle name="Обычный 2 2 17 2 4 3 2 2 2 2 2" xfId="14290"/>
    <cellStyle name="Обычный 2 2 17 2 4 3 2 2 2 3" xfId="14291"/>
    <cellStyle name="Обычный 2 2 17 2 4 3 2 2 3" xfId="14292"/>
    <cellStyle name="Обычный 2 2 17 2 4 3 2 2 3 2" xfId="14293"/>
    <cellStyle name="Обычный 2 2 17 2 4 3 2 2 4" xfId="14294"/>
    <cellStyle name="Обычный 2 2 17 2 4 3 2 3" xfId="14295"/>
    <cellStyle name="Обычный 2 2 17 2 4 3 2 3 2" xfId="14296"/>
    <cellStyle name="Обычный 2 2 17 2 4 3 2 3 2 2" xfId="14297"/>
    <cellStyle name="Обычный 2 2 17 2 4 3 2 3 3" xfId="14298"/>
    <cellStyle name="Обычный 2 2 17 2 4 3 2 4" xfId="14299"/>
    <cellStyle name="Обычный 2 2 17 2 4 3 2 4 2" xfId="14300"/>
    <cellStyle name="Обычный 2 2 17 2 4 3 2 5" xfId="14301"/>
    <cellStyle name="Обычный 2 2 17 2 4 3 3" xfId="14302"/>
    <cellStyle name="Обычный 2 2 17 2 4 3 3 2" xfId="14303"/>
    <cellStyle name="Обычный 2 2 17 2 4 3 3 2 2" xfId="14304"/>
    <cellStyle name="Обычный 2 2 17 2 4 3 3 2 2 2" xfId="14305"/>
    <cellStyle name="Обычный 2 2 17 2 4 3 3 2 3" xfId="14306"/>
    <cellStyle name="Обычный 2 2 17 2 4 3 3 3" xfId="14307"/>
    <cellStyle name="Обычный 2 2 17 2 4 3 3 3 2" xfId="14308"/>
    <cellStyle name="Обычный 2 2 17 2 4 3 3 4" xfId="14309"/>
    <cellStyle name="Обычный 2 2 17 2 4 3 4" xfId="14310"/>
    <cellStyle name="Обычный 2 2 17 2 4 3 4 2" xfId="14311"/>
    <cellStyle name="Обычный 2 2 17 2 4 3 4 2 2" xfId="14312"/>
    <cellStyle name="Обычный 2 2 17 2 4 3 4 3" xfId="14313"/>
    <cellStyle name="Обычный 2 2 17 2 4 3 5" xfId="14314"/>
    <cellStyle name="Обычный 2 2 17 2 4 3 5 2" xfId="14315"/>
    <cellStyle name="Обычный 2 2 17 2 4 3 6" xfId="14316"/>
    <cellStyle name="Обычный 2 2 17 2 4 4" xfId="14317"/>
    <cellStyle name="Обычный 2 2 17 2 4 4 2" xfId="14318"/>
    <cellStyle name="Обычный 2 2 17 2 4 4 2 2" xfId="14319"/>
    <cellStyle name="Обычный 2 2 17 2 4 4 2 2 2" xfId="14320"/>
    <cellStyle name="Обычный 2 2 17 2 4 4 2 2 2 2" xfId="14321"/>
    <cellStyle name="Обычный 2 2 17 2 4 4 2 2 2 2 2" xfId="14322"/>
    <cellStyle name="Обычный 2 2 17 2 4 4 2 2 2 3" xfId="14323"/>
    <cellStyle name="Обычный 2 2 17 2 4 4 2 2 3" xfId="14324"/>
    <cellStyle name="Обычный 2 2 17 2 4 4 2 2 3 2" xfId="14325"/>
    <cellStyle name="Обычный 2 2 17 2 4 4 2 2 4" xfId="14326"/>
    <cellStyle name="Обычный 2 2 17 2 4 4 2 3" xfId="14327"/>
    <cellStyle name="Обычный 2 2 17 2 4 4 2 3 2" xfId="14328"/>
    <cellStyle name="Обычный 2 2 17 2 4 4 2 3 2 2" xfId="14329"/>
    <cellStyle name="Обычный 2 2 17 2 4 4 2 3 3" xfId="14330"/>
    <cellStyle name="Обычный 2 2 17 2 4 4 2 4" xfId="14331"/>
    <cellStyle name="Обычный 2 2 17 2 4 4 2 4 2" xfId="14332"/>
    <cellStyle name="Обычный 2 2 17 2 4 4 2 5" xfId="14333"/>
    <cellStyle name="Обычный 2 2 17 2 4 4 3" xfId="14334"/>
    <cellStyle name="Обычный 2 2 17 2 4 4 3 2" xfId="14335"/>
    <cellStyle name="Обычный 2 2 17 2 4 4 3 2 2" xfId="14336"/>
    <cellStyle name="Обычный 2 2 17 2 4 4 3 2 2 2" xfId="14337"/>
    <cellStyle name="Обычный 2 2 17 2 4 4 3 2 3" xfId="14338"/>
    <cellStyle name="Обычный 2 2 17 2 4 4 3 3" xfId="14339"/>
    <cellStyle name="Обычный 2 2 17 2 4 4 3 3 2" xfId="14340"/>
    <cellStyle name="Обычный 2 2 17 2 4 4 3 4" xfId="14341"/>
    <cellStyle name="Обычный 2 2 17 2 4 4 4" xfId="14342"/>
    <cellStyle name="Обычный 2 2 17 2 4 4 4 2" xfId="14343"/>
    <cellStyle name="Обычный 2 2 17 2 4 4 4 2 2" xfId="14344"/>
    <cellStyle name="Обычный 2 2 17 2 4 4 4 3" xfId="14345"/>
    <cellStyle name="Обычный 2 2 17 2 4 4 5" xfId="14346"/>
    <cellStyle name="Обычный 2 2 17 2 4 4 5 2" xfId="14347"/>
    <cellStyle name="Обычный 2 2 17 2 4 4 6" xfId="14348"/>
    <cellStyle name="Обычный 2 2 17 2 4 5" xfId="14349"/>
    <cellStyle name="Обычный 2 2 17 2 4 5 2" xfId="14350"/>
    <cellStyle name="Обычный 2 2 17 2 4 5 2 2" xfId="14351"/>
    <cellStyle name="Обычный 2 2 17 2 4 5 2 2 2" xfId="14352"/>
    <cellStyle name="Обычный 2 2 17 2 4 5 2 2 2 2" xfId="14353"/>
    <cellStyle name="Обычный 2 2 17 2 4 5 2 2 2 2 2" xfId="14354"/>
    <cellStyle name="Обычный 2 2 17 2 4 5 2 2 2 3" xfId="14355"/>
    <cellStyle name="Обычный 2 2 17 2 4 5 2 2 3" xfId="14356"/>
    <cellStyle name="Обычный 2 2 17 2 4 5 2 2 3 2" xfId="14357"/>
    <cellStyle name="Обычный 2 2 17 2 4 5 2 2 4" xfId="14358"/>
    <cellStyle name="Обычный 2 2 17 2 4 5 2 3" xfId="14359"/>
    <cellStyle name="Обычный 2 2 17 2 4 5 2 3 2" xfId="14360"/>
    <cellStyle name="Обычный 2 2 17 2 4 5 2 3 2 2" xfId="14361"/>
    <cellStyle name="Обычный 2 2 17 2 4 5 2 3 3" xfId="14362"/>
    <cellStyle name="Обычный 2 2 17 2 4 5 2 4" xfId="14363"/>
    <cellStyle name="Обычный 2 2 17 2 4 5 2 4 2" xfId="14364"/>
    <cellStyle name="Обычный 2 2 17 2 4 5 2 5" xfId="14365"/>
    <cellStyle name="Обычный 2 2 17 2 4 5 3" xfId="14366"/>
    <cellStyle name="Обычный 2 2 17 2 4 5 3 2" xfId="14367"/>
    <cellStyle name="Обычный 2 2 17 2 4 5 3 2 2" xfId="14368"/>
    <cellStyle name="Обычный 2 2 17 2 4 5 3 2 2 2" xfId="14369"/>
    <cellStyle name="Обычный 2 2 17 2 4 5 3 2 3" xfId="14370"/>
    <cellStyle name="Обычный 2 2 17 2 4 5 3 3" xfId="14371"/>
    <cellStyle name="Обычный 2 2 17 2 4 5 3 3 2" xfId="14372"/>
    <cellStyle name="Обычный 2 2 17 2 4 5 3 4" xfId="14373"/>
    <cellStyle name="Обычный 2 2 17 2 4 5 4" xfId="14374"/>
    <cellStyle name="Обычный 2 2 17 2 4 5 4 2" xfId="14375"/>
    <cellStyle name="Обычный 2 2 17 2 4 5 4 2 2" xfId="14376"/>
    <cellStyle name="Обычный 2 2 17 2 4 5 4 3" xfId="14377"/>
    <cellStyle name="Обычный 2 2 17 2 4 5 5" xfId="14378"/>
    <cellStyle name="Обычный 2 2 17 2 4 5 5 2" xfId="14379"/>
    <cellStyle name="Обычный 2 2 17 2 4 5 6" xfId="14380"/>
    <cellStyle name="Обычный 2 2 17 2 4 6" xfId="14381"/>
    <cellStyle name="Обычный 2 2 17 2 4 6 2" xfId="14382"/>
    <cellStyle name="Обычный 2 2 17 2 4 6 2 2" xfId="14383"/>
    <cellStyle name="Обычный 2 2 17 2 4 6 2 2 2" xfId="14384"/>
    <cellStyle name="Обычный 2 2 17 2 4 6 2 2 2 2" xfId="14385"/>
    <cellStyle name="Обычный 2 2 17 2 4 6 2 2 3" xfId="14386"/>
    <cellStyle name="Обычный 2 2 17 2 4 6 2 3" xfId="14387"/>
    <cellStyle name="Обычный 2 2 17 2 4 6 2 3 2" xfId="14388"/>
    <cellStyle name="Обычный 2 2 17 2 4 6 2 4" xfId="14389"/>
    <cellStyle name="Обычный 2 2 17 2 4 6 3" xfId="14390"/>
    <cellStyle name="Обычный 2 2 17 2 4 6 3 2" xfId="14391"/>
    <cellStyle name="Обычный 2 2 17 2 4 6 3 2 2" xfId="14392"/>
    <cellStyle name="Обычный 2 2 17 2 4 6 3 3" xfId="14393"/>
    <cellStyle name="Обычный 2 2 17 2 4 6 4" xfId="14394"/>
    <cellStyle name="Обычный 2 2 17 2 4 6 4 2" xfId="14395"/>
    <cellStyle name="Обычный 2 2 17 2 4 6 5" xfId="14396"/>
    <cellStyle name="Обычный 2 2 17 2 4 7" xfId="14397"/>
    <cellStyle name="Обычный 2 2 17 2 4 7 2" xfId="14398"/>
    <cellStyle name="Обычный 2 2 17 2 4 7 2 2" xfId="14399"/>
    <cellStyle name="Обычный 2 2 17 2 4 7 2 2 2" xfId="14400"/>
    <cellStyle name="Обычный 2 2 17 2 4 7 2 3" xfId="14401"/>
    <cellStyle name="Обычный 2 2 17 2 4 7 3" xfId="14402"/>
    <cellStyle name="Обычный 2 2 17 2 4 7 3 2" xfId="14403"/>
    <cellStyle name="Обычный 2 2 17 2 4 7 4" xfId="14404"/>
    <cellStyle name="Обычный 2 2 17 2 4 8" xfId="14405"/>
    <cellStyle name="Обычный 2 2 17 2 4 8 2" xfId="14406"/>
    <cellStyle name="Обычный 2 2 17 2 4 8 2 2" xfId="14407"/>
    <cellStyle name="Обычный 2 2 17 2 4 8 3" xfId="14408"/>
    <cellStyle name="Обычный 2 2 17 2 4 9" xfId="14409"/>
    <cellStyle name="Обычный 2 2 17 2 4 9 2" xfId="14410"/>
    <cellStyle name="Обычный 2 2 17 2 5" xfId="14411"/>
    <cellStyle name="Обычный 2 2 17 2 5 2" xfId="14412"/>
    <cellStyle name="Обычный 2 2 17 2 5 2 2" xfId="14413"/>
    <cellStyle name="Обычный 2 2 17 2 5 2 2 2" xfId="14414"/>
    <cellStyle name="Обычный 2 2 17 2 5 2 2 2 2" xfId="14415"/>
    <cellStyle name="Обычный 2 2 17 2 5 2 2 2 2 2" xfId="14416"/>
    <cellStyle name="Обычный 2 2 17 2 5 2 2 2 3" xfId="14417"/>
    <cellStyle name="Обычный 2 2 17 2 5 2 2 3" xfId="14418"/>
    <cellStyle name="Обычный 2 2 17 2 5 2 2 3 2" xfId="14419"/>
    <cellStyle name="Обычный 2 2 17 2 5 2 2 4" xfId="14420"/>
    <cellStyle name="Обычный 2 2 17 2 5 2 3" xfId="14421"/>
    <cellStyle name="Обычный 2 2 17 2 5 2 3 2" xfId="14422"/>
    <cellStyle name="Обычный 2 2 17 2 5 2 3 2 2" xfId="14423"/>
    <cellStyle name="Обычный 2 2 17 2 5 2 3 3" xfId="14424"/>
    <cellStyle name="Обычный 2 2 17 2 5 2 4" xfId="14425"/>
    <cellStyle name="Обычный 2 2 17 2 5 2 4 2" xfId="14426"/>
    <cellStyle name="Обычный 2 2 17 2 5 2 5" xfId="14427"/>
    <cellStyle name="Обычный 2 2 17 2 5 3" xfId="14428"/>
    <cellStyle name="Обычный 2 2 17 2 5 3 2" xfId="14429"/>
    <cellStyle name="Обычный 2 2 17 2 5 3 2 2" xfId="14430"/>
    <cellStyle name="Обычный 2 2 17 2 5 3 2 2 2" xfId="14431"/>
    <cellStyle name="Обычный 2 2 17 2 5 3 2 3" xfId="14432"/>
    <cellStyle name="Обычный 2 2 17 2 5 3 3" xfId="14433"/>
    <cellStyle name="Обычный 2 2 17 2 5 3 3 2" xfId="14434"/>
    <cellStyle name="Обычный 2 2 17 2 5 3 4" xfId="14435"/>
    <cellStyle name="Обычный 2 2 17 2 5 4" xfId="14436"/>
    <cellStyle name="Обычный 2 2 17 2 5 4 2" xfId="14437"/>
    <cellStyle name="Обычный 2 2 17 2 5 4 2 2" xfId="14438"/>
    <cellStyle name="Обычный 2 2 17 2 5 4 3" xfId="14439"/>
    <cellStyle name="Обычный 2 2 17 2 5 5" xfId="14440"/>
    <cellStyle name="Обычный 2 2 17 2 5 5 2" xfId="14441"/>
    <cellStyle name="Обычный 2 2 17 2 5 6" xfId="14442"/>
    <cellStyle name="Обычный 2 2 17 2 6" xfId="14443"/>
    <cellStyle name="Обычный 2 2 17 2 6 2" xfId="14444"/>
    <cellStyle name="Обычный 2 2 17 2 6 2 2" xfId="14445"/>
    <cellStyle name="Обычный 2 2 17 2 6 2 2 2" xfId="14446"/>
    <cellStyle name="Обычный 2 2 17 2 6 2 2 2 2" xfId="14447"/>
    <cellStyle name="Обычный 2 2 17 2 6 2 2 2 2 2" xfId="14448"/>
    <cellStyle name="Обычный 2 2 17 2 6 2 2 2 3" xfId="14449"/>
    <cellStyle name="Обычный 2 2 17 2 6 2 2 3" xfId="14450"/>
    <cellStyle name="Обычный 2 2 17 2 6 2 2 3 2" xfId="14451"/>
    <cellStyle name="Обычный 2 2 17 2 6 2 2 4" xfId="14452"/>
    <cellStyle name="Обычный 2 2 17 2 6 2 3" xfId="14453"/>
    <cellStyle name="Обычный 2 2 17 2 6 2 3 2" xfId="14454"/>
    <cellStyle name="Обычный 2 2 17 2 6 2 3 2 2" xfId="14455"/>
    <cellStyle name="Обычный 2 2 17 2 6 2 3 3" xfId="14456"/>
    <cellStyle name="Обычный 2 2 17 2 6 2 4" xfId="14457"/>
    <cellStyle name="Обычный 2 2 17 2 6 2 4 2" xfId="14458"/>
    <cellStyle name="Обычный 2 2 17 2 6 2 5" xfId="14459"/>
    <cellStyle name="Обычный 2 2 17 2 6 3" xfId="14460"/>
    <cellStyle name="Обычный 2 2 17 2 6 3 2" xfId="14461"/>
    <cellStyle name="Обычный 2 2 17 2 6 3 2 2" xfId="14462"/>
    <cellStyle name="Обычный 2 2 17 2 6 3 2 2 2" xfId="14463"/>
    <cellStyle name="Обычный 2 2 17 2 6 3 2 3" xfId="14464"/>
    <cellStyle name="Обычный 2 2 17 2 6 3 3" xfId="14465"/>
    <cellStyle name="Обычный 2 2 17 2 6 3 3 2" xfId="14466"/>
    <cellStyle name="Обычный 2 2 17 2 6 3 4" xfId="14467"/>
    <cellStyle name="Обычный 2 2 17 2 6 4" xfId="14468"/>
    <cellStyle name="Обычный 2 2 17 2 6 4 2" xfId="14469"/>
    <cellStyle name="Обычный 2 2 17 2 6 4 2 2" xfId="14470"/>
    <cellStyle name="Обычный 2 2 17 2 6 4 3" xfId="14471"/>
    <cellStyle name="Обычный 2 2 17 2 6 5" xfId="14472"/>
    <cellStyle name="Обычный 2 2 17 2 6 5 2" xfId="14473"/>
    <cellStyle name="Обычный 2 2 17 2 6 6" xfId="14474"/>
    <cellStyle name="Обычный 2 2 17 2 7" xfId="14475"/>
    <cellStyle name="Обычный 2 2 17 2 7 2" xfId="14476"/>
    <cellStyle name="Обычный 2 2 17 2 7 2 2" xfId="14477"/>
    <cellStyle name="Обычный 2 2 17 2 7 2 2 2" xfId="14478"/>
    <cellStyle name="Обычный 2 2 17 2 7 2 2 2 2" xfId="14479"/>
    <cellStyle name="Обычный 2 2 17 2 7 2 2 2 2 2" xfId="14480"/>
    <cellStyle name="Обычный 2 2 17 2 7 2 2 2 3" xfId="14481"/>
    <cellStyle name="Обычный 2 2 17 2 7 2 2 3" xfId="14482"/>
    <cellStyle name="Обычный 2 2 17 2 7 2 2 3 2" xfId="14483"/>
    <cellStyle name="Обычный 2 2 17 2 7 2 2 4" xfId="14484"/>
    <cellStyle name="Обычный 2 2 17 2 7 2 3" xfId="14485"/>
    <cellStyle name="Обычный 2 2 17 2 7 2 3 2" xfId="14486"/>
    <cellStyle name="Обычный 2 2 17 2 7 2 3 2 2" xfId="14487"/>
    <cellStyle name="Обычный 2 2 17 2 7 2 3 3" xfId="14488"/>
    <cellStyle name="Обычный 2 2 17 2 7 2 4" xfId="14489"/>
    <cellStyle name="Обычный 2 2 17 2 7 2 4 2" xfId="14490"/>
    <cellStyle name="Обычный 2 2 17 2 7 2 5" xfId="14491"/>
    <cellStyle name="Обычный 2 2 17 2 7 3" xfId="14492"/>
    <cellStyle name="Обычный 2 2 17 2 7 3 2" xfId="14493"/>
    <cellStyle name="Обычный 2 2 17 2 7 3 2 2" xfId="14494"/>
    <cellStyle name="Обычный 2 2 17 2 7 3 2 2 2" xfId="14495"/>
    <cellStyle name="Обычный 2 2 17 2 7 3 2 3" xfId="14496"/>
    <cellStyle name="Обычный 2 2 17 2 7 3 3" xfId="14497"/>
    <cellStyle name="Обычный 2 2 17 2 7 3 3 2" xfId="14498"/>
    <cellStyle name="Обычный 2 2 17 2 7 3 4" xfId="14499"/>
    <cellStyle name="Обычный 2 2 17 2 7 4" xfId="14500"/>
    <cellStyle name="Обычный 2 2 17 2 7 4 2" xfId="14501"/>
    <cellStyle name="Обычный 2 2 17 2 7 4 2 2" xfId="14502"/>
    <cellStyle name="Обычный 2 2 17 2 7 4 3" xfId="14503"/>
    <cellStyle name="Обычный 2 2 17 2 7 5" xfId="14504"/>
    <cellStyle name="Обычный 2 2 17 2 7 5 2" xfId="14505"/>
    <cellStyle name="Обычный 2 2 17 2 7 6" xfId="14506"/>
    <cellStyle name="Обычный 2 2 17 2 8" xfId="14507"/>
    <cellStyle name="Обычный 2 2 17 2 8 2" xfId="14508"/>
    <cellStyle name="Обычный 2 2 17 2 8 2 2" xfId="14509"/>
    <cellStyle name="Обычный 2 2 17 2 8 2 2 2" xfId="14510"/>
    <cellStyle name="Обычный 2 2 17 2 8 2 2 2 2" xfId="14511"/>
    <cellStyle name="Обычный 2 2 17 2 8 2 2 2 2 2" xfId="14512"/>
    <cellStyle name="Обычный 2 2 17 2 8 2 2 2 3" xfId="14513"/>
    <cellStyle name="Обычный 2 2 17 2 8 2 2 3" xfId="14514"/>
    <cellStyle name="Обычный 2 2 17 2 8 2 2 3 2" xfId="14515"/>
    <cellStyle name="Обычный 2 2 17 2 8 2 2 4" xfId="14516"/>
    <cellStyle name="Обычный 2 2 17 2 8 2 3" xfId="14517"/>
    <cellStyle name="Обычный 2 2 17 2 8 2 3 2" xfId="14518"/>
    <cellStyle name="Обычный 2 2 17 2 8 2 3 2 2" xfId="14519"/>
    <cellStyle name="Обычный 2 2 17 2 8 2 3 3" xfId="14520"/>
    <cellStyle name="Обычный 2 2 17 2 8 2 4" xfId="14521"/>
    <cellStyle name="Обычный 2 2 17 2 8 2 4 2" xfId="14522"/>
    <cellStyle name="Обычный 2 2 17 2 8 2 5" xfId="14523"/>
    <cellStyle name="Обычный 2 2 17 2 8 3" xfId="14524"/>
    <cellStyle name="Обычный 2 2 17 2 8 3 2" xfId="14525"/>
    <cellStyle name="Обычный 2 2 17 2 8 3 2 2" xfId="14526"/>
    <cellStyle name="Обычный 2 2 17 2 8 3 2 2 2" xfId="14527"/>
    <cellStyle name="Обычный 2 2 17 2 8 3 2 3" xfId="14528"/>
    <cellStyle name="Обычный 2 2 17 2 8 3 3" xfId="14529"/>
    <cellStyle name="Обычный 2 2 17 2 8 3 3 2" xfId="14530"/>
    <cellStyle name="Обычный 2 2 17 2 8 3 4" xfId="14531"/>
    <cellStyle name="Обычный 2 2 17 2 8 4" xfId="14532"/>
    <cellStyle name="Обычный 2 2 17 2 8 4 2" xfId="14533"/>
    <cellStyle name="Обычный 2 2 17 2 8 4 2 2" xfId="14534"/>
    <cellStyle name="Обычный 2 2 17 2 8 4 3" xfId="14535"/>
    <cellStyle name="Обычный 2 2 17 2 8 5" xfId="14536"/>
    <cellStyle name="Обычный 2 2 17 2 8 5 2" xfId="14537"/>
    <cellStyle name="Обычный 2 2 17 2 8 6" xfId="14538"/>
    <cellStyle name="Обычный 2 2 17 2 9" xfId="14539"/>
    <cellStyle name="Обычный 2 2 17 2 9 2" xfId="14540"/>
    <cellStyle name="Обычный 2 2 17 2 9 2 2" xfId="14541"/>
    <cellStyle name="Обычный 2 2 17 2 9 2 2 2" xfId="14542"/>
    <cellStyle name="Обычный 2 2 17 2 9 2 2 2 2" xfId="14543"/>
    <cellStyle name="Обычный 2 2 17 2 9 2 2 3" xfId="14544"/>
    <cellStyle name="Обычный 2 2 17 2 9 2 3" xfId="14545"/>
    <cellStyle name="Обычный 2 2 17 2 9 2 3 2" xfId="14546"/>
    <cellStyle name="Обычный 2 2 17 2 9 2 4" xfId="14547"/>
    <cellStyle name="Обычный 2 2 17 2 9 3" xfId="14548"/>
    <cellStyle name="Обычный 2 2 17 2 9 3 2" xfId="14549"/>
    <cellStyle name="Обычный 2 2 17 2 9 3 2 2" xfId="14550"/>
    <cellStyle name="Обычный 2 2 17 2 9 3 3" xfId="14551"/>
    <cellStyle name="Обычный 2 2 17 2 9 4" xfId="14552"/>
    <cellStyle name="Обычный 2 2 17 2 9 4 2" xfId="14553"/>
    <cellStyle name="Обычный 2 2 17 2 9 5" xfId="14554"/>
    <cellStyle name="Обычный 2 2 17 3" xfId="14555"/>
    <cellStyle name="Обычный 2 2 17 3 10" xfId="14556"/>
    <cellStyle name="Обычный 2 2 17 3 10 2" xfId="14557"/>
    <cellStyle name="Обычный 2 2 17 3 11" xfId="14558"/>
    <cellStyle name="Обычный 2 2 17 3 2" xfId="14559"/>
    <cellStyle name="Обычный 2 2 17 3 2 10" xfId="14560"/>
    <cellStyle name="Обычный 2 2 17 3 2 2" xfId="14561"/>
    <cellStyle name="Обычный 2 2 17 3 2 2 2" xfId="14562"/>
    <cellStyle name="Обычный 2 2 17 3 2 2 2 2" xfId="14563"/>
    <cellStyle name="Обычный 2 2 17 3 2 2 2 2 2" xfId="14564"/>
    <cellStyle name="Обычный 2 2 17 3 2 2 2 2 2 2" xfId="14565"/>
    <cellStyle name="Обычный 2 2 17 3 2 2 2 2 2 2 2" xfId="14566"/>
    <cellStyle name="Обычный 2 2 17 3 2 2 2 2 2 3" xfId="14567"/>
    <cellStyle name="Обычный 2 2 17 3 2 2 2 2 3" xfId="14568"/>
    <cellStyle name="Обычный 2 2 17 3 2 2 2 2 3 2" xfId="14569"/>
    <cellStyle name="Обычный 2 2 17 3 2 2 2 2 4" xfId="14570"/>
    <cellStyle name="Обычный 2 2 17 3 2 2 2 3" xfId="14571"/>
    <cellStyle name="Обычный 2 2 17 3 2 2 2 3 2" xfId="14572"/>
    <cellStyle name="Обычный 2 2 17 3 2 2 2 3 2 2" xfId="14573"/>
    <cellStyle name="Обычный 2 2 17 3 2 2 2 3 3" xfId="14574"/>
    <cellStyle name="Обычный 2 2 17 3 2 2 2 4" xfId="14575"/>
    <cellStyle name="Обычный 2 2 17 3 2 2 2 4 2" xfId="14576"/>
    <cellStyle name="Обычный 2 2 17 3 2 2 2 5" xfId="14577"/>
    <cellStyle name="Обычный 2 2 17 3 2 2 3" xfId="14578"/>
    <cellStyle name="Обычный 2 2 17 3 2 2 3 2" xfId="14579"/>
    <cellStyle name="Обычный 2 2 17 3 2 2 3 2 2" xfId="14580"/>
    <cellStyle name="Обычный 2 2 17 3 2 2 3 2 2 2" xfId="14581"/>
    <cellStyle name="Обычный 2 2 17 3 2 2 3 2 3" xfId="14582"/>
    <cellStyle name="Обычный 2 2 17 3 2 2 3 3" xfId="14583"/>
    <cellStyle name="Обычный 2 2 17 3 2 2 3 3 2" xfId="14584"/>
    <cellStyle name="Обычный 2 2 17 3 2 2 3 4" xfId="14585"/>
    <cellStyle name="Обычный 2 2 17 3 2 2 4" xfId="14586"/>
    <cellStyle name="Обычный 2 2 17 3 2 2 4 2" xfId="14587"/>
    <cellStyle name="Обычный 2 2 17 3 2 2 4 2 2" xfId="14588"/>
    <cellStyle name="Обычный 2 2 17 3 2 2 4 3" xfId="14589"/>
    <cellStyle name="Обычный 2 2 17 3 2 2 5" xfId="14590"/>
    <cellStyle name="Обычный 2 2 17 3 2 2 5 2" xfId="14591"/>
    <cellStyle name="Обычный 2 2 17 3 2 2 6" xfId="14592"/>
    <cellStyle name="Обычный 2 2 17 3 2 3" xfId="14593"/>
    <cellStyle name="Обычный 2 2 17 3 2 3 2" xfId="14594"/>
    <cellStyle name="Обычный 2 2 17 3 2 3 2 2" xfId="14595"/>
    <cellStyle name="Обычный 2 2 17 3 2 3 2 2 2" xfId="14596"/>
    <cellStyle name="Обычный 2 2 17 3 2 3 2 2 2 2" xfId="14597"/>
    <cellStyle name="Обычный 2 2 17 3 2 3 2 2 2 2 2" xfId="14598"/>
    <cellStyle name="Обычный 2 2 17 3 2 3 2 2 2 3" xfId="14599"/>
    <cellStyle name="Обычный 2 2 17 3 2 3 2 2 3" xfId="14600"/>
    <cellStyle name="Обычный 2 2 17 3 2 3 2 2 3 2" xfId="14601"/>
    <cellStyle name="Обычный 2 2 17 3 2 3 2 2 4" xfId="14602"/>
    <cellStyle name="Обычный 2 2 17 3 2 3 2 3" xfId="14603"/>
    <cellStyle name="Обычный 2 2 17 3 2 3 2 3 2" xfId="14604"/>
    <cellStyle name="Обычный 2 2 17 3 2 3 2 3 2 2" xfId="14605"/>
    <cellStyle name="Обычный 2 2 17 3 2 3 2 3 3" xfId="14606"/>
    <cellStyle name="Обычный 2 2 17 3 2 3 2 4" xfId="14607"/>
    <cellStyle name="Обычный 2 2 17 3 2 3 2 4 2" xfId="14608"/>
    <cellStyle name="Обычный 2 2 17 3 2 3 2 5" xfId="14609"/>
    <cellStyle name="Обычный 2 2 17 3 2 3 3" xfId="14610"/>
    <cellStyle name="Обычный 2 2 17 3 2 3 3 2" xfId="14611"/>
    <cellStyle name="Обычный 2 2 17 3 2 3 3 2 2" xfId="14612"/>
    <cellStyle name="Обычный 2 2 17 3 2 3 3 2 2 2" xfId="14613"/>
    <cellStyle name="Обычный 2 2 17 3 2 3 3 2 3" xfId="14614"/>
    <cellStyle name="Обычный 2 2 17 3 2 3 3 3" xfId="14615"/>
    <cellStyle name="Обычный 2 2 17 3 2 3 3 3 2" xfId="14616"/>
    <cellStyle name="Обычный 2 2 17 3 2 3 3 4" xfId="14617"/>
    <cellStyle name="Обычный 2 2 17 3 2 3 4" xfId="14618"/>
    <cellStyle name="Обычный 2 2 17 3 2 3 4 2" xfId="14619"/>
    <cellStyle name="Обычный 2 2 17 3 2 3 4 2 2" xfId="14620"/>
    <cellStyle name="Обычный 2 2 17 3 2 3 4 3" xfId="14621"/>
    <cellStyle name="Обычный 2 2 17 3 2 3 5" xfId="14622"/>
    <cellStyle name="Обычный 2 2 17 3 2 3 5 2" xfId="14623"/>
    <cellStyle name="Обычный 2 2 17 3 2 3 6" xfId="14624"/>
    <cellStyle name="Обычный 2 2 17 3 2 4" xfId="14625"/>
    <cellStyle name="Обычный 2 2 17 3 2 4 2" xfId="14626"/>
    <cellStyle name="Обычный 2 2 17 3 2 4 2 2" xfId="14627"/>
    <cellStyle name="Обычный 2 2 17 3 2 4 2 2 2" xfId="14628"/>
    <cellStyle name="Обычный 2 2 17 3 2 4 2 2 2 2" xfId="14629"/>
    <cellStyle name="Обычный 2 2 17 3 2 4 2 2 2 2 2" xfId="14630"/>
    <cellStyle name="Обычный 2 2 17 3 2 4 2 2 2 3" xfId="14631"/>
    <cellStyle name="Обычный 2 2 17 3 2 4 2 2 3" xfId="14632"/>
    <cellStyle name="Обычный 2 2 17 3 2 4 2 2 3 2" xfId="14633"/>
    <cellStyle name="Обычный 2 2 17 3 2 4 2 2 4" xfId="14634"/>
    <cellStyle name="Обычный 2 2 17 3 2 4 2 3" xfId="14635"/>
    <cellStyle name="Обычный 2 2 17 3 2 4 2 3 2" xfId="14636"/>
    <cellStyle name="Обычный 2 2 17 3 2 4 2 3 2 2" xfId="14637"/>
    <cellStyle name="Обычный 2 2 17 3 2 4 2 3 3" xfId="14638"/>
    <cellStyle name="Обычный 2 2 17 3 2 4 2 4" xfId="14639"/>
    <cellStyle name="Обычный 2 2 17 3 2 4 2 4 2" xfId="14640"/>
    <cellStyle name="Обычный 2 2 17 3 2 4 2 5" xfId="14641"/>
    <cellStyle name="Обычный 2 2 17 3 2 4 3" xfId="14642"/>
    <cellStyle name="Обычный 2 2 17 3 2 4 3 2" xfId="14643"/>
    <cellStyle name="Обычный 2 2 17 3 2 4 3 2 2" xfId="14644"/>
    <cellStyle name="Обычный 2 2 17 3 2 4 3 2 2 2" xfId="14645"/>
    <cellStyle name="Обычный 2 2 17 3 2 4 3 2 3" xfId="14646"/>
    <cellStyle name="Обычный 2 2 17 3 2 4 3 3" xfId="14647"/>
    <cellStyle name="Обычный 2 2 17 3 2 4 3 3 2" xfId="14648"/>
    <cellStyle name="Обычный 2 2 17 3 2 4 3 4" xfId="14649"/>
    <cellStyle name="Обычный 2 2 17 3 2 4 4" xfId="14650"/>
    <cellStyle name="Обычный 2 2 17 3 2 4 4 2" xfId="14651"/>
    <cellStyle name="Обычный 2 2 17 3 2 4 4 2 2" xfId="14652"/>
    <cellStyle name="Обычный 2 2 17 3 2 4 4 3" xfId="14653"/>
    <cellStyle name="Обычный 2 2 17 3 2 4 5" xfId="14654"/>
    <cellStyle name="Обычный 2 2 17 3 2 4 5 2" xfId="14655"/>
    <cellStyle name="Обычный 2 2 17 3 2 4 6" xfId="14656"/>
    <cellStyle name="Обычный 2 2 17 3 2 5" xfId="14657"/>
    <cellStyle name="Обычный 2 2 17 3 2 5 2" xfId="14658"/>
    <cellStyle name="Обычный 2 2 17 3 2 5 2 2" xfId="14659"/>
    <cellStyle name="Обычный 2 2 17 3 2 5 2 2 2" xfId="14660"/>
    <cellStyle name="Обычный 2 2 17 3 2 5 2 2 2 2" xfId="14661"/>
    <cellStyle name="Обычный 2 2 17 3 2 5 2 2 2 2 2" xfId="14662"/>
    <cellStyle name="Обычный 2 2 17 3 2 5 2 2 2 3" xfId="14663"/>
    <cellStyle name="Обычный 2 2 17 3 2 5 2 2 3" xfId="14664"/>
    <cellStyle name="Обычный 2 2 17 3 2 5 2 2 3 2" xfId="14665"/>
    <cellStyle name="Обычный 2 2 17 3 2 5 2 2 4" xfId="14666"/>
    <cellStyle name="Обычный 2 2 17 3 2 5 2 3" xfId="14667"/>
    <cellStyle name="Обычный 2 2 17 3 2 5 2 3 2" xfId="14668"/>
    <cellStyle name="Обычный 2 2 17 3 2 5 2 3 2 2" xfId="14669"/>
    <cellStyle name="Обычный 2 2 17 3 2 5 2 3 3" xfId="14670"/>
    <cellStyle name="Обычный 2 2 17 3 2 5 2 4" xfId="14671"/>
    <cellStyle name="Обычный 2 2 17 3 2 5 2 4 2" xfId="14672"/>
    <cellStyle name="Обычный 2 2 17 3 2 5 2 5" xfId="14673"/>
    <cellStyle name="Обычный 2 2 17 3 2 5 3" xfId="14674"/>
    <cellStyle name="Обычный 2 2 17 3 2 5 3 2" xfId="14675"/>
    <cellStyle name="Обычный 2 2 17 3 2 5 3 2 2" xfId="14676"/>
    <cellStyle name="Обычный 2 2 17 3 2 5 3 2 2 2" xfId="14677"/>
    <cellStyle name="Обычный 2 2 17 3 2 5 3 2 3" xfId="14678"/>
    <cellStyle name="Обычный 2 2 17 3 2 5 3 3" xfId="14679"/>
    <cellStyle name="Обычный 2 2 17 3 2 5 3 3 2" xfId="14680"/>
    <cellStyle name="Обычный 2 2 17 3 2 5 3 4" xfId="14681"/>
    <cellStyle name="Обычный 2 2 17 3 2 5 4" xfId="14682"/>
    <cellStyle name="Обычный 2 2 17 3 2 5 4 2" xfId="14683"/>
    <cellStyle name="Обычный 2 2 17 3 2 5 4 2 2" xfId="14684"/>
    <cellStyle name="Обычный 2 2 17 3 2 5 4 3" xfId="14685"/>
    <cellStyle name="Обычный 2 2 17 3 2 5 5" xfId="14686"/>
    <cellStyle name="Обычный 2 2 17 3 2 5 5 2" xfId="14687"/>
    <cellStyle name="Обычный 2 2 17 3 2 5 6" xfId="14688"/>
    <cellStyle name="Обычный 2 2 17 3 2 6" xfId="14689"/>
    <cellStyle name="Обычный 2 2 17 3 2 6 2" xfId="14690"/>
    <cellStyle name="Обычный 2 2 17 3 2 6 2 2" xfId="14691"/>
    <cellStyle name="Обычный 2 2 17 3 2 6 2 2 2" xfId="14692"/>
    <cellStyle name="Обычный 2 2 17 3 2 6 2 2 2 2" xfId="14693"/>
    <cellStyle name="Обычный 2 2 17 3 2 6 2 2 3" xfId="14694"/>
    <cellStyle name="Обычный 2 2 17 3 2 6 2 3" xfId="14695"/>
    <cellStyle name="Обычный 2 2 17 3 2 6 2 3 2" xfId="14696"/>
    <cellStyle name="Обычный 2 2 17 3 2 6 2 4" xfId="14697"/>
    <cellStyle name="Обычный 2 2 17 3 2 6 3" xfId="14698"/>
    <cellStyle name="Обычный 2 2 17 3 2 6 3 2" xfId="14699"/>
    <cellStyle name="Обычный 2 2 17 3 2 6 3 2 2" xfId="14700"/>
    <cellStyle name="Обычный 2 2 17 3 2 6 3 3" xfId="14701"/>
    <cellStyle name="Обычный 2 2 17 3 2 6 4" xfId="14702"/>
    <cellStyle name="Обычный 2 2 17 3 2 6 4 2" xfId="14703"/>
    <cellStyle name="Обычный 2 2 17 3 2 6 5" xfId="14704"/>
    <cellStyle name="Обычный 2 2 17 3 2 7" xfId="14705"/>
    <cellStyle name="Обычный 2 2 17 3 2 7 2" xfId="14706"/>
    <cellStyle name="Обычный 2 2 17 3 2 7 2 2" xfId="14707"/>
    <cellStyle name="Обычный 2 2 17 3 2 7 2 2 2" xfId="14708"/>
    <cellStyle name="Обычный 2 2 17 3 2 7 2 3" xfId="14709"/>
    <cellStyle name="Обычный 2 2 17 3 2 7 3" xfId="14710"/>
    <cellStyle name="Обычный 2 2 17 3 2 7 3 2" xfId="14711"/>
    <cellStyle name="Обычный 2 2 17 3 2 7 4" xfId="14712"/>
    <cellStyle name="Обычный 2 2 17 3 2 8" xfId="14713"/>
    <cellStyle name="Обычный 2 2 17 3 2 8 2" xfId="14714"/>
    <cellStyle name="Обычный 2 2 17 3 2 8 2 2" xfId="14715"/>
    <cellStyle name="Обычный 2 2 17 3 2 8 3" xfId="14716"/>
    <cellStyle name="Обычный 2 2 17 3 2 9" xfId="14717"/>
    <cellStyle name="Обычный 2 2 17 3 2 9 2" xfId="14718"/>
    <cellStyle name="Обычный 2 2 17 3 3" xfId="14719"/>
    <cellStyle name="Обычный 2 2 17 3 3 2" xfId="14720"/>
    <cellStyle name="Обычный 2 2 17 3 3 2 2" xfId="14721"/>
    <cellStyle name="Обычный 2 2 17 3 3 2 2 2" xfId="14722"/>
    <cellStyle name="Обычный 2 2 17 3 3 2 2 2 2" xfId="14723"/>
    <cellStyle name="Обычный 2 2 17 3 3 2 2 2 2 2" xfId="14724"/>
    <cellStyle name="Обычный 2 2 17 3 3 2 2 2 3" xfId="14725"/>
    <cellStyle name="Обычный 2 2 17 3 3 2 2 3" xfId="14726"/>
    <cellStyle name="Обычный 2 2 17 3 3 2 2 3 2" xfId="14727"/>
    <cellStyle name="Обычный 2 2 17 3 3 2 2 4" xfId="14728"/>
    <cellStyle name="Обычный 2 2 17 3 3 2 3" xfId="14729"/>
    <cellStyle name="Обычный 2 2 17 3 3 2 3 2" xfId="14730"/>
    <cellStyle name="Обычный 2 2 17 3 3 2 3 2 2" xfId="14731"/>
    <cellStyle name="Обычный 2 2 17 3 3 2 3 3" xfId="14732"/>
    <cellStyle name="Обычный 2 2 17 3 3 2 4" xfId="14733"/>
    <cellStyle name="Обычный 2 2 17 3 3 2 4 2" xfId="14734"/>
    <cellStyle name="Обычный 2 2 17 3 3 2 5" xfId="14735"/>
    <cellStyle name="Обычный 2 2 17 3 3 3" xfId="14736"/>
    <cellStyle name="Обычный 2 2 17 3 3 3 2" xfId="14737"/>
    <cellStyle name="Обычный 2 2 17 3 3 3 2 2" xfId="14738"/>
    <cellStyle name="Обычный 2 2 17 3 3 3 2 2 2" xfId="14739"/>
    <cellStyle name="Обычный 2 2 17 3 3 3 2 3" xfId="14740"/>
    <cellStyle name="Обычный 2 2 17 3 3 3 3" xfId="14741"/>
    <cellStyle name="Обычный 2 2 17 3 3 3 3 2" xfId="14742"/>
    <cellStyle name="Обычный 2 2 17 3 3 3 4" xfId="14743"/>
    <cellStyle name="Обычный 2 2 17 3 3 4" xfId="14744"/>
    <cellStyle name="Обычный 2 2 17 3 3 4 2" xfId="14745"/>
    <cellStyle name="Обычный 2 2 17 3 3 4 2 2" xfId="14746"/>
    <cellStyle name="Обычный 2 2 17 3 3 4 3" xfId="14747"/>
    <cellStyle name="Обычный 2 2 17 3 3 5" xfId="14748"/>
    <cellStyle name="Обычный 2 2 17 3 3 5 2" xfId="14749"/>
    <cellStyle name="Обычный 2 2 17 3 3 6" xfId="14750"/>
    <cellStyle name="Обычный 2 2 17 3 4" xfId="14751"/>
    <cellStyle name="Обычный 2 2 17 3 4 2" xfId="14752"/>
    <cellStyle name="Обычный 2 2 17 3 4 2 2" xfId="14753"/>
    <cellStyle name="Обычный 2 2 17 3 4 2 2 2" xfId="14754"/>
    <cellStyle name="Обычный 2 2 17 3 4 2 2 2 2" xfId="14755"/>
    <cellStyle name="Обычный 2 2 17 3 4 2 2 2 2 2" xfId="14756"/>
    <cellStyle name="Обычный 2 2 17 3 4 2 2 2 3" xfId="14757"/>
    <cellStyle name="Обычный 2 2 17 3 4 2 2 3" xfId="14758"/>
    <cellStyle name="Обычный 2 2 17 3 4 2 2 3 2" xfId="14759"/>
    <cellStyle name="Обычный 2 2 17 3 4 2 2 4" xfId="14760"/>
    <cellStyle name="Обычный 2 2 17 3 4 2 3" xfId="14761"/>
    <cellStyle name="Обычный 2 2 17 3 4 2 3 2" xfId="14762"/>
    <cellStyle name="Обычный 2 2 17 3 4 2 3 2 2" xfId="14763"/>
    <cellStyle name="Обычный 2 2 17 3 4 2 3 3" xfId="14764"/>
    <cellStyle name="Обычный 2 2 17 3 4 2 4" xfId="14765"/>
    <cellStyle name="Обычный 2 2 17 3 4 2 4 2" xfId="14766"/>
    <cellStyle name="Обычный 2 2 17 3 4 2 5" xfId="14767"/>
    <cellStyle name="Обычный 2 2 17 3 4 3" xfId="14768"/>
    <cellStyle name="Обычный 2 2 17 3 4 3 2" xfId="14769"/>
    <cellStyle name="Обычный 2 2 17 3 4 3 2 2" xfId="14770"/>
    <cellStyle name="Обычный 2 2 17 3 4 3 2 2 2" xfId="14771"/>
    <cellStyle name="Обычный 2 2 17 3 4 3 2 3" xfId="14772"/>
    <cellStyle name="Обычный 2 2 17 3 4 3 3" xfId="14773"/>
    <cellStyle name="Обычный 2 2 17 3 4 3 3 2" xfId="14774"/>
    <cellStyle name="Обычный 2 2 17 3 4 3 4" xfId="14775"/>
    <cellStyle name="Обычный 2 2 17 3 4 4" xfId="14776"/>
    <cellStyle name="Обычный 2 2 17 3 4 4 2" xfId="14777"/>
    <cellStyle name="Обычный 2 2 17 3 4 4 2 2" xfId="14778"/>
    <cellStyle name="Обычный 2 2 17 3 4 4 3" xfId="14779"/>
    <cellStyle name="Обычный 2 2 17 3 4 5" xfId="14780"/>
    <cellStyle name="Обычный 2 2 17 3 4 5 2" xfId="14781"/>
    <cellStyle name="Обычный 2 2 17 3 4 6" xfId="14782"/>
    <cellStyle name="Обычный 2 2 17 3 5" xfId="14783"/>
    <cellStyle name="Обычный 2 2 17 3 5 2" xfId="14784"/>
    <cellStyle name="Обычный 2 2 17 3 5 2 2" xfId="14785"/>
    <cellStyle name="Обычный 2 2 17 3 5 2 2 2" xfId="14786"/>
    <cellStyle name="Обычный 2 2 17 3 5 2 2 2 2" xfId="14787"/>
    <cellStyle name="Обычный 2 2 17 3 5 2 2 2 2 2" xfId="14788"/>
    <cellStyle name="Обычный 2 2 17 3 5 2 2 2 3" xfId="14789"/>
    <cellStyle name="Обычный 2 2 17 3 5 2 2 3" xfId="14790"/>
    <cellStyle name="Обычный 2 2 17 3 5 2 2 3 2" xfId="14791"/>
    <cellStyle name="Обычный 2 2 17 3 5 2 2 4" xfId="14792"/>
    <cellStyle name="Обычный 2 2 17 3 5 2 3" xfId="14793"/>
    <cellStyle name="Обычный 2 2 17 3 5 2 3 2" xfId="14794"/>
    <cellStyle name="Обычный 2 2 17 3 5 2 3 2 2" xfId="14795"/>
    <cellStyle name="Обычный 2 2 17 3 5 2 3 3" xfId="14796"/>
    <cellStyle name="Обычный 2 2 17 3 5 2 4" xfId="14797"/>
    <cellStyle name="Обычный 2 2 17 3 5 2 4 2" xfId="14798"/>
    <cellStyle name="Обычный 2 2 17 3 5 2 5" xfId="14799"/>
    <cellStyle name="Обычный 2 2 17 3 5 3" xfId="14800"/>
    <cellStyle name="Обычный 2 2 17 3 5 3 2" xfId="14801"/>
    <cellStyle name="Обычный 2 2 17 3 5 3 2 2" xfId="14802"/>
    <cellStyle name="Обычный 2 2 17 3 5 3 2 2 2" xfId="14803"/>
    <cellStyle name="Обычный 2 2 17 3 5 3 2 3" xfId="14804"/>
    <cellStyle name="Обычный 2 2 17 3 5 3 3" xfId="14805"/>
    <cellStyle name="Обычный 2 2 17 3 5 3 3 2" xfId="14806"/>
    <cellStyle name="Обычный 2 2 17 3 5 3 4" xfId="14807"/>
    <cellStyle name="Обычный 2 2 17 3 5 4" xfId="14808"/>
    <cellStyle name="Обычный 2 2 17 3 5 4 2" xfId="14809"/>
    <cellStyle name="Обычный 2 2 17 3 5 4 2 2" xfId="14810"/>
    <cellStyle name="Обычный 2 2 17 3 5 4 3" xfId="14811"/>
    <cellStyle name="Обычный 2 2 17 3 5 5" xfId="14812"/>
    <cellStyle name="Обычный 2 2 17 3 5 5 2" xfId="14813"/>
    <cellStyle name="Обычный 2 2 17 3 5 6" xfId="14814"/>
    <cellStyle name="Обычный 2 2 17 3 6" xfId="14815"/>
    <cellStyle name="Обычный 2 2 17 3 6 2" xfId="14816"/>
    <cellStyle name="Обычный 2 2 17 3 6 2 2" xfId="14817"/>
    <cellStyle name="Обычный 2 2 17 3 6 2 2 2" xfId="14818"/>
    <cellStyle name="Обычный 2 2 17 3 6 2 2 2 2" xfId="14819"/>
    <cellStyle name="Обычный 2 2 17 3 6 2 2 2 2 2" xfId="14820"/>
    <cellStyle name="Обычный 2 2 17 3 6 2 2 2 3" xfId="14821"/>
    <cellStyle name="Обычный 2 2 17 3 6 2 2 3" xfId="14822"/>
    <cellStyle name="Обычный 2 2 17 3 6 2 2 3 2" xfId="14823"/>
    <cellStyle name="Обычный 2 2 17 3 6 2 2 4" xfId="14824"/>
    <cellStyle name="Обычный 2 2 17 3 6 2 3" xfId="14825"/>
    <cellStyle name="Обычный 2 2 17 3 6 2 3 2" xfId="14826"/>
    <cellStyle name="Обычный 2 2 17 3 6 2 3 2 2" xfId="14827"/>
    <cellStyle name="Обычный 2 2 17 3 6 2 3 3" xfId="14828"/>
    <cellStyle name="Обычный 2 2 17 3 6 2 4" xfId="14829"/>
    <cellStyle name="Обычный 2 2 17 3 6 2 4 2" xfId="14830"/>
    <cellStyle name="Обычный 2 2 17 3 6 2 5" xfId="14831"/>
    <cellStyle name="Обычный 2 2 17 3 6 3" xfId="14832"/>
    <cellStyle name="Обычный 2 2 17 3 6 3 2" xfId="14833"/>
    <cellStyle name="Обычный 2 2 17 3 6 3 2 2" xfId="14834"/>
    <cellStyle name="Обычный 2 2 17 3 6 3 2 2 2" xfId="14835"/>
    <cellStyle name="Обычный 2 2 17 3 6 3 2 3" xfId="14836"/>
    <cellStyle name="Обычный 2 2 17 3 6 3 3" xfId="14837"/>
    <cellStyle name="Обычный 2 2 17 3 6 3 3 2" xfId="14838"/>
    <cellStyle name="Обычный 2 2 17 3 6 3 4" xfId="14839"/>
    <cellStyle name="Обычный 2 2 17 3 6 4" xfId="14840"/>
    <cellStyle name="Обычный 2 2 17 3 6 4 2" xfId="14841"/>
    <cellStyle name="Обычный 2 2 17 3 6 4 2 2" xfId="14842"/>
    <cellStyle name="Обычный 2 2 17 3 6 4 3" xfId="14843"/>
    <cellStyle name="Обычный 2 2 17 3 6 5" xfId="14844"/>
    <cellStyle name="Обычный 2 2 17 3 6 5 2" xfId="14845"/>
    <cellStyle name="Обычный 2 2 17 3 6 6" xfId="14846"/>
    <cellStyle name="Обычный 2 2 17 3 7" xfId="14847"/>
    <cellStyle name="Обычный 2 2 17 3 7 2" xfId="14848"/>
    <cellStyle name="Обычный 2 2 17 3 7 2 2" xfId="14849"/>
    <cellStyle name="Обычный 2 2 17 3 7 2 2 2" xfId="14850"/>
    <cellStyle name="Обычный 2 2 17 3 7 2 2 2 2" xfId="14851"/>
    <cellStyle name="Обычный 2 2 17 3 7 2 2 3" xfId="14852"/>
    <cellStyle name="Обычный 2 2 17 3 7 2 3" xfId="14853"/>
    <cellStyle name="Обычный 2 2 17 3 7 2 3 2" xfId="14854"/>
    <cellStyle name="Обычный 2 2 17 3 7 2 4" xfId="14855"/>
    <cellStyle name="Обычный 2 2 17 3 7 3" xfId="14856"/>
    <cellStyle name="Обычный 2 2 17 3 7 3 2" xfId="14857"/>
    <cellStyle name="Обычный 2 2 17 3 7 3 2 2" xfId="14858"/>
    <cellStyle name="Обычный 2 2 17 3 7 3 3" xfId="14859"/>
    <cellStyle name="Обычный 2 2 17 3 7 4" xfId="14860"/>
    <cellStyle name="Обычный 2 2 17 3 7 4 2" xfId="14861"/>
    <cellStyle name="Обычный 2 2 17 3 7 5" xfId="14862"/>
    <cellStyle name="Обычный 2 2 17 3 8" xfId="14863"/>
    <cellStyle name="Обычный 2 2 17 3 8 2" xfId="14864"/>
    <cellStyle name="Обычный 2 2 17 3 8 2 2" xfId="14865"/>
    <cellStyle name="Обычный 2 2 17 3 8 2 2 2" xfId="14866"/>
    <cellStyle name="Обычный 2 2 17 3 8 2 3" xfId="14867"/>
    <cellStyle name="Обычный 2 2 17 3 8 3" xfId="14868"/>
    <cellStyle name="Обычный 2 2 17 3 8 3 2" xfId="14869"/>
    <cellStyle name="Обычный 2 2 17 3 8 4" xfId="14870"/>
    <cellStyle name="Обычный 2 2 17 3 9" xfId="14871"/>
    <cellStyle name="Обычный 2 2 17 3 9 2" xfId="14872"/>
    <cellStyle name="Обычный 2 2 17 3 9 2 2" xfId="14873"/>
    <cellStyle name="Обычный 2 2 17 3 9 3" xfId="14874"/>
    <cellStyle name="Обычный 2 2 17 4" xfId="14875"/>
    <cellStyle name="Обычный 2 2 17 4 10" xfId="14876"/>
    <cellStyle name="Обычный 2 2 17 4 2" xfId="14877"/>
    <cellStyle name="Обычный 2 2 17 4 2 2" xfId="14878"/>
    <cellStyle name="Обычный 2 2 17 4 2 2 2" xfId="14879"/>
    <cellStyle name="Обычный 2 2 17 4 2 2 2 2" xfId="14880"/>
    <cellStyle name="Обычный 2 2 17 4 2 2 2 2 2" xfId="14881"/>
    <cellStyle name="Обычный 2 2 17 4 2 2 2 2 2 2" xfId="14882"/>
    <cellStyle name="Обычный 2 2 17 4 2 2 2 2 3" xfId="14883"/>
    <cellStyle name="Обычный 2 2 17 4 2 2 2 3" xfId="14884"/>
    <cellStyle name="Обычный 2 2 17 4 2 2 2 3 2" xfId="14885"/>
    <cellStyle name="Обычный 2 2 17 4 2 2 2 4" xfId="14886"/>
    <cellStyle name="Обычный 2 2 17 4 2 2 3" xfId="14887"/>
    <cellStyle name="Обычный 2 2 17 4 2 2 3 2" xfId="14888"/>
    <cellStyle name="Обычный 2 2 17 4 2 2 3 2 2" xfId="14889"/>
    <cellStyle name="Обычный 2 2 17 4 2 2 3 3" xfId="14890"/>
    <cellStyle name="Обычный 2 2 17 4 2 2 4" xfId="14891"/>
    <cellStyle name="Обычный 2 2 17 4 2 2 4 2" xfId="14892"/>
    <cellStyle name="Обычный 2 2 17 4 2 2 5" xfId="14893"/>
    <cellStyle name="Обычный 2 2 17 4 2 3" xfId="14894"/>
    <cellStyle name="Обычный 2 2 17 4 2 3 2" xfId="14895"/>
    <cellStyle name="Обычный 2 2 17 4 2 3 2 2" xfId="14896"/>
    <cellStyle name="Обычный 2 2 17 4 2 3 2 2 2" xfId="14897"/>
    <cellStyle name="Обычный 2 2 17 4 2 3 2 3" xfId="14898"/>
    <cellStyle name="Обычный 2 2 17 4 2 3 3" xfId="14899"/>
    <cellStyle name="Обычный 2 2 17 4 2 3 3 2" xfId="14900"/>
    <cellStyle name="Обычный 2 2 17 4 2 3 4" xfId="14901"/>
    <cellStyle name="Обычный 2 2 17 4 2 4" xfId="14902"/>
    <cellStyle name="Обычный 2 2 17 4 2 4 2" xfId="14903"/>
    <cellStyle name="Обычный 2 2 17 4 2 4 2 2" xfId="14904"/>
    <cellStyle name="Обычный 2 2 17 4 2 4 3" xfId="14905"/>
    <cellStyle name="Обычный 2 2 17 4 2 5" xfId="14906"/>
    <cellStyle name="Обычный 2 2 17 4 2 5 2" xfId="14907"/>
    <cellStyle name="Обычный 2 2 17 4 2 6" xfId="14908"/>
    <cellStyle name="Обычный 2 2 17 4 3" xfId="14909"/>
    <cellStyle name="Обычный 2 2 17 4 3 2" xfId="14910"/>
    <cellStyle name="Обычный 2 2 17 4 3 2 2" xfId="14911"/>
    <cellStyle name="Обычный 2 2 17 4 3 2 2 2" xfId="14912"/>
    <cellStyle name="Обычный 2 2 17 4 3 2 2 2 2" xfId="14913"/>
    <cellStyle name="Обычный 2 2 17 4 3 2 2 2 2 2" xfId="14914"/>
    <cellStyle name="Обычный 2 2 17 4 3 2 2 2 3" xfId="14915"/>
    <cellStyle name="Обычный 2 2 17 4 3 2 2 3" xfId="14916"/>
    <cellStyle name="Обычный 2 2 17 4 3 2 2 3 2" xfId="14917"/>
    <cellStyle name="Обычный 2 2 17 4 3 2 2 4" xfId="14918"/>
    <cellStyle name="Обычный 2 2 17 4 3 2 3" xfId="14919"/>
    <cellStyle name="Обычный 2 2 17 4 3 2 3 2" xfId="14920"/>
    <cellStyle name="Обычный 2 2 17 4 3 2 3 2 2" xfId="14921"/>
    <cellStyle name="Обычный 2 2 17 4 3 2 3 3" xfId="14922"/>
    <cellStyle name="Обычный 2 2 17 4 3 2 4" xfId="14923"/>
    <cellStyle name="Обычный 2 2 17 4 3 2 4 2" xfId="14924"/>
    <cellStyle name="Обычный 2 2 17 4 3 2 5" xfId="14925"/>
    <cellStyle name="Обычный 2 2 17 4 3 3" xfId="14926"/>
    <cellStyle name="Обычный 2 2 17 4 3 3 2" xfId="14927"/>
    <cellStyle name="Обычный 2 2 17 4 3 3 2 2" xfId="14928"/>
    <cellStyle name="Обычный 2 2 17 4 3 3 2 2 2" xfId="14929"/>
    <cellStyle name="Обычный 2 2 17 4 3 3 2 3" xfId="14930"/>
    <cellStyle name="Обычный 2 2 17 4 3 3 3" xfId="14931"/>
    <cellStyle name="Обычный 2 2 17 4 3 3 3 2" xfId="14932"/>
    <cellStyle name="Обычный 2 2 17 4 3 3 4" xfId="14933"/>
    <cellStyle name="Обычный 2 2 17 4 3 4" xfId="14934"/>
    <cellStyle name="Обычный 2 2 17 4 3 4 2" xfId="14935"/>
    <cellStyle name="Обычный 2 2 17 4 3 4 2 2" xfId="14936"/>
    <cellStyle name="Обычный 2 2 17 4 3 4 3" xfId="14937"/>
    <cellStyle name="Обычный 2 2 17 4 3 5" xfId="14938"/>
    <cellStyle name="Обычный 2 2 17 4 3 5 2" xfId="14939"/>
    <cellStyle name="Обычный 2 2 17 4 3 6" xfId="14940"/>
    <cellStyle name="Обычный 2 2 17 4 4" xfId="14941"/>
    <cellStyle name="Обычный 2 2 17 4 4 2" xfId="14942"/>
    <cellStyle name="Обычный 2 2 17 4 4 2 2" xfId="14943"/>
    <cellStyle name="Обычный 2 2 17 4 4 2 2 2" xfId="14944"/>
    <cellStyle name="Обычный 2 2 17 4 4 2 2 2 2" xfId="14945"/>
    <cellStyle name="Обычный 2 2 17 4 4 2 2 2 2 2" xfId="14946"/>
    <cellStyle name="Обычный 2 2 17 4 4 2 2 2 3" xfId="14947"/>
    <cellStyle name="Обычный 2 2 17 4 4 2 2 3" xfId="14948"/>
    <cellStyle name="Обычный 2 2 17 4 4 2 2 3 2" xfId="14949"/>
    <cellStyle name="Обычный 2 2 17 4 4 2 2 4" xfId="14950"/>
    <cellStyle name="Обычный 2 2 17 4 4 2 3" xfId="14951"/>
    <cellStyle name="Обычный 2 2 17 4 4 2 3 2" xfId="14952"/>
    <cellStyle name="Обычный 2 2 17 4 4 2 3 2 2" xfId="14953"/>
    <cellStyle name="Обычный 2 2 17 4 4 2 3 3" xfId="14954"/>
    <cellStyle name="Обычный 2 2 17 4 4 2 4" xfId="14955"/>
    <cellStyle name="Обычный 2 2 17 4 4 2 4 2" xfId="14956"/>
    <cellStyle name="Обычный 2 2 17 4 4 2 5" xfId="14957"/>
    <cellStyle name="Обычный 2 2 17 4 4 3" xfId="14958"/>
    <cellStyle name="Обычный 2 2 17 4 4 3 2" xfId="14959"/>
    <cellStyle name="Обычный 2 2 17 4 4 3 2 2" xfId="14960"/>
    <cellStyle name="Обычный 2 2 17 4 4 3 2 2 2" xfId="14961"/>
    <cellStyle name="Обычный 2 2 17 4 4 3 2 3" xfId="14962"/>
    <cellStyle name="Обычный 2 2 17 4 4 3 3" xfId="14963"/>
    <cellStyle name="Обычный 2 2 17 4 4 3 3 2" xfId="14964"/>
    <cellStyle name="Обычный 2 2 17 4 4 3 4" xfId="14965"/>
    <cellStyle name="Обычный 2 2 17 4 4 4" xfId="14966"/>
    <cellStyle name="Обычный 2 2 17 4 4 4 2" xfId="14967"/>
    <cellStyle name="Обычный 2 2 17 4 4 4 2 2" xfId="14968"/>
    <cellStyle name="Обычный 2 2 17 4 4 4 3" xfId="14969"/>
    <cellStyle name="Обычный 2 2 17 4 4 5" xfId="14970"/>
    <cellStyle name="Обычный 2 2 17 4 4 5 2" xfId="14971"/>
    <cellStyle name="Обычный 2 2 17 4 4 6" xfId="14972"/>
    <cellStyle name="Обычный 2 2 17 4 5" xfId="14973"/>
    <cellStyle name="Обычный 2 2 17 4 5 2" xfId="14974"/>
    <cellStyle name="Обычный 2 2 17 4 5 2 2" xfId="14975"/>
    <cellStyle name="Обычный 2 2 17 4 5 2 2 2" xfId="14976"/>
    <cellStyle name="Обычный 2 2 17 4 5 2 2 2 2" xfId="14977"/>
    <cellStyle name="Обычный 2 2 17 4 5 2 2 2 2 2" xfId="14978"/>
    <cellStyle name="Обычный 2 2 17 4 5 2 2 2 3" xfId="14979"/>
    <cellStyle name="Обычный 2 2 17 4 5 2 2 3" xfId="14980"/>
    <cellStyle name="Обычный 2 2 17 4 5 2 2 3 2" xfId="14981"/>
    <cellStyle name="Обычный 2 2 17 4 5 2 2 4" xfId="14982"/>
    <cellStyle name="Обычный 2 2 17 4 5 2 3" xfId="14983"/>
    <cellStyle name="Обычный 2 2 17 4 5 2 3 2" xfId="14984"/>
    <cellStyle name="Обычный 2 2 17 4 5 2 3 2 2" xfId="14985"/>
    <cellStyle name="Обычный 2 2 17 4 5 2 3 3" xfId="14986"/>
    <cellStyle name="Обычный 2 2 17 4 5 2 4" xfId="14987"/>
    <cellStyle name="Обычный 2 2 17 4 5 2 4 2" xfId="14988"/>
    <cellStyle name="Обычный 2 2 17 4 5 2 5" xfId="14989"/>
    <cellStyle name="Обычный 2 2 17 4 5 3" xfId="14990"/>
    <cellStyle name="Обычный 2 2 17 4 5 3 2" xfId="14991"/>
    <cellStyle name="Обычный 2 2 17 4 5 3 2 2" xfId="14992"/>
    <cellStyle name="Обычный 2 2 17 4 5 3 2 2 2" xfId="14993"/>
    <cellStyle name="Обычный 2 2 17 4 5 3 2 3" xfId="14994"/>
    <cellStyle name="Обычный 2 2 17 4 5 3 3" xfId="14995"/>
    <cellStyle name="Обычный 2 2 17 4 5 3 3 2" xfId="14996"/>
    <cellStyle name="Обычный 2 2 17 4 5 3 4" xfId="14997"/>
    <cellStyle name="Обычный 2 2 17 4 5 4" xfId="14998"/>
    <cellStyle name="Обычный 2 2 17 4 5 4 2" xfId="14999"/>
    <cellStyle name="Обычный 2 2 17 4 5 4 2 2" xfId="15000"/>
    <cellStyle name="Обычный 2 2 17 4 5 4 3" xfId="15001"/>
    <cellStyle name="Обычный 2 2 17 4 5 5" xfId="15002"/>
    <cellStyle name="Обычный 2 2 17 4 5 5 2" xfId="15003"/>
    <cellStyle name="Обычный 2 2 17 4 5 6" xfId="15004"/>
    <cellStyle name="Обычный 2 2 17 4 6" xfId="15005"/>
    <cellStyle name="Обычный 2 2 17 4 6 2" xfId="15006"/>
    <cellStyle name="Обычный 2 2 17 4 6 2 2" xfId="15007"/>
    <cellStyle name="Обычный 2 2 17 4 6 2 2 2" xfId="15008"/>
    <cellStyle name="Обычный 2 2 17 4 6 2 2 2 2" xfId="15009"/>
    <cellStyle name="Обычный 2 2 17 4 6 2 2 3" xfId="15010"/>
    <cellStyle name="Обычный 2 2 17 4 6 2 3" xfId="15011"/>
    <cellStyle name="Обычный 2 2 17 4 6 2 3 2" xfId="15012"/>
    <cellStyle name="Обычный 2 2 17 4 6 2 4" xfId="15013"/>
    <cellStyle name="Обычный 2 2 17 4 6 3" xfId="15014"/>
    <cellStyle name="Обычный 2 2 17 4 6 3 2" xfId="15015"/>
    <cellStyle name="Обычный 2 2 17 4 6 3 2 2" xfId="15016"/>
    <cellStyle name="Обычный 2 2 17 4 6 3 3" xfId="15017"/>
    <cellStyle name="Обычный 2 2 17 4 6 4" xfId="15018"/>
    <cellStyle name="Обычный 2 2 17 4 6 4 2" xfId="15019"/>
    <cellStyle name="Обычный 2 2 17 4 6 5" xfId="15020"/>
    <cellStyle name="Обычный 2 2 17 4 7" xfId="15021"/>
    <cellStyle name="Обычный 2 2 17 4 7 2" xfId="15022"/>
    <cellStyle name="Обычный 2 2 17 4 7 2 2" xfId="15023"/>
    <cellStyle name="Обычный 2 2 17 4 7 2 2 2" xfId="15024"/>
    <cellStyle name="Обычный 2 2 17 4 7 2 3" xfId="15025"/>
    <cellStyle name="Обычный 2 2 17 4 7 3" xfId="15026"/>
    <cellStyle name="Обычный 2 2 17 4 7 3 2" xfId="15027"/>
    <cellStyle name="Обычный 2 2 17 4 7 4" xfId="15028"/>
    <cellStyle name="Обычный 2 2 17 4 8" xfId="15029"/>
    <cellStyle name="Обычный 2 2 17 4 8 2" xfId="15030"/>
    <cellStyle name="Обычный 2 2 17 4 8 2 2" xfId="15031"/>
    <cellStyle name="Обычный 2 2 17 4 8 3" xfId="15032"/>
    <cellStyle name="Обычный 2 2 17 4 9" xfId="15033"/>
    <cellStyle name="Обычный 2 2 17 4 9 2" xfId="15034"/>
    <cellStyle name="Обычный 2 2 17 5" xfId="15035"/>
    <cellStyle name="Обычный 2 2 17 5 10" xfId="15036"/>
    <cellStyle name="Обычный 2 2 17 5 2" xfId="15037"/>
    <cellStyle name="Обычный 2 2 17 5 2 2" xfId="15038"/>
    <cellStyle name="Обычный 2 2 17 5 2 2 2" xfId="15039"/>
    <cellStyle name="Обычный 2 2 17 5 2 2 2 2" xfId="15040"/>
    <cellStyle name="Обычный 2 2 17 5 2 2 2 2 2" xfId="15041"/>
    <cellStyle name="Обычный 2 2 17 5 2 2 2 2 2 2" xfId="15042"/>
    <cellStyle name="Обычный 2 2 17 5 2 2 2 2 3" xfId="15043"/>
    <cellStyle name="Обычный 2 2 17 5 2 2 2 3" xfId="15044"/>
    <cellStyle name="Обычный 2 2 17 5 2 2 2 3 2" xfId="15045"/>
    <cellStyle name="Обычный 2 2 17 5 2 2 2 4" xfId="15046"/>
    <cellStyle name="Обычный 2 2 17 5 2 2 3" xfId="15047"/>
    <cellStyle name="Обычный 2 2 17 5 2 2 3 2" xfId="15048"/>
    <cellStyle name="Обычный 2 2 17 5 2 2 3 2 2" xfId="15049"/>
    <cellStyle name="Обычный 2 2 17 5 2 2 3 3" xfId="15050"/>
    <cellStyle name="Обычный 2 2 17 5 2 2 4" xfId="15051"/>
    <cellStyle name="Обычный 2 2 17 5 2 2 4 2" xfId="15052"/>
    <cellStyle name="Обычный 2 2 17 5 2 2 5" xfId="15053"/>
    <cellStyle name="Обычный 2 2 17 5 2 3" xfId="15054"/>
    <cellStyle name="Обычный 2 2 17 5 2 3 2" xfId="15055"/>
    <cellStyle name="Обычный 2 2 17 5 2 3 2 2" xfId="15056"/>
    <cellStyle name="Обычный 2 2 17 5 2 3 2 2 2" xfId="15057"/>
    <cellStyle name="Обычный 2 2 17 5 2 3 2 3" xfId="15058"/>
    <cellStyle name="Обычный 2 2 17 5 2 3 3" xfId="15059"/>
    <cellStyle name="Обычный 2 2 17 5 2 3 3 2" xfId="15060"/>
    <cellStyle name="Обычный 2 2 17 5 2 3 4" xfId="15061"/>
    <cellStyle name="Обычный 2 2 17 5 2 4" xfId="15062"/>
    <cellStyle name="Обычный 2 2 17 5 2 4 2" xfId="15063"/>
    <cellStyle name="Обычный 2 2 17 5 2 4 2 2" xfId="15064"/>
    <cellStyle name="Обычный 2 2 17 5 2 4 3" xfId="15065"/>
    <cellStyle name="Обычный 2 2 17 5 2 5" xfId="15066"/>
    <cellStyle name="Обычный 2 2 17 5 2 5 2" xfId="15067"/>
    <cellStyle name="Обычный 2 2 17 5 2 6" xfId="15068"/>
    <cellStyle name="Обычный 2 2 17 5 3" xfId="15069"/>
    <cellStyle name="Обычный 2 2 17 5 3 2" xfId="15070"/>
    <cellStyle name="Обычный 2 2 17 5 3 2 2" xfId="15071"/>
    <cellStyle name="Обычный 2 2 17 5 3 2 2 2" xfId="15072"/>
    <cellStyle name="Обычный 2 2 17 5 3 2 2 2 2" xfId="15073"/>
    <cellStyle name="Обычный 2 2 17 5 3 2 2 2 2 2" xfId="15074"/>
    <cellStyle name="Обычный 2 2 17 5 3 2 2 2 3" xfId="15075"/>
    <cellStyle name="Обычный 2 2 17 5 3 2 2 3" xfId="15076"/>
    <cellStyle name="Обычный 2 2 17 5 3 2 2 3 2" xfId="15077"/>
    <cellStyle name="Обычный 2 2 17 5 3 2 2 4" xfId="15078"/>
    <cellStyle name="Обычный 2 2 17 5 3 2 3" xfId="15079"/>
    <cellStyle name="Обычный 2 2 17 5 3 2 3 2" xfId="15080"/>
    <cellStyle name="Обычный 2 2 17 5 3 2 3 2 2" xfId="15081"/>
    <cellStyle name="Обычный 2 2 17 5 3 2 3 3" xfId="15082"/>
    <cellStyle name="Обычный 2 2 17 5 3 2 4" xfId="15083"/>
    <cellStyle name="Обычный 2 2 17 5 3 2 4 2" xfId="15084"/>
    <cellStyle name="Обычный 2 2 17 5 3 2 5" xfId="15085"/>
    <cellStyle name="Обычный 2 2 17 5 3 3" xfId="15086"/>
    <cellStyle name="Обычный 2 2 17 5 3 3 2" xfId="15087"/>
    <cellStyle name="Обычный 2 2 17 5 3 3 2 2" xfId="15088"/>
    <cellStyle name="Обычный 2 2 17 5 3 3 2 2 2" xfId="15089"/>
    <cellStyle name="Обычный 2 2 17 5 3 3 2 3" xfId="15090"/>
    <cellStyle name="Обычный 2 2 17 5 3 3 3" xfId="15091"/>
    <cellStyle name="Обычный 2 2 17 5 3 3 3 2" xfId="15092"/>
    <cellStyle name="Обычный 2 2 17 5 3 3 4" xfId="15093"/>
    <cellStyle name="Обычный 2 2 17 5 3 4" xfId="15094"/>
    <cellStyle name="Обычный 2 2 17 5 3 4 2" xfId="15095"/>
    <cellStyle name="Обычный 2 2 17 5 3 4 2 2" xfId="15096"/>
    <cellStyle name="Обычный 2 2 17 5 3 4 3" xfId="15097"/>
    <cellStyle name="Обычный 2 2 17 5 3 5" xfId="15098"/>
    <cellStyle name="Обычный 2 2 17 5 3 5 2" xfId="15099"/>
    <cellStyle name="Обычный 2 2 17 5 3 6" xfId="15100"/>
    <cellStyle name="Обычный 2 2 17 5 4" xfId="15101"/>
    <cellStyle name="Обычный 2 2 17 5 4 2" xfId="15102"/>
    <cellStyle name="Обычный 2 2 17 5 4 2 2" xfId="15103"/>
    <cellStyle name="Обычный 2 2 17 5 4 2 2 2" xfId="15104"/>
    <cellStyle name="Обычный 2 2 17 5 4 2 2 2 2" xfId="15105"/>
    <cellStyle name="Обычный 2 2 17 5 4 2 2 2 2 2" xfId="15106"/>
    <cellStyle name="Обычный 2 2 17 5 4 2 2 2 3" xfId="15107"/>
    <cellStyle name="Обычный 2 2 17 5 4 2 2 3" xfId="15108"/>
    <cellStyle name="Обычный 2 2 17 5 4 2 2 3 2" xfId="15109"/>
    <cellStyle name="Обычный 2 2 17 5 4 2 2 4" xfId="15110"/>
    <cellStyle name="Обычный 2 2 17 5 4 2 3" xfId="15111"/>
    <cellStyle name="Обычный 2 2 17 5 4 2 3 2" xfId="15112"/>
    <cellStyle name="Обычный 2 2 17 5 4 2 3 2 2" xfId="15113"/>
    <cellStyle name="Обычный 2 2 17 5 4 2 3 3" xfId="15114"/>
    <cellStyle name="Обычный 2 2 17 5 4 2 4" xfId="15115"/>
    <cellStyle name="Обычный 2 2 17 5 4 2 4 2" xfId="15116"/>
    <cellStyle name="Обычный 2 2 17 5 4 2 5" xfId="15117"/>
    <cellStyle name="Обычный 2 2 17 5 4 3" xfId="15118"/>
    <cellStyle name="Обычный 2 2 17 5 4 3 2" xfId="15119"/>
    <cellStyle name="Обычный 2 2 17 5 4 3 2 2" xfId="15120"/>
    <cellStyle name="Обычный 2 2 17 5 4 3 2 2 2" xfId="15121"/>
    <cellStyle name="Обычный 2 2 17 5 4 3 2 3" xfId="15122"/>
    <cellStyle name="Обычный 2 2 17 5 4 3 3" xfId="15123"/>
    <cellStyle name="Обычный 2 2 17 5 4 3 3 2" xfId="15124"/>
    <cellStyle name="Обычный 2 2 17 5 4 3 4" xfId="15125"/>
    <cellStyle name="Обычный 2 2 17 5 4 4" xfId="15126"/>
    <cellStyle name="Обычный 2 2 17 5 4 4 2" xfId="15127"/>
    <cellStyle name="Обычный 2 2 17 5 4 4 2 2" xfId="15128"/>
    <cellStyle name="Обычный 2 2 17 5 4 4 3" xfId="15129"/>
    <cellStyle name="Обычный 2 2 17 5 4 5" xfId="15130"/>
    <cellStyle name="Обычный 2 2 17 5 4 5 2" xfId="15131"/>
    <cellStyle name="Обычный 2 2 17 5 4 6" xfId="15132"/>
    <cellStyle name="Обычный 2 2 17 5 5" xfId="15133"/>
    <cellStyle name="Обычный 2 2 17 5 5 2" xfId="15134"/>
    <cellStyle name="Обычный 2 2 17 5 5 2 2" xfId="15135"/>
    <cellStyle name="Обычный 2 2 17 5 5 2 2 2" xfId="15136"/>
    <cellStyle name="Обычный 2 2 17 5 5 2 2 2 2" xfId="15137"/>
    <cellStyle name="Обычный 2 2 17 5 5 2 2 2 2 2" xfId="15138"/>
    <cellStyle name="Обычный 2 2 17 5 5 2 2 2 3" xfId="15139"/>
    <cellStyle name="Обычный 2 2 17 5 5 2 2 3" xfId="15140"/>
    <cellStyle name="Обычный 2 2 17 5 5 2 2 3 2" xfId="15141"/>
    <cellStyle name="Обычный 2 2 17 5 5 2 2 4" xfId="15142"/>
    <cellStyle name="Обычный 2 2 17 5 5 2 3" xfId="15143"/>
    <cellStyle name="Обычный 2 2 17 5 5 2 3 2" xfId="15144"/>
    <cellStyle name="Обычный 2 2 17 5 5 2 3 2 2" xfId="15145"/>
    <cellStyle name="Обычный 2 2 17 5 5 2 3 3" xfId="15146"/>
    <cellStyle name="Обычный 2 2 17 5 5 2 4" xfId="15147"/>
    <cellStyle name="Обычный 2 2 17 5 5 2 4 2" xfId="15148"/>
    <cellStyle name="Обычный 2 2 17 5 5 2 5" xfId="15149"/>
    <cellStyle name="Обычный 2 2 17 5 5 3" xfId="15150"/>
    <cellStyle name="Обычный 2 2 17 5 5 3 2" xfId="15151"/>
    <cellStyle name="Обычный 2 2 17 5 5 3 2 2" xfId="15152"/>
    <cellStyle name="Обычный 2 2 17 5 5 3 2 2 2" xfId="15153"/>
    <cellStyle name="Обычный 2 2 17 5 5 3 2 3" xfId="15154"/>
    <cellStyle name="Обычный 2 2 17 5 5 3 3" xfId="15155"/>
    <cellStyle name="Обычный 2 2 17 5 5 3 3 2" xfId="15156"/>
    <cellStyle name="Обычный 2 2 17 5 5 3 4" xfId="15157"/>
    <cellStyle name="Обычный 2 2 17 5 5 4" xfId="15158"/>
    <cellStyle name="Обычный 2 2 17 5 5 4 2" xfId="15159"/>
    <cellStyle name="Обычный 2 2 17 5 5 4 2 2" xfId="15160"/>
    <cellStyle name="Обычный 2 2 17 5 5 4 3" xfId="15161"/>
    <cellStyle name="Обычный 2 2 17 5 5 5" xfId="15162"/>
    <cellStyle name="Обычный 2 2 17 5 5 5 2" xfId="15163"/>
    <cellStyle name="Обычный 2 2 17 5 5 6" xfId="15164"/>
    <cellStyle name="Обычный 2 2 17 5 6" xfId="15165"/>
    <cellStyle name="Обычный 2 2 17 5 6 2" xfId="15166"/>
    <cellStyle name="Обычный 2 2 17 5 6 2 2" xfId="15167"/>
    <cellStyle name="Обычный 2 2 17 5 6 2 2 2" xfId="15168"/>
    <cellStyle name="Обычный 2 2 17 5 6 2 2 2 2" xfId="15169"/>
    <cellStyle name="Обычный 2 2 17 5 6 2 2 3" xfId="15170"/>
    <cellStyle name="Обычный 2 2 17 5 6 2 3" xfId="15171"/>
    <cellStyle name="Обычный 2 2 17 5 6 2 3 2" xfId="15172"/>
    <cellStyle name="Обычный 2 2 17 5 6 2 4" xfId="15173"/>
    <cellStyle name="Обычный 2 2 17 5 6 3" xfId="15174"/>
    <cellStyle name="Обычный 2 2 17 5 6 3 2" xfId="15175"/>
    <cellStyle name="Обычный 2 2 17 5 6 3 2 2" xfId="15176"/>
    <cellStyle name="Обычный 2 2 17 5 6 3 3" xfId="15177"/>
    <cellStyle name="Обычный 2 2 17 5 6 4" xfId="15178"/>
    <cellStyle name="Обычный 2 2 17 5 6 4 2" xfId="15179"/>
    <cellStyle name="Обычный 2 2 17 5 6 5" xfId="15180"/>
    <cellStyle name="Обычный 2 2 17 5 7" xfId="15181"/>
    <cellStyle name="Обычный 2 2 17 5 7 2" xfId="15182"/>
    <cellStyle name="Обычный 2 2 17 5 7 2 2" xfId="15183"/>
    <cellStyle name="Обычный 2 2 17 5 7 2 2 2" xfId="15184"/>
    <cellStyle name="Обычный 2 2 17 5 7 2 3" xfId="15185"/>
    <cellStyle name="Обычный 2 2 17 5 7 3" xfId="15186"/>
    <cellStyle name="Обычный 2 2 17 5 7 3 2" xfId="15187"/>
    <cellStyle name="Обычный 2 2 17 5 7 4" xfId="15188"/>
    <cellStyle name="Обычный 2 2 17 5 8" xfId="15189"/>
    <cellStyle name="Обычный 2 2 17 5 8 2" xfId="15190"/>
    <cellStyle name="Обычный 2 2 17 5 8 2 2" xfId="15191"/>
    <cellStyle name="Обычный 2 2 17 5 8 3" xfId="15192"/>
    <cellStyle name="Обычный 2 2 17 5 9" xfId="15193"/>
    <cellStyle name="Обычный 2 2 17 5 9 2" xfId="15194"/>
    <cellStyle name="Обычный 2 2 17 6" xfId="15195"/>
    <cellStyle name="Обычный 2 2 17 6 2" xfId="15196"/>
    <cellStyle name="Обычный 2 2 17 6 2 2" xfId="15197"/>
    <cellStyle name="Обычный 2 2 17 6 2 2 2" xfId="15198"/>
    <cellStyle name="Обычный 2 2 17 6 2 2 2 2" xfId="15199"/>
    <cellStyle name="Обычный 2 2 17 6 2 2 2 2 2" xfId="15200"/>
    <cellStyle name="Обычный 2 2 17 6 2 2 2 3" xfId="15201"/>
    <cellStyle name="Обычный 2 2 17 6 2 2 3" xfId="15202"/>
    <cellStyle name="Обычный 2 2 17 6 2 2 3 2" xfId="15203"/>
    <cellStyle name="Обычный 2 2 17 6 2 2 4" xfId="15204"/>
    <cellStyle name="Обычный 2 2 17 6 2 3" xfId="15205"/>
    <cellStyle name="Обычный 2 2 17 6 2 3 2" xfId="15206"/>
    <cellStyle name="Обычный 2 2 17 6 2 3 2 2" xfId="15207"/>
    <cellStyle name="Обычный 2 2 17 6 2 3 3" xfId="15208"/>
    <cellStyle name="Обычный 2 2 17 6 2 4" xfId="15209"/>
    <cellStyle name="Обычный 2 2 17 6 2 4 2" xfId="15210"/>
    <cellStyle name="Обычный 2 2 17 6 2 5" xfId="15211"/>
    <cellStyle name="Обычный 2 2 17 6 3" xfId="15212"/>
    <cellStyle name="Обычный 2 2 17 6 3 2" xfId="15213"/>
    <cellStyle name="Обычный 2 2 17 6 3 2 2" xfId="15214"/>
    <cellStyle name="Обычный 2 2 17 6 3 2 2 2" xfId="15215"/>
    <cellStyle name="Обычный 2 2 17 6 3 2 3" xfId="15216"/>
    <cellStyle name="Обычный 2 2 17 6 3 3" xfId="15217"/>
    <cellStyle name="Обычный 2 2 17 6 3 3 2" xfId="15218"/>
    <cellStyle name="Обычный 2 2 17 6 3 4" xfId="15219"/>
    <cellStyle name="Обычный 2 2 17 6 4" xfId="15220"/>
    <cellStyle name="Обычный 2 2 17 6 4 2" xfId="15221"/>
    <cellStyle name="Обычный 2 2 17 6 4 2 2" xfId="15222"/>
    <cellStyle name="Обычный 2 2 17 6 4 3" xfId="15223"/>
    <cellStyle name="Обычный 2 2 17 6 5" xfId="15224"/>
    <cellStyle name="Обычный 2 2 17 6 5 2" xfId="15225"/>
    <cellStyle name="Обычный 2 2 17 6 6" xfId="15226"/>
    <cellStyle name="Обычный 2 2 17 7" xfId="15227"/>
    <cellStyle name="Обычный 2 2 17 7 2" xfId="15228"/>
    <cellStyle name="Обычный 2 2 17 7 2 2" xfId="15229"/>
    <cellStyle name="Обычный 2 2 17 7 2 2 2" xfId="15230"/>
    <cellStyle name="Обычный 2 2 17 7 2 2 2 2" xfId="15231"/>
    <cellStyle name="Обычный 2 2 17 7 2 2 2 2 2" xfId="15232"/>
    <cellStyle name="Обычный 2 2 17 7 2 2 2 3" xfId="15233"/>
    <cellStyle name="Обычный 2 2 17 7 2 2 3" xfId="15234"/>
    <cellStyle name="Обычный 2 2 17 7 2 2 3 2" xfId="15235"/>
    <cellStyle name="Обычный 2 2 17 7 2 2 4" xfId="15236"/>
    <cellStyle name="Обычный 2 2 17 7 2 3" xfId="15237"/>
    <cellStyle name="Обычный 2 2 17 7 2 3 2" xfId="15238"/>
    <cellStyle name="Обычный 2 2 17 7 2 3 2 2" xfId="15239"/>
    <cellStyle name="Обычный 2 2 17 7 2 3 3" xfId="15240"/>
    <cellStyle name="Обычный 2 2 17 7 2 4" xfId="15241"/>
    <cellStyle name="Обычный 2 2 17 7 2 4 2" xfId="15242"/>
    <cellStyle name="Обычный 2 2 17 7 2 5" xfId="15243"/>
    <cellStyle name="Обычный 2 2 17 7 3" xfId="15244"/>
    <cellStyle name="Обычный 2 2 17 7 3 2" xfId="15245"/>
    <cellStyle name="Обычный 2 2 17 7 3 2 2" xfId="15246"/>
    <cellStyle name="Обычный 2 2 17 7 3 2 2 2" xfId="15247"/>
    <cellStyle name="Обычный 2 2 17 7 3 2 3" xfId="15248"/>
    <cellStyle name="Обычный 2 2 17 7 3 3" xfId="15249"/>
    <cellStyle name="Обычный 2 2 17 7 3 3 2" xfId="15250"/>
    <cellStyle name="Обычный 2 2 17 7 3 4" xfId="15251"/>
    <cellStyle name="Обычный 2 2 17 7 4" xfId="15252"/>
    <cellStyle name="Обычный 2 2 17 7 4 2" xfId="15253"/>
    <cellStyle name="Обычный 2 2 17 7 4 2 2" xfId="15254"/>
    <cellStyle name="Обычный 2 2 17 7 4 3" xfId="15255"/>
    <cellStyle name="Обычный 2 2 17 7 5" xfId="15256"/>
    <cellStyle name="Обычный 2 2 17 7 5 2" xfId="15257"/>
    <cellStyle name="Обычный 2 2 17 7 6" xfId="15258"/>
    <cellStyle name="Обычный 2 2 17 8" xfId="15259"/>
    <cellStyle name="Обычный 2 2 17 8 2" xfId="15260"/>
    <cellStyle name="Обычный 2 2 17 8 2 2" xfId="15261"/>
    <cellStyle name="Обычный 2 2 17 8 2 2 2" xfId="15262"/>
    <cellStyle name="Обычный 2 2 17 8 2 2 2 2" xfId="15263"/>
    <cellStyle name="Обычный 2 2 17 8 2 2 2 2 2" xfId="15264"/>
    <cellStyle name="Обычный 2 2 17 8 2 2 2 3" xfId="15265"/>
    <cellStyle name="Обычный 2 2 17 8 2 2 3" xfId="15266"/>
    <cellStyle name="Обычный 2 2 17 8 2 2 3 2" xfId="15267"/>
    <cellStyle name="Обычный 2 2 17 8 2 2 4" xfId="15268"/>
    <cellStyle name="Обычный 2 2 17 8 2 3" xfId="15269"/>
    <cellStyle name="Обычный 2 2 17 8 2 3 2" xfId="15270"/>
    <cellStyle name="Обычный 2 2 17 8 2 3 2 2" xfId="15271"/>
    <cellStyle name="Обычный 2 2 17 8 2 3 3" xfId="15272"/>
    <cellStyle name="Обычный 2 2 17 8 2 4" xfId="15273"/>
    <cellStyle name="Обычный 2 2 17 8 2 4 2" xfId="15274"/>
    <cellStyle name="Обычный 2 2 17 8 2 5" xfId="15275"/>
    <cellStyle name="Обычный 2 2 17 8 3" xfId="15276"/>
    <cellStyle name="Обычный 2 2 17 8 3 2" xfId="15277"/>
    <cellStyle name="Обычный 2 2 17 8 3 2 2" xfId="15278"/>
    <cellStyle name="Обычный 2 2 17 8 3 2 2 2" xfId="15279"/>
    <cellStyle name="Обычный 2 2 17 8 3 2 3" xfId="15280"/>
    <cellStyle name="Обычный 2 2 17 8 3 3" xfId="15281"/>
    <cellStyle name="Обычный 2 2 17 8 3 3 2" xfId="15282"/>
    <cellStyle name="Обычный 2 2 17 8 3 4" xfId="15283"/>
    <cellStyle name="Обычный 2 2 17 8 4" xfId="15284"/>
    <cellStyle name="Обычный 2 2 17 8 4 2" xfId="15285"/>
    <cellStyle name="Обычный 2 2 17 8 4 2 2" xfId="15286"/>
    <cellStyle name="Обычный 2 2 17 8 4 3" xfId="15287"/>
    <cellStyle name="Обычный 2 2 17 8 5" xfId="15288"/>
    <cellStyle name="Обычный 2 2 17 8 5 2" xfId="15289"/>
    <cellStyle name="Обычный 2 2 17 8 6" xfId="15290"/>
    <cellStyle name="Обычный 2 2 17 9" xfId="15291"/>
    <cellStyle name="Обычный 2 2 17 9 2" xfId="15292"/>
    <cellStyle name="Обычный 2 2 17 9 2 2" xfId="15293"/>
    <cellStyle name="Обычный 2 2 17 9 2 2 2" xfId="15294"/>
    <cellStyle name="Обычный 2 2 17 9 2 2 2 2" xfId="15295"/>
    <cellStyle name="Обычный 2 2 17 9 2 2 2 2 2" xfId="15296"/>
    <cellStyle name="Обычный 2 2 17 9 2 2 2 3" xfId="15297"/>
    <cellStyle name="Обычный 2 2 17 9 2 2 3" xfId="15298"/>
    <cellStyle name="Обычный 2 2 17 9 2 2 3 2" xfId="15299"/>
    <cellStyle name="Обычный 2 2 17 9 2 2 4" xfId="15300"/>
    <cellStyle name="Обычный 2 2 17 9 2 3" xfId="15301"/>
    <cellStyle name="Обычный 2 2 17 9 2 3 2" xfId="15302"/>
    <cellStyle name="Обычный 2 2 17 9 2 3 2 2" xfId="15303"/>
    <cellStyle name="Обычный 2 2 17 9 2 3 3" xfId="15304"/>
    <cellStyle name="Обычный 2 2 17 9 2 4" xfId="15305"/>
    <cellStyle name="Обычный 2 2 17 9 2 4 2" xfId="15306"/>
    <cellStyle name="Обычный 2 2 17 9 2 5" xfId="15307"/>
    <cellStyle name="Обычный 2 2 17 9 3" xfId="15308"/>
    <cellStyle name="Обычный 2 2 17 9 3 2" xfId="15309"/>
    <cellStyle name="Обычный 2 2 17 9 3 2 2" xfId="15310"/>
    <cellStyle name="Обычный 2 2 17 9 3 2 2 2" xfId="15311"/>
    <cellStyle name="Обычный 2 2 17 9 3 2 3" xfId="15312"/>
    <cellStyle name="Обычный 2 2 17 9 3 3" xfId="15313"/>
    <cellStyle name="Обычный 2 2 17 9 3 3 2" xfId="15314"/>
    <cellStyle name="Обычный 2 2 17 9 3 4" xfId="15315"/>
    <cellStyle name="Обычный 2 2 17 9 4" xfId="15316"/>
    <cellStyle name="Обычный 2 2 17 9 4 2" xfId="15317"/>
    <cellStyle name="Обычный 2 2 17 9 4 2 2" xfId="15318"/>
    <cellStyle name="Обычный 2 2 17 9 4 3" xfId="15319"/>
    <cellStyle name="Обычный 2 2 17 9 5" xfId="15320"/>
    <cellStyle name="Обычный 2 2 17 9 5 2" xfId="15321"/>
    <cellStyle name="Обычный 2 2 17 9 6" xfId="15322"/>
    <cellStyle name="Обычный 2 2 18" xfId="15323"/>
    <cellStyle name="Обычный 2 2 18 10" xfId="15324"/>
    <cellStyle name="Обычный 2 2 18 10 2" xfId="15325"/>
    <cellStyle name="Обычный 2 2 18 10 2 2" xfId="15326"/>
    <cellStyle name="Обычный 2 2 18 10 2 2 2" xfId="15327"/>
    <cellStyle name="Обычный 2 2 18 10 2 2 2 2" xfId="15328"/>
    <cellStyle name="Обычный 2 2 18 10 2 2 3" xfId="15329"/>
    <cellStyle name="Обычный 2 2 18 10 2 3" xfId="15330"/>
    <cellStyle name="Обычный 2 2 18 10 2 3 2" xfId="15331"/>
    <cellStyle name="Обычный 2 2 18 10 2 4" xfId="15332"/>
    <cellStyle name="Обычный 2 2 18 10 3" xfId="15333"/>
    <cellStyle name="Обычный 2 2 18 10 3 2" xfId="15334"/>
    <cellStyle name="Обычный 2 2 18 10 3 2 2" xfId="15335"/>
    <cellStyle name="Обычный 2 2 18 10 3 3" xfId="15336"/>
    <cellStyle name="Обычный 2 2 18 10 4" xfId="15337"/>
    <cellStyle name="Обычный 2 2 18 10 4 2" xfId="15338"/>
    <cellStyle name="Обычный 2 2 18 10 5" xfId="15339"/>
    <cellStyle name="Обычный 2 2 18 11" xfId="15340"/>
    <cellStyle name="Обычный 2 2 18 11 2" xfId="15341"/>
    <cellStyle name="Обычный 2 2 18 11 2 2" xfId="15342"/>
    <cellStyle name="Обычный 2 2 18 11 2 2 2" xfId="15343"/>
    <cellStyle name="Обычный 2 2 18 11 2 3" xfId="15344"/>
    <cellStyle name="Обычный 2 2 18 11 3" xfId="15345"/>
    <cellStyle name="Обычный 2 2 18 11 3 2" xfId="15346"/>
    <cellStyle name="Обычный 2 2 18 11 4" xfId="15347"/>
    <cellStyle name="Обычный 2 2 18 12" xfId="15348"/>
    <cellStyle name="Обычный 2 2 18 12 2" xfId="15349"/>
    <cellStyle name="Обычный 2 2 18 12 2 2" xfId="15350"/>
    <cellStyle name="Обычный 2 2 18 12 3" xfId="15351"/>
    <cellStyle name="Обычный 2 2 18 13" xfId="15352"/>
    <cellStyle name="Обычный 2 2 18 14" xfId="15353"/>
    <cellStyle name="Обычный 2 2 18 14 2" xfId="15354"/>
    <cellStyle name="Обычный 2 2 18 15" xfId="15355"/>
    <cellStyle name="Обычный 2 2 18 2" xfId="15356"/>
    <cellStyle name="Обычный 2 2 18 2 10" xfId="15357"/>
    <cellStyle name="Обычный 2 2 18 2 10 2" xfId="15358"/>
    <cellStyle name="Обычный 2 2 18 2 10 2 2" xfId="15359"/>
    <cellStyle name="Обычный 2 2 18 2 10 2 2 2" xfId="15360"/>
    <cellStyle name="Обычный 2 2 18 2 10 2 3" xfId="15361"/>
    <cellStyle name="Обычный 2 2 18 2 10 3" xfId="15362"/>
    <cellStyle name="Обычный 2 2 18 2 10 3 2" xfId="15363"/>
    <cellStyle name="Обычный 2 2 18 2 10 4" xfId="15364"/>
    <cellStyle name="Обычный 2 2 18 2 11" xfId="15365"/>
    <cellStyle name="Обычный 2 2 18 2 11 2" xfId="15366"/>
    <cellStyle name="Обычный 2 2 18 2 11 2 2" xfId="15367"/>
    <cellStyle name="Обычный 2 2 18 2 11 3" xfId="15368"/>
    <cellStyle name="Обычный 2 2 18 2 12" xfId="15369"/>
    <cellStyle name="Обычный 2 2 18 2 12 2" xfId="15370"/>
    <cellStyle name="Обычный 2 2 18 2 13" xfId="15371"/>
    <cellStyle name="Обычный 2 2 18 2 2" xfId="15372"/>
    <cellStyle name="Обычный 2 2 18 2 2 10" xfId="15373"/>
    <cellStyle name="Обычный 2 2 18 2 2 10 2" xfId="15374"/>
    <cellStyle name="Обычный 2 2 18 2 2 11" xfId="15375"/>
    <cellStyle name="Обычный 2 2 18 2 2 2" xfId="15376"/>
    <cellStyle name="Обычный 2 2 18 2 2 2 10" xfId="15377"/>
    <cellStyle name="Обычный 2 2 18 2 2 2 2" xfId="15378"/>
    <cellStyle name="Обычный 2 2 18 2 2 2 2 2" xfId="15379"/>
    <cellStyle name="Обычный 2 2 18 2 2 2 2 2 2" xfId="15380"/>
    <cellStyle name="Обычный 2 2 18 2 2 2 2 2 2 2" xfId="15381"/>
    <cellStyle name="Обычный 2 2 18 2 2 2 2 2 2 2 2" xfId="15382"/>
    <cellStyle name="Обычный 2 2 18 2 2 2 2 2 2 2 2 2" xfId="15383"/>
    <cellStyle name="Обычный 2 2 18 2 2 2 2 2 2 2 3" xfId="15384"/>
    <cellStyle name="Обычный 2 2 18 2 2 2 2 2 2 3" xfId="15385"/>
    <cellStyle name="Обычный 2 2 18 2 2 2 2 2 2 3 2" xfId="15386"/>
    <cellStyle name="Обычный 2 2 18 2 2 2 2 2 2 4" xfId="15387"/>
    <cellStyle name="Обычный 2 2 18 2 2 2 2 2 3" xfId="15388"/>
    <cellStyle name="Обычный 2 2 18 2 2 2 2 2 3 2" xfId="15389"/>
    <cellStyle name="Обычный 2 2 18 2 2 2 2 2 3 2 2" xfId="15390"/>
    <cellStyle name="Обычный 2 2 18 2 2 2 2 2 3 3" xfId="15391"/>
    <cellStyle name="Обычный 2 2 18 2 2 2 2 2 4" xfId="15392"/>
    <cellStyle name="Обычный 2 2 18 2 2 2 2 2 4 2" xfId="15393"/>
    <cellStyle name="Обычный 2 2 18 2 2 2 2 2 5" xfId="15394"/>
    <cellStyle name="Обычный 2 2 18 2 2 2 2 3" xfId="15395"/>
    <cellStyle name="Обычный 2 2 18 2 2 2 2 3 2" xfId="15396"/>
    <cellStyle name="Обычный 2 2 18 2 2 2 2 3 2 2" xfId="15397"/>
    <cellStyle name="Обычный 2 2 18 2 2 2 2 3 2 2 2" xfId="15398"/>
    <cellStyle name="Обычный 2 2 18 2 2 2 2 3 2 3" xfId="15399"/>
    <cellStyle name="Обычный 2 2 18 2 2 2 2 3 3" xfId="15400"/>
    <cellStyle name="Обычный 2 2 18 2 2 2 2 3 3 2" xfId="15401"/>
    <cellStyle name="Обычный 2 2 18 2 2 2 2 3 4" xfId="15402"/>
    <cellStyle name="Обычный 2 2 18 2 2 2 2 4" xfId="15403"/>
    <cellStyle name="Обычный 2 2 18 2 2 2 2 4 2" xfId="15404"/>
    <cellStyle name="Обычный 2 2 18 2 2 2 2 4 2 2" xfId="15405"/>
    <cellStyle name="Обычный 2 2 18 2 2 2 2 4 3" xfId="15406"/>
    <cellStyle name="Обычный 2 2 18 2 2 2 2 5" xfId="15407"/>
    <cellStyle name="Обычный 2 2 18 2 2 2 2 5 2" xfId="15408"/>
    <cellStyle name="Обычный 2 2 18 2 2 2 2 6" xfId="15409"/>
    <cellStyle name="Обычный 2 2 18 2 2 2 3" xfId="15410"/>
    <cellStyle name="Обычный 2 2 18 2 2 2 3 2" xfId="15411"/>
    <cellStyle name="Обычный 2 2 18 2 2 2 3 2 2" xfId="15412"/>
    <cellStyle name="Обычный 2 2 18 2 2 2 3 2 2 2" xfId="15413"/>
    <cellStyle name="Обычный 2 2 18 2 2 2 3 2 2 2 2" xfId="15414"/>
    <cellStyle name="Обычный 2 2 18 2 2 2 3 2 2 2 2 2" xfId="15415"/>
    <cellStyle name="Обычный 2 2 18 2 2 2 3 2 2 2 3" xfId="15416"/>
    <cellStyle name="Обычный 2 2 18 2 2 2 3 2 2 3" xfId="15417"/>
    <cellStyle name="Обычный 2 2 18 2 2 2 3 2 2 3 2" xfId="15418"/>
    <cellStyle name="Обычный 2 2 18 2 2 2 3 2 2 4" xfId="15419"/>
    <cellStyle name="Обычный 2 2 18 2 2 2 3 2 3" xfId="15420"/>
    <cellStyle name="Обычный 2 2 18 2 2 2 3 2 3 2" xfId="15421"/>
    <cellStyle name="Обычный 2 2 18 2 2 2 3 2 3 2 2" xfId="15422"/>
    <cellStyle name="Обычный 2 2 18 2 2 2 3 2 3 3" xfId="15423"/>
    <cellStyle name="Обычный 2 2 18 2 2 2 3 2 4" xfId="15424"/>
    <cellStyle name="Обычный 2 2 18 2 2 2 3 2 4 2" xfId="15425"/>
    <cellStyle name="Обычный 2 2 18 2 2 2 3 2 5" xfId="15426"/>
    <cellStyle name="Обычный 2 2 18 2 2 2 3 3" xfId="15427"/>
    <cellStyle name="Обычный 2 2 18 2 2 2 3 3 2" xfId="15428"/>
    <cellStyle name="Обычный 2 2 18 2 2 2 3 3 2 2" xfId="15429"/>
    <cellStyle name="Обычный 2 2 18 2 2 2 3 3 2 2 2" xfId="15430"/>
    <cellStyle name="Обычный 2 2 18 2 2 2 3 3 2 3" xfId="15431"/>
    <cellStyle name="Обычный 2 2 18 2 2 2 3 3 3" xfId="15432"/>
    <cellStyle name="Обычный 2 2 18 2 2 2 3 3 3 2" xfId="15433"/>
    <cellStyle name="Обычный 2 2 18 2 2 2 3 3 4" xfId="15434"/>
    <cellStyle name="Обычный 2 2 18 2 2 2 3 4" xfId="15435"/>
    <cellStyle name="Обычный 2 2 18 2 2 2 3 4 2" xfId="15436"/>
    <cellStyle name="Обычный 2 2 18 2 2 2 3 4 2 2" xfId="15437"/>
    <cellStyle name="Обычный 2 2 18 2 2 2 3 4 3" xfId="15438"/>
    <cellStyle name="Обычный 2 2 18 2 2 2 3 5" xfId="15439"/>
    <cellStyle name="Обычный 2 2 18 2 2 2 3 5 2" xfId="15440"/>
    <cellStyle name="Обычный 2 2 18 2 2 2 3 6" xfId="15441"/>
    <cellStyle name="Обычный 2 2 18 2 2 2 4" xfId="15442"/>
    <cellStyle name="Обычный 2 2 18 2 2 2 4 2" xfId="15443"/>
    <cellStyle name="Обычный 2 2 18 2 2 2 4 2 2" xfId="15444"/>
    <cellStyle name="Обычный 2 2 18 2 2 2 4 2 2 2" xfId="15445"/>
    <cellStyle name="Обычный 2 2 18 2 2 2 4 2 2 2 2" xfId="15446"/>
    <cellStyle name="Обычный 2 2 18 2 2 2 4 2 2 2 2 2" xfId="15447"/>
    <cellStyle name="Обычный 2 2 18 2 2 2 4 2 2 2 3" xfId="15448"/>
    <cellStyle name="Обычный 2 2 18 2 2 2 4 2 2 3" xfId="15449"/>
    <cellStyle name="Обычный 2 2 18 2 2 2 4 2 2 3 2" xfId="15450"/>
    <cellStyle name="Обычный 2 2 18 2 2 2 4 2 2 4" xfId="15451"/>
    <cellStyle name="Обычный 2 2 18 2 2 2 4 2 3" xfId="15452"/>
    <cellStyle name="Обычный 2 2 18 2 2 2 4 2 3 2" xfId="15453"/>
    <cellStyle name="Обычный 2 2 18 2 2 2 4 2 3 2 2" xfId="15454"/>
    <cellStyle name="Обычный 2 2 18 2 2 2 4 2 3 3" xfId="15455"/>
    <cellStyle name="Обычный 2 2 18 2 2 2 4 2 4" xfId="15456"/>
    <cellStyle name="Обычный 2 2 18 2 2 2 4 2 4 2" xfId="15457"/>
    <cellStyle name="Обычный 2 2 18 2 2 2 4 2 5" xfId="15458"/>
    <cellStyle name="Обычный 2 2 18 2 2 2 4 3" xfId="15459"/>
    <cellStyle name="Обычный 2 2 18 2 2 2 4 3 2" xfId="15460"/>
    <cellStyle name="Обычный 2 2 18 2 2 2 4 3 2 2" xfId="15461"/>
    <cellStyle name="Обычный 2 2 18 2 2 2 4 3 2 2 2" xfId="15462"/>
    <cellStyle name="Обычный 2 2 18 2 2 2 4 3 2 3" xfId="15463"/>
    <cellStyle name="Обычный 2 2 18 2 2 2 4 3 3" xfId="15464"/>
    <cellStyle name="Обычный 2 2 18 2 2 2 4 3 3 2" xfId="15465"/>
    <cellStyle name="Обычный 2 2 18 2 2 2 4 3 4" xfId="15466"/>
    <cellStyle name="Обычный 2 2 18 2 2 2 4 4" xfId="15467"/>
    <cellStyle name="Обычный 2 2 18 2 2 2 4 4 2" xfId="15468"/>
    <cellStyle name="Обычный 2 2 18 2 2 2 4 4 2 2" xfId="15469"/>
    <cellStyle name="Обычный 2 2 18 2 2 2 4 4 3" xfId="15470"/>
    <cellStyle name="Обычный 2 2 18 2 2 2 4 5" xfId="15471"/>
    <cellStyle name="Обычный 2 2 18 2 2 2 4 5 2" xfId="15472"/>
    <cellStyle name="Обычный 2 2 18 2 2 2 4 6" xfId="15473"/>
    <cellStyle name="Обычный 2 2 18 2 2 2 5" xfId="15474"/>
    <cellStyle name="Обычный 2 2 18 2 2 2 5 2" xfId="15475"/>
    <cellStyle name="Обычный 2 2 18 2 2 2 5 2 2" xfId="15476"/>
    <cellStyle name="Обычный 2 2 18 2 2 2 5 2 2 2" xfId="15477"/>
    <cellStyle name="Обычный 2 2 18 2 2 2 5 2 2 2 2" xfId="15478"/>
    <cellStyle name="Обычный 2 2 18 2 2 2 5 2 2 2 2 2" xfId="15479"/>
    <cellStyle name="Обычный 2 2 18 2 2 2 5 2 2 2 3" xfId="15480"/>
    <cellStyle name="Обычный 2 2 18 2 2 2 5 2 2 3" xfId="15481"/>
    <cellStyle name="Обычный 2 2 18 2 2 2 5 2 2 3 2" xfId="15482"/>
    <cellStyle name="Обычный 2 2 18 2 2 2 5 2 2 4" xfId="15483"/>
    <cellStyle name="Обычный 2 2 18 2 2 2 5 2 3" xfId="15484"/>
    <cellStyle name="Обычный 2 2 18 2 2 2 5 2 3 2" xfId="15485"/>
    <cellStyle name="Обычный 2 2 18 2 2 2 5 2 3 2 2" xfId="15486"/>
    <cellStyle name="Обычный 2 2 18 2 2 2 5 2 3 3" xfId="15487"/>
    <cellStyle name="Обычный 2 2 18 2 2 2 5 2 4" xfId="15488"/>
    <cellStyle name="Обычный 2 2 18 2 2 2 5 2 4 2" xfId="15489"/>
    <cellStyle name="Обычный 2 2 18 2 2 2 5 2 5" xfId="15490"/>
    <cellStyle name="Обычный 2 2 18 2 2 2 5 3" xfId="15491"/>
    <cellStyle name="Обычный 2 2 18 2 2 2 5 3 2" xfId="15492"/>
    <cellStyle name="Обычный 2 2 18 2 2 2 5 3 2 2" xfId="15493"/>
    <cellStyle name="Обычный 2 2 18 2 2 2 5 3 2 2 2" xfId="15494"/>
    <cellStyle name="Обычный 2 2 18 2 2 2 5 3 2 3" xfId="15495"/>
    <cellStyle name="Обычный 2 2 18 2 2 2 5 3 3" xfId="15496"/>
    <cellStyle name="Обычный 2 2 18 2 2 2 5 3 3 2" xfId="15497"/>
    <cellStyle name="Обычный 2 2 18 2 2 2 5 3 4" xfId="15498"/>
    <cellStyle name="Обычный 2 2 18 2 2 2 5 4" xfId="15499"/>
    <cellStyle name="Обычный 2 2 18 2 2 2 5 4 2" xfId="15500"/>
    <cellStyle name="Обычный 2 2 18 2 2 2 5 4 2 2" xfId="15501"/>
    <cellStyle name="Обычный 2 2 18 2 2 2 5 4 3" xfId="15502"/>
    <cellStyle name="Обычный 2 2 18 2 2 2 5 5" xfId="15503"/>
    <cellStyle name="Обычный 2 2 18 2 2 2 5 5 2" xfId="15504"/>
    <cellStyle name="Обычный 2 2 18 2 2 2 5 6" xfId="15505"/>
    <cellStyle name="Обычный 2 2 18 2 2 2 6" xfId="15506"/>
    <cellStyle name="Обычный 2 2 18 2 2 2 6 2" xfId="15507"/>
    <cellStyle name="Обычный 2 2 18 2 2 2 6 2 2" xfId="15508"/>
    <cellStyle name="Обычный 2 2 18 2 2 2 6 2 2 2" xfId="15509"/>
    <cellStyle name="Обычный 2 2 18 2 2 2 6 2 2 2 2" xfId="15510"/>
    <cellStyle name="Обычный 2 2 18 2 2 2 6 2 2 3" xfId="15511"/>
    <cellStyle name="Обычный 2 2 18 2 2 2 6 2 3" xfId="15512"/>
    <cellStyle name="Обычный 2 2 18 2 2 2 6 2 3 2" xfId="15513"/>
    <cellStyle name="Обычный 2 2 18 2 2 2 6 2 4" xfId="15514"/>
    <cellStyle name="Обычный 2 2 18 2 2 2 6 3" xfId="15515"/>
    <cellStyle name="Обычный 2 2 18 2 2 2 6 3 2" xfId="15516"/>
    <cellStyle name="Обычный 2 2 18 2 2 2 6 3 2 2" xfId="15517"/>
    <cellStyle name="Обычный 2 2 18 2 2 2 6 3 3" xfId="15518"/>
    <cellStyle name="Обычный 2 2 18 2 2 2 6 4" xfId="15519"/>
    <cellStyle name="Обычный 2 2 18 2 2 2 6 4 2" xfId="15520"/>
    <cellStyle name="Обычный 2 2 18 2 2 2 6 5" xfId="15521"/>
    <cellStyle name="Обычный 2 2 18 2 2 2 7" xfId="15522"/>
    <cellStyle name="Обычный 2 2 18 2 2 2 7 2" xfId="15523"/>
    <cellStyle name="Обычный 2 2 18 2 2 2 7 2 2" xfId="15524"/>
    <cellStyle name="Обычный 2 2 18 2 2 2 7 2 2 2" xfId="15525"/>
    <cellStyle name="Обычный 2 2 18 2 2 2 7 2 3" xfId="15526"/>
    <cellStyle name="Обычный 2 2 18 2 2 2 7 3" xfId="15527"/>
    <cellStyle name="Обычный 2 2 18 2 2 2 7 3 2" xfId="15528"/>
    <cellStyle name="Обычный 2 2 18 2 2 2 7 4" xfId="15529"/>
    <cellStyle name="Обычный 2 2 18 2 2 2 8" xfId="15530"/>
    <cellStyle name="Обычный 2 2 18 2 2 2 8 2" xfId="15531"/>
    <cellStyle name="Обычный 2 2 18 2 2 2 8 2 2" xfId="15532"/>
    <cellStyle name="Обычный 2 2 18 2 2 2 8 3" xfId="15533"/>
    <cellStyle name="Обычный 2 2 18 2 2 2 9" xfId="15534"/>
    <cellStyle name="Обычный 2 2 18 2 2 2 9 2" xfId="15535"/>
    <cellStyle name="Обычный 2 2 18 2 2 3" xfId="15536"/>
    <cellStyle name="Обычный 2 2 18 2 2 3 2" xfId="15537"/>
    <cellStyle name="Обычный 2 2 18 2 2 3 2 2" xfId="15538"/>
    <cellStyle name="Обычный 2 2 18 2 2 3 2 2 2" xfId="15539"/>
    <cellStyle name="Обычный 2 2 18 2 2 3 2 2 2 2" xfId="15540"/>
    <cellStyle name="Обычный 2 2 18 2 2 3 2 2 2 2 2" xfId="15541"/>
    <cellStyle name="Обычный 2 2 18 2 2 3 2 2 2 3" xfId="15542"/>
    <cellStyle name="Обычный 2 2 18 2 2 3 2 2 3" xfId="15543"/>
    <cellStyle name="Обычный 2 2 18 2 2 3 2 2 3 2" xfId="15544"/>
    <cellStyle name="Обычный 2 2 18 2 2 3 2 2 4" xfId="15545"/>
    <cellStyle name="Обычный 2 2 18 2 2 3 2 3" xfId="15546"/>
    <cellStyle name="Обычный 2 2 18 2 2 3 2 3 2" xfId="15547"/>
    <cellStyle name="Обычный 2 2 18 2 2 3 2 3 2 2" xfId="15548"/>
    <cellStyle name="Обычный 2 2 18 2 2 3 2 3 3" xfId="15549"/>
    <cellStyle name="Обычный 2 2 18 2 2 3 2 4" xfId="15550"/>
    <cellStyle name="Обычный 2 2 18 2 2 3 2 4 2" xfId="15551"/>
    <cellStyle name="Обычный 2 2 18 2 2 3 2 5" xfId="15552"/>
    <cellStyle name="Обычный 2 2 18 2 2 3 3" xfId="15553"/>
    <cellStyle name="Обычный 2 2 18 2 2 3 3 2" xfId="15554"/>
    <cellStyle name="Обычный 2 2 18 2 2 3 3 2 2" xfId="15555"/>
    <cellStyle name="Обычный 2 2 18 2 2 3 3 2 2 2" xfId="15556"/>
    <cellStyle name="Обычный 2 2 18 2 2 3 3 2 3" xfId="15557"/>
    <cellStyle name="Обычный 2 2 18 2 2 3 3 3" xfId="15558"/>
    <cellStyle name="Обычный 2 2 18 2 2 3 3 3 2" xfId="15559"/>
    <cellStyle name="Обычный 2 2 18 2 2 3 3 4" xfId="15560"/>
    <cellStyle name="Обычный 2 2 18 2 2 3 4" xfId="15561"/>
    <cellStyle name="Обычный 2 2 18 2 2 3 4 2" xfId="15562"/>
    <cellStyle name="Обычный 2 2 18 2 2 3 4 2 2" xfId="15563"/>
    <cellStyle name="Обычный 2 2 18 2 2 3 4 3" xfId="15564"/>
    <cellStyle name="Обычный 2 2 18 2 2 3 5" xfId="15565"/>
    <cellStyle name="Обычный 2 2 18 2 2 3 5 2" xfId="15566"/>
    <cellStyle name="Обычный 2 2 18 2 2 3 6" xfId="15567"/>
    <cellStyle name="Обычный 2 2 18 2 2 4" xfId="15568"/>
    <cellStyle name="Обычный 2 2 18 2 2 4 2" xfId="15569"/>
    <cellStyle name="Обычный 2 2 18 2 2 4 2 2" xfId="15570"/>
    <cellStyle name="Обычный 2 2 18 2 2 4 2 2 2" xfId="15571"/>
    <cellStyle name="Обычный 2 2 18 2 2 4 2 2 2 2" xfId="15572"/>
    <cellStyle name="Обычный 2 2 18 2 2 4 2 2 2 2 2" xfId="15573"/>
    <cellStyle name="Обычный 2 2 18 2 2 4 2 2 2 3" xfId="15574"/>
    <cellStyle name="Обычный 2 2 18 2 2 4 2 2 3" xfId="15575"/>
    <cellStyle name="Обычный 2 2 18 2 2 4 2 2 3 2" xfId="15576"/>
    <cellStyle name="Обычный 2 2 18 2 2 4 2 2 4" xfId="15577"/>
    <cellStyle name="Обычный 2 2 18 2 2 4 2 3" xfId="15578"/>
    <cellStyle name="Обычный 2 2 18 2 2 4 2 3 2" xfId="15579"/>
    <cellStyle name="Обычный 2 2 18 2 2 4 2 3 2 2" xfId="15580"/>
    <cellStyle name="Обычный 2 2 18 2 2 4 2 3 3" xfId="15581"/>
    <cellStyle name="Обычный 2 2 18 2 2 4 2 4" xfId="15582"/>
    <cellStyle name="Обычный 2 2 18 2 2 4 2 4 2" xfId="15583"/>
    <cellStyle name="Обычный 2 2 18 2 2 4 2 5" xfId="15584"/>
    <cellStyle name="Обычный 2 2 18 2 2 4 3" xfId="15585"/>
    <cellStyle name="Обычный 2 2 18 2 2 4 3 2" xfId="15586"/>
    <cellStyle name="Обычный 2 2 18 2 2 4 3 2 2" xfId="15587"/>
    <cellStyle name="Обычный 2 2 18 2 2 4 3 2 2 2" xfId="15588"/>
    <cellStyle name="Обычный 2 2 18 2 2 4 3 2 3" xfId="15589"/>
    <cellStyle name="Обычный 2 2 18 2 2 4 3 3" xfId="15590"/>
    <cellStyle name="Обычный 2 2 18 2 2 4 3 3 2" xfId="15591"/>
    <cellStyle name="Обычный 2 2 18 2 2 4 3 4" xfId="15592"/>
    <cellStyle name="Обычный 2 2 18 2 2 4 4" xfId="15593"/>
    <cellStyle name="Обычный 2 2 18 2 2 4 4 2" xfId="15594"/>
    <cellStyle name="Обычный 2 2 18 2 2 4 4 2 2" xfId="15595"/>
    <cellStyle name="Обычный 2 2 18 2 2 4 4 3" xfId="15596"/>
    <cellStyle name="Обычный 2 2 18 2 2 4 5" xfId="15597"/>
    <cellStyle name="Обычный 2 2 18 2 2 4 5 2" xfId="15598"/>
    <cellStyle name="Обычный 2 2 18 2 2 4 6" xfId="15599"/>
    <cellStyle name="Обычный 2 2 18 2 2 5" xfId="15600"/>
    <cellStyle name="Обычный 2 2 18 2 2 5 2" xfId="15601"/>
    <cellStyle name="Обычный 2 2 18 2 2 5 2 2" xfId="15602"/>
    <cellStyle name="Обычный 2 2 18 2 2 5 2 2 2" xfId="15603"/>
    <cellStyle name="Обычный 2 2 18 2 2 5 2 2 2 2" xfId="15604"/>
    <cellStyle name="Обычный 2 2 18 2 2 5 2 2 2 2 2" xfId="15605"/>
    <cellStyle name="Обычный 2 2 18 2 2 5 2 2 2 3" xfId="15606"/>
    <cellStyle name="Обычный 2 2 18 2 2 5 2 2 3" xfId="15607"/>
    <cellStyle name="Обычный 2 2 18 2 2 5 2 2 3 2" xfId="15608"/>
    <cellStyle name="Обычный 2 2 18 2 2 5 2 2 4" xfId="15609"/>
    <cellStyle name="Обычный 2 2 18 2 2 5 2 3" xfId="15610"/>
    <cellStyle name="Обычный 2 2 18 2 2 5 2 3 2" xfId="15611"/>
    <cellStyle name="Обычный 2 2 18 2 2 5 2 3 2 2" xfId="15612"/>
    <cellStyle name="Обычный 2 2 18 2 2 5 2 3 3" xfId="15613"/>
    <cellStyle name="Обычный 2 2 18 2 2 5 2 4" xfId="15614"/>
    <cellStyle name="Обычный 2 2 18 2 2 5 2 4 2" xfId="15615"/>
    <cellStyle name="Обычный 2 2 18 2 2 5 2 5" xfId="15616"/>
    <cellStyle name="Обычный 2 2 18 2 2 5 3" xfId="15617"/>
    <cellStyle name="Обычный 2 2 18 2 2 5 3 2" xfId="15618"/>
    <cellStyle name="Обычный 2 2 18 2 2 5 3 2 2" xfId="15619"/>
    <cellStyle name="Обычный 2 2 18 2 2 5 3 2 2 2" xfId="15620"/>
    <cellStyle name="Обычный 2 2 18 2 2 5 3 2 3" xfId="15621"/>
    <cellStyle name="Обычный 2 2 18 2 2 5 3 3" xfId="15622"/>
    <cellStyle name="Обычный 2 2 18 2 2 5 3 3 2" xfId="15623"/>
    <cellStyle name="Обычный 2 2 18 2 2 5 3 4" xfId="15624"/>
    <cellStyle name="Обычный 2 2 18 2 2 5 4" xfId="15625"/>
    <cellStyle name="Обычный 2 2 18 2 2 5 4 2" xfId="15626"/>
    <cellStyle name="Обычный 2 2 18 2 2 5 4 2 2" xfId="15627"/>
    <cellStyle name="Обычный 2 2 18 2 2 5 4 3" xfId="15628"/>
    <cellStyle name="Обычный 2 2 18 2 2 5 5" xfId="15629"/>
    <cellStyle name="Обычный 2 2 18 2 2 5 5 2" xfId="15630"/>
    <cellStyle name="Обычный 2 2 18 2 2 5 6" xfId="15631"/>
    <cellStyle name="Обычный 2 2 18 2 2 6" xfId="15632"/>
    <cellStyle name="Обычный 2 2 18 2 2 6 2" xfId="15633"/>
    <cellStyle name="Обычный 2 2 18 2 2 6 2 2" xfId="15634"/>
    <cellStyle name="Обычный 2 2 18 2 2 6 2 2 2" xfId="15635"/>
    <cellStyle name="Обычный 2 2 18 2 2 6 2 2 2 2" xfId="15636"/>
    <cellStyle name="Обычный 2 2 18 2 2 6 2 2 2 2 2" xfId="15637"/>
    <cellStyle name="Обычный 2 2 18 2 2 6 2 2 2 3" xfId="15638"/>
    <cellStyle name="Обычный 2 2 18 2 2 6 2 2 3" xfId="15639"/>
    <cellStyle name="Обычный 2 2 18 2 2 6 2 2 3 2" xfId="15640"/>
    <cellStyle name="Обычный 2 2 18 2 2 6 2 2 4" xfId="15641"/>
    <cellStyle name="Обычный 2 2 18 2 2 6 2 3" xfId="15642"/>
    <cellStyle name="Обычный 2 2 18 2 2 6 2 3 2" xfId="15643"/>
    <cellStyle name="Обычный 2 2 18 2 2 6 2 3 2 2" xfId="15644"/>
    <cellStyle name="Обычный 2 2 18 2 2 6 2 3 3" xfId="15645"/>
    <cellStyle name="Обычный 2 2 18 2 2 6 2 4" xfId="15646"/>
    <cellStyle name="Обычный 2 2 18 2 2 6 2 4 2" xfId="15647"/>
    <cellStyle name="Обычный 2 2 18 2 2 6 2 5" xfId="15648"/>
    <cellStyle name="Обычный 2 2 18 2 2 6 3" xfId="15649"/>
    <cellStyle name="Обычный 2 2 18 2 2 6 3 2" xfId="15650"/>
    <cellStyle name="Обычный 2 2 18 2 2 6 3 2 2" xfId="15651"/>
    <cellStyle name="Обычный 2 2 18 2 2 6 3 2 2 2" xfId="15652"/>
    <cellStyle name="Обычный 2 2 18 2 2 6 3 2 3" xfId="15653"/>
    <cellStyle name="Обычный 2 2 18 2 2 6 3 3" xfId="15654"/>
    <cellStyle name="Обычный 2 2 18 2 2 6 3 3 2" xfId="15655"/>
    <cellStyle name="Обычный 2 2 18 2 2 6 3 4" xfId="15656"/>
    <cellStyle name="Обычный 2 2 18 2 2 6 4" xfId="15657"/>
    <cellStyle name="Обычный 2 2 18 2 2 6 4 2" xfId="15658"/>
    <cellStyle name="Обычный 2 2 18 2 2 6 4 2 2" xfId="15659"/>
    <cellStyle name="Обычный 2 2 18 2 2 6 4 3" xfId="15660"/>
    <cellStyle name="Обычный 2 2 18 2 2 6 5" xfId="15661"/>
    <cellStyle name="Обычный 2 2 18 2 2 6 5 2" xfId="15662"/>
    <cellStyle name="Обычный 2 2 18 2 2 6 6" xfId="15663"/>
    <cellStyle name="Обычный 2 2 18 2 2 7" xfId="15664"/>
    <cellStyle name="Обычный 2 2 18 2 2 7 2" xfId="15665"/>
    <cellStyle name="Обычный 2 2 18 2 2 7 2 2" xfId="15666"/>
    <cellStyle name="Обычный 2 2 18 2 2 7 2 2 2" xfId="15667"/>
    <cellStyle name="Обычный 2 2 18 2 2 7 2 2 2 2" xfId="15668"/>
    <cellStyle name="Обычный 2 2 18 2 2 7 2 2 3" xfId="15669"/>
    <cellStyle name="Обычный 2 2 18 2 2 7 2 3" xfId="15670"/>
    <cellStyle name="Обычный 2 2 18 2 2 7 2 3 2" xfId="15671"/>
    <cellStyle name="Обычный 2 2 18 2 2 7 2 4" xfId="15672"/>
    <cellStyle name="Обычный 2 2 18 2 2 7 3" xfId="15673"/>
    <cellStyle name="Обычный 2 2 18 2 2 7 3 2" xfId="15674"/>
    <cellStyle name="Обычный 2 2 18 2 2 7 3 2 2" xfId="15675"/>
    <cellStyle name="Обычный 2 2 18 2 2 7 3 3" xfId="15676"/>
    <cellStyle name="Обычный 2 2 18 2 2 7 4" xfId="15677"/>
    <cellStyle name="Обычный 2 2 18 2 2 7 4 2" xfId="15678"/>
    <cellStyle name="Обычный 2 2 18 2 2 7 5" xfId="15679"/>
    <cellStyle name="Обычный 2 2 18 2 2 8" xfId="15680"/>
    <cellStyle name="Обычный 2 2 18 2 2 8 2" xfId="15681"/>
    <cellStyle name="Обычный 2 2 18 2 2 8 2 2" xfId="15682"/>
    <cellStyle name="Обычный 2 2 18 2 2 8 2 2 2" xfId="15683"/>
    <cellStyle name="Обычный 2 2 18 2 2 8 2 3" xfId="15684"/>
    <cellStyle name="Обычный 2 2 18 2 2 8 3" xfId="15685"/>
    <cellStyle name="Обычный 2 2 18 2 2 8 3 2" xfId="15686"/>
    <cellStyle name="Обычный 2 2 18 2 2 8 4" xfId="15687"/>
    <cellStyle name="Обычный 2 2 18 2 2 9" xfId="15688"/>
    <cellStyle name="Обычный 2 2 18 2 2 9 2" xfId="15689"/>
    <cellStyle name="Обычный 2 2 18 2 2 9 2 2" xfId="15690"/>
    <cellStyle name="Обычный 2 2 18 2 2 9 3" xfId="15691"/>
    <cellStyle name="Обычный 2 2 18 2 3" xfId="15692"/>
    <cellStyle name="Обычный 2 2 18 2 3 10" xfId="15693"/>
    <cellStyle name="Обычный 2 2 18 2 3 2" xfId="15694"/>
    <cellStyle name="Обычный 2 2 18 2 3 2 2" xfId="15695"/>
    <cellStyle name="Обычный 2 2 18 2 3 2 2 2" xfId="15696"/>
    <cellStyle name="Обычный 2 2 18 2 3 2 2 2 2" xfId="15697"/>
    <cellStyle name="Обычный 2 2 18 2 3 2 2 2 2 2" xfId="15698"/>
    <cellStyle name="Обычный 2 2 18 2 3 2 2 2 2 2 2" xfId="15699"/>
    <cellStyle name="Обычный 2 2 18 2 3 2 2 2 2 3" xfId="15700"/>
    <cellStyle name="Обычный 2 2 18 2 3 2 2 2 3" xfId="15701"/>
    <cellStyle name="Обычный 2 2 18 2 3 2 2 2 3 2" xfId="15702"/>
    <cellStyle name="Обычный 2 2 18 2 3 2 2 2 4" xfId="15703"/>
    <cellStyle name="Обычный 2 2 18 2 3 2 2 3" xfId="15704"/>
    <cellStyle name="Обычный 2 2 18 2 3 2 2 3 2" xfId="15705"/>
    <cellStyle name="Обычный 2 2 18 2 3 2 2 3 2 2" xfId="15706"/>
    <cellStyle name="Обычный 2 2 18 2 3 2 2 3 3" xfId="15707"/>
    <cellStyle name="Обычный 2 2 18 2 3 2 2 4" xfId="15708"/>
    <cellStyle name="Обычный 2 2 18 2 3 2 2 4 2" xfId="15709"/>
    <cellStyle name="Обычный 2 2 18 2 3 2 2 5" xfId="15710"/>
    <cellStyle name="Обычный 2 2 18 2 3 2 3" xfId="15711"/>
    <cellStyle name="Обычный 2 2 18 2 3 2 3 2" xfId="15712"/>
    <cellStyle name="Обычный 2 2 18 2 3 2 3 2 2" xfId="15713"/>
    <cellStyle name="Обычный 2 2 18 2 3 2 3 2 2 2" xfId="15714"/>
    <cellStyle name="Обычный 2 2 18 2 3 2 3 2 3" xfId="15715"/>
    <cellStyle name="Обычный 2 2 18 2 3 2 3 3" xfId="15716"/>
    <cellStyle name="Обычный 2 2 18 2 3 2 3 3 2" xfId="15717"/>
    <cellStyle name="Обычный 2 2 18 2 3 2 3 4" xfId="15718"/>
    <cellStyle name="Обычный 2 2 18 2 3 2 4" xfId="15719"/>
    <cellStyle name="Обычный 2 2 18 2 3 2 4 2" xfId="15720"/>
    <cellStyle name="Обычный 2 2 18 2 3 2 4 2 2" xfId="15721"/>
    <cellStyle name="Обычный 2 2 18 2 3 2 4 3" xfId="15722"/>
    <cellStyle name="Обычный 2 2 18 2 3 2 5" xfId="15723"/>
    <cellStyle name="Обычный 2 2 18 2 3 2 5 2" xfId="15724"/>
    <cellStyle name="Обычный 2 2 18 2 3 2 6" xfId="15725"/>
    <cellStyle name="Обычный 2 2 18 2 3 3" xfId="15726"/>
    <cellStyle name="Обычный 2 2 18 2 3 3 2" xfId="15727"/>
    <cellStyle name="Обычный 2 2 18 2 3 3 2 2" xfId="15728"/>
    <cellStyle name="Обычный 2 2 18 2 3 3 2 2 2" xfId="15729"/>
    <cellStyle name="Обычный 2 2 18 2 3 3 2 2 2 2" xfId="15730"/>
    <cellStyle name="Обычный 2 2 18 2 3 3 2 2 2 2 2" xfId="15731"/>
    <cellStyle name="Обычный 2 2 18 2 3 3 2 2 2 3" xfId="15732"/>
    <cellStyle name="Обычный 2 2 18 2 3 3 2 2 3" xfId="15733"/>
    <cellStyle name="Обычный 2 2 18 2 3 3 2 2 3 2" xfId="15734"/>
    <cellStyle name="Обычный 2 2 18 2 3 3 2 2 4" xfId="15735"/>
    <cellStyle name="Обычный 2 2 18 2 3 3 2 3" xfId="15736"/>
    <cellStyle name="Обычный 2 2 18 2 3 3 2 3 2" xfId="15737"/>
    <cellStyle name="Обычный 2 2 18 2 3 3 2 3 2 2" xfId="15738"/>
    <cellStyle name="Обычный 2 2 18 2 3 3 2 3 3" xfId="15739"/>
    <cellStyle name="Обычный 2 2 18 2 3 3 2 4" xfId="15740"/>
    <cellStyle name="Обычный 2 2 18 2 3 3 2 4 2" xfId="15741"/>
    <cellStyle name="Обычный 2 2 18 2 3 3 2 5" xfId="15742"/>
    <cellStyle name="Обычный 2 2 18 2 3 3 3" xfId="15743"/>
    <cellStyle name="Обычный 2 2 18 2 3 3 3 2" xfId="15744"/>
    <cellStyle name="Обычный 2 2 18 2 3 3 3 2 2" xfId="15745"/>
    <cellStyle name="Обычный 2 2 18 2 3 3 3 2 2 2" xfId="15746"/>
    <cellStyle name="Обычный 2 2 18 2 3 3 3 2 3" xfId="15747"/>
    <cellStyle name="Обычный 2 2 18 2 3 3 3 3" xfId="15748"/>
    <cellStyle name="Обычный 2 2 18 2 3 3 3 3 2" xfId="15749"/>
    <cellStyle name="Обычный 2 2 18 2 3 3 3 4" xfId="15750"/>
    <cellStyle name="Обычный 2 2 18 2 3 3 4" xfId="15751"/>
    <cellStyle name="Обычный 2 2 18 2 3 3 4 2" xfId="15752"/>
    <cellStyle name="Обычный 2 2 18 2 3 3 4 2 2" xfId="15753"/>
    <cellStyle name="Обычный 2 2 18 2 3 3 4 3" xfId="15754"/>
    <cellStyle name="Обычный 2 2 18 2 3 3 5" xfId="15755"/>
    <cellStyle name="Обычный 2 2 18 2 3 3 5 2" xfId="15756"/>
    <cellStyle name="Обычный 2 2 18 2 3 3 6" xfId="15757"/>
    <cellStyle name="Обычный 2 2 18 2 3 4" xfId="15758"/>
    <cellStyle name="Обычный 2 2 18 2 3 4 2" xfId="15759"/>
    <cellStyle name="Обычный 2 2 18 2 3 4 2 2" xfId="15760"/>
    <cellStyle name="Обычный 2 2 18 2 3 4 2 2 2" xfId="15761"/>
    <cellStyle name="Обычный 2 2 18 2 3 4 2 2 2 2" xfId="15762"/>
    <cellStyle name="Обычный 2 2 18 2 3 4 2 2 2 2 2" xfId="15763"/>
    <cellStyle name="Обычный 2 2 18 2 3 4 2 2 2 3" xfId="15764"/>
    <cellStyle name="Обычный 2 2 18 2 3 4 2 2 3" xfId="15765"/>
    <cellStyle name="Обычный 2 2 18 2 3 4 2 2 3 2" xfId="15766"/>
    <cellStyle name="Обычный 2 2 18 2 3 4 2 2 4" xfId="15767"/>
    <cellStyle name="Обычный 2 2 18 2 3 4 2 3" xfId="15768"/>
    <cellStyle name="Обычный 2 2 18 2 3 4 2 3 2" xfId="15769"/>
    <cellStyle name="Обычный 2 2 18 2 3 4 2 3 2 2" xfId="15770"/>
    <cellStyle name="Обычный 2 2 18 2 3 4 2 3 3" xfId="15771"/>
    <cellStyle name="Обычный 2 2 18 2 3 4 2 4" xfId="15772"/>
    <cellStyle name="Обычный 2 2 18 2 3 4 2 4 2" xfId="15773"/>
    <cellStyle name="Обычный 2 2 18 2 3 4 2 5" xfId="15774"/>
    <cellStyle name="Обычный 2 2 18 2 3 4 3" xfId="15775"/>
    <cellStyle name="Обычный 2 2 18 2 3 4 3 2" xfId="15776"/>
    <cellStyle name="Обычный 2 2 18 2 3 4 3 2 2" xfId="15777"/>
    <cellStyle name="Обычный 2 2 18 2 3 4 3 2 2 2" xfId="15778"/>
    <cellStyle name="Обычный 2 2 18 2 3 4 3 2 3" xfId="15779"/>
    <cellStyle name="Обычный 2 2 18 2 3 4 3 3" xfId="15780"/>
    <cellStyle name="Обычный 2 2 18 2 3 4 3 3 2" xfId="15781"/>
    <cellStyle name="Обычный 2 2 18 2 3 4 3 4" xfId="15782"/>
    <cellStyle name="Обычный 2 2 18 2 3 4 4" xfId="15783"/>
    <cellStyle name="Обычный 2 2 18 2 3 4 4 2" xfId="15784"/>
    <cellStyle name="Обычный 2 2 18 2 3 4 4 2 2" xfId="15785"/>
    <cellStyle name="Обычный 2 2 18 2 3 4 4 3" xfId="15786"/>
    <cellStyle name="Обычный 2 2 18 2 3 4 5" xfId="15787"/>
    <cellStyle name="Обычный 2 2 18 2 3 4 5 2" xfId="15788"/>
    <cellStyle name="Обычный 2 2 18 2 3 4 6" xfId="15789"/>
    <cellStyle name="Обычный 2 2 18 2 3 5" xfId="15790"/>
    <cellStyle name="Обычный 2 2 18 2 3 5 2" xfId="15791"/>
    <cellStyle name="Обычный 2 2 18 2 3 5 2 2" xfId="15792"/>
    <cellStyle name="Обычный 2 2 18 2 3 5 2 2 2" xfId="15793"/>
    <cellStyle name="Обычный 2 2 18 2 3 5 2 2 2 2" xfId="15794"/>
    <cellStyle name="Обычный 2 2 18 2 3 5 2 2 2 2 2" xfId="15795"/>
    <cellStyle name="Обычный 2 2 18 2 3 5 2 2 2 3" xfId="15796"/>
    <cellStyle name="Обычный 2 2 18 2 3 5 2 2 3" xfId="15797"/>
    <cellStyle name="Обычный 2 2 18 2 3 5 2 2 3 2" xfId="15798"/>
    <cellStyle name="Обычный 2 2 18 2 3 5 2 2 4" xfId="15799"/>
    <cellStyle name="Обычный 2 2 18 2 3 5 2 3" xfId="15800"/>
    <cellStyle name="Обычный 2 2 18 2 3 5 2 3 2" xfId="15801"/>
    <cellStyle name="Обычный 2 2 18 2 3 5 2 3 2 2" xfId="15802"/>
    <cellStyle name="Обычный 2 2 18 2 3 5 2 3 3" xfId="15803"/>
    <cellStyle name="Обычный 2 2 18 2 3 5 2 4" xfId="15804"/>
    <cellStyle name="Обычный 2 2 18 2 3 5 2 4 2" xfId="15805"/>
    <cellStyle name="Обычный 2 2 18 2 3 5 2 5" xfId="15806"/>
    <cellStyle name="Обычный 2 2 18 2 3 5 3" xfId="15807"/>
    <cellStyle name="Обычный 2 2 18 2 3 5 3 2" xfId="15808"/>
    <cellStyle name="Обычный 2 2 18 2 3 5 3 2 2" xfId="15809"/>
    <cellStyle name="Обычный 2 2 18 2 3 5 3 2 2 2" xfId="15810"/>
    <cellStyle name="Обычный 2 2 18 2 3 5 3 2 3" xfId="15811"/>
    <cellStyle name="Обычный 2 2 18 2 3 5 3 3" xfId="15812"/>
    <cellStyle name="Обычный 2 2 18 2 3 5 3 3 2" xfId="15813"/>
    <cellStyle name="Обычный 2 2 18 2 3 5 3 4" xfId="15814"/>
    <cellStyle name="Обычный 2 2 18 2 3 5 4" xfId="15815"/>
    <cellStyle name="Обычный 2 2 18 2 3 5 4 2" xfId="15816"/>
    <cellStyle name="Обычный 2 2 18 2 3 5 4 2 2" xfId="15817"/>
    <cellStyle name="Обычный 2 2 18 2 3 5 4 3" xfId="15818"/>
    <cellStyle name="Обычный 2 2 18 2 3 5 5" xfId="15819"/>
    <cellStyle name="Обычный 2 2 18 2 3 5 5 2" xfId="15820"/>
    <cellStyle name="Обычный 2 2 18 2 3 5 6" xfId="15821"/>
    <cellStyle name="Обычный 2 2 18 2 3 6" xfId="15822"/>
    <cellStyle name="Обычный 2 2 18 2 3 6 2" xfId="15823"/>
    <cellStyle name="Обычный 2 2 18 2 3 6 2 2" xfId="15824"/>
    <cellStyle name="Обычный 2 2 18 2 3 6 2 2 2" xfId="15825"/>
    <cellStyle name="Обычный 2 2 18 2 3 6 2 2 2 2" xfId="15826"/>
    <cellStyle name="Обычный 2 2 18 2 3 6 2 2 3" xfId="15827"/>
    <cellStyle name="Обычный 2 2 18 2 3 6 2 3" xfId="15828"/>
    <cellStyle name="Обычный 2 2 18 2 3 6 2 3 2" xfId="15829"/>
    <cellStyle name="Обычный 2 2 18 2 3 6 2 4" xfId="15830"/>
    <cellStyle name="Обычный 2 2 18 2 3 6 3" xfId="15831"/>
    <cellStyle name="Обычный 2 2 18 2 3 6 3 2" xfId="15832"/>
    <cellStyle name="Обычный 2 2 18 2 3 6 3 2 2" xfId="15833"/>
    <cellStyle name="Обычный 2 2 18 2 3 6 3 3" xfId="15834"/>
    <cellStyle name="Обычный 2 2 18 2 3 6 4" xfId="15835"/>
    <cellStyle name="Обычный 2 2 18 2 3 6 4 2" xfId="15836"/>
    <cellStyle name="Обычный 2 2 18 2 3 6 5" xfId="15837"/>
    <cellStyle name="Обычный 2 2 18 2 3 7" xfId="15838"/>
    <cellStyle name="Обычный 2 2 18 2 3 7 2" xfId="15839"/>
    <cellStyle name="Обычный 2 2 18 2 3 7 2 2" xfId="15840"/>
    <cellStyle name="Обычный 2 2 18 2 3 7 2 2 2" xfId="15841"/>
    <cellStyle name="Обычный 2 2 18 2 3 7 2 3" xfId="15842"/>
    <cellStyle name="Обычный 2 2 18 2 3 7 3" xfId="15843"/>
    <cellStyle name="Обычный 2 2 18 2 3 7 3 2" xfId="15844"/>
    <cellStyle name="Обычный 2 2 18 2 3 7 4" xfId="15845"/>
    <cellStyle name="Обычный 2 2 18 2 3 8" xfId="15846"/>
    <cellStyle name="Обычный 2 2 18 2 3 8 2" xfId="15847"/>
    <cellStyle name="Обычный 2 2 18 2 3 8 2 2" xfId="15848"/>
    <cellStyle name="Обычный 2 2 18 2 3 8 3" xfId="15849"/>
    <cellStyle name="Обычный 2 2 18 2 3 9" xfId="15850"/>
    <cellStyle name="Обычный 2 2 18 2 3 9 2" xfId="15851"/>
    <cellStyle name="Обычный 2 2 18 2 4" xfId="15852"/>
    <cellStyle name="Обычный 2 2 18 2 4 10" xfId="15853"/>
    <cellStyle name="Обычный 2 2 18 2 4 2" xfId="15854"/>
    <cellStyle name="Обычный 2 2 18 2 4 2 2" xfId="15855"/>
    <cellStyle name="Обычный 2 2 18 2 4 2 2 2" xfId="15856"/>
    <cellStyle name="Обычный 2 2 18 2 4 2 2 2 2" xfId="15857"/>
    <cellStyle name="Обычный 2 2 18 2 4 2 2 2 2 2" xfId="15858"/>
    <cellStyle name="Обычный 2 2 18 2 4 2 2 2 2 2 2" xfId="15859"/>
    <cellStyle name="Обычный 2 2 18 2 4 2 2 2 2 3" xfId="15860"/>
    <cellStyle name="Обычный 2 2 18 2 4 2 2 2 3" xfId="15861"/>
    <cellStyle name="Обычный 2 2 18 2 4 2 2 2 3 2" xfId="15862"/>
    <cellStyle name="Обычный 2 2 18 2 4 2 2 2 4" xfId="15863"/>
    <cellStyle name="Обычный 2 2 18 2 4 2 2 3" xfId="15864"/>
    <cellStyle name="Обычный 2 2 18 2 4 2 2 3 2" xfId="15865"/>
    <cellStyle name="Обычный 2 2 18 2 4 2 2 3 2 2" xfId="15866"/>
    <cellStyle name="Обычный 2 2 18 2 4 2 2 3 3" xfId="15867"/>
    <cellStyle name="Обычный 2 2 18 2 4 2 2 4" xfId="15868"/>
    <cellStyle name="Обычный 2 2 18 2 4 2 2 4 2" xfId="15869"/>
    <cellStyle name="Обычный 2 2 18 2 4 2 2 5" xfId="15870"/>
    <cellStyle name="Обычный 2 2 18 2 4 2 3" xfId="15871"/>
    <cellStyle name="Обычный 2 2 18 2 4 2 3 2" xfId="15872"/>
    <cellStyle name="Обычный 2 2 18 2 4 2 3 2 2" xfId="15873"/>
    <cellStyle name="Обычный 2 2 18 2 4 2 3 2 2 2" xfId="15874"/>
    <cellStyle name="Обычный 2 2 18 2 4 2 3 2 3" xfId="15875"/>
    <cellStyle name="Обычный 2 2 18 2 4 2 3 3" xfId="15876"/>
    <cellStyle name="Обычный 2 2 18 2 4 2 3 3 2" xfId="15877"/>
    <cellStyle name="Обычный 2 2 18 2 4 2 3 4" xfId="15878"/>
    <cellStyle name="Обычный 2 2 18 2 4 2 4" xfId="15879"/>
    <cellStyle name="Обычный 2 2 18 2 4 2 4 2" xfId="15880"/>
    <cellStyle name="Обычный 2 2 18 2 4 2 4 2 2" xfId="15881"/>
    <cellStyle name="Обычный 2 2 18 2 4 2 4 3" xfId="15882"/>
    <cellStyle name="Обычный 2 2 18 2 4 2 5" xfId="15883"/>
    <cellStyle name="Обычный 2 2 18 2 4 2 5 2" xfId="15884"/>
    <cellStyle name="Обычный 2 2 18 2 4 2 6" xfId="15885"/>
    <cellStyle name="Обычный 2 2 18 2 4 3" xfId="15886"/>
    <cellStyle name="Обычный 2 2 18 2 4 3 2" xfId="15887"/>
    <cellStyle name="Обычный 2 2 18 2 4 3 2 2" xfId="15888"/>
    <cellStyle name="Обычный 2 2 18 2 4 3 2 2 2" xfId="15889"/>
    <cellStyle name="Обычный 2 2 18 2 4 3 2 2 2 2" xfId="15890"/>
    <cellStyle name="Обычный 2 2 18 2 4 3 2 2 2 2 2" xfId="15891"/>
    <cellStyle name="Обычный 2 2 18 2 4 3 2 2 2 3" xfId="15892"/>
    <cellStyle name="Обычный 2 2 18 2 4 3 2 2 3" xfId="15893"/>
    <cellStyle name="Обычный 2 2 18 2 4 3 2 2 3 2" xfId="15894"/>
    <cellStyle name="Обычный 2 2 18 2 4 3 2 2 4" xfId="15895"/>
    <cellStyle name="Обычный 2 2 18 2 4 3 2 3" xfId="15896"/>
    <cellStyle name="Обычный 2 2 18 2 4 3 2 3 2" xfId="15897"/>
    <cellStyle name="Обычный 2 2 18 2 4 3 2 3 2 2" xfId="15898"/>
    <cellStyle name="Обычный 2 2 18 2 4 3 2 3 3" xfId="15899"/>
    <cellStyle name="Обычный 2 2 18 2 4 3 2 4" xfId="15900"/>
    <cellStyle name="Обычный 2 2 18 2 4 3 2 4 2" xfId="15901"/>
    <cellStyle name="Обычный 2 2 18 2 4 3 2 5" xfId="15902"/>
    <cellStyle name="Обычный 2 2 18 2 4 3 3" xfId="15903"/>
    <cellStyle name="Обычный 2 2 18 2 4 3 3 2" xfId="15904"/>
    <cellStyle name="Обычный 2 2 18 2 4 3 3 2 2" xfId="15905"/>
    <cellStyle name="Обычный 2 2 18 2 4 3 3 2 2 2" xfId="15906"/>
    <cellStyle name="Обычный 2 2 18 2 4 3 3 2 3" xfId="15907"/>
    <cellStyle name="Обычный 2 2 18 2 4 3 3 3" xfId="15908"/>
    <cellStyle name="Обычный 2 2 18 2 4 3 3 3 2" xfId="15909"/>
    <cellStyle name="Обычный 2 2 18 2 4 3 3 4" xfId="15910"/>
    <cellStyle name="Обычный 2 2 18 2 4 3 4" xfId="15911"/>
    <cellStyle name="Обычный 2 2 18 2 4 3 4 2" xfId="15912"/>
    <cellStyle name="Обычный 2 2 18 2 4 3 4 2 2" xfId="15913"/>
    <cellStyle name="Обычный 2 2 18 2 4 3 4 3" xfId="15914"/>
    <cellStyle name="Обычный 2 2 18 2 4 3 5" xfId="15915"/>
    <cellStyle name="Обычный 2 2 18 2 4 3 5 2" xfId="15916"/>
    <cellStyle name="Обычный 2 2 18 2 4 3 6" xfId="15917"/>
    <cellStyle name="Обычный 2 2 18 2 4 4" xfId="15918"/>
    <cellStyle name="Обычный 2 2 18 2 4 4 2" xfId="15919"/>
    <cellStyle name="Обычный 2 2 18 2 4 4 2 2" xfId="15920"/>
    <cellStyle name="Обычный 2 2 18 2 4 4 2 2 2" xfId="15921"/>
    <cellStyle name="Обычный 2 2 18 2 4 4 2 2 2 2" xfId="15922"/>
    <cellStyle name="Обычный 2 2 18 2 4 4 2 2 2 2 2" xfId="15923"/>
    <cellStyle name="Обычный 2 2 18 2 4 4 2 2 2 3" xfId="15924"/>
    <cellStyle name="Обычный 2 2 18 2 4 4 2 2 3" xfId="15925"/>
    <cellStyle name="Обычный 2 2 18 2 4 4 2 2 3 2" xfId="15926"/>
    <cellStyle name="Обычный 2 2 18 2 4 4 2 2 4" xfId="15927"/>
    <cellStyle name="Обычный 2 2 18 2 4 4 2 3" xfId="15928"/>
    <cellStyle name="Обычный 2 2 18 2 4 4 2 3 2" xfId="15929"/>
    <cellStyle name="Обычный 2 2 18 2 4 4 2 3 2 2" xfId="15930"/>
    <cellStyle name="Обычный 2 2 18 2 4 4 2 3 3" xfId="15931"/>
    <cellStyle name="Обычный 2 2 18 2 4 4 2 4" xfId="15932"/>
    <cellStyle name="Обычный 2 2 18 2 4 4 2 4 2" xfId="15933"/>
    <cellStyle name="Обычный 2 2 18 2 4 4 2 5" xfId="15934"/>
    <cellStyle name="Обычный 2 2 18 2 4 4 3" xfId="15935"/>
    <cellStyle name="Обычный 2 2 18 2 4 4 3 2" xfId="15936"/>
    <cellStyle name="Обычный 2 2 18 2 4 4 3 2 2" xfId="15937"/>
    <cellStyle name="Обычный 2 2 18 2 4 4 3 2 2 2" xfId="15938"/>
    <cellStyle name="Обычный 2 2 18 2 4 4 3 2 3" xfId="15939"/>
    <cellStyle name="Обычный 2 2 18 2 4 4 3 3" xfId="15940"/>
    <cellStyle name="Обычный 2 2 18 2 4 4 3 3 2" xfId="15941"/>
    <cellStyle name="Обычный 2 2 18 2 4 4 3 4" xfId="15942"/>
    <cellStyle name="Обычный 2 2 18 2 4 4 4" xfId="15943"/>
    <cellStyle name="Обычный 2 2 18 2 4 4 4 2" xfId="15944"/>
    <cellStyle name="Обычный 2 2 18 2 4 4 4 2 2" xfId="15945"/>
    <cellStyle name="Обычный 2 2 18 2 4 4 4 3" xfId="15946"/>
    <cellStyle name="Обычный 2 2 18 2 4 4 5" xfId="15947"/>
    <cellStyle name="Обычный 2 2 18 2 4 4 5 2" xfId="15948"/>
    <cellStyle name="Обычный 2 2 18 2 4 4 6" xfId="15949"/>
    <cellStyle name="Обычный 2 2 18 2 4 5" xfId="15950"/>
    <cellStyle name="Обычный 2 2 18 2 4 5 2" xfId="15951"/>
    <cellStyle name="Обычный 2 2 18 2 4 5 2 2" xfId="15952"/>
    <cellStyle name="Обычный 2 2 18 2 4 5 2 2 2" xfId="15953"/>
    <cellStyle name="Обычный 2 2 18 2 4 5 2 2 2 2" xfId="15954"/>
    <cellStyle name="Обычный 2 2 18 2 4 5 2 2 2 2 2" xfId="15955"/>
    <cellStyle name="Обычный 2 2 18 2 4 5 2 2 2 3" xfId="15956"/>
    <cellStyle name="Обычный 2 2 18 2 4 5 2 2 3" xfId="15957"/>
    <cellStyle name="Обычный 2 2 18 2 4 5 2 2 3 2" xfId="15958"/>
    <cellStyle name="Обычный 2 2 18 2 4 5 2 2 4" xfId="15959"/>
    <cellStyle name="Обычный 2 2 18 2 4 5 2 3" xfId="15960"/>
    <cellStyle name="Обычный 2 2 18 2 4 5 2 3 2" xfId="15961"/>
    <cellStyle name="Обычный 2 2 18 2 4 5 2 3 2 2" xfId="15962"/>
    <cellStyle name="Обычный 2 2 18 2 4 5 2 3 3" xfId="15963"/>
    <cellStyle name="Обычный 2 2 18 2 4 5 2 4" xfId="15964"/>
    <cellStyle name="Обычный 2 2 18 2 4 5 2 4 2" xfId="15965"/>
    <cellStyle name="Обычный 2 2 18 2 4 5 2 5" xfId="15966"/>
    <cellStyle name="Обычный 2 2 18 2 4 5 3" xfId="15967"/>
    <cellStyle name="Обычный 2 2 18 2 4 5 3 2" xfId="15968"/>
    <cellStyle name="Обычный 2 2 18 2 4 5 3 2 2" xfId="15969"/>
    <cellStyle name="Обычный 2 2 18 2 4 5 3 2 2 2" xfId="15970"/>
    <cellStyle name="Обычный 2 2 18 2 4 5 3 2 3" xfId="15971"/>
    <cellStyle name="Обычный 2 2 18 2 4 5 3 3" xfId="15972"/>
    <cellStyle name="Обычный 2 2 18 2 4 5 3 3 2" xfId="15973"/>
    <cellStyle name="Обычный 2 2 18 2 4 5 3 4" xfId="15974"/>
    <cellStyle name="Обычный 2 2 18 2 4 5 4" xfId="15975"/>
    <cellStyle name="Обычный 2 2 18 2 4 5 4 2" xfId="15976"/>
    <cellStyle name="Обычный 2 2 18 2 4 5 4 2 2" xfId="15977"/>
    <cellStyle name="Обычный 2 2 18 2 4 5 4 3" xfId="15978"/>
    <cellStyle name="Обычный 2 2 18 2 4 5 5" xfId="15979"/>
    <cellStyle name="Обычный 2 2 18 2 4 5 5 2" xfId="15980"/>
    <cellStyle name="Обычный 2 2 18 2 4 5 6" xfId="15981"/>
    <cellStyle name="Обычный 2 2 18 2 4 6" xfId="15982"/>
    <cellStyle name="Обычный 2 2 18 2 4 6 2" xfId="15983"/>
    <cellStyle name="Обычный 2 2 18 2 4 6 2 2" xfId="15984"/>
    <cellStyle name="Обычный 2 2 18 2 4 6 2 2 2" xfId="15985"/>
    <cellStyle name="Обычный 2 2 18 2 4 6 2 2 2 2" xfId="15986"/>
    <cellStyle name="Обычный 2 2 18 2 4 6 2 2 3" xfId="15987"/>
    <cellStyle name="Обычный 2 2 18 2 4 6 2 3" xfId="15988"/>
    <cellStyle name="Обычный 2 2 18 2 4 6 2 3 2" xfId="15989"/>
    <cellStyle name="Обычный 2 2 18 2 4 6 2 4" xfId="15990"/>
    <cellStyle name="Обычный 2 2 18 2 4 6 3" xfId="15991"/>
    <cellStyle name="Обычный 2 2 18 2 4 6 3 2" xfId="15992"/>
    <cellStyle name="Обычный 2 2 18 2 4 6 3 2 2" xfId="15993"/>
    <cellStyle name="Обычный 2 2 18 2 4 6 3 3" xfId="15994"/>
    <cellStyle name="Обычный 2 2 18 2 4 6 4" xfId="15995"/>
    <cellStyle name="Обычный 2 2 18 2 4 6 4 2" xfId="15996"/>
    <cellStyle name="Обычный 2 2 18 2 4 6 5" xfId="15997"/>
    <cellStyle name="Обычный 2 2 18 2 4 7" xfId="15998"/>
    <cellStyle name="Обычный 2 2 18 2 4 7 2" xfId="15999"/>
    <cellStyle name="Обычный 2 2 18 2 4 7 2 2" xfId="16000"/>
    <cellStyle name="Обычный 2 2 18 2 4 7 2 2 2" xfId="16001"/>
    <cellStyle name="Обычный 2 2 18 2 4 7 2 3" xfId="16002"/>
    <cellStyle name="Обычный 2 2 18 2 4 7 3" xfId="16003"/>
    <cellStyle name="Обычный 2 2 18 2 4 7 3 2" xfId="16004"/>
    <cellStyle name="Обычный 2 2 18 2 4 7 4" xfId="16005"/>
    <cellStyle name="Обычный 2 2 18 2 4 8" xfId="16006"/>
    <cellStyle name="Обычный 2 2 18 2 4 8 2" xfId="16007"/>
    <cellStyle name="Обычный 2 2 18 2 4 8 2 2" xfId="16008"/>
    <cellStyle name="Обычный 2 2 18 2 4 8 3" xfId="16009"/>
    <cellStyle name="Обычный 2 2 18 2 4 9" xfId="16010"/>
    <cellStyle name="Обычный 2 2 18 2 4 9 2" xfId="16011"/>
    <cellStyle name="Обычный 2 2 18 2 5" xfId="16012"/>
    <cellStyle name="Обычный 2 2 18 2 5 2" xfId="16013"/>
    <cellStyle name="Обычный 2 2 18 2 5 2 2" xfId="16014"/>
    <cellStyle name="Обычный 2 2 18 2 5 2 2 2" xfId="16015"/>
    <cellStyle name="Обычный 2 2 18 2 5 2 2 2 2" xfId="16016"/>
    <cellStyle name="Обычный 2 2 18 2 5 2 2 2 2 2" xfId="16017"/>
    <cellStyle name="Обычный 2 2 18 2 5 2 2 2 3" xfId="16018"/>
    <cellStyle name="Обычный 2 2 18 2 5 2 2 3" xfId="16019"/>
    <cellStyle name="Обычный 2 2 18 2 5 2 2 3 2" xfId="16020"/>
    <cellStyle name="Обычный 2 2 18 2 5 2 2 4" xfId="16021"/>
    <cellStyle name="Обычный 2 2 18 2 5 2 3" xfId="16022"/>
    <cellStyle name="Обычный 2 2 18 2 5 2 3 2" xfId="16023"/>
    <cellStyle name="Обычный 2 2 18 2 5 2 3 2 2" xfId="16024"/>
    <cellStyle name="Обычный 2 2 18 2 5 2 3 3" xfId="16025"/>
    <cellStyle name="Обычный 2 2 18 2 5 2 4" xfId="16026"/>
    <cellStyle name="Обычный 2 2 18 2 5 2 4 2" xfId="16027"/>
    <cellStyle name="Обычный 2 2 18 2 5 2 5" xfId="16028"/>
    <cellStyle name="Обычный 2 2 18 2 5 3" xfId="16029"/>
    <cellStyle name="Обычный 2 2 18 2 5 3 2" xfId="16030"/>
    <cellStyle name="Обычный 2 2 18 2 5 3 2 2" xfId="16031"/>
    <cellStyle name="Обычный 2 2 18 2 5 3 2 2 2" xfId="16032"/>
    <cellStyle name="Обычный 2 2 18 2 5 3 2 3" xfId="16033"/>
    <cellStyle name="Обычный 2 2 18 2 5 3 3" xfId="16034"/>
    <cellStyle name="Обычный 2 2 18 2 5 3 3 2" xfId="16035"/>
    <cellStyle name="Обычный 2 2 18 2 5 3 4" xfId="16036"/>
    <cellStyle name="Обычный 2 2 18 2 5 4" xfId="16037"/>
    <cellStyle name="Обычный 2 2 18 2 5 4 2" xfId="16038"/>
    <cellStyle name="Обычный 2 2 18 2 5 4 2 2" xfId="16039"/>
    <cellStyle name="Обычный 2 2 18 2 5 4 3" xfId="16040"/>
    <cellStyle name="Обычный 2 2 18 2 5 5" xfId="16041"/>
    <cellStyle name="Обычный 2 2 18 2 5 5 2" xfId="16042"/>
    <cellStyle name="Обычный 2 2 18 2 5 6" xfId="16043"/>
    <cellStyle name="Обычный 2 2 18 2 6" xfId="16044"/>
    <cellStyle name="Обычный 2 2 18 2 6 2" xfId="16045"/>
    <cellStyle name="Обычный 2 2 18 2 6 2 2" xfId="16046"/>
    <cellStyle name="Обычный 2 2 18 2 6 2 2 2" xfId="16047"/>
    <cellStyle name="Обычный 2 2 18 2 6 2 2 2 2" xfId="16048"/>
    <cellStyle name="Обычный 2 2 18 2 6 2 2 2 2 2" xfId="16049"/>
    <cellStyle name="Обычный 2 2 18 2 6 2 2 2 3" xfId="16050"/>
    <cellStyle name="Обычный 2 2 18 2 6 2 2 3" xfId="16051"/>
    <cellStyle name="Обычный 2 2 18 2 6 2 2 3 2" xfId="16052"/>
    <cellStyle name="Обычный 2 2 18 2 6 2 2 4" xfId="16053"/>
    <cellStyle name="Обычный 2 2 18 2 6 2 3" xfId="16054"/>
    <cellStyle name="Обычный 2 2 18 2 6 2 3 2" xfId="16055"/>
    <cellStyle name="Обычный 2 2 18 2 6 2 3 2 2" xfId="16056"/>
    <cellStyle name="Обычный 2 2 18 2 6 2 3 3" xfId="16057"/>
    <cellStyle name="Обычный 2 2 18 2 6 2 4" xfId="16058"/>
    <cellStyle name="Обычный 2 2 18 2 6 2 4 2" xfId="16059"/>
    <cellStyle name="Обычный 2 2 18 2 6 2 5" xfId="16060"/>
    <cellStyle name="Обычный 2 2 18 2 6 3" xfId="16061"/>
    <cellStyle name="Обычный 2 2 18 2 6 3 2" xfId="16062"/>
    <cellStyle name="Обычный 2 2 18 2 6 3 2 2" xfId="16063"/>
    <cellStyle name="Обычный 2 2 18 2 6 3 2 2 2" xfId="16064"/>
    <cellStyle name="Обычный 2 2 18 2 6 3 2 3" xfId="16065"/>
    <cellStyle name="Обычный 2 2 18 2 6 3 3" xfId="16066"/>
    <cellStyle name="Обычный 2 2 18 2 6 3 3 2" xfId="16067"/>
    <cellStyle name="Обычный 2 2 18 2 6 3 4" xfId="16068"/>
    <cellStyle name="Обычный 2 2 18 2 6 4" xfId="16069"/>
    <cellStyle name="Обычный 2 2 18 2 6 4 2" xfId="16070"/>
    <cellStyle name="Обычный 2 2 18 2 6 4 2 2" xfId="16071"/>
    <cellStyle name="Обычный 2 2 18 2 6 4 3" xfId="16072"/>
    <cellStyle name="Обычный 2 2 18 2 6 5" xfId="16073"/>
    <cellStyle name="Обычный 2 2 18 2 6 5 2" xfId="16074"/>
    <cellStyle name="Обычный 2 2 18 2 6 6" xfId="16075"/>
    <cellStyle name="Обычный 2 2 18 2 7" xfId="16076"/>
    <cellStyle name="Обычный 2 2 18 2 7 2" xfId="16077"/>
    <cellStyle name="Обычный 2 2 18 2 7 2 2" xfId="16078"/>
    <cellStyle name="Обычный 2 2 18 2 7 2 2 2" xfId="16079"/>
    <cellStyle name="Обычный 2 2 18 2 7 2 2 2 2" xfId="16080"/>
    <cellStyle name="Обычный 2 2 18 2 7 2 2 2 2 2" xfId="16081"/>
    <cellStyle name="Обычный 2 2 18 2 7 2 2 2 3" xfId="16082"/>
    <cellStyle name="Обычный 2 2 18 2 7 2 2 3" xfId="16083"/>
    <cellStyle name="Обычный 2 2 18 2 7 2 2 3 2" xfId="16084"/>
    <cellStyle name="Обычный 2 2 18 2 7 2 2 4" xfId="16085"/>
    <cellStyle name="Обычный 2 2 18 2 7 2 3" xfId="16086"/>
    <cellStyle name="Обычный 2 2 18 2 7 2 3 2" xfId="16087"/>
    <cellStyle name="Обычный 2 2 18 2 7 2 3 2 2" xfId="16088"/>
    <cellStyle name="Обычный 2 2 18 2 7 2 3 3" xfId="16089"/>
    <cellStyle name="Обычный 2 2 18 2 7 2 4" xfId="16090"/>
    <cellStyle name="Обычный 2 2 18 2 7 2 4 2" xfId="16091"/>
    <cellStyle name="Обычный 2 2 18 2 7 2 5" xfId="16092"/>
    <cellStyle name="Обычный 2 2 18 2 7 3" xfId="16093"/>
    <cellStyle name="Обычный 2 2 18 2 7 3 2" xfId="16094"/>
    <cellStyle name="Обычный 2 2 18 2 7 3 2 2" xfId="16095"/>
    <cellStyle name="Обычный 2 2 18 2 7 3 2 2 2" xfId="16096"/>
    <cellStyle name="Обычный 2 2 18 2 7 3 2 3" xfId="16097"/>
    <cellStyle name="Обычный 2 2 18 2 7 3 3" xfId="16098"/>
    <cellStyle name="Обычный 2 2 18 2 7 3 3 2" xfId="16099"/>
    <cellStyle name="Обычный 2 2 18 2 7 3 4" xfId="16100"/>
    <cellStyle name="Обычный 2 2 18 2 7 4" xfId="16101"/>
    <cellStyle name="Обычный 2 2 18 2 7 4 2" xfId="16102"/>
    <cellStyle name="Обычный 2 2 18 2 7 4 2 2" xfId="16103"/>
    <cellStyle name="Обычный 2 2 18 2 7 4 3" xfId="16104"/>
    <cellStyle name="Обычный 2 2 18 2 7 5" xfId="16105"/>
    <cellStyle name="Обычный 2 2 18 2 7 5 2" xfId="16106"/>
    <cellStyle name="Обычный 2 2 18 2 7 6" xfId="16107"/>
    <cellStyle name="Обычный 2 2 18 2 8" xfId="16108"/>
    <cellStyle name="Обычный 2 2 18 2 8 2" xfId="16109"/>
    <cellStyle name="Обычный 2 2 18 2 8 2 2" xfId="16110"/>
    <cellStyle name="Обычный 2 2 18 2 8 2 2 2" xfId="16111"/>
    <cellStyle name="Обычный 2 2 18 2 8 2 2 2 2" xfId="16112"/>
    <cellStyle name="Обычный 2 2 18 2 8 2 2 2 2 2" xfId="16113"/>
    <cellStyle name="Обычный 2 2 18 2 8 2 2 2 3" xfId="16114"/>
    <cellStyle name="Обычный 2 2 18 2 8 2 2 3" xfId="16115"/>
    <cellStyle name="Обычный 2 2 18 2 8 2 2 3 2" xfId="16116"/>
    <cellStyle name="Обычный 2 2 18 2 8 2 2 4" xfId="16117"/>
    <cellStyle name="Обычный 2 2 18 2 8 2 3" xfId="16118"/>
    <cellStyle name="Обычный 2 2 18 2 8 2 3 2" xfId="16119"/>
    <cellStyle name="Обычный 2 2 18 2 8 2 3 2 2" xfId="16120"/>
    <cellStyle name="Обычный 2 2 18 2 8 2 3 3" xfId="16121"/>
    <cellStyle name="Обычный 2 2 18 2 8 2 4" xfId="16122"/>
    <cellStyle name="Обычный 2 2 18 2 8 2 4 2" xfId="16123"/>
    <cellStyle name="Обычный 2 2 18 2 8 2 5" xfId="16124"/>
    <cellStyle name="Обычный 2 2 18 2 8 3" xfId="16125"/>
    <cellStyle name="Обычный 2 2 18 2 8 3 2" xfId="16126"/>
    <cellStyle name="Обычный 2 2 18 2 8 3 2 2" xfId="16127"/>
    <cellStyle name="Обычный 2 2 18 2 8 3 2 2 2" xfId="16128"/>
    <cellStyle name="Обычный 2 2 18 2 8 3 2 3" xfId="16129"/>
    <cellStyle name="Обычный 2 2 18 2 8 3 3" xfId="16130"/>
    <cellStyle name="Обычный 2 2 18 2 8 3 3 2" xfId="16131"/>
    <cellStyle name="Обычный 2 2 18 2 8 3 4" xfId="16132"/>
    <cellStyle name="Обычный 2 2 18 2 8 4" xfId="16133"/>
    <cellStyle name="Обычный 2 2 18 2 8 4 2" xfId="16134"/>
    <cellStyle name="Обычный 2 2 18 2 8 4 2 2" xfId="16135"/>
    <cellStyle name="Обычный 2 2 18 2 8 4 3" xfId="16136"/>
    <cellStyle name="Обычный 2 2 18 2 8 5" xfId="16137"/>
    <cellStyle name="Обычный 2 2 18 2 8 5 2" xfId="16138"/>
    <cellStyle name="Обычный 2 2 18 2 8 6" xfId="16139"/>
    <cellStyle name="Обычный 2 2 18 2 9" xfId="16140"/>
    <cellStyle name="Обычный 2 2 18 2 9 2" xfId="16141"/>
    <cellStyle name="Обычный 2 2 18 2 9 2 2" xfId="16142"/>
    <cellStyle name="Обычный 2 2 18 2 9 2 2 2" xfId="16143"/>
    <cellStyle name="Обычный 2 2 18 2 9 2 2 2 2" xfId="16144"/>
    <cellStyle name="Обычный 2 2 18 2 9 2 2 3" xfId="16145"/>
    <cellStyle name="Обычный 2 2 18 2 9 2 3" xfId="16146"/>
    <cellStyle name="Обычный 2 2 18 2 9 2 3 2" xfId="16147"/>
    <cellStyle name="Обычный 2 2 18 2 9 2 4" xfId="16148"/>
    <cellStyle name="Обычный 2 2 18 2 9 3" xfId="16149"/>
    <cellStyle name="Обычный 2 2 18 2 9 3 2" xfId="16150"/>
    <cellStyle name="Обычный 2 2 18 2 9 3 2 2" xfId="16151"/>
    <cellStyle name="Обычный 2 2 18 2 9 3 3" xfId="16152"/>
    <cellStyle name="Обычный 2 2 18 2 9 4" xfId="16153"/>
    <cellStyle name="Обычный 2 2 18 2 9 4 2" xfId="16154"/>
    <cellStyle name="Обычный 2 2 18 2 9 5" xfId="16155"/>
    <cellStyle name="Обычный 2 2 18 3" xfId="16156"/>
    <cellStyle name="Обычный 2 2 18 3 10" xfId="16157"/>
    <cellStyle name="Обычный 2 2 18 3 10 2" xfId="16158"/>
    <cellStyle name="Обычный 2 2 18 3 11" xfId="16159"/>
    <cellStyle name="Обычный 2 2 18 3 2" xfId="16160"/>
    <cellStyle name="Обычный 2 2 18 3 2 10" xfId="16161"/>
    <cellStyle name="Обычный 2 2 18 3 2 2" xfId="16162"/>
    <cellStyle name="Обычный 2 2 18 3 2 2 2" xfId="16163"/>
    <cellStyle name="Обычный 2 2 18 3 2 2 2 2" xfId="16164"/>
    <cellStyle name="Обычный 2 2 18 3 2 2 2 2 2" xfId="16165"/>
    <cellStyle name="Обычный 2 2 18 3 2 2 2 2 2 2" xfId="16166"/>
    <cellStyle name="Обычный 2 2 18 3 2 2 2 2 2 2 2" xfId="16167"/>
    <cellStyle name="Обычный 2 2 18 3 2 2 2 2 2 3" xfId="16168"/>
    <cellStyle name="Обычный 2 2 18 3 2 2 2 2 3" xfId="16169"/>
    <cellStyle name="Обычный 2 2 18 3 2 2 2 2 3 2" xfId="16170"/>
    <cellStyle name="Обычный 2 2 18 3 2 2 2 2 4" xfId="16171"/>
    <cellStyle name="Обычный 2 2 18 3 2 2 2 3" xfId="16172"/>
    <cellStyle name="Обычный 2 2 18 3 2 2 2 3 2" xfId="16173"/>
    <cellStyle name="Обычный 2 2 18 3 2 2 2 3 2 2" xfId="16174"/>
    <cellStyle name="Обычный 2 2 18 3 2 2 2 3 3" xfId="16175"/>
    <cellStyle name="Обычный 2 2 18 3 2 2 2 4" xfId="16176"/>
    <cellStyle name="Обычный 2 2 18 3 2 2 2 4 2" xfId="16177"/>
    <cellStyle name="Обычный 2 2 18 3 2 2 2 5" xfId="16178"/>
    <cellStyle name="Обычный 2 2 18 3 2 2 3" xfId="16179"/>
    <cellStyle name="Обычный 2 2 18 3 2 2 3 2" xfId="16180"/>
    <cellStyle name="Обычный 2 2 18 3 2 2 3 2 2" xfId="16181"/>
    <cellStyle name="Обычный 2 2 18 3 2 2 3 2 2 2" xfId="16182"/>
    <cellStyle name="Обычный 2 2 18 3 2 2 3 2 3" xfId="16183"/>
    <cellStyle name="Обычный 2 2 18 3 2 2 3 3" xfId="16184"/>
    <cellStyle name="Обычный 2 2 18 3 2 2 3 3 2" xfId="16185"/>
    <cellStyle name="Обычный 2 2 18 3 2 2 3 4" xfId="16186"/>
    <cellStyle name="Обычный 2 2 18 3 2 2 4" xfId="16187"/>
    <cellStyle name="Обычный 2 2 18 3 2 2 4 2" xfId="16188"/>
    <cellStyle name="Обычный 2 2 18 3 2 2 4 2 2" xfId="16189"/>
    <cellStyle name="Обычный 2 2 18 3 2 2 4 3" xfId="16190"/>
    <cellStyle name="Обычный 2 2 18 3 2 2 5" xfId="16191"/>
    <cellStyle name="Обычный 2 2 18 3 2 2 5 2" xfId="16192"/>
    <cellStyle name="Обычный 2 2 18 3 2 2 6" xfId="16193"/>
    <cellStyle name="Обычный 2 2 18 3 2 3" xfId="16194"/>
    <cellStyle name="Обычный 2 2 18 3 2 3 2" xfId="16195"/>
    <cellStyle name="Обычный 2 2 18 3 2 3 2 2" xfId="16196"/>
    <cellStyle name="Обычный 2 2 18 3 2 3 2 2 2" xfId="16197"/>
    <cellStyle name="Обычный 2 2 18 3 2 3 2 2 2 2" xfId="16198"/>
    <cellStyle name="Обычный 2 2 18 3 2 3 2 2 2 2 2" xfId="16199"/>
    <cellStyle name="Обычный 2 2 18 3 2 3 2 2 2 3" xfId="16200"/>
    <cellStyle name="Обычный 2 2 18 3 2 3 2 2 3" xfId="16201"/>
    <cellStyle name="Обычный 2 2 18 3 2 3 2 2 3 2" xfId="16202"/>
    <cellStyle name="Обычный 2 2 18 3 2 3 2 2 4" xfId="16203"/>
    <cellStyle name="Обычный 2 2 18 3 2 3 2 3" xfId="16204"/>
    <cellStyle name="Обычный 2 2 18 3 2 3 2 3 2" xfId="16205"/>
    <cellStyle name="Обычный 2 2 18 3 2 3 2 3 2 2" xfId="16206"/>
    <cellStyle name="Обычный 2 2 18 3 2 3 2 3 3" xfId="16207"/>
    <cellStyle name="Обычный 2 2 18 3 2 3 2 4" xfId="16208"/>
    <cellStyle name="Обычный 2 2 18 3 2 3 2 4 2" xfId="16209"/>
    <cellStyle name="Обычный 2 2 18 3 2 3 2 5" xfId="16210"/>
    <cellStyle name="Обычный 2 2 18 3 2 3 3" xfId="16211"/>
    <cellStyle name="Обычный 2 2 18 3 2 3 3 2" xfId="16212"/>
    <cellStyle name="Обычный 2 2 18 3 2 3 3 2 2" xfId="16213"/>
    <cellStyle name="Обычный 2 2 18 3 2 3 3 2 2 2" xfId="16214"/>
    <cellStyle name="Обычный 2 2 18 3 2 3 3 2 3" xfId="16215"/>
    <cellStyle name="Обычный 2 2 18 3 2 3 3 3" xfId="16216"/>
    <cellStyle name="Обычный 2 2 18 3 2 3 3 3 2" xfId="16217"/>
    <cellStyle name="Обычный 2 2 18 3 2 3 3 4" xfId="16218"/>
    <cellStyle name="Обычный 2 2 18 3 2 3 4" xfId="16219"/>
    <cellStyle name="Обычный 2 2 18 3 2 3 4 2" xfId="16220"/>
    <cellStyle name="Обычный 2 2 18 3 2 3 4 2 2" xfId="16221"/>
    <cellStyle name="Обычный 2 2 18 3 2 3 4 3" xfId="16222"/>
    <cellStyle name="Обычный 2 2 18 3 2 3 5" xfId="16223"/>
    <cellStyle name="Обычный 2 2 18 3 2 3 5 2" xfId="16224"/>
    <cellStyle name="Обычный 2 2 18 3 2 3 6" xfId="16225"/>
    <cellStyle name="Обычный 2 2 18 3 2 4" xfId="16226"/>
    <cellStyle name="Обычный 2 2 18 3 2 4 2" xfId="16227"/>
    <cellStyle name="Обычный 2 2 18 3 2 4 2 2" xfId="16228"/>
    <cellStyle name="Обычный 2 2 18 3 2 4 2 2 2" xfId="16229"/>
    <cellStyle name="Обычный 2 2 18 3 2 4 2 2 2 2" xfId="16230"/>
    <cellStyle name="Обычный 2 2 18 3 2 4 2 2 2 2 2" xfId="16231"/>
    <cellStyle name="Обычный 2 2 18 3 2 4 2 2 2 3" xfId="16232"/>
    <cellStyle name="Обычный 2 2 18 3 2 4 2 2 3" xfId="16233"/>
    <cellStyle name="Обычный 2 2 18 3 2 4 2 2 3 2" xfId="16234"/>
    <cellStyle name="Обычный 2 2 18 3 2 4 2 2 4" xfId="16235"/>
    <cellStyle name="Обычный 2 2 18 3 2 4 2 3" xfId="16236"/>
    <cellStyle name="Обычный 2 2 18 3 2 4 2 3 2" xfId="16237"/>
    <cellStyle name="Обычный 2 2 18 3 2 4 2 3 2 2" xfId="16238"/>
    <cellStyle name="Обычный 2 2 18 3 2 4 2 3 3" xfId="16239"/>
    <cellStyle name="Обычный 2 2 18 3 2 4 2 4" xfId="16240"/>
    <cellStyle name="Обычный 2 2 18 3 2 4 2 4 2" xfId="16241"/>
    <cellStyle name="Обычный 2 2 18 3 2 4 2 5" xfId="16242"/>
    <cellStyle name="Обычный 2 2 18 3 2 4 3" xfId="16243"/>
    <cellStyle name="Обычный 2 2 18 3 2 4 3 2" xfId="16244"/>
    <cellStyle name="Обычный 2 2 18 3 2 4 3 2 2" xfId="16245"/>
    <cellStyle name="Обычный 2 2 18 3 2 4 3 2 2 2" xfId="16246"/>
    <cellStyle name="Обычный 2 2 18 3 2 4 3 2 3" xfId="16247"/>
    <cellStyle name="Обычный 2 2 18 3 2 4 3 3" xfId="16248"/>
    <cellStyle name="Обычный 2 2 18 3 2 4 3 3 2" xfId="16249"/>
    <cellStyle name="Обычный 2 2 18 3 2 4 3 4" xfId="16250"/>
    <cellStyle name="Обычный 2 2 18 3 2 4 4" xfId="16251"/>
    <cellStyle name="Обычный 2 2 18 3 2 4 4 2" xfId="16252"/>
    <cellStyle name="Обычный 2 2 18 3 2 4 4 2 2" xfId="16253"/>
    <cellStyle name="Обычный 2 2 18 3 2 4 4 3" xfId="16254"/>
    <cellStyle name="Обычный 2 2 18 3 2 4 5" xfId="16255"/>
    <cellStyle name="Обычный 2 2 18 3 2 4 5 2" xfId="16256"/>
    <cellStyle name="Обычный 2 2 18 3 2 4 6" xfId="16257"/>
    <cellStyle name="Обычный 2 2 18 3 2 5" xfId="16258"/>
    <cellStyle name="Обычный 2 2 18 3 2 5 2" xfId="16259"/>
    <cellStyle name="Обычный 2 2 18 3 2 5 2 2" xfId="16260"/>
    <cellStyle name="Обычный 2 2 18 3 2 5 2 2 2" xfId="16261"/>
    <cellStyle name="Обычный 2 2 18 3 2 5 2 2 2 2" xfId="16262"/>
    <cellStyle name="Обычный 2 2 18 3 2 5 2 2 2 2 2" xfId="16263"/>
    <cellStyle name="Обычный 2 2 18 3 2 5 2 2 2 3" xfId="16264"/>
    <cellStyle name="Обычный 2 2 18 3 2 5 2 2 3" xfId="16265"/>
    <cellStyle name="Обычный 2 2 18 3 2 5 2 2 3 2" xfId="16266"/>
    <cellStyle name="Обычный 2 2 18 3 2 5 2 2 4" xfId="16267"/>
    <cellStyle name="Обычный 2 2 18 3 2 5 2 3" xfId="16268"/>
    <cellStyle name="Обычный 2 2 18 3 2 5 2 3 2" xfId="16269"/>
    <cellStyle name="Обычный 2 2 18 3 2 5 2 3 2 2" xfId="16270"/>
    <cellStyle name="Обычный 2 2 18 3 2 5 2 3 3" xfId="16271"/>
    <cellStyle name="Обычный 2 2 18 3 2 5 2 4" xfId="16272"/>
    <cellStyle name="Обычный 2 2 18 3 2 5 2 4 2" xfId="16273"/>
    <cellStyle name="Обычный 2 2 18 3 2 5 2 5" xfId="16274"/>
    <cellStyle name="Обычный 2 2 18 3 2 5 3" xfId="16275"/>
    <cellStyle name="Обычный 2 2 18 3 2 5 3 2" xfId="16276"/>
    <cellStyle name="Обычный 2 2 18 3 2 5 3 2 2" xfId="16277"/>
    <cellStyle name="Обычный 2 2 18 3 2 5 3 2 2 2" xfId="16278"/>
    <cellStyle name="Обычный 2 2 18 3 2 5 3 2 3" xfId="16279"/>
    <cellStyle name="Обычный 2 2 18 3 2 5 3 3" xfId="16280"/>
    <cellStyle name="Обычный 2 2 18 3 2 5 3 3 2" xfId="16281"/>
    <cellStyle name="Обычный 2 2 18 3 2 5 3 4" xfId="16282"/>
    <cellStyle name="Обычный 2 2 18 3 2 5 4" xfId="16283"/>
    <cellStyle name="Обычный 2 2 18 3 2 5 4 2" xfId="16284"/>
    <cellStyle name="Обычный 2 2 18 3 2 5 4 2 2" xfId="16285"/>
    <cellStyle name="Обычный 2 2 18 3 2 5 4 3" xfId="16286"/>
    <cellStyle name="Обычный 2 2 18 3 2 5 5" xfId="16287"/>
    <cellStyle name="Обычный 2 2 18 3 2 5 5 2" xfId="16288"/>
    <cellStyle name="Обычный 2 2 18 3 2 5 6" xfId="16289"/>
    <cellStyle name="Обычный 2 2 18 3 2 6" xfId="16290"/>
    <cellStyle name="Обычный 2 2 18 3 2 6 2" xfId="16291"/>
    <cellStyle name="Обычный 2 2 18 3 2 6 2 2" xfId="16292"/>
    <cellStyle name="Обычный 2 2 18 3 2 6 2 2 2" xfId="16293"/>
    <cellStyle name="Обычный 2 2 18 3 2 6 2 2 2 2" xfId="16294"/>
    <cellStyle name="Обычный 2 2 18 3 2 6 2 2 3" xfId="16295"/>
    <cellStyle name="Обычный 2 2 18 3 2 6 2 3" xfId="16296"/>
    <cellStyle name="Обычный 2 2 18 3 2 6 2 3 2" xfId="16297"/>
    <cellStyle name="Обычный 2 2 18 3 2 6 2 4" xfId="16298"/>
    <cellStyle name="Обычный 2 2 18 3 2 6 3" xfId="16299"/>
    <cellStyle name="Обычный 2 2 18 3 2 6 3 2" xfId="16300"/>
    <cellStyle name="Обычный 2 2 18 3 2 6 3 2 2" xfId="16301"/>
    <cellStyle name="Обычный 2 2 18 3 2 6 3 3" xfId="16302"/>
    <cellStyle name="Обычный 2 2 18 3 2 6 4" xfId="16303"/>
    <cellStyle name="Обычный 2 2 18 3 2 6 4 2" xfId="16304"/>
    <cellStyle name="Обычный 2 2 18 3 2 6 5" xfId="16305"/>
    <cellStyle name="Обычный 2 2 18 3 2 7" xfId="16306"/>
    <cellStyle name="Обычный 2 2 18 3 2 7 2" xfId="16307"/>
    <cellStyle name="Обычный 2 2 18 3 2 7 2 2" xfId="16308"/>
    <cellStyle name="Обычный 2 2 18 3 2 7 2 2 2" xfId="16309"/>
    <cellStyle name="Обычный 2 2 18 3 2 7 2 3" xfId="16310"/>
    <cellStyle name="Обычный 2 2 18 3 2 7 3" xfId="16311"/>
    <cellStyle name="Обычный 2 2 18 3 2 7 3 2" xfId="16312"/>
    <cellStyle name="Обычный 2 2 18 3 2 7 4" xfId="16313"/>
    <cellStyle name="Обычный 2 2 18 3 2 8" xfId="16314"/>
    <cellStyle name="Обычный 2 2 18 3 2 8 2" xfId="16315"/>
    <cellStyle name="Обычный 2 2 18 3 2 8 2 2" xfId="16316"/>
    <cellStyle name="Обычный 2 2 18 3 2 8 3" xfId="16317"/>
    <cellStyle name="Обычный 2 2 18 3 2 9" xfId="16318"/>
    <cellStyle name="Обычный 2 2 18 3 2 9 2" xfId="16319"/>
    <cellStyle name="Обычный 2 2 18 3 3" xfId="16320"/>
    <cellStyle name="Обычный 2 2 18 3 3 2" xfId="16321"/>
    <cellStyle name="Обычный 2 2 18 3 3 2 2" xfId="16322"/>
    <cellStyle name="Обычный 2 2 18 3 3 2 2 2" xfId="16323"/>
    <cellStyle name="Обычный 2 2 18 3 3 2 2 2 2" xfId="16324"/>
    <cellStyle name="Обычный 2 2 18 3 3 2 2 2 2 2" xfId="16325"/>
    <cellStyle name="Обычный 2 2 18 3 3 2 2 2 3" xfId="16326"/>
    <cellStyle name="Обычный 2 2 18 3 3 2 2 3" xfId="16327"/>
    <cellStyle name="Обычный 2 2 18 3 3 2 2 3 2" xfId="16328"/>
    <cellStyle name="Обычный 2 2 18 3 3 2 2 4" xfId="16329"/>
    <cellStyle name="Обычный 2 2 18 3 3 2 3" xfId="16330"/>
    <cellStyle name="Обычный 2 2 18 3 3 2 3 2" xfId="16331"/>
    <cellStyle name="Обычный 2 2 18 3 3 2 3 2 2" xfId="16332"/>
    <cellStyle name="Обычный 2 2 18 3 3 2 3 3" xfId="16333"/>
    <cellStyle name="Обычный 2 2 18 3 3 2 4" xfId="16334"/>
    <cellStyle name="Обычный 2 2 18 3 3 2 4 2" xfId="16335"/>
    <cellStyle name="Обычный 2 2 18 3 3 2 5" xfId="16336"/>
    <cellStyle name="Обычный 2 2 18 3 3 3" xfId="16337"/>
    <cellStyle name="Обычный 2 2 18 3 3 3 2" xfId="16338"/>
    <cellStyle name="Обычный 2 2 18 3 3 3 2 2" xfId="16339"/>
    <cellStyle name="Обычный 2 2 18 3 3 3 2 2 2" xfId="16340"/>
    <cellStyle name="Обычный 2 2 18 3 3 3 2 3" xfId="16341"/>
    <cellStyle name="Обычный 2 2 18 3 3 3 3" xfId="16342"/>
    <cellStyle name="Обычный 2 2 18 3 3 3 3 2" xfId="16343"/>
    <cellStyle name="Обычный 2 2 18 3 3 3 4" xfId="16344"/>
    <cellStyle name="Обычный 2 2 18 3 3 4" xfId="16345"/>
    <cellStyle name="Обычный 2 2 18 3 3 4 2" xfId="16346"/>
    <cellStyle name="Обычный 2 2 18 3 3 4 2 2" xfId="16347"/>
    <cellStyle name="Обычный 2 2 18 3 3 4 3" xfId="16348"/>
    <cellStyle name="Обычный 2 2 18 3 3 5" xfId="16349"/>
    <cellStyle name="Обычный 2 2 18 3 3 5 2" xfId="16350"/>
    <cellStyle name="Обычный 2 2 18 3 3 6" xfId="16351"/>
    <cellStyle name="Обычный 2 2 18 3 4" xfId="16352"/>
    <cellStyle name="Обычный 2 2 18 3 4 2" xfId="16353"/>
    <cellStyle name="Обычный 2 2 18 3 4 2 2" xfId="16354"/>
    <cellStyle name="Обычный 2 2 18 3 4 2 2 2" xfId="16355"/>
    <cellStyle name="Обычный 2 2 18 3 4 2 2 2 2" xfId="16356"/>
    <cellStyle name="Обычный 2 2 18 3 4 2 2 2 2 2" xfId="16357"/>
    <cellStyle name="Обычный 2 2 18 3 4 2 2 2 3" xfId="16358"/>
    <cellStyle name="Обычный 2 2 18 3 4 2 2 3" xfId="16359"/>
    <cellStyle name="Обычный 2 2 18 3 4 2 2 3 2" xfId="16360"/>
    <cellStyle name="Обычный 2 2 18 3 4 2 2 4" xfId="16361"/>
    <cellStyle name="Обычный 2 2 18 3 4 2 3" xfId="16362"/>
    <cellStyle name="Обычный 2 2 18 3 4 2 3 2" xfId="16363"/>
    <cellStyle name="Обычный 2 2 18 3 4 2 3 2 2" xfId="16364"/>
    <cellStyle name="Обычный 2 2 18 3 4 2 3 3" xfId="16365"/>
    <cellStyle name="Обычный 2 2 18 3 4 2 4" xfId="16366"/>
    <cellStyle name="Обычный 2 2 18 3 4 2 4 2" xfId="16367"/>
    <cellStyle name="Обычный 2 2 18 3 4 2 5" xfId="16368"/>
    <cellStyle name="Обычный 2 2 18 3 4 3" xfId="16369"/>
    <cellStyle name="Обычный 2 2 18 3 4 3 2" xfId="16370"/>
    <cellStyle name="Обычный 2 2 18 3 4 3 2 2" xfId="16371"/>
    <cellStyle name="Обычный 2 2 18 3 4 3 2 2 2" xfId="16372"/>
    <cellStyle name="Обычный 2 2 18 3 4 3 2 3" xfId="16373"/>
    <cellStyle name="Обычный 2 2 18 3 4 3 3" xfId="16374"/>
    <cellStyle name="Обычный 2 2 18 3 4 3 3 2" xfId="16375"/>
    <cellStyle name="Обычный 2 2 18 3 4 3 4" xfId="16376"/>
    <cellStyle name="Обычный 2 2 18 3 4 4" xfId="16377"/>
    <cellStyle name="Обычный 2 2 18 3 4 4 2" xfId="16378"/>
    <cellStyle name="Обычный 2 2 18 3 4 4 2 2" xfId="16379"/>
    <cellStyle name="Обычный 2 2 18 3 4 4 3" xfId="16380"/>
    <cellStyle name="Обычный 2 2 18 3 4 5" xfId="16381"/>
    <cellStyle name="Обычный 2 2 18 3 4 5 2" xfId="16382"/>
    <cellStyle name="Обычный 2 2 18 3 4 6" xfId="16383"/>
    <cellStyle name="Обычный 2 2 18 3 5" xfId="16384"/>
    <cellStyle name="Обычный 2 2 18 3 5 2" xfId="16385"/>
    <cellStyle name="Обычный 2 2 18 3 5 2 2" xfId="16386"/>
    <cellStyle name="Обычный 2 2 18 3 5 2 2 2" xfId="16387"/>
    <cellStyle name="Обычный 2 2 18 3 5 2 2 2 2" xfId="16388"/>
    <cellStyle name="Обычный 2 2 18 3 5 2 2 2 2 2" xfId="16389"/>
    <cellStyle name="Обычный 2 2 18 3 5 2 2 2 3" xfId="16390"/>
    <cellStyle name="Обычный 2 2 18 3 5 2 2 3" xfId="16391"/>
    <cellStyle name="Обычный 2 2 18 3 5 2 2 3 2" xfId="16392"/>
    <cellStyle name="Обычный 2 2 18 3 5 2 2 4" xfId="16393"/>
    <cellStyle name="Обычный 2 2 18 3 5 2 3" xfId="16394"/>
    <cellStyle name="Обычный 2 2 18 3 5 2 3 2" xfId="16395"/>
    <cellStyle name="Обычный 2 2 18 3 5 2 3 2 2" xfId="16396"/>
    <cellStyle name="Обычный 2 2 18 3 5 2 3 3" xfId="16397"/>
    <cellStyle name="Обычный 2 2 18 3 5 2 4" xfId="16398"/>
    <cellStyle name="Обычный 2 2 18 3 5 2 4 2" xfId="16399"/>
    <cellStyle name="Обычный 2 2 18 3 5 2 5" xfId="16400"/>
    <cellStyle name="Обычный 2 2 18 3 5 3" xfId="16401"/>
    <cellStyle name="Обычный 2 2 18 3 5 3 2" xfId="16402"/>
    <cellStyle name="Обычный 2 2 18 3 5 3 2 2" xfId="16403"/>
    <cellStyle name="Обычный 2 2 18 3 5 3 2 2 2" xfId="16404"/>
    <cellStyle name="Обычный 2 2 18 3 5 3 2 3" xfId="16405"/>
    <cellStyle name="Обычный 2 2 18 3 5 3 3" xfId="16406"/>
    <cellStyle name="Обычный 2 2 18 3 5 3 3 2" xfId="16407"/>
    <cellStyle name="Обычный 2 2 18 3 5 3 4" xfId="16408"/>
    <cellStyle name="Обычный 2 2 18 3 5 4" xfId="16409"/>
    <cellStyle name="Обычный 2 2 18 3 5 4 2" xfId="16410"/>
    <cellStyle name="Обычный 2 2 18 3 5 4 2 2" xfId="16411"/>
    <cellStyle name="Обычный 2 2 18 3 5 4 3" xfId="16412"/>
    <cellStyle name="Обычный 2 2 18 3 5 5" xfId="16413"/>
    <cellStyle name="Обычный 2 2 18 3 5 5 2" xfId="16414"/>
    <cellStyle name="Обычный 2 2 18 3 5 6" xfId="16415"/>
    <cellStyle name="Обычный 2 2 18 3 6" xfId="16416"/>
    <cellStyle name="Обычный 2 2 18 3 6 2" xfId="16417"/>
    <cellStyle name="Обычный 2 2 18 3 6 2 2" xfId="16418"/>
    <cellStyle name="Обычный 2 2 18 3 6 2 2 2" xfId="16419"/>
    <cellStyle name="Обычный 2 2 18 3 6 2 2 2 2" xfId="16420"/>
    <cellStyle name="Обычный 2 2 18 3 6 2 2 2 2 2" xfId="16421"/>
    <cellStyle name="Обычный 2 2 18 3 6 2 2 2 3" xfId="16422"/>
    <cellStyle name="Обычный 2 2 18 3 6 2 2 3" xfId="16423"/>
    <cellStyle name="Обычный 2 2 18 3 6 2 2 3 2" xfId="16424"/>
    <cellStyle name="Обычный 2 2 18 3 6 2 2 4" xfId="16425"/>
    <cellStyle name="Обычный 2 2 18 3 6 2 3" xfId="16426"/>
    <cellStyle name="Обычный 2 2 18 3 6 2 3 2" xfId="16427"/>
    <cellStyle name="Обычный 2 2 18 3 6 2 3 2 2" xfId="16428"/>
    <cellStyle name="Обычный 2 2 18 3 6 2 3 3" xfId="16429"/>
    <cellStyle name="Обычный 2 2 18 3 6 2 4" xfId="16430"/>
    <cellStyle name="Обычный 2 2 18 3 6 2 4 2" xfId="16431"/>
    <cellStyle name="Обычный 2 2 18 3 6 2 5" xfId="16432"/>
    <cellStyle name="Обычный 2 2 18 3 6 3" xfId="16433"/>
    <cellStyle name="Обычный 2 2 18 3 6 3 2" xfId="16434"/>
    <cellStyle name="Обычный 2 2 18 3 6 3 2 2" xfId="16435"/>
    <cellStyle name="Обычный 2 2 18 3 6 3 2 2 2" xfId="16436"/>
    <cellStyle name="Обычный 2 2 18 3 6 3 2 3" xfId="16437"/>
    <cellStyle name="Обычный 2 2 18 3 6 3 3" xfId="16438"/>
    <cellStyle name="Обычный 2 2 18 3 6 3 3 2" xfId="16439"/>
    <cellStyle name="Обычный 2 2 18 3 6 3 4" xfId="16440"/>
    <cellStyle name="Обычный 2 2 18 3 6 4" xfId="16441"/>
    <cellStyle name="Обычный 2 2 18 3 6 4 2" xfId="16442"/>
    <cellStyle name="Обычный 2 2 18 3 6 4 2 2" xfId="16443"/>
    <cellStyle name="Обычный 2 2 18 3 6 4 3" xfId="16444"/>
    <cellStyle name="Обычный 2 2 18 3 6 5" xfId="16445"/>
    <cellStyle name="Обычный 2 2 18 3 6 5 2" xfId="16446"/>
    <cellStyle name="Обычный 2 2 18 3 6 6" xfId="16447"/>
    <cellStyle name="Обычный 2 2 18 3 7" xfId="16448"/>
    <cellStyle name="Обычный 2 2 18 3 7 2" xfId="16449"/>
    <cellStyle name="Обычный 2 2 18 3 7 2 2" xfId="16450"/>
    <cellStyle name="Обычный 2 2 18 3 7 2 2 2" xfId="16451"/>
    <cellStyle name="Обычный 2 2 18 3 7 2 2 2 2" xfId="16452"/>
    <cellStyle name="Обычный 2 2 18 3 7 2 2 3" xfId="16453"/>
    <cellStyle name="Обычный 2 2 18 3 7 2 3" xfId="16454"/>
    <cellStyle name="Обычный 2 2 18 3 7 2 3 2" xfId="16455"/>
    <cellStyle name="Обычный 2 2 18 3 7 2 4" xfId="16456"/>
    <cellStyle name="Обычный 2 2 18 3 7 3" xfId="16457"/>
    <cellStyle name="Обычный 2 2 18 3 7 3 2" xfId="16458"/>
    <cellStyle name="Обычный 2 2 18 3 7 3 2 2" xfId="16459"/>
    <cellStyle name="Обычный 2 2 18 3 7 3 3" xfId="16460"/>
    <cellStyle name="Обычный 2 2 18 3 7 4" xfId="16461"/>
    <cellStyle name="Обычный 2 2 18 3 7 4 2" xfId="16462"/>
    <cellStyle name="Обычный 2 2 18 3 7 5" xfId="16463"/>
    <cellStyle name="Обычный 2 2 18 3 8" xfId="16464"/>
    <cellStyle name="Обычный 2 2 18 3 8 2" xfId="16465"/>
    <cellStyle name="Обычный 2 2 18 3 8 2 2" xfId="16466"/>
    <cellStyle name="Обычный 2 2 18 3 8 2 2 2" xfId="16467"/>
    <cellStyle name="Обычный 2 2 18 3 8 2 3" xfId="16468"/>
    <cellStyle name="Обычный 2 2 18 3 8 3" xfId="16469"/>
    <cellStyle name="Обычный 2 2 18 3 8 3 2" xfId="16470"/>
    <cellStyle name="Обычный 2 2 18 3 8 4" xfId="16471"/>
    <cellStyle name="Обычный 2 2 18 3 9" xfId="16472"/>
    <cellStyle name="Обычный 2 2 18 3 9 2" xfId="16473"/>
    <cellStyle name="Обычный 2 2 18 3 9 2 2" xfId="16474"/>
    <cellStyle name="Обычный 2 2 18 3 9 3" xfId="16475"/>
    <cellStyle name="Обычный 2 2 18 4" xfId="16476"/>
    <cellStyle name="Обычный 2 2 18 4 10" xfId="16477"/>
    <cellStyle name="Обычный 2 2 18 4 2" xfId="16478"/>
    <cellStyle name="Обычный 2 2 18 4 2 2" xfId="16479"/>
    <cellStyle name="Обычный 2 2 18 4 2 2 2" xfId="16480"/>
    <cellStyle name="Обычный 2 2 18 4 2 2 2 2" xfId="16481"/>
    <cellStyle name="Обычный 2 2 18 4 2 2 2 2 2" xfId="16482"/>
    <cellStyle name="Обычный 2 2 18 4 2 2 2 2 2 2" xfId="16483"/>
    <cellStyle name="Обычный 2 2 18 4 2 2 2 2 3" xfId="16484"/>
    <cellStyle name="Обычный 2 2 18 4 2 2 2 3" xfId="16485"/>
    <cellStyle name="Обычный 2 2 18 4 2 2 2 3 2" xfId="16486"/>
    <cellStyle name="Обычный 2 2 18 4 2 2 2 4" xfId="16487"/>
    <cellStyle name="Обычный 2 2 18 4 2 2 3" xfId="16488"/>
    <cellStyle name="Обычный 2 2 18 4 2 2 3 2" xfId="16489"/>
    <cellStyle name="Обычный 2 2 18 4 2 2 3 2 2" xfId="16490"/>
    <cellStyle name="Обычный 2 2 18 4 2 2 3 3" xfId="16491"/>
    <cellStyle name="Обычный 2 2 18 4 2 2 4" xfId="16492"/>
    <cellStyle name="Обычный 2 2 18 4 2 2 4 2" xfId="16493"/>
    <cellStyle name="Обычный 2 2 18 4 2 2 5" xfId="16494"/>
    <cellStyle name="Обычный 2 2 18 4 2 3" xfId="16495"/>
    <cellStyle name="Обычный 2 2 18 4 2 3 2" xfId="16496"/>
    <cellStyle name="Обычный 2 2 18 4 2 3 2 2" xfId="16497"/>
    <cellStyle name="Обычный 2 2 18 4 2 3 2 2 2" xfId="16498"/>
    <cellStyle name="Обычный 2 2 18 4 2 3 2 3" xfId="16499"/>
    <cellStyle name="Обычный 2 2 18 4 2 3 3" xfId="16500"/>
    <cellStyle name="Обычный 2 2 18 4 2 3 3 2" xfId="16501"/>
    <cellStyle name="Обычный 2 2 18 4 2 3 4" xfId="16502"/>
    <cellStyle name="Обычный 2 2 18 4 2 4" xfId="16503"/>
    <cellStyle name="Обычный 2 2 18 4 2 4 2" xfId="16504"/>
    <cellStyle name="Обычный 2 2 18 4 2 4 2 2" xfId="16505"/>
    <cellStyle name="Обычный 2 2 18 4 2 4 3" xfId="16506"/>
    <cellStyle name="Обычный 2 2 18 4 2 5" xfId="16507"/>
    <cellStyle name="Обычный 2 2 18 4 2 5 2" xfId="16508"/>
    <cellStyle name="Обычный 2 2 18 4 2 6" xfId="16509"/>
    <cellStyle name="Обычный 2 2 18 4 3" xfId="16510"/>
    <cellStyle name="Обычный 2 2 18 4 3 2" xfId="16511"/>
    <cellStyle name="Обычный 2 2 18 4 3 2 2" xfId="16512"/>
    <cellStyle name="Обычный 2 2 18 4 3 2 2 2" xfId="16513"/>
    <cellStyle name="Обычный 2 2 18 4 3 2 2 2 2" xfId="16514"/>
    <cellStyle name="Обычный 2 2 18 4 3 2 2 2 2 2" xfId="16515"/>
    <cellStyle name="Обычный 2 2 18 4 3 2 2 2 3" xfId="16516"/>
    <cellStyle name="Обычный 2 2 18 4 3 2 2 3" xfId="16517"/>
    <cellStyle name="Обычный 2 2 18 4 3 2 2 3 2" xfId="16518"/>
    <cellStyle name="Обычный 2 2 18 4 3 2 2 4" xfId="16519"/>
    <cellStyle name="Обычный 2 2 18 4 3 2 3" xfId="16520"/>
    <cellStyle name="Обычный 2 2 18 4 3 2 3 2" xfId="16521"/>
    <cellStyle name="Обычный 2 2 18 4 3 2 3 2 2" xfId="16522"/>
    <cellStyle name="Обычный 2 2 18 4 3 2 3 3" xfId="16523"/>
    <cellStyle name="Обычный 2 2 18 4 3 2 4" xfId="16524"/>
    <cellStyle name="Обычный 2 2 18 4 3 2 4 2" xfId="16525"/>
    <cellStyle name="Обычный 2 2 18 4 3 2 5" xfId="16526"/>
    <cellStyle name="Обычный 2 2 18 4 3 3" xfId="16527"/>
    <cellStyle name="Обычный 2 2 18 4 3 3 2" xfId="16528"/>
    <cellStyle name="Обычный 2 2 18 4 3 3 2 2" xfId="16529"/>
    <cellStyle name="Обычный 2 2 18 4 3 3 2 2 2" xfId="16530"/>
    <cellStyle name="Обычный 2 2 18 4 3 3 2 3" xfId="16531"/>
    <cellStyle name="Обычный 2 2 18 4 3 3 3" xfId="16532"/>
    <cellStyle name="Обычный 2 2 18 4 3 3 3 2" xfId="16533"/>
    <cellStyle name="Обычный 2 2 18 4 3 3 4" xfId="16534"/>
    <cellStyle name="Обычный 2 2 18 4 3 4" xfId="16535"/>
    <cellStyle name="Обычный 2 2 18 4 3 4 2" xfId="16536"/>
    <cellStyle name="Обычный 2 2 18 4 3 4 2 2" xfId="16537"/>
    <cellStyle name="Обычный 2 2 18 4 3 4 3" xfId="16538"/>
    <cellStyle name="Обычный 2 2 18 4 3 5" xfId="16539"/>
    <cellStyle name="Обычный 2 2 18 4 3 5 2" xfId="16540"/>
    <cellStyle name="Обычный 2 2 18 4 3 6" xfId="16541"/>
    <cellStyle name="Обычный 2 2 18 4 4" xfId="16542"/>
    <cellStyle name="Обычный 2 2 18 4 4 2" xfId="16543"/>
    <cellStyle name="Обычный 2 2 18 4 4 2 2" xfId="16544"/>
    <cellStyle name="Обычный 2 2 18 4 4 2 2 2" xfId="16545"/>
    <cellStyle name="Обычный 2 2 18 4 4 2 2 2 2" xfId="16546"/>
    <cellStyle name="Обычный 2 2 18 4 4 2 2 2 2 2" xfId="16547"/>
    <cellStyle name="Обычный 2 2 18 4 4 2 2 2 3" xfId="16548"/>
    <cellStyle name="Обычный 2 2 18 4 4 2 2 3" xfId="16549"/>
    <cellStyle name="Обычный 2 2 18 4 4 2 2 3 2" xfId="16550"/>
    <cellStyle name="Обычный 2 2 18 4 4 2 2 4" xfId="16551"/>
    <cellStyle name="Обычный 2 2 18 4 4 2 3" xfId="16552"/>
    <cellStyle name="Обычный 2 2 18 4 4 2 3 2" xfId="16553"/>
    <cellStyle name="Обычный 2 2 18 4 4 2 3 2 2" xfId="16554"/>
    <cellStyle name="Обычный 2 2 18 4 4 2 3 3" xfId="16555"/>
    <cellStyle name="Обычный 2 2 18 4 4 2 4" xfId="16556"/>
    <cellStyle name="Обычный 2 2 18 4 4 2 4 2" xfId="16557"/>
    <cellStyle name="Обычный 2 2 18 4 4 2 5" xfId="16558"/>
    <cellStyle name="Обычный 2 2 18 4 4 3" xfId="16559"/>
    <cellStyle name="Обычный 2 2 18 4 4 3 2" xfId="16560"/>
    <cellStyle name="Обычный 2 2 18 4 4 3 2 2" xfId="16561"/>
    <cellStyle name="Обычный 2 2 18 4 4 3 2 2 2" xfId="16562"/>
    <cellStyle name="Обычный 2 2 18 4 4 3 2 3" xfId="16563"/>
    <cellStyle name="Обычный 2 2 18 4 4 3 3" xfId="16564"/>
    <cellStyle name="Обычный 2 2 18 4 4 3 3 2" xfId="16565"/>
    <cellStyle name="Обычный 2 2 18 4 4 3 4" xfId="16566"/>
    <cellStyle name="Обычный 2 2 18 4 4 4" xfId="16567"/>
    <cellStyle name="Обычный 2 2 18 4 4 4 2" xfId="16568"/>
    <cellStyle name="Обычный 2 2 18 4 4 4 2 2" xfId="16569"/>
    <cellStyle name="Обычный 2 2 18 4 4 4 3" xfId="16570"/>
    <cellStyle name="Обычный 2 2 18 4 4 5" xfId="16571"/>
    <cellStyle name="Обычный 2 2 18 4 4 5 2" xfId="16572"/>
    <cellStyle name="Обычный 2 2 18 4 4 6" xfId="16573"/>
    <cellStyle name="Обычный 2 2 18 4 5" xfId="16574"/>
    <cellStyle name="Обычный 2 2 18 4 5 2" xfId="16575"/>
    <cellStyle name="Обычный 2 2 18 4 5 2 2" xfId="16576"/>
    <cellStyle name="Обычный 2 2 18 4 5 2 2 2" xfId="16577"/>
    <cellStyle name="Обычный 2 2 18 4 5 2 2 2 2" xfId="16578"/>
    <cellStyle name="Обычный 2 2 18 4 5 2 2 2 2 2" xfId="16579"/>
    <cellStyle name="Обычный 2 2 18 4 5 2 2 2 3" xfId="16580"/>
    <cellStyle name="Обычный 2 2 18 4 5 2 2 3" xfId="16581"/>
    <cellStyle name="Обычный 2 2 18 4 5 2 2 3 2" xfId="16582"/>
    <cellStyle name="Обычный 2 2 18 4 5 2 2 4" xfId="16583"/>
    <cellStyle name="Обычный 2 2 18 4 5 2 3" xfId="16584"/>
    <cellStyle name="Обычный 2 2 18 4 5 2 3 2" xfId="16585"/>
    <cellStyle name="Обычный 2 2 18 4 5 2 3 2 2" xfId="16586"/>
    <cellStyle name="Обычный 2 2 18 4 5 2 3 3" xfId="16587"/>
    <cellStyle name="Обычный 2 2 18 4 5 2 4" xfId="16588"/>
    <cellStyle name="Обычный 2 2 18 4 5 2 4 2" xfId="16589"/>
    <cellStyle name="Обычный 2 2 18 4 5 2 5" xfId="16590"/>
    <cellStyle name="Обычный 2 2 18 4 5 3" xfId="16591"/>
    <cellStyle name="Обычный 2 2 18 4 5 3 2" xfId="16592"/>
    <cellStyle name="Обычный 2 2 18 4 5 3 2 2" xfId="16593"/>
    <cellStyle name="Обычный 2 2 18 4 5 3 2 2 2" xfId="16594"/>
    <cellStyle name="Обычный 2 2 18 4 5 3 2 3" xfId="16595"/>
    <cellStyle name="Обычный 2 2 18 4 5 3 3" xfId="16596"/>
    <cellStyle name="Обычный 2 2 18 4 5 3 3 2" xfId="16597"/>
    <cellStyle name="Обычный 2 2 18 4 5 3 4" xfId="16598"/>
    <cellStyle name="Обычный 2 2 18 4 5 4" xfId="16599"/>
    <cellStyle name="Обычный 2 2 18 4 5 4 2" xfId="16600"/>
    <cellStyle name="Обычный 2 2 18 4 5 4 2 2" xfId="16601"/>
    <cellStyle name="Обычный 2 2 18 4 5 4 3" xfId="16602"/>
    <cellStyle name="Обычный 2 2 18 4 5 5" xfId="16603"/>
    <cellStyle name="Обычный 2 2 18 4 5 5 2" xfId="16604"/>
    <cellStyle name="Обычный 2 2 18 4 5 6" xfId="16605"/>
    <cellStyle name="Обычный 2 2 18 4 6" xfId="16606"/>
    <cellStyle name="Обычный 2 2 18 4 6 2" xfId="16607"/>
    <cellStyle name="Обычный 2 2 18 4 6 2 2" xfId="16608"/>
    <cellStyle name="Обычный 2 2 18 4 6 2 2 2" xfId="16609"/>
    <cellStyle name="Обычный 2 2 18 4 6 2 2 2 2" xfId="16610"/>
    <cellStyle name="Обычный 2 2 18 4 6 2 2 3" xfId="16611"/>
    <cellStyle name="Обычный 2 2 18 4 6 2 3" xfId="16612"/>
    <cellStyle name="Обычный 2 2 18 4 6 2 3 2" xfId="16613"/>
    <cellStyle name="Обычный 2 2 18 4 6 2 4" xfId="16614"/>
    <cellStyle name="Обычный 2 2 18 4 6 3" xfId="16615"/>
    <cellStyle name="Обычный 2 2 18 4 6 3 2" xfId="16616"/>
    <cellStyle name="Обычный 2 2 18 4 6 3 2 2" xfId="16617"/>
    <cellStyle name="Обычный 2 2 18 4 6 3 3" xfId="16618"/>
    <cellStyle name="Обычный 2 2 18 4 6 4" xfId="16619"/>
    <cellStyle name="Обычный 2 2 18 4 6 4 2" xfId="16620"/>
    <cellStyle name="Обычный 2 2 18 4 6 5" xfId="16621"/>
    <cellStyle name="Обычный 2 2 18 4 7" xfId="16622"/>
    <cellStyle name="Обычный 2 2 18 4 7 2" xfId="16623"/>
    <cellStyle name="Обычный 2 2 18 4 7 2 2" xfId="16624"/>
    <cellStyle name="Обычный 2 2 18 4 7 2 2 2" xfId="16625"/>
    <cellStyle name="Обычный 2 2 18 4 7 2 3" xfId="16626"/>
    <cellStyle name="Обычный 2 2 18 4 7 3" xfId="16627"/>
    <cellStyle name="Обычный 2 2 18 4 7 3 2" xfId="16628"/>
    <cellStyle name="Обычный 2 2 18 4 7 4" xfId="16629"/>
    <cellStyle name="Обычный 2 2 18 4 8" xfId="16630"/>
    <cellStyle name="Обычный 2 2 18 4 8 2" xfId="16631"/>
    <cellStyle name="Обычный 2 2 18 4 8 2 2" xfId="16632"/>
    <cellStyle name="Обычный 2 2 18 4 8 3" xfId="16633"/>
    <cellStyle name="Обычный 2 2 18 4 9" xfId="16634"/>
    <cellStyle name="Обычный 2 2 18 4 9 2" xfId="16635"/>
    <cellStyle name="Обычный 2 2 18 5" xfId="16636"/>
    <cellStyle name="Обычный 2 2 18 5 10" xfId="16637"/>
    <cellStyle name="Обычный 2 2 18 5 2" xfId="16638"/>
    <cellStyle name="Обычный 2 2 18 5 2 2" xfId="16639"/>
    <cellStyle name="Обычный 2 2 18 5 2 2 2" xfId="16640"/>
    <cellStyle name="Обычный 2 2 18 5 2 2 2 2" xfId="16641"/>
    <cellStyle name="Обычный 2 2 18 5 2 2 2 2 2" xfId="16642"/>
    <cellStyle name="Обычный 2 2 18 5 2 2 2 2 2 2" xfId="16643"/>
    <cellStyle name="Обычный 2 2 18 5 2 2 2 2 3" xfId="16644"/>
    <cellStyle name="Обычный 2 2 18 5 2 2 2 3" xfId="16645"/>
    <cellStyle name="Обычный 2 2 18 5 2 2 2 3 2" xfId="16646"/>
    <cellStyle name="Обычный 2 2 18 5 2 2 2 4" xfId="16647"/>
    <cellStyle name="Обычный 2 2 18 5 2 2 3" xfId="16648"/>
    <cellStyle name="Обычный 2 2 18 5 2 2 3 2" xfId="16649"/>
    <cellStyle name="Обычный 2 2 18 5 2 2 3 2 2" xfId="16650"/>
    <cellStyle name="Обычный 2 2 18 5 2 2 3 3" xfId="16651"/>
    <cellStyle name="Обычный 2 2 18 5 2 2 4" xfId="16652"/>
    <cellStyle name="Обычный 2 2 18 5 2 2 4 2" xfId="16653"/>
    <cellStyle name="Обычный 2 2 18 5 2 2 5" xfId="16654"/>
    <cellStyle name="Обычный 2 2 18 5 2 3" xfId="16655"/>
    <cellStyle name="Обычный 2 2 18 5 2 3 2" xfId="16656"/>
    <cellStyle name="Обычный 2 2 18 5 2 3 2 2" xfId="16657"/>
    <cellStyle name="Обычный 2 2 18 5 2 3 2 2 2" xfId="16658"/>
    <cellStyle name="Обычный 2 2 18 5 2 3 2 3" xfId="16659"/>
    <cellStyle name="Обычный 2 2 18 5 2 3 3" xfId="16660"/>
    <cellStyle name="Обычный 2 2 18 5 2 3 3 2" xfId="16661"/>
    <cellStyle name="Обычный 2 2 18 5 2 3 4" xfId="16662"/>
    <cellStyle name="Обычный 2 2 18 5 2 4" xfId="16663"/>
    <cellStyle name="Обычный 2 2 18 5 2 4 2" xfId="16664"/>
    <cellStyle name="Обычный 2 2 18 5 2 4 2 2" xfId="16665"/>
    <cellStyle name="Обычный 2 2 18 5 2 4 3" xfId="16666"/>
    <cellStyle name="Обычный 2 2 18 5 2 5" xfId="16667"/>
    <cellStyle name="Обычный 2 2 18 5 2 5 2" xfId="16668"/>
    <cellStyle name="Обычный 2 2 18 5 2 6" xfId="16669"/>
    <cellStyle name="Обычный 2 2 18 5 3" xfId="16670"/>
    <cellStyle name="Обычный 2 2 18 5 3 2" xfId="16671"/>
    <cellStyle name="Обычный 2 2 18 5 3 2 2" xfId="16672"/>
    <cellStyle name="Обычный 2 2 18 5 3 2 2 2" xfId="16673"/>
    <cellStyle name="Обычный 2 2 18 5 3 2 2 2 2" xfId="16674"/>
    <cellStyle name="Обычный 2 2 18 5 3 2 2 2 2 2" xfId="16675"/>
    <cellStyle name="Обычный 2 2 18 5 3 2 2 2 3" xfId="16676"/>
    <cellStyle name="Обычный 2 2 18 5 3 2 2 3" xfId="16677"/>
    <cellStyle name="Обычный 2 2 18 5 3 2 2 3 2" xfId="16678"/>
    <cellStyle name="Обычный 2 2 18 5 3 2 2 4" xfId="16679"/>
    <cellStyle name="Обычный 2 2 18 5 3 2 3" xfId="16680"/>
    <cellStyle name="Обычный 2 2 18 5 3 2 3 2" xfId="16681"/>
    <cellStyle name="Обычный 2 2 18 5 3 2 3 2 2" xfId="16682"/>
    <cellStyle name="Обычный 2 2 18 5 3 2 3 3" xfId="16683"/>
    <cellStyle name="Обычный 2 2 18 5 3 2 4" xfId="16684"/>
    <cellStyle name="Обычный 2 2 18 5 3 2 4 2" xfId="16685"/>
    <cellStyle name="Обычный 2 2 18 5 3 2 5" xfId="16686"/>
    <cellStyle name="Обычный 2 2 18 5 3 3" xfId="16687"/>
    <cellStyle name="Обычный 2 2 18 5 3 3 2" xfId="16688"/>
    <cellStyle name="Обычный 2 2 18 5 3 3 2 2" xfId="16689"/>
    <cellStyle name="Обычный 2 2 18 5 3 3 2 2 2" xfId="16690"/>
    <cellStyle name="Обычный 2 2 18 5 3 3 2 3" xfId="16691"/>
    <cellStyle name="Обычный 2 2 18 5 3 3 3" xfId="16692"/>
    <cellStyle name="Обычный 2 2 18 5 3 3 3 2" xfId="16693"/>
    <cellStyle name="Обычный 2 2 18 5 3 3 4" xfId="16694"/>
    <cellStyle name="Обычный 2 2 18 5 3 4" xfId="16695"/>
    <cellStyle name="Обычный 2 2 18 5 3 4 2" xfId="16696"/>
    <cellStyle name="Обычный 2 2 18 5 3 4 2 2" xfId="16697"/>
    <cellStyle name="Обычный 2 2 18 5 3 4 3" xfId="16698"/>
    <cellStyle name="Обычный 2 2 18 5 3 5" xfId="16699"/>
    <cellStyle name="Обычный 2 2 18 5 3 5 2" xfId="16700"/>
    <cellStyle name="Обычный 2 2 18 5 3 6" xfId="16701"/>
    <cellStyle name="Обычный 2 2 18 5 4" xfId="16702"/>
    <cellStyle name="Обычный 2 2 18 5 4 2" xfId="16703"/>
    <cellStyle name="Обычный 2 2 18 5 4 2 2" xfId="16704"/>
    <cellStyle name="Обычный 2 2 18 5 4 2 2 2" xfId="16705"/>
    <cellStyle name="Обычный 2 2 18 5 4 2 2 2 2" xfId="16706"/>
    <cellStyle name="Обычный 2 2 18 5 4 2 2 2 2 2" xfId="16707"/>
    <cellStyle name="Обычный 2 2 18 5 4 2 2 2 3" xfId="16708"/>
    <cellStyle name="Обычный 2 2 18 5 4 2 2 3" xfId="16709"/>
    <cellStyle name="Обычный 2 2 18 5 4 2 2 3 2" xfId="16710"/>
    <cellStyle name="Обычный 2 2 18 5 4 2 2 4" xfId="16711"/>
    <cellStyle name="Обычный 2 2 18 5 4 2 3" xfId="16712"/>
    <cellStyle name="Обычный 2 2 18 5 4 2 3 2" xfId="16713"/>
    <cellStyle name="Обычный 2 2 18 5 4 2 3 2 2" xfId="16714"/>
    <cellStyle name="Обычный 2 2 18 5 4 2 3 3" xfId="16715"/>
    <cellStyle name="Обычный 2 2 18 5 4 2 4" xfId="16716"/>
    <cellStyle name="Обычный 2 2 18 5 4 2 4 2" xfId="16717"/>
    <cellStyle name="Обычный 2 2 18 5 4 2 5" xfId="16718"/>
    <cellStyle name="Обычный 2 2 18 5 4 3" xfId="16719"/>
    <cellStyle name="Обычный 2 2 18 5 4 3 2" xfId="16720"/>
    <cellStyle name="Обычный 2 2 18 5 4 3 2 2" xfId="16721"/>
    <cellStyle name="Обычный 2 2 18 5 4 3 2 2 2" xfId="16722"/>
    <cellStyle name="Обычный 2 2 18 5 4 3 2 3" xfId="16723"/>
    <cellStyle name="Обычный 2 2 18 5 4 3 3" xfId="16724"/>
    <cellStyle name="Обычный 2 2 18 5 4 3 3 2" xfId="16725"/>
    <cellStyle name="Обычный 2 2 18 5 4 3 4" xfId="16726"/>
    <cellStyle name="Обычный 2 2 18 5 4 4" xfId="16727"/>
    <cellStyle name="Обычный 2 2 18 5 4 4 2" xfId="16728"/>
    <cellStyle name="Обычный 2 2 18 5 4 4 2 2" xfId="16729"/>
    <cellStyle name="Обычный 2 2 18 5 4 4 3" xfId="16730"/>
    <cellStyle name="Обычный 2 2 18 5 4 5" xfId="16731"/>
    <cellStyle name="Обычный 2 2 18 5 4 5 2" xfId="16732"/>
    <cellStyle name="Обычный 2 2 18 5 4 6" xfId="16733"/>
    <cellStyle name="Обычный 2 2 18 5 5" xfId="16734"/>
    <cellStyle name="Обычный 2 2 18 5 5 2" xfId="16735"/>
    <cellStyle name="Обычный 2 2 18 5 5 2 2" xfId="16736"/>
    <cellStyle name="Обычный 2 2 18 5 5 2 2 2" xfId="16737"/>
    <cellStyle name="Обычный 2 2 18 5 5 2 2 2 2" xfId="16738"/>
    <cellStyle name="Обычный 2 2 18 5 5 2 2 2 2 2" xfId="16739"/>
    <cellStyle name="Обычный 2 2 18 5 5 2 2 2 3" xfId="16740"/>
    <cellStyle name="Обычный 2 2 18 5 5 2 2 3" xfId="16741"/>
    <cellStyle name="Обычный 2 2 18 5 5 2 2 3 2" xfId="16742"/>
    <cellStyle name="Обычный 2 2 18 5 5 2 2 4" xfId="16743"/>
    <cellStyle name="Обычный 2 2 18 5 5 2 3" xfId="16744"/>
    <cellStyle name="Обычный 2 2 18 5 5 2 3 2" xfId="16745"/>
    <cellStyle name="Обычный 2 2 18 5 5 2 3 2 2" xfId="16746"/>
    <cellStyle name="Обычный 2 2 18 5 5 2 3 3" xfId="16747"/>
    <cellStyle name="Обычный 2 2 18 5 5 2 4" xfId="16748"/>
    <cellStyle name="Обычный 2 2 18 5 5 2 4 2" xfId="16749"/>
    <cellStyle name="Обычный 2 2 18 5 5 2 5" xfId="16750"/>
    <cellStyle name="Обычный 2 2 18 5 5 3" xfId="16751"/>
    <cellStyle name="Обычный 2 2 18 5 5 3 2" xfId="16752"/>
    <cellStyle name="Обычный 2 2 18 5 5 3 2 2" xfId="16753"/>
    <cellStyle name="Обычный 2 2 18 5 5 3 2 2 2" xfId="16754"/>
    <cellStyle name="Обычный 2 2 18 5 5 3 2 3" xfId="16755"/>
    <cellStyle name="Обычный 2 2 18 5 5 3 3" xfId="16756"/>
    <cellStyle name="Обычный 2 2 18 5 5 3 3 2" xfId="16757"/>
    <cellStyle name="Обычный 2 2 18 5 5 3 4" xfId="16758"/>
    <cellStyle name="Обычный 2 2 18 5 5 4" xfId="16759"/>
    <cellStyle name="Обычный 2 2 18 5 5 4 2" xfId="16760"/>
    <cellStyle name="Обычный 2 2 18 5 5 4 2 2" xfId="16761"/>
    <cellStyle name="Обычный 2 2 18 5 5 4 3" xfId="16762"/>
    <cellStyle name="Обычный 2 2 18 5 5 5" xfId="16763"/>
    <cellStyle name="Обычный 2 2 18 5 5 5 2" xfId="16764"/>
    <cellStyle name="Обычный 2 2 18 5 5 6" xfId="16765"/>
    <cellStyle name="Обычный 2 2 18 5 6" xfId="16766"/>
    <cellStyle name="Обычный 2 2 18 5 6 2" xfId="16767"/>
    <cellStyle name="Обычный 2 2 18 5 6 2 2" xfId="16768"/>
    <cellStyle name="Обычный 2 2 18 5 6 2 2 2" xfId="16769"/>
    <cellStyle name="Обычный 2 2 18 5 6 2 2 2 2" xfId="16770"/>
    <cellStyle name="Обычный 2 2 18 5 6 2 2 3" xfId="16771"/>
    <cellStyle name="Обычный 2 2 18 5 6 2 3" xfId="16772"/>
    <cellStyle name="Обычный 2 2 18 5 6 2 3 2" xfId="16773"/>
    <cellStyle name="Обычный 2 2 18 5 6 2 4" xfId="16774"/>
    <cellStyle name="Обычный 2 2 18 5 6 3" xfId="16775"/>
    <cellStyle name="Обычный 2 2 18 5 6 3 2" xfId="16776"/>
    <cellStyle name="Обычный 2 2 18 5 6 3 2 2" xfId="16777"/>
    <cellStyle name="Обычный 2 2 18 5 6 3 3" xfId="16778"/>
    <cellStyle name="Обычный 2 2 18 5 6 4" xfId="16779"/>
    <cellStyle name="Обычный 2 2 18 5 6 4 2" xfId="16780"/>
    <cellStyle name="Обычный 2 2 18 5 6 5" xfId="16781"/>
    <cellStyle name="Обычный 2 2 18 5 7" xfId="16782"/>
    <cellStyle name="Обычный 2 2 18 5 7 2" xfId="16783"/>
    <cellStyle name="Обычный 2 2 18 5 7 2 2" xfId="16784"/>
    <cellStyle name="Обычный 2 2 18 5 7 2 2 2" xfId="16785"/>
    <cellStyle name="Обычный 2 2 18 5 7 2 3" xfId="16786"/>
    <cellStyle name="Обычный 2 2 18 5 7 3" xfId="16787"/>
    <cellStyle name="Обычный 2 2 18 5 7 3 2" xfId="16788"/>
    <cellStyle name="Обычный 2 2 18 5 7 4" xfId="16789"/>
    <cellStyle name="Обычный 2 2 18 5 8" xfId="16790"/>
    <cellStyle name="Обычный 2 2 18 5 8 2" xfId="16791"/>
    <cellStyle name="Обычный 2 2 18 5 8 2 2" xfId="16792"/>
    <cellStyle name="Обычный 2 2 18 5 8 3" xfId="16793"/>
    <cellStyle name="Обычный 2 2 18 5 9" xfId="16794"/>
    <cellStyle name="Обычный 2 2 18 5 9 2" xfId="16795"/>
    <cellStyle name="Обычный 2 2 18 6" xfId="16796"/>
    <cellStyle name="Обычный 2 2 18 6 2" xfId="16797"/>
    <cellStyle name="Обычный 2 2 18 6 2 2" xfId="16798"/>
    <cellStyle name="Обычный 2 2 18 6 2 2 2" xfId="16799"/>
    <cellStyle name="Обычный 2 2 18 6 2 2 2 2" xfId="16800"/>
    <cellStyle name="Обычный 2 2 18 6 2 2 2 2 2" xfId="16801"/>
    <cellStyle name="Обычный 2 2 18 6 2 2 2 3" xfId="16802"/>
    <cellStyle name="Обычный 2 2 18 6 2 2 3" xfId="16803"/>
    <cellStyle name="Обычный 2 2 18 6 2 2 3 2" xfId="16804"/>
    <cellStyle name="Обычный 2 2 18 6 2 2 4" xfId="16805"/>
    <cellStyle name="Обычный 2 2 18 6 2 3" xfId="16806"/>
    <cellStyle name="Обычный 2 2 18 6 2 3 2" xfId="16807"/>
    <cellStyle name="Обычный 2 2 18 6 2 3 2 2" xfId="16808"/>
    <cellStyle name="Обычный 2 2 18 6 2 3 3" xfId="16809"/>
    <cellStyle name="Обычный 2 2 18 6 2 4" xfId="16810"/>
    <cellStyle name="Обычный 2 2 18 6 2 4 2" xfId="16811"/>
    <cellStyle name="Обычный 2 2 18 6 2 5" xfId="16812"/>
    <cellStyle name="Обычный 2 2 18 6 3" xfId="16813"/>
    <cellStyle name="Обычный 2 2 18 6 3 2" xfId="16814"/>
    <cellStyle name="Обычный 2 2 18 6 3 2 2" xfId="16815"/>
    <cellStyle name="Обычный 2 2 18 6 3 2 2 2" xfId="16816"/>
    <cellStyle name="Обычный 2 2 18 6 3 2 3" xfId="16817"/>
    <cellStyle name="Обычный 2 2 18 6 3 3" xfId="16818"/>
    <cellStyle name="Обычный 2 2 18 6 3 3 2" xfId="16819"/>
    <cellStyle name="Обычный 2 2 18 6 3 4" xfId="16820"/>
    <cellStyle name="Обычный 2 2 18 6 4" xfId="16821"/>
    <cellStyle name="Обычный 2 2 18 6 4 2" xfId="16822"/>
    <cellStyle name="Обычный 2 2 18 6 4 2 2" xfId="16823"/>
    <cellStyle name="Обычный 2 2 18 6 4 3" xfId="16824"/>
    <cellStyle name="Обычный 2 2 18 6 5" xfId="16825"/>
    <cellStyle name="Обычный 2 2 18 6 5 2" xfId="16826"/>
    <cellStyle name="Обычный 2 2 18 6 6" xfId="16827"/>
    <cellStyle name="Обычный 2 2 18 7" xfId="16828"/>
    <cellStyle name="Обычный 2 2 18 7 2" xfId="16829"/>
    <cellStyle name="Обычный 2 2 18 7 2 2" xfId="16830"/>
    <cellStyle name="Обычный 2 2 18 7 2 2 2" xfId="16831"/>
    <cellStyle name="Обычный 2 2 18 7 2 2 2 2" xfId="16832"/>
    <cellStyle name="Обычный 2 2 18 7 2 2 2 2 2" xfId="16833"/>
    <cellStyle name="Обычный 2 2 18 7 2 2 2 3" xfId="16834"/>
    <cellStyle name="Обычный 2 2 18 7 2 2 3" xfId="16835"/>
    <cellStyle name="Обычный 2 2 18 7 2 2 3 2" xfId="16836"/>
    <cellStyle name="Обычный 2 2 18 7 2 2 4" xfId="16837"/>
    <cellStyle name="Обычный 2 2 18 7 2 3" xfId="16838"/>
    <cellStyle name="Обычный 2 2 18 7 2 3 2" xfId="16839"/>
    <cellStyle name="Обычный 2 2 18 7 2 3 2 2" xfId="16840"/>
    <cellStyle name="Обычный 2 2 18 7 2 3 3" xfId="16841"/>
    <cellStyle name="Обычный 2 2 18 7 2 4" xfId="16842"/>
    <cellStyle name="Обычный 2 2 18 7 2 4 2" xfId="16843"/>
    <cellStyle name="Обычный 2 2 18 7 2 5" xfId="16844"/>
    <cellStyle name="Обычный 2 2 18 7 3" xfId="16845"/>
    <cellStyle name="Обычный 2 2 18 7 3 2" xfId="16846"/>
    <cellStyle name="Обычный 2 2 18 7 3 2 2" xfId="16847"/>
    <cellStyle name="Обычный 2 2 18 7 3 2 2 2" xfId="16848"/>
    <cellStyle name="Обычный 2 2 18 7 3 2 3" xfId="16849"/>
    <cellStyle name="Обычный 2 2 18 7 3 3" xfId="16850"/>
    <cellStyle name="Обычный 2 2 18 7 3 3 2" xfId="16851"/>
    <cellStyle name="Обычный 2 2 18 7 3 4" xfId="16852"/>
    <cellStyle name="Обычный 2 2 18 7 4" xfId="16853"/>
    <cellStyle name="Обычный 2 2 18 7 4 2" xfId="16854"/>
    <cellStyle name="Обычный 2 2 18 7 4 2 2" xfId="16855"/>
    <cellStyle name="Обычный 2 2 18 7 4 3" xfId="16856"/>
    <cellStyle name="Обычный 2 2 18 7 5" xfId="16857"/>
    <cellStyle name="Обычный 2 2 18 7 5 2" xfId="16858"/>
    <cellStyle name="Обычный 2 2 18 7 6" xfId="16859"/>
    <cellStyle name="Обычный 2 2 18 8" xfId="16860"/>
    <cellStyle name="Обычный 2 2 18 8 2" xfId="16861"/>
    <cellStyle name="Обычный 2 2 18 8 2 2" xfId="16862"/>
    <cellStyle name="Обычный 2 2 18 8 2 2 2" xfId="16863"/>
    <cellStyle name="Обычный 2 2 18 8 2 2 2 2" xfId="16864"/>
    <cellStyle name="Обычный 2 2 18 8 2 2 2 2 2" xfId="16865"/>
    <cellStyle name="Обычный 2 2 18 8 2 2 2 3" xfId="16866"/>
    <cellStyle name="Обычный 2 2 18 8 2 2 3" xfId="16867"/>
    <cellStyle name="Обычный 2 2 18 8 2 2 3 2" xfId="16868"/>
    <cellStyle name="Обычный 2 2 18 8 2 2 4" xfId="16869"/>
    <cellStyle name="Обычный 2 2 18 8 2 3" xfId="16870"/>
    <cellStyle name="Обычный 2 2 18 8 2 3 2" xfId="16871"/>
    <cellStyle name="Обычный 2 2 18 8 2 3 2 2" xfId="16872"/>
    <cellStyle name="Обычный 2 2 18 8 2 3 3" xfId="16873"/>
    <cellStyle name="Обычный 2 2 18 8 2 4" xfId="16874"/>
    <cellStyle name="Обычный 2 2 18 8 2 4 2" xfId="16875"/>
    <cellStyle name="Обычный 2 2 18 8 2 5" xfId="16876"/>
    <cellStyle name="Обычный 2 2 18 8 3" xfId="16877"/>
    <cellStyle name="Обычный 2 2 18 8 3 2" xfId="16878"/>
    <cellStyle name="Обычный 2 2 18 8 3 2 2" xfId="16879"/>
    <cellStyle name="Обычный 2 2 18 8 3 2 2 2" xfId="16880"/>
    <cellStyle name="Обычный 2 2 18 8 3 2 3" xfId="16881"/>
    <cellStyle name="Обычный 2 2 18 8 3 3" xfId="16882"/>
    <cellStyle name="Обычный 2 2 18 8 3 3 2" xfId="16883"/>
    <cellStyle name="Обычный 2 2 18 8 3 4" xfId="16884"/>
    <cellStyle name="Обычный 2 2 18 8 4" xfId="16885"/>
    <cellStyle name="Обычный 2 2 18 8 4 2" xfId="16886"/>
    <cellStyle name="Обычный 2 2 18 8 4 2 2" xfId="16887"/>
    <cellStyle name="Обычный 2 2 18 8 4 3" xfId="16888"/>
    <cellStyle name="Обычный 2 2 18 8 5" xfId="16889"/>
    <cellStyle name="Обычный 2 2 18 8 5 2" xfId="16890"/>
    <cellStyle name="Обычный 2 2 18 8 6" xfId="16891"/>
    <cellStyle name="Обычный 2 2 18 9" xfId="16892"/>
    <cellStyle name="Обычный 2 2 18 9 2" xfId="16893"/>
    <cellStyle name="Обычный 2 2 18 9 2 2" xfId="16894"/>
    <cellStyle name="Обычный 2 2 18 9 2 2 2" xfId="16895"/>
    <cellStyle name="Обычный 2 2 18 9 2 2 2 2" xfId="16896"/>
    <cellStyle name="Обычный 2 2 18 9 2 2 2 2 2" xfId="16897"/>
    <cellStyle name="Обычный 2 2 18 9 2 2 2 3" xfId="16898"/>
    <cellStyle name="Обычный 2 2 18 9 2 2 3" xfId="16899"/>
    <cellStyle name="Обычный 2 2 18 9 2 2 3 2" xfId="16900"/>
    <cellStyle name="Обычный 2 2 18 9 2 2 4" xfId="16901"/>
    <cellStyle name="Обычный 2 2 18 9 2 3" xfId="16902"/>
    <cellStyle name="Обычный 2 2 18 9 2 3 2" xfId="16903"/>
    <cellStyle name="Обычный 2 2 18 9 2 3 2 2" xfId="16904"/>
    <cellStyle name="Обычный 2 2 18 9 2 3 3" xfId="16905"/>
    <cellStyle name="Обычный 2 2 18 9 2 4" xfId="16906"/>
    <cellStyle name="Обычный 2 2 18 9 2 4 2" xfId="16907"/>
    <cellStyle name="Обычный 2 2 18 9 2 5" xfId="16908"/>
    <cellStyle name="Обычный 2 2 18 9 3" xfId="16909"/>
    <cellStyle name="Обычный 2 2 18 9 3 2" xfId="16910"/>
    <cellStyle name="Обычный 2 2 18 9 3 2 2" xfId="16911"/>
    <cellStyle name="Обычный 2 2 18 9 3 2 2 2" xfId="16912"/>
    <cellStyle name="Обычный 2 2 18 9 3 2 3" xfId="16913"/>
    <cellStyle name="Обычный 2 2 18 9 3 3" xfId="16914"/>
    <cellStyle name="Обычный 2 2 18 9 3 3 2" xfId="16915"/>
    <cellStyle name="Обычный 2 2 18 9 3 4" xfId="16916"/>
    <cellStyle name="Обычный 2 2 18 9 4" xfId="16917"/>
    <cellStyle name="Обычный 2 2 18 9 4 2" xfId="16918"/>
    <cellStyle name="Обычный 2 2 18 9 4 2 2" xfId="16919"/>
    <cellStyle name="Обычный 2 2 18 9 4 3" xfId="16920"/>
    <cellStyle name="Обычный 2 2 18 9 5" xfId="16921"/>
    <cellStyle name="Обычный 2 2 18 9 5 2" xfId="16922"/>
    <cellStyle name="Обычный 2 2 18 9 6" xfId="16923"/>
    <cellStyle name="Обычный 2 2 19" xfId="16924"/>
    <cellStyle name="Обычный 2 2 19 10" xfId="16925"/>
    <cellStyle name="Обычный 2 2 19 10 2" xfId="16926"/>
    <cellStyle name="Обычный 2 2 19 10 2 2" xfId="16927"/>
    <cellStyle name="Обычный 2 2 19 10 2 2 2" xfId="16928"/>
    <cellStyle name="Обычный 2 2 19 10 2 2 2 2" xfId="16929"/>
    <cellStyle name="Обычный 2 2 19 10 2 2 3" xfId="16930"/>
    <cellStyle name="Обычный 2 2 19 10 2 3" xfId="16931"/>
    <cellStyle name="Обычный 2 2 19 10 2 3 2" xfId="16932"/>
    <cellStyle name="Обычный 2 2 19 10 2 4" xfId="16933"/>
    <cellStyle name="Обычный 2 2 19 10 3" xfId="16934"/>
    <cellStyle name="Обычный 2 2 19 10 3 2" xfId="16935"/>
    <cellStyle name="Обычный 2 2 19 10 3 2 2" xfId="16936"/>
    <cellStyle name="Обычный 2 2 19 10 3 3" xfId="16937"/>
    <cellStyle name="Обычный 2 2 19 10 4" xfId="16938"/>
    <cellStyle name="Обычный 2 2 19 10 4 2" xfId="16939"/>
    <cellStyle name="Обычный 2 2 19 10 5" xfId="16940"/>
    <cellStyle name="Обычный 2 2 19 11" xfId="16941"/>
    <cellStyle name="Обычный 2 2 19 11 2" xfId="16942"/>
    <cellStyle name="Обычный 2 2 19 11 2 2" xfId="16943"/>
    <cellStyle name="Обычный 2 2 19 11 2 2 2" xfId="16944"/>
    <cellStyle name="Обычный 2 2 19 11 2 3" xfId="16945"/>
    <cellStyle name="Обычный 2 2 19 11 3" xfId="16946"/>
    <cellStyle name="Обычный 2 2 19 11 3 2" xfId="16947"/>
    <cellStyle name="Обычный 2 2 19 11 4" xfId="16948"/>
    <cellStyle name="Обычный 2 2 19 12" xfId="16949"/>
    <cellStyle name="Обычный 2 2 19 12 2" xfId="16950"/>
    <cellStyle name="Обычный 2 2 19 12 2 2" xfId="16951"/>
    <cellStyle name="Обычный 2 2 19 12 3" xfId="16952"/>
    <cellStyle name="Обычный 2 2 19 13" xfId="16953"/>
    <cellStyle name="Обычный 2 2 19 14" xfId="16954"/>
    <cellStyle name="Обычный 2 2 19 14 2" xfId="16955"/>
    <cellStyle name="Обычный 2 2 19 15" xfId="16956"/>
    <cellStyle name="Обычный 2 2 19 2" xfId="16957"/>
    <cellStyle name="Обычный 2 2 19 2 10" xfId="16958"/>
    <cellStyle name="Обычный 2 2 19 2 10 2" xfId="16959"/>
    <cellStyle name="Обычный 2 2 19 2 10 2 2" xfId="16960"/>
    <cellStyle name="Обычный 2 2 19 2 10 2 2 2" xfId="16961"/>
    <cellStyle name="Обычный 2 2 19 2 10 2 3" xfId="16962"/>
    <cellStyle name="Обычный 2 2 19 2 10 3" xfId="16963"/>
    <cellStyle name="Обычный 2 2 19 2 10 3 2" xfId="16964"/>
    <cellStyle name="Обычный 2 2 19 2 10 4" xfId="16965"/>
    <cellStyle name="Обычный 2 2 19 2 11" xfId="16966"/>
    <cellStyle name="Обычный 2 2 19 2 11 2" xfId="16967"/>
    <cellStyle name="Обычный 2 2 19 2 11 2 2" xfId="16968"/>
    <cellStyle name="Обычный 2 2 19 2 11 3" xfId="16969"/>
    <cellStyle name="Обычный 2 2 19 2 12" xfId="16970"/>
    <cellStyle name="Обычный 2 2 19 2 12 2" xfId="16971"/>
    <cellStyle name="Обычный 2 2 19 2 13" xfId="16972"/>
    <cellStyle name="Обычный 2 2 19 2 2" xfId="16973"/>
    <cellStyle name="Обычный 2 2 19 2 2 10" xfId="16974"/>
    <cellStyle name="Обычный 2 2 19 2 2 10 2" xfId="16975"/>
    <cellStyle name="Обычный 2 2 19 2 2 11" xfId="16976"/>
    <cellStyle name="Обычный 2 2 19 2 2 2" xfId="16977"/>
    <cellStyle name="Обычный 2 2 19 2 2 2 10" xfId="16978"/>
    <cellStyle name="Обычный 2 2 19 2 2 2 2" xfId="16979"/>
    <cellStyle name="Обычный 2 2 19 2 2 2 2 2" xfId="16980"/>
    <cellStyle name="Обычный 2 2 19 2 2 2 2 2 2" xfId="16981"/>
    <cellStyle name="Обычный 2 2 19 2 2 2 2 2 2 2" xfId="16982"/>
    <cellStyle name="Обычный 2 2 19 2 2 2 2 2 2 2 2" xfId="16983"/>
    <cellStyle name="Обычный 2 2 19 2 2 2 2 2 2 2 2 2" xfId="16984"/>
    <cellStyle name="Обычный 2 2 19 2 2 2 2 2 2 2 3" xfId="16985"/>
    <cellStyle name="Обычный 2 2 19 2 2 2 2 2 2 3" xfId="16986"/>
    <cellStyle name="Обычный 2 2 19 2 2 2 2 2 2 3 2" xfId="16987"/>
    <cellStyle name="Обычный 2 2 19 2 2 2 2 2 2 4" xfId="16988"/>
    <cellStyle name="Обычный 2 2 19 2 2 2 2 2 3" xfId="16989"/>
    <cellStyle name="Обычный 2 2 19 2 2 2 2 2 3 2" xfId="16990"/>
    <cellStyle name="Обычный 2 2 19 2 2 2 2 2 3 2 2" xfId="16991"/>
    <cellStyle name="Обычный 2 2 19 2 2 2 2 2 3 3" xfId="16992"/>
    <cellStyle name="Обычный 2 2 19 2 2 2 2 2 4" xfId="16993"/>
    <cellStyle name="Обычный 2 2 19 2 2 2 2 2 4 2" xfId="16994"/>
    <cellStyle name="Обычный 2 2 19 2 2 2 2 2 5" xfId="16995"/>
    <cellStyle name="Обычный 2 2 19 2 2 2 2 3" xfId="16996"/>
    <cellStyle name="Обычный 2 2 19 2 2 2 2 3 2" xfId="16997"/>
    <cellStyle name="Обычный 2 2 19 2 2 2 2 3 2 2" xfId="16998"/>
    <cellStyle name="Обычный 2 2 19 2 2 2 2 3 2 2 2" xfId="16999"/>
    <cellStyle name="Обычный 2 2 19 2 2 2 2 3 2 3" xfId="17000"/>
    <cellStyle name="Обычный 2 2 19 2 2 2 2 3 3" xfId="17001"/>
    <cellStyle name="Обычный 2 2 19 2 2 2 2 3 3 2" xfId="17002"/>
    <cellStyle name="Обычный 2 2 19 2 2 2 2 3 4" xfId="17003"/>
    <cellStyle name="Обычный 2 2 19 2 2 2 2 4" xfId="17004"/>
    <cellStyle name="Обычный 2 2 19 2 2 2 2 4 2" xfId="17005"/>
    <cellStyle name="Обычный 2 2 19 2 2 2 2 4 2 2" xfId="17006"/>
    <cellStyle name="Обычный 2 2 19 2 2 2 2 4 3" xfId="17007"/>
    <cellStyle name="Обычный 2 2 19 2 2 2 2 5" xfId="17008"/>
    <cellStyle name="Обычный 2 2 19 2 2 2 2 5 2" xfId="17009"/>
    <cellStyle name="Обычный 2 2 19 2 2 2 2 6" xfId="17010"/>
    <cellStyle name="Обычный 2 2 19 2 2 2 3" xfId="17011"/>
    <cellStyle name="Обычный 2 2 19 2 2 2 3 2" xfId="17012"/>
    <cellStyle name="Обычный 2 2 19 2 2 2 3 2 2" xfId="17013"/>
    <cellStyle name="Обычный 2 2 19 2 2 2 3 2 2 2" xfId="17014"/>
    <cellStyle name="Обычный 2 2 19 2 2 2 3 2 2 2 2" xfId="17015"/>
    <cellStyle name="Обычный 2 2 19 2 2 2 3 2 2 2 2 2" xfId="17016"/>
    <cellStyle name="Обычный 2 2 19 2 2 2 3 2 2 2 3" xfId="17017"/>
    <cellStyle name="Обычный 2 2 19 2 2 2 3 2 2 3" xfId="17018"/>
    <cellStyle name="Обычный 2 2 19 2 2 2 3 2 2 3 2" xfId="17019"/>
    <cellStyle name="Обычный 2 2 19 2 2 2 3 2 2 4" xfId="17020"/>
    <cellStyle name="Обычный 2 2 19 2 2 2 3 2 3" xfId="17021"/>
    <cellStyle name="Обычный 2 2 19 2 2 2 3 2 3 2" xfId="17022"/>
    <cellStyle name="Обычный 2 2 19 2 2 2 3 2 3 2 2" xfId="17023"/>
    <cellStyle name="Обычный 2 2 19 2 2 2 3 2 3 3" xfId="17024"/>
    <cellStyle name="Обычный 2 2 19 2 2 2 3 2 4" xfId="17025"/>
    <cellStyle name="Обычный 2 2 19 2 2 2 3 2 4 2" xfId="17026"/>
    <cellStyle name="Обычный 2 2 19 2 2 2 3 2 5" xfId="17027"/>
    <cellStyle name="Обычный 2 2 19 2 2 2 3 3" xfId="17028"/>
    <cellStyle name="Обычный 2 2 19 2 2 2 3 3 2" xfId="17029"/>
    <cellStyle name="Обычный 2 2 19 2 2 2 3 3 2 2" xfId="17030"/>
    <cellStyle name="Обычный 2 2 19 2 2 2 3 3 2 2 2" xfId="17031"/>
    <cellStyle name="Обычный 2 2 19 2 2 2 3 3 2 3" xfId="17032"/>
    <cellStyle name="Обычный 2 2 19 2 2 2 3 3 3" xfId="17033"/>
    <cellStyle name="Обычный 2 2 19 2 2 2 3 3 3 2" xfId="17034"/>
    <cellStyle name="Обычный 2 2 19 2 2 2 3 3 4" xfId="17035"/>
    <cellStyle name="Обычный 2 2 19 2 2 2 3 4" xfId="17036"/>
    <cellStyle name="Обычный 2 2 19 2 2 2 3 4 2" xfId="17037"/>
    <cellStyle name="Обычный 2 2 19 2 2 2 3 4 2 2" xfId="17038"/>
    <cellStyle name="Обычный 2 2 19 2 2 2 3 4 3" xfId="17039"/>
    <cellStyle name="Обычный 2 2 19 2 2 2 3 5" xfId="17040"/>
    <cellStyle name="Обычный 2 2 19 2 2 2 3 5 2" xfId="17041"/>
    <cellStyle name="Обычный 2 2 19 2 2 2 3 6" xfId="17042"/>
    <cellStyle name="Обычный 2 2 19 2 2 2 4" xfId="17043"/>
    <cellStyle name="Обычный 2 2 19 2 2 2 4 2" xfId="17044"/>
    <cellStyle name="Обычный 2 2 19 2 2 2 4 2 2" xfId="17045"/>
    <cellStyle name="Обычный 2 2 19 2 2 2 4 2 2 2" xfId="17046"/>
    <cellStyle name="Обычный 2 2 19 2 2 2 4 2 2 2 2" xfId="17047"/>
    <cellStyle name="Обычный 2 2 19 2 2 2 4 2 2 2 2 2" xfId="17048"/>
    <cellStyle name="Обычный 2 2 19 2 2 2 4 2 2 2 3" xfId="17049"/>
    <cellStyle name="Обычный 2 2 19 2 2 2 4 2 2 3" xfId="17050"/>
    <cellStyle name="Обычный 2 2 19 2 2 2 4 2 2 3 2" xfId="17051"/>
    <cellStyle name="Обычный 2 2 19 2 2 2 4 2 2 4" xfId="17052"/>
    <cellStyle name="Обычный 2 2 19 2 2 2 4 2 3" xfId="17053"/>
    <cellStyle name="Обычный 2 2 19 2 2 2 4 2 3 2" xfId="17054"/>
    <cellStyle name="Обычный 2 2 19 2 2 2 4 2 3 2 2" xfId="17055"/>
    <cellStyle name="Обычный 2 2 19 2 2 2 4 2 3 3" xfId="17056"/>
    <cellStyle name="Обычный 2 2 19 2 2 2 4 2 4" xfId="17057"/>
    <cellStyle name="Обычный 2 2 19 2 2 2 4 2 4 2" xfId="17058"/>
    <cellStyle name="Обычный 2 2 19 2 2 2 4 2 5" xfId="17059"/>
    <cellStyle name="Обычный 2 2 19 2 2 2 4 3" xfId="17060"/>
    <cellStyle name="Обычный 2 2 19 2 2 2 4 3 2" xfId="17061"/>
    <cellStyle name="Обычный 2 2 19 2 2 2 4 3 2 2" xfId="17062"/>
    <cellStyle name="Обычный 2 2 19 2 2 2 4 3 2 2 2" xfId="17063"/>
    <cellStyle name="Обычный 2 2 19 2 2 2 4 3 2 3" xfId="17064"/>
    <cellStyle name="Обычный 2 2 19 2 2 2 4 3 3" xfId="17065"/>
    <cellStyle name="Обычный 2 2 19 2 2 2 4 3 3 2" xfId="17066"/>
    <cellStyle name="Обычный 2 2 19 2 2 2 4 3 4" xfId="17067"/>
    <cellStyle name="Обычный 2 2 19 2 2 2 4 4" xfId="17068"/>
    <cellStyle name="Обычный 2 2 19 2 2 2 4 4 2" xfId="17069"/>
    <cellStyle name="Обычный 2 2 19 2 2 2 4 4 2 2" xfId="17070"/>
    <cellStyle name="Обычный 2 2 19 2 2 2 4 4 3" xfId="17071"/>
    <cellStyle name="Обычный 2 2 19 2 2 2 4 5" xfId="17072"/>
    <cellStyle name="Обычный 2 2 19 2 2 2 4 5 2" xfId="17073"/>
    <cellStyle name="Обычный 2 2 19 2 2 2 4 6" xfId="17074"/>
    <cellStyle name="Обычный 2 2 19 2 2 2 5" xfId="17075"/>
    <cellStyle name="Обычный 2 2 19 2 2 2 5 2" xfId="17076"/>
    <cellStyle name="Обычный 2 2 19 2 2 2 5 2 2" xfId="17077"/>
    <cellStyle name="Обычный 2 2 19 2 2 2 5 2 2 2" xfId="17078"/>
    <cellStyle name="Обычный 2 2 19 2 2 2 5 2 2 2 2" xfId="17079"/>
    <cellStyle name="Обычный 2 2 19 2 2 2 5 2 2 2 2 2" xfId="17080"/>
    <cellStyle name="Обычный 2 2 19 2 2 2 5 2 2 2 3" xfId="17081"/>
    <cellStyle name="Обычный 2 2 19 2 2 2 5 2 2 3" xfId="17082"/>
    <cellStyle name="Обычный 2 2 19 2 2 2 5 2 2 3 2" xfId="17083"/>
    <cellStyle name="Обычный 2 2 19 2 2 2 5 2 2 4" xfId="17084"/>
    <cellStyle name="Обычный 2 2 19 2 2 2 5 2 3" xfId="17085"/>
    <cellStyle name="Обычный 2 2 19 2 2 2 5 2 3 2" xfId="17086"/>
    <cellStyle name="Обычный 2 2 19 2 2 2 5 2 3 2 2" xfId="17087"/>
    <cellStyle name="Обычный 2 2 19 2 2 2 5 2 3 3" xfId="17088"/>
    <cellStyle name="Обычный 2 2 19 2 2 2 5 2 4" xfId="17089"/>
    <cellStyle name="Обычный 2 2 19 2 2 2 5 2 4 2" xfId="17090"/>
    <cellStyle name="Обычный 2 2 19 2 2 2 5 2 5" xfId="17091"/>
    <cellStyle name="Обычный 2 2 19 2 2 2 5 3" xfId="17092"/>
    <cellStyle name="Обычный 2 2 19 2 2 2 5 3 2" xfId="17093"/>
    <cellStyle name="Обычный 2 2 19 2 2 2 5 3 2 2" xfId="17094"/>
    <cellStyle name="Обычный 2 2 19 2 2 2 5 3 2 2 2" xfId="17095"/>
    <cellStyle name="Обычный 2 2 19 2 2 2 5 3 2 3" xfId="17096"/>
    <cellStyle name="Обычный 2 2 19 2 2 2 5 3 3" xfId="17097"/>
    <cellStyle name="Обычный 2 2 19 2 2 2 5 3 3 2" xfId="17098"/>
    <cellStyle name="Обычный 2 2 19 2 2 2 5 3 4" xfId="17099"/>
    <cellStyle name="Обычный 2 2 19 2 2 2 5 4" xfId="17100"/>
    <cellStyle name="Обычный 2 2 19 2 2 2 5 4 2" xfId="17101"/>
    <cellStyle name="Обычный 2 2 19 2 2 2 5 4 2 2" xfId="17102"/>
    <cellStyle name="Обычный 2 2 19 2 2 2 5 4 3" xfId="17103"/>
    <cellStyle name="Обычный 2 2 19 2 2 2 5 5" xfId="17104"/>
    <cellStyle name="Обычный 2 2 19 2 2 2 5 5 2" xfId="17105"/>
    <cellStyle name="Обычный 2 2 19 2 2 2 5 6" xfId="17106"/>
    <cellStyle name="Обычный 2 2 19 2 2 2 6" xfId="17107"/>
    <cellStyle name="Обычный 2 2 19 2 2 2 6 2" xfId="17108"/>
    <cellStyle name="Обычный 2 2 19 2 2 2 6 2 2" xfId="17109"/>
    <cellStyle name="Обычный 2 2 19 2 2 2 6 2 2 2" xfId="17110"/>
    <cellStyle name="Обычный 2 2 19 2 2 2 6 2 2 2 2" xfId="17111"/>
    <cellStyle name="Обычный 2 2 19 2 2 2 6 2 2 3" xfId="17112"/>
    <cellStyle name="Обычный 2 2 19 2 2 2 6 2 3" xfId="17113"/>
    <cellStyle name="Обычный 2 2 19 2 2 2 6 2 3 2" xfId="17114"/>
    <cellStyle name="Обычный 2 2 19 2 2 2 6 2 4" xfId="17115"/>
    <cellStyle name="Обычный 2 2 19 2 2 2 6 3" xfId="17116"/>
    <cellStyle name="Обычный 2 2 19 2 2 2 6 3 2" xfId="17117"/>
    <cellStyle name="Обычный 2 2 19 2 2 2 6 3 2 2" xfId="17118"/>
    <cellStyle name="Обычный 2 2 19 2 2 2 6 3 3" xfId="17119"/>
    <cellStyle name="Обычный 2 2 19 2 2 2 6 4" xfId="17120"/>
    <cellStyle name="Обычный 2 2 19 2 2 2 6 4 2" xfId="17121"/>
    <cellStyle name="Обычный 2 2 19 2 2 2 6 5" xfId="17122"/>
    <cellStyle name="Обычный 2 2 19 2 2 2 7" xfId="17123"/>
    <cellStyle name="Обычный 2 2 19 2 2 2 7 2" xfId="17124"/>
    <cellStyle name="Обычный 2 2 19 2 2 2 7 2 2" xfId="17125"/>
    <cellStyle name="Обычный 2 2 19 2 2 2 7 2 2 2" xfId="17126"/>
    <cellStyle name="Обычный 2 2 19 2 2 2 7 2 3" xfId="17127"/>
    <cellStyle name="Обычный 2 2 19 2 2 2 7 3" xfId="17128"/>
    <cellStyle name="Обычный 2 2 19 2 2 2 7 3 2" xfId="17129"/>
    <cellStyle name="Обычный 2 2 19 2 2 2 7 4" xfId="17130"/>
    <cellStyle name="Обычный 2 2 19 2 2 2 8" xfId="17131"/>
    <cellStyle name="Обычный 2 2 19 2 2 2 8 2" xfId="17132"/>
    <cellStyle name="Обычный 2 2 19 2 2 2 8 2 2" xfId="17133"/>
    <cellStyle name="Обычный 2 2 19 2 2 2 8 3" xfId="17134"/>
    <cellStyle name="Обычный 2 2 19 2 2 2 9" xfId="17135"/>
    <cellStyle name="Обычный 2 2 19 2 2 2 9 2" xfId="17136"/>
    <cellStyle name="Обычный 2 2 19 2 2 3" xfId="17137"/>
    <cellStyle name="Обычный 2 2 19 2 2 3 2" xfId="17138"/>
    <cellStyle name="Обычный 2 2 19 2 2 3 2 2" xfId="17139"/>
    <cellStyle name="Обычный 2 2 19 2 2 3 2 2 2" xfId="17140"/>
    <cellStyle name="Обычный 2 2 19 2 2 3 2 2 2 2" xfId="17141"/>
    <cellStyle name="Обычный 2 2 19 2 2 3 2 2 2 2 2" xfId="17142"/>
    <cellStyle name="Обычный 2 2 19 2 2 3 2 2 2 3" xfId="17143"/>
    <cellStyle name="Обычный 2 2 19 2 2 3 2 2 3" xfId="17144"/>
    <cellStyle name="Обычный 2 2 19 2 2 3 2 2 3 2" xfId="17145"/>
    <cellStyle name="Обычный 2 2 19 2 2 3 2 2 4" xfId="17146"/>
    <cellStyle name="Обычный 2 2 19 2 2 3 2 3" xfId="17147"/>
    <cellStyle name="Обычный 2 2 19 2 2 3 2 3 2" xfId="17148"/>
    <cellStyle name="Обычный 2 2 19 2 2 3 2 3 2 2" xfId="17149"/>
    <cellStyle name="Обычный 2 2 19 2 2 3 2 3 3" xfId="17150"/>
    <cellStyle name="Обычный 2 2 19 2 2 3 2 4" xfId="17151"/>
    <cellStyle name="Обычный 2 2 19 2 2 3 2 4 2" xfId="17152"/>
    <cellStyle name="Обычный 2 2 19 2 2 3 2 5" xfId="17153"/>
    <cellStyle name="Обычный 2 2 19 2 2 3 3" xfId="17154"/>
    <cellStyle name="Обычный 2 2 19 2 2 3 3 2" xfId="17155"/>
    <cellStyle name="Обычный 2 2 19 2 2 3 3 2 2" xfId="17156"/>
    <cellStyle name="Обычный 2 2 19 2 2 3 3 2 2 2" xfId="17157"/>
    <cellStyle name="Обычный 2 2 19 2 2 3 3 2 3" xfId="17158"/>
    <cellStyle name="Обычный 2 2 19 2 2 3 3 3" xfId="17159"/>
    <cellStyle name="Обычный 2 2 19 2 2 3 3 3 2" xfId="17160"/>
    <cellStyle name="Обычный 2 2 19 2 2 3 3 4" xfId="17161"/>
    <cellStyle name="Обычный 2 2 19 2 2 3 4" xfId="17162"/>
    <cellStyle name="Обычный 2 2 19 2 2 3 4 2" xfId="17163"/>
    <cellStyle name="Обычный 2 2 19 2 2 3 4 2 2" xfId="17164"/>
    <cellStyle name="Обычный 2 2 19 2 2 3 4 3" xfId="17165"/>
    <cellStyle name="Обычный 2 2 19 2 2 3 5" xfId="17166"/>
    <cellStyle name="Обычный 2 2 19 2 2 3 5 2" xfId="17167"/>
    <cellStyle name="Обычный 2 2 19 2 2 3 6" xfId="17168"/>
    <cellStyle name="Обычный 2 2 19 2 2 4" xfId="17169"/>
    <cellStyle name="Обычный 2 2 19 2 2 4 2" xfId="17170"/>
    <cellStyle name="Обычный 2 2 19 2 2 4 2 2" xfId="17171"/>
    <cellStyle name="Обычный 2 2 19 2 2 4 2 2 2" xfId="17172"/>
    <cellStyle name="Обычный 2 2 19 2 2 4 2 2 2 2" xfId="17173"/>
    <cellStyle name="Обычный 2 2 19 2 2 4 2 2 2 2 2" xfId="17174"/>
    <cellStyle name="Обычный 2 2 19 2 2 4 2 2 2 3" xfId="17175"/>
    <cellStyle name="Обычный 2 2 19 2 2 4 2 2 3" xfId="17176"/>
    <cellStyle name="Обычный 2 2 19 2 2 4 2 2 3 2" xfId="17177"/>
    <cellStyle name="Обычный 2 2 19 2 2 4 2 2 4" xfId="17178"/>
    <cellStyle name="Обычный 2 2 19 2 2 4 2 3" xfId="17179"/>
    <cellStyle name="Обычный 2 2 19 2 2 4 2 3 2" xfId="17180"/>
    <cellStyle name="Обычный 2 2 19 2 2 4 2 3 2 2" xfId="17181"/>
    <cellStyle name="Обычный 2 2 19 2 2 4 2 3 3" xfId="17182"/>
    <cellStyle name="Обычный 2 2 19 2 2 4 2 4" xfId="17183"/>
    <cellStyle name="Обычный 2 2 19 2 2 4 2 4 2" xfId="17184"/>
    <cellStyle name="Обычный 2 2 19 2 2 4 2 5" xfId="17185"/>
    <cellStyle name="Обычный 2 2 19 2 2 4 3" xfId="17186"/>
    <cellStyle name="Обычный 2 2 19 2 2 4 3 2" xfId="17187"/>
    <cellStyle name="Обычный 2 2 19 2 2 4 3 2 2" xfId="17188"/>
    <cellStyle name="Обычный 2 2 19 2 2 4 3 2 2 2" xfId="17189"/>
    <cellStyle name="Обычный 2 2 19 2 2 4 3 2 3" xfId="17190"/>
    <cellStyle name="Обычный 2 2 19 2 2 4 3 3" xfId="17191"/>
    <cellStyle name="Обычный 2 2 19 2 2 4 3 3 2" xfId="17192"/>
    <cellStyle name="Обычный 2 2 19 2 2 4 3 4" xfId="17193"/>
    <cellStyle name="Обычный 2 2 19 2 2 4 4" xfId="17194"/>
    <cellStyle name="Обычный 2 2 19 2 2 4 4 2" xfId="17195"/>
    <cellStyle name="Обычный 2 2 19 2 2 4 4 2 2" xfId="17196"/>
    <cellStyle name="Обычный 2 2 19 2 2 4 4 3" xfId="17197"/>
    <cellStyle name="Обычный 2 2 19 2 2 4 5" xfId="17198"/>
    <cellStyle name="Обычный 2 2 19 2 2 4 5 2" xfId="17199"/>
    <cellStyle name="Обычный 2 2 19 2 2 4 6" xfId="17200"/>
    <cellStyle name="Обычный 2 2 19 2 2 5" xfId="17201"/>
    <cellStyle name="Обычный 2 2 19 2 2 5 2" xfId="17202"/>
    <cellStyle name="Обычный 2 2 19 2 2 5 2 2" xfId="17203"/>
    <cellStyle name="Обычный 2 2 19 2 2 5 2 2 2" xfId="17204"/>
    <cellStyle name="Обычный 2 2 19 2 2 5 2 2 2 2" xfId="17205"/>
    <cellStyle name="Обычный 2 2 19 2 2 5 2 2 2 2 2" xfId="17206"/>
    <cellStyle name="Обычный 2 2 19 2 2 5 2 2 2 3" xfId="17207"/>
    <cellStyle name="Обычный 2 2 19 2 2 5 2 2 3" xfId="17208"/>
    <cellStyle name="Обычный 2 2 19 2 2 5 2 2 3 2" xfId="17209"/>
    <cellStyle name="Обычный 2 2 19 2 2 5 2 2 4" xfId="17210"/>
    <cellStyle name="Обычный 2 2 19 2 2 5 2 3" xfId="17211"/>
    <cellStyle name="Обычный 2 2 19 2 2 5 2 3 2" xfId="17212"/>
    <cellStyle name="Обычный 2 2 19 2 2 5 2 3 2 2" xfId="17213"/>
    <cellStyle name="Обычный 2 2 19 2 2 5 2 3 3" xfId="17214"/>
    <cellStyle name="Обычный 2 2 19 2 2 5 2 4" xfId="17215"/>
    <cellStyle name="Обычный 2 2 19 2 2 5 2 4 2" xfId="17216"/>
    <cellStyle name="Обычный 2 2 19 2 2 5 2 5" xfId="17217"/>
    <cellStyle name="Обычный 2 2 19 2 2 5 3" xfId="17218"/>
    <cellStyle name="Обычный 2 2 19 2 2 5 3 2" xfId="17219"/>
    <cellStyle name="Обычный 2 2 19 2 2 5 3 2 2" xfId="17220"/>
    <cellStyle name="Обычный 2 2 19 2 2 5 3 2 2 2" xfId="17221"/>
    <cellStyle name="Обычный 2 2 19 2 2 5 3 2 3" xfId="17222"/>
    <cellStyle name="Обычный 2 2 19 2 2 5 3 3" xfId="17223"/>
    <cellStyle name="Обычный 2 2 19 2 2 5 3 3 2" xfId="17224"/>
    <cellStyle name="Обычный 2 2 19 2 2 5 3 4" xfId="17225"/>
    <cellStyle name="Обычный 2 2 19 2 2 5 4" xfId="17226"/>
    <cellStyle name="Обычный 2 2 19 2 2 5 4 2" xfId="17227"/>
    <cellStyle name="Обычный 2 2 19 2 2 5 4 2 2" xfId="17228"/>
    <cellStyle name="Обычный 2 2 19 2 2 5 4 3" xfId="17229"/>
    <cellStyle name="Обычный 2 2 19 2 2 5 5" xfId="17230"/>
    <cellStyle name="Обычный 2 2 19 2 2 5 5 2" xfId="17231"/>
    <cellStyle name="Обычный 2 2 19 2 2 5 6" xfId="17232"/>
    <cellStyle name="Обычный 2 2 19 2 2 6" xfId="17233"/>
    <cellStyle name="Обычный 2 2 19 2 2 6 2" xfId="17234"/>
    <cellStyle name="Обычный 2 2 19 2 2 6 2 2" xfId="17235"/>
    <cellStyle name="Обычный 2 2 19 2 2 6 2 2 2" xfId="17236"/>
    <cellStyle name="Обычный 2 2 19 2 2 6 2 2 2 2" xfId="17237"/>
    <cellStyle name="Обычный 2 2 19 2 2 6 2 2 2 2 2" xfId="17238"/>
    <cellStyle name="Обычный 2 2 19 2 2 6 2 2 2 3" xfId="17239"/>
    <cellStyle name="Обычный 2 2 19 2 2 6 2 2 3" xfId="17240"/>
    <cellStyle name="Обычный 2 2 19 2 2 6 2 2 3 2" xfId="17241"/>
    <cellStyle name="Обычный 2 2 19 2 2 6 2 2 4" xfId="17242"/>
    <cellStyle name="Обычный 2 2 19 2 2 6 2 3" xfId="17243"/>
    <cellStyle name="Обычный 2 2 19 2 2 6 2 3 2" xfId="17244"/>
    <cellStyle name="Обычный 2 2 19 2 2 6 2 3 2 2" xfId="17245"/>
    <cellStyle name="Обычный 2 2 19 2 2 6 2 3 3" xfId="17246"/>
    <cellStyle name="Обычный 2 2 19 2 2 6 2 4" xfId="17247"/>
    <cellStyle name="Обычный 2 2 19 2 2 6 2 4 2" xfId="17248"/>
    <cellStyle name="Обычный 2 2 19 2 2 6 2 5" xfId="17249"/>
    <cellStyle name="Обычный 2 2 19 2 2 6 3" xfId="17250"/>
    <cellStyle name="Обычный 2 2 19 2 2 6 3 2" xfId="17251"/>
    <cellStyle name="Обычный 2 2 19 2 2 6 3 2 2" xfId="17252"/>
    <cellStyle name="Обычный 2 2 19 2 2 6 3 2 2 2" xfId="17253"/>
    <cellStyle name="Обычный 2 2 19 2 2 6 3 2 3" xfId="17254"/>
    <cellStyle name="Обычный 2 2 19 2 2 6 3 3" xfId="17255"/>
    <cellStyle name="Обычный 2 2 19 2 2 6 3 3 2" xfId="17256"/>
    <cellStyle name="Обычный 2 2 19 2 2 6 3 4" xfId="17257"/>
    <cellStyle name="Обычный 2 2 19 2 2 6 4" xfId="17258"/>
    <cellStyle name="Обычный 2 2 19 2 2 6 4 2" xfId="17259"/>
    <cellStyle name="Обычный 2 2 19 2 2 6 4 2 2" xfId="17260"/>
    <cellStyle name="Обычный 2 2 19 2 2 6 4 3" xfId="17261"/>
    <cellStyle name="Обычный 2 2 19 2 2 6 5" xfId="17262"/>
    <cellStyle name="Обычный 2 2 19 2 2 6 5 2" xfId="17263"/>
    <cellStyle name="Обычный 2 2 19 2 2 6 6" xfId="17264"/>
    <cellStyle name="Обычный 2 2 19 2 2 7" xfId="17265"/>
    <cellStyle name="Обычный 2 2 19 2 2 7 2" xfId="17266"/>
    <cellStyle name="Обычный 2 2 19 2 2 7 2 2" xfId="17267"/>
    <cellStyle name="Обычный 2 2 19 2 2 7 2 2 2" xfId="17268"/>
    <cellStyle name="Обычный 2 2 19 2 2 7 2 2 2 2" xfId="17269"/>
    <cellStyle name="Обычный 2 2 19 2 2 7 2 2 3" xfId="17270"/>
    <cellStyle name="Обычный 2 2 19 2 2 7 2 3" xfId="17271"/>
    <cellStyle name="Обычный 2 2 19 2 2 7 2 3 2" xfId="17272"/>
    <cellStyle name="Обычный 2 2 19 2 2 7 2 4" xfId="17273"/>
    <cellStyle name="Обычный 2 2 19 2 2 7 3" xfId="17274"/>
    <cellStyle name="Обычный 2 2 19 2 2 7 3 2" xfId="17275"/>
    <cellStyle name="Обычный 2 2 19 2 2 7 3 2 2" xfId="17276"/>
    <cellStyle name="Обычный 2 2 19 2 2 7 3 3" xfId="17277"/>
    <cellStyle name="Обычный 2 2 19 2 2 7 4" xfId="17278"/>
    <cellStyle name="Обычный 2 2 19 2 2 7 4 2" xfId="17279"/>
    <cellStyle name="Обычный 2 2 19 2 2 7 5" xfId="17280"/>
    <cellStyle name="Обычный 2 2 19 2 2 8" xfId="17281"/>
    <cellStyle name="Обычный 2 2 19 2 2 8 2" xfId="17282"/>
    <cellStyle name="Обычный 2 2 19 2 2 8 2 2" xfId="17283"/>
    <cellStyle name="Обычный 2 2 19 2 2 8 2 2 2" xfId="17284"/>
    <cellStyle name="Обычный 2 2 19 2 2 8 2 3" xfId="17285"/>
    <cellStyle name="Обычный 2 2 19 2 2 8 3" xfId="17286"/>
    <cellStyle name="Обычный 2 2 19 2 2 8 3 2" xfId="17287"/>
    <cellStyle name="Обычный 2 2 19 2 2 8 4" xfId="17288"/>
    <cellStyle name="Обычный 2 2 19 2 2 9" xfId="17289"/>
    <cellStyle name="Обычный 2 2 19 2 2 9 2" xfId="17290"/>
    <cellStyle name="Обычный 2 2 19 2 2 9 2 2" xfId="17291"/>
    <cellStyle name="Обычный 2 2 19 2 2 9 3" xfId="17292"/>
    <cellStyle name="Обычный 2 2 19 2 3" xfId="17293"/>
    <cellStyle name="Обычный 2 2 19 2 3 10" xfId="17294"/>
    <cellStyle name="Обычный 2 2 19 2 3 2" xfId="17295"/>
    <cellStyle name="Обычный 2 2 19 2 3 2 2" xfId="17296"/>
    <cellStyle name="Обычный 2 2 19 2 3 2 2 2" xfId="17297"/>
    <cellStyle name="Обычный 2 2 19 2 3 2 2 2 2" xfId="17298"/>
    <cellStyle name="Обычный 2 2 19 2 3 2 2 2 2 2" xfId="17299"/>
    <cellStyle name="Обычный 2 2 19 2 3 2 2 2 2 2 2" xfId="17300"/>
    <cellStyle name="Обычный 2 2 19 2 3 2 2 2 2 3" xfId="17301"/>
    <cellStyle name="Обычный 2 2 19 2 3 2 2 2 3" xfId="17302"/>
    <cellStyle name="Обычный 2 2 19 2 3 2 2 2 3 2" xfId="17303"/>
    <cellStyle name="Обычный 2 2 19 2 3 2 2 2 4" xfId="17304"/>
    <cellStyle name="Обычный 2 2 19 2 3 2 2 3" xfId="17305"/>
    <cellStyle name="Обычный 2 2 19 2 3 2 2 3 2" xfId="17306"/>
    <cellStyle name="Обычный 2 2 19 2 3 2 2 3 2 2" xfId="17307"/>
    <cellStyle name="Обычный 2 2 19 2 3 2 2 3 3" xfId="17308"/>
    <cellStyle name="Обычный 2 2 19 2 3 2 2 4" xfId="17309"/>
    <cellStyle name="Обычный 2 2 19 2 3 2 2 4 2" xfId="17310"/>
    <cellStyle name="Обычный 2 2 19 2 3 2 2 5" xfId="17311"/>
    <cellStyle name="Обычный 2 2 19 2 3 2 3" xfId="17312"/>
    <cellStyle name="Обычный 2 2 19 2 3 2 3 2" xfId="17313"/>
    <cellStyle name="Обычный 2 2 19 2 3 2 3 2 2" xfId="17314"/>
    <cellStyle name="Обычный 2 2 19 2 3 2 3 2 2 2" xfId="17315"/>
    <cellStyle name="Обычный 2 2 19 2 3 2 3 2 3" xfId="17316"/>
    <cellStyle name="Обычный 2 2 19 2 3 2 3 3" xfId="17317"/>
    <cellStyle name="Обычный 2 2 19 2 3 2 3 3 2" xfId="17318"/>
    <cellStyle name="Обычный 2 2 19 2 3 2 3 4" xfId="17319"/>
    <cellStyle name="Обычный 2 2 19 2 3 2 4" xfId="17320"/>
    <cellStyle name="Обычный 2 2 19 2 3 2 4 2" xfId="17321"/>
    <cellStyle name="Обычный 2 2 19 2 3 2 4 2 2" xfId="17322"/>
    <cellStyle name="Обычный 2 2 19 2 3 2 4 3" xfId="17323"/>
    <cellStyle name="Обычный 2 2 19 2 3 2 5" xfId="17324"/>
    <cellStyle name="Обычный 2 2 19 2 3 2 5 2" xfId="17325"/>
    <cellStyle name="Обычный 2 2 19 2 3 2 6" xfId="17326"/>
    <cellStyle name="Обычный 2 2 19 2 3 3" xfId="17327"/>
    <cellStyle name="Обычный 2 2 19 2 3 3 2" xfId="17328"/>
    <cellStyle name="Обычный 2 2 19 2 3 3 2 2" xfId="17329"/>
    <cellStyle name="Обычный 2 2 19 2 3 3 2 2 2" xfId="17330"/>
    <cellStyle name="Обычный 2 2 19 2 3 3 2 2 2 2" xfId="17331"/>
    <cellStyle name="Обычный 2 2 19 2 3 3 2 2 2 2 2" xfId="17332"/>
    <cellStyle name="Обычный 2 2 19 2 3 3 2 2 2 3" xfId="17333"/>
    <cellStyle name="Обычный 2 2 19 2 3 3 2 2 3" xfId="17334"/>
    <cellStyle name="Обычный 2 2 19 2 3 3 2 2 3 2" xfId="17335"/>
    <cellStyle name="Обычный 2 2 19 2 3 3 2 2 4" xfId="17336"/>
    <cellStyle name="Обычный 2 2 19 2 3 3 2 3" xfId="17337"/>
    <cellStyle name="Обычный 2 2 19 2 3 3 2 3 2" xfId="17338"/>
    <cellStyle name="Обычный 2 2 19 2 3 3 2 3 2 2" xfId="17339"/>
    <cellStyle name="Обычный 2 2 19 2 3 3 2 3 3" xfId="17340"/>
    <cellStyle name="Обычный 2 2 19 2 3 3 2 4" xfId="17341"/>
    <cellStyle name="Обычный 2 2 19 2 3 3 2 4 2" xfId="17342"/>
    <cellStyle name="Обычный 2 2 19 2 3 3 2 5" xfId="17343"/>
    <cellStyle name="Обычный 2 2 19 2 3 3 3" xfId="17344"/>
    <cellStyle name="Обычный 2 2 19 2 3 3 3 2" xfId="17345"/>
    <cellStyle name="Обычный 2 2 19 2 3 3 3 2 2" xfId="17346"/>
    <cellStyle name="Обычный 2 2 19 2 3 3 3 2 2 2" xfId="17347"/>
    <cellStyle name="Обычный 2 2 19 2 3 3 3 2 3" xfId="17348"/>
    <cellStyle name="Обычный 2 2 19 2 3 3 3 3" xfId="17349"/>
    <cellStyle name="Обычный 2 2 19 2 3 3 3 3 2" xfId="17350"/>
    <cellStyle name="Обычный 2 2 19 2 3 3 3 4" xfId="17351"/>
    <cellStyle name="Обычный 2 2 19 2 3 3 4" xfId="17352"/>
    <cellStyle name="Обычный 2 2 19 2 3 3 4 2" xfId="17353"/>
    <cellStyle name="Обычный 2 2 19 2 3 3 4 2 2" xfId="17354"/>
    <cellStyle name="Обычный 2 2 19 2 3 3 4 3" xfId="17355"/>
    <cellStyle name="Обычный 2 2 19 2 3 3 5" xfId="17356"/>
    <cellStyle name="Обычный 2 2 19 2 3 3 5 2" xfId="17357"/>
    <cellStyle name="Обычный 2 2 19 2 3 3 6" xfId="17358"/>
    <cellStyle name="Обычный 2 2 19 2 3 4" xfId="17359"/>
    <cellStyle name="Обычный 2 2 19 2 3 4 2" xfId="17360"/>
    <cellStyle name="Обычный 2 2 19 2 3 4 2 2" xfId="17361"/>
    <cellStyle name="Обычный 2 2 19 2 3 4 2 2 2" xfId="17362"/>
    <cellStyle name="Обычный 2 2 19 2 3 4 2 2 2 2" xfId="17363"/>
    <cellStyle name="Обычный 2 2 19 2 3 4 2 2 2 2 2" xfId="17364"/>
    <cellStyle name="Обычный 2 2 19 2 3 4 2 2 2 3" xfId="17365"/>
    <cellStyle name="Обычный 2 2 19 2 3 4 2 2 3" xfId="17366"/>
    <cellStyle name="Обычный 2 2 19 2 3 4 2 2 3 2" xfId="17367"/>
    <cellStyle name="Обычный 2 2 19 2 3 4 2 2 4" xfId="17368"/>
    <cellStyle name="Обычный 2 2 19 2 3 4 2 3" xfId="17369"/>
    <cellStyle name="Обычный 2 2 19 2 3 4 2 3 2" xfId="17370"/>
    <cellStyle name="Обычный 2 2 19 2 3 4 2 3 2 2" xfId="17371"/>
    <cellStyle name="Обычный 2 2 19 2 3 4 2 3 3" xfId="17372"/>
    <cellStyle name="Обычный 2 2 19 2 3 4 2 4" xfId="17373"/>
    <cellStyle name="Обычный 2 2 19 2 3 4 2 4 2" xfId="17374"/>
    <cellStyle name="Обычный 2 2 19 2 3 4 2 5" xfId="17375"/>
    <cellStyle name="Обычный 2 2 19 2 3 4 3" xfId="17376"/>
    <cellStyle name="Обычный 2 2 19 2 3 4 3 2" xfId="17377"/>
    <cellStyle name="Обычный 2 2 19 2 3 4 3 2 2" xfId="17378"/>
    <cellStyle name="Обычный 2 2 19 2 3 4 3 2 2 2" xfId="17379"/>
    <cellStyle name="Обычный 2 2 19 2 3 4 3 2 3" xfId="17380"/>
    <cellStyle name="Обычный 2 2 19 2 3 4 3 3" xfId="17381"/>
    <cellStyle name="Обычный 2 2 19 2 3 4 3 3 2" xfId="17382"/>
    <cellStyle name="Обычный 2 2 19 2 3 4 3 4" xfId="17383"/>
    <cellStyle name="Обычный 2 2 19 2 3 4 4" xfId="17384"/>
    <cellStyle name="Обычный 2 2 19 2 3 4 4 2" xfId="17385"/>
    <cellStyle name="Обычный 2 2 19 2 3 4 4 2 2" xfId="17386"/>
    <cellStyle name="Обычный 2 2 19 2 3 4 4 3" xfId="17387"/>
    <cellStyle name="Обычный 2 2 19 2 3 4 5" xfId="17388"/>
    <cellStyle name="Обычный 2 2 19 2 3 4 5 2" xfId="17389"/>
    <cellStyle name="Обычный 2 2 19 2 3 4 6" xfId="17390"/>
    <cellStyle name="Обычный 2 2 19 2 3 5" xfId="17391"/>
    <cellStyle name="Обычный 2 2 19 2 3 5 2" xfId="17392"/>
    <cellStyle name="Обычный 2 2 19 2 3 5 2 2" xfId="17393"/>
    <cellStyle name="Обычный 2 2 19 2 3 5 2 2 2" xfId="17394"/>
    <cellStyle name="Обычный 2 2 19 2 3 5 2 2 2 2" xfId="17395"/>
    <cellStyle name="Обычный 2 2 19 2 3 5 2 2 2 2 2" xfId="17396"/>
    <cellStyle name="Обычный 2 2 19 2 3 5 2 2 2 3" xfId="17397"/>
    <cellStyle name="Обычный 2 2 19 2 3 5 2 2 3" xfId="17398"/>
    <cellStyle name="Обычный 2 2 19 2 3 5 2 2 3 2" xfId="17399"/>
    <cellStyle name="Обычный 2 2 19 2 3 5 2 2 4" xfId="17400"/>
    <cellStyle name="Обычный 2 2 19 2 3 5 2 3" xfId="17401"/>
    <cellStyle name="Обычный 2 2 19 2 3 5 2 3 2" xfId="17402"/>
    <cellStyle name="Обычный 2 2 19 2 3 5 2 3 2 2" xfId="17403"/>
    <cellStyle name="Обычный 2 2 19 2 3 5 2 3 3" xfId="17404"/>
    <cellStyle name="Обычный 2 2 19 2 3 5 2 4" xfId="17405"/>
    <cellStyle name="Обычный 2 2 19 2 3 5 2 4 2" xfId="17406"/>
    <cellStyle name="Обычный 2 2 19 2 3 5 2 5" xfId="17407"/>
    <cellStyle name="Обычный 2 2 19 2 3 5 3" xfId="17408"/>
    <cellStyle name="Обычный 2 2 19 2 3 5 3 2" xfId="17409"/>
    <cellStyle name="Обычный 2 2 19 2 3 5 3 2 2" xfId="17410"/>
    <cellStyle name="Обычный 2 2 19 2 3 5 3 2 2 2" xfId="17411"/>
    <cellStyle name="Обычный 2 2 19 2 3 5 3 2 3" xfId="17412"/>
    <cellStyle name="Обычный 2 2 19 2 3 5 3 3" xfId="17413"/>
    <cellStyle name="Обычный 2 2 19 2 3 5 3 3 2" xfId="17414"/>
    <cellStyle name="Обычный 2 2 19 2 3 5 3 4" xfId="17415"/>
    <cellStyle name="Обычный 2 2 19 2 3 5 4" xfId="17416"/>
    <cellStyle name="Обычный 2 2 19 2 3 5 4 2" xfId="17417"/>
    <cellStyle name="Обычный 2 2 19 2 3 5 4 2 2" xfId="17418"/>
    <cellStyle name="Обычный 2 2 19 2 3 5 4 3" xfId="17419"/>
    <cellStyle name="Обычный 2 2 19 2 3 5 5" xfId="17420"/>
    <cellStyle name="Обычный 2 2 19 2 3 5 5 2" xfId="17421"/>
    <cellStyle name="Обычный 2 2 19 2 3 5 6" xfId="17422"/>
    <cellStyle name="Обычный 2 2 19 2 3 6" xfId="17423"/>
    <cellStyle name="Обычный 2 2 19 2 3 6 2" xfId="17424"/>
    <cellStyle name="Обычный 2 2 19 2 3 6 2 2" xfId="17425"/>
    <cellStyle name="Обычный 2 2 19 2 3 6 2 2 2" xfId="17426"/>
    <cellStyle name="Обычный 2 2 19 2 3 6 2 2 2 2" xfId="17427"/>
    <cellStyle name="Обычный 2 2 19 2 3 6 2 2 3" xfId="17428"/>
    <cellStyle name="Обычный 2 2 19 2 3 6 2 3" xfId="17429"/>
    <cellStyle name="Обычный 2 2 19 2 3 6 2 3 2" xfId="17430"/>
    <cellStyle name="Обычный 2 2 19 2 3 6 2 4" xfId="17431"/>
    <cellStyle name="Обычный 2 2 19 2 3 6 3" xfId="17432"/>
    <cellStyle name="Обычный 2 2 19 2 3 6 3 2" xfId="17433"/>
    <cellStyle name="Обычный 2 2 19 2 3 6 3 2 2" xfId="17434"/>
    <cellStyle name="Обычный 2 2 19 2 3 6 3 3" xfId="17435"/>
    <cellStyle name="Обычный 2 2 19 2 3 6 4" xfId="17436"/>
    <cellStyle name="Обычный 2 2 19 2 3 6 4 2" xfId="17437"/>
    <cellStyle name="Обычный 2 2 19 2 3 6 5" xfId="17438"/>
    <cellStyle name="Обычный 2 2 19 2 3 7" xfId="17439"/>
    <cellStyle name="Обычный 2 2 19 2 3 7 2" xfId="17440"/>
    <cellStyle name="Обычный 2 2 19 2 3 7 2 2" xfId="17441"/>
    <cellStyle name="Обычный 2 2 19 2 3 7 2 2 2" xfId="17442"/>
    <cellStyle name="Обычный 2 2 19 2 3 7 2 3" xfId="17443"/>
    <cellStyle name="Обычный 2 2 19 2 3 7 3" xfId="17444"/>
    <cellStyle name="Обычный 2 2 19 2 3 7 3 2" xfId="17445"/>
    <cellStyle name="Обычный 2 2 19 2 3 7 4" xfId="17446"/>
    <cellStyle name="Обычный 2 2 19 2 3 8" xfId="17447"/>
    <cellStyle name="Обычный 2 2 19 2 3 8 2" xfId="17448"/>
    <cellStyle name="Обычный 2 2 19 2 3 8 2 2" xfId="17449"/>
    <cellStyle name="Обычный 2 2 19 2 3 8 3" xfId="17450"/>
    <cellStyle name="Обычный 2 2 19 2 3 9" xfId="17451"/>
    <cellStyle name="Обычный 2 2 19 2 3 9 2" xfId="17452"/>
    <cellStyle name="Обычный 2 2 19 2 4" xfId="17453"/>
    <cellStyle name="Обычный 2 2 19 2 4 10" xfId="17454"/>
    <cellStyle name="Обычный 2 2 19 2 4 2" xfId="17455"/>
    <cellStyle name="Обычный 2 2 19 2 4 2 2" xfId="17456"/>
    <cellStyle name="Обычный 2 2 19 2 4 2 2 2" xfId="17457"/>
    <cellStyle name="Обычный 2 2 19 2 4 2 2 2 2" xfId="17458"/>
    <cellStyle name="Обычный 2 2 19 2 4 2 2 2 2 2" xfId="17459"/>
    <cellStyle name="Обычный 2 2 19 2 4 2 2 2 2 2 2" xfId="17460"/>
    <cellStyle name="Обычный 2 2 19 2 4 2 2 2 2 3" xfId="17461"/>
    <cellStyle name="Обычный 2 2 19 2 4 2 2 2 3" xfId="17462"/>
    <cellStyle name="Обычный 2 2 19 2 4 2 2 2 3 2" xfId="17463"/>
    <cellStyle name="Обычный 2 2 19 2 4 2 2 2 4" xfId="17464"/>
    <cellStyle name="Обычный 2 2 19 2 4 2 2 3" xfId="17465"/>
    <cellStyle name="Обычный 2 2 19 2 4 2 2 3 2" xfId="17466"/>
    <cellStyle name="Обычный 2 2 19 2 4 2 2 3 2 2" xfId="17467"/>
    <cellStyle name="Обычный 2 2 19 2 4 2 2 3 3" xfId="17468"/>
    <cellStyle name="Обычный 2 2 19 2 4 2 2 4" xfId="17469"/>
    <cellStyle name="Обычный 2 2 19 2 4 2 2 4 2" xfId="17470"/>
    <cellStyle name="Обычный 2 2 19 2 4 2 2 5" xfId="17471"/>
    <cellStyle name="Обычный 2 2 19 2 4 2 3" xfId="17472"/>
    <cellStyle name="Обычный 2 2 19 2 4 2 3 2" xfId="17473"/>
    <cellStyle name="Обычный 2 2 19 2 4 2 3 2 2" xfId="17474"/>
    <cellStyle name="Обычный 2 2 19 2 4 2 3 2 2 2" xfId="17475"/>
    <cellStyle name="Обычный 2 2 19 2 4 2 3 2 3" xfId="17476"/>
    <cellStyle name="Обычный 2 2 19 2 4 2 3 3" xfId="17477"/>
    <cellStyle name="Обычный 2 2 19 2 4 2 3 3 2" xfId="17478"/>
    <cellStyle name="Обычный 2 2 19 2 4 2 3 4" xfId="17479"/>
    <cellStyle name="Обычный 2 2 19 2 4 2 4" xfId="17480"/>
    <cellStyle name="Обычный 2 2 19 2 4 2 4 2" xfId="17481"/>
    <cellStyle name="Обычный 2 2 19 2 4 2 4 2 2" xfId="17482"/>
    <cellStyle name="Обычный 2 2 19 2 4 2 4 3" xfId="17483"/>
    <cellStyle name="Обычный 2 2 19 2 4 2 5" xfId="17484"/>
    <cellStyle name="Обычный 2 2 19 2 4 2 5 2" xfId="17485"/>
    <cellStyle name="Обычный 2 2 19 2 4 2 6" xfId="17486"/>
    <cellStyle name="Обычный 2 2 19 2 4 3" xfId="17487"/>
    <cellStyle name="Обычный 2 2 19 2 4 3 2" xfId="17488"/>
    <cellStyle name="Обычный 2 2 19 2 4 3 2 2" xfId="17489"/>
    <cellStyle name="Обычный 2 2 19 2 4 3 2 2 2" xfId="17490"/>
    <cellStyle name="Обычный 2 2 19 2 4 3 2 2 2 2" xfId="17491"/>
    <cellStyle name="Обычный 2 2 19 2 4 3 2 2 2 2 2" xfId="17492"/>
    <cellStyle name="Обычный 2 2 19 2 4 3 2 2 2 3" xfId="17493"/>
    <cellStyle name="Обычный 2 2 19 2 4 3 2 2 3" xfId="17494"/>
    <cellStyle name="Обычный 2 2 19 2 4 3 2 2 3 2" xfId="17495"/>
    <cellStyle name="Обычный 2 2 19 2 4 3 2 2 4" xfId="17496"/>
    <cellStyle name="Обычный 2 2 19 2 4 3 2 3" xfId="17497"/>
    <cellStyle name="Обычный 2 2 19 2 4 3 2 3 2" xfId="17498"/>
    <cellStyle name="Обычный 2 2 19 2 4 3 2 3 2 2" xfId="17499"/>
    <cellStyle name="Обычный 2 2 19 2 4 3 2 3 3" xfId="17500"/>
    <cellStyle name="Обычный 2 2 19 2 4 3 2 4" xfId="17501"/>
    <cellStyle name="Обычный 2 2 19 2 4 3 2 4 2" xfId="17502"/>
    <cellStyle name="Обычный 2 2 19 2 4 3 2 5" xfId="17503"/>
    <cellStyle name="Обычный 2 2 19 2 4 3 3" xfId="17504"/>
    <cellStyle name="Обычный 2 2 19 2 4 3 3 2" xfId="17505"/>
    <cellStyle name="Обычный 2 2 19 2 4 3 3 2 2" xfId="17506"/>
    <cellStyle name="Обычный 2 2 19 2 4 3 3 2 2 2" xfId="17507"/>
    <cellStyle name="Обычный 2 2 19 2 4 3 3 2 3" xfId="17508"/>
    <cellStyle name="Обычный 2 2 19 2 4 3 3 3" xfId="17509"/>
    <cellStyle name="Обычный 2 2 19 2 4 3 3 3 2" xfId="17510"/>
    <cellStyle name="Обычный 2 2 19 2 4 3 3 4" xfId="17511"/>
    <cellStyle name="Обычный 2 2 19 2 4 3 4" xfId="17512"/>
    <cellStyle name="Обычный 2 2 19 2 4 3 4 2" xfId="17513"/>
    <cellStyle name="Обычный 2 2 19 2 4 3 4 2 2" xfId="17514"/>
    <cellStyle name="Обычный 2 2 19 2 4 3 4 3" xfId="17515"/>
    <cellStyle name="Обычный 2 2 19 2 4 3 5" xfId="17516"/>
    <cellStyle name="Обычный 2 2 19 2 4 3 5 2" xfId="17517"/>
    <cellStyle name="Обычный 2 2 19 2 4 3 6" xfId="17518"/>
    <cellStyle name="Обычный 2 2 19 2 4 4" xfId="17519"/>
    <cellStyle name="Обычный 2 2 19 2 4 4 2" xfId="17520"/>
    <cellStyle name="Обычный 2 2 19 2 4 4 2 2" xfId="17521"/>
    <cellStyle name="Обычный 2 2 19 2 4 4 2 2 2" xfId="17522"/>
    <cellStyle name="Обычный 2 2 19 2 4 4 2 2 2 2" xfId="17523"/>
    <cellStyle name="Обычный 2 2 19 2 4 4 2 2 2 2 2" xfId="17524"/>
    <cellStyle name="Обычный 2 2 19 2 4 4 2 2 2 3" xfId="17525"/>
    <cellStyle name="Обычный 2 2 19 2 4 4 2 2 3" xfId="17526"/>
    <cellStyle name="Обычный 2 2 19 2 4 4 2 2 3 2" xfId="17527"/>
    <cellStyle name="Обычный 2 2 19 2 4 4 2 2 4" xfId="17528"/>
    <cellStyle name="Обычный 2 2 19 2 4 4 2 3" xfId="17529"/>
    <cellStyle name="Обычный 2 2 19 2 4 4 2 3 2" xfId="17530"/>
    <cellStyle name="Обычный 2 2 19 2 4 4 2 3 2 2" xfId="17531"/>
    <cellStyle name="Обычный 2 2 19 2 4 4 2 3 3" xfId="17532"/>
    <cellStyle name="Обычный 2 2 19 2 4 4 2 4" xfId="17533"/>
    <cellStyle name="Обычный 2 2 19 2 4 4 2 4 2" xfId="17534"/>
    <cellStyle name="Обычный 2 2 19 2 4 4 2 5" xfId="17535"/>
    <cellStyle name="Обычный 2 2 19 2 4 4 3" xfId="17536"/>
    <cellStyle name="Обычный 2 2 19 2 4 4 3 2" xfId="17537"/>
    <cellStyle name="Обычный 2 2 19 2 4 4 3 2 2" xfId="17538"/>
    <cellStyle name="Обычный 2 2 19 2 4 4 3 2 2 2" xfId="17539"/>
    <cellStyle name="Обычный 2 2 19 2 4 4 3 2 3" xfId="17540"/>
    <cellStyle name="Обычный 2 2 19 2 4 4 3 3" xfId="17541"/>
    <cellStyle name="Обычный 2 2 19 2 4 4 3 3 2" xfId="17542"/>
    <cellStyle name="Обычный 2 2 19 2 4 4 3 4" xfId="17543"/>
    <cellStyle name="Обычный 2 2 19 2 4 4 4" xfId="17544"/>
    <cellStyle name="Обычный 2 2 19 2 4 4 4 2" xfId="17545"/>
    <cellStyle name="Обычный 2 2 19 2 4 4 4 2 2" xfId="17546"/>
    <cellStyle name="Обычный 2 2 19 2 4 4 4 3" xfId="17547"/>
    <cellStyle name="Обычный 2 2 19 2 4 4 5" xfId="17548"/>
    <cellStyle name="Обычный 2 2 19 2 4 4 5 2" xfId="17549"/>
    <cellStyle name="Обычный 2 2 19 2 4 4 6" xfId="17550"/>
    <cellStyle name="Обычный 2 2 19 2 4 5" xfId="17551"/>
    <cellStyle name="Обычный 2 2 19 2 4 5 2" xfId="17552"/>
    <cellStyle name="Обычный 2 2 19 2 4 5 2 2" xfId="17553"/>
    <cellStyle name="Обычный 2 2 19 2 4 5 2 2 2" xfId="17554"/>
    <cellStyle name="Обычный 2 2 19 2 4 5 2 2 2 2" xfId="17555"/>
    <cellStyle name="Обычный 2 2 19 2 4 5 2 2 2 2 2" xfId="17556"/>
    <cellStyle name="Обычный 2 2 19 2 4 5 2 2 2 3" xfId="17557"/>
    <cellStyle name="Обычный 2 2 19 2 4 5 2 2 3" xfId="17558"/>
    <cellStyle name="Обычный 2 2 19 2 4 5 2 2 3 2" xfId="17559"/>
    <cellStyle name="Обычный 2 2 19 2 4 5 2 2 4" xfId="17560"/>
    <cellStyle name="Обычный 2 2 19 2 4 5 2 3" xfId="17561"/>
    <cellStyle name="Обычный 2 2 19 2 4 5 2 3 2" xfId="17562"/>
    <cellStyle name="Обычный 2 2 19 2 4 5 2 3 2 2" xfId="17563"/>
    <cellStyle name="Обычный 2 2 19 2 4 5 2 3 3" xfId="17564"/>
    <cellStyle name="Обычный 2 2 19 2 4 5 2 4" xfId="17565"/>
    <cellStyle name="Обычный 2 2 19 2 4 5 2 4 2" xfId="17566"/>
    <cellStyle name="Обычный 2 2 19 2 4 5 2 5" xfId="17567"/>
    <cellStyle name="Обычный 2 2 19 2 4 5 3" xfId="17568"/>
    <cellStyle name="Обычный 2 2 19 2 4 5 3 2" xfId="17569"/>
    <cellStyle name="Обычный 2 2 19 2 4 5 3 2 2" xfId="17570"/>
    <cellStyle name="Обычный 2 2 19 2 4 5 3 2 2 2" xfId="17571"/>
    <cellStyle name="Обычный 2 2 19 2 4 5 3 2 3" xfId="17572"/>
    <cellStyle name="Обычный 2 2 19 2 4 5 3 3" xfId="17573"/>
    <cellStyle name="Обычный 2 2 19 2 4 5 3 3 2" xfId="17574"/>
    <cellStyle name="Обычный 2 2 19 2 4 5 3 4" xfId="17575"/>
    <cellStyle name="Обычный 2 2 19 2 4 5 4" xfId="17576"/>
    <cellStyle name="Обычный 2 2 19 2 4 5 4 2" xfId="17577"/>
    <cellStyle name="Обычный 2 2 19 2 4 5 4 2 2" xfId="17578"/>
    <cellStyle name="Обычный 2 2 19 2 4 5 4 3" xfId="17579"/>
    <cellStyle name="Обычный 2 2 19 2 4 5 5" xfId="17580"/>
    <cellStyle name="Обычный 2 2 19 2 4 5 5 2" xfId="17581"/>
    <cellStyle name="Обычный 2 2 19 2 4 5 6" xfId="17582"/>
    <cellStyle name="Обычный 2 2 19 2 4 6" xfId="17583"/>
    <cellStyle name="Обычный 2 2 19 2 4 6 2" xfId="17584"/>
    <cellStyle name="Обычный 2 2 19 2 4 6 2 2" xfId="17585"/>
    <cellStyle name="Обычный 2 2 19 2 4 6 2 2 2" xfId="17586"/>
    <cellStyle name="Обычный 2 2 19 2 4 6 2 2 2 2" xfId="17587"/>
    <cellStyle name="Обычный 2 2 19 2 4 6 2 2 3" xfId="17588"/>
    <cellStyle name="Обычный 2 2 19 2 4 6 2 3" xfId="17589"/>
    <cellStyle name="Обычный 2 2 19 2 4 6 2 3 2" xfId="17590"/>
    <cellStyle name="Обычный 2 2 19 2 4 6 2 4" xfId="17591"/>
    <cellStyle name="Обычный 2 2 19 2 4 6 3" xfId="17592"/>
    <cellStyle name="Обычный 2 2 19 2 4 6 3 2" xfId="17593"/>
    <cellStyle name="Обычный 2 2 19 2 4 6 3 2 2" xfId="17594"/>
    <cellStyle name="Обычный 2 2 19 2 4 6 3 3" xfId="17595"/>
    <cellStyle name="Обычный 2 2 19 2 4 6 4" xfId="17596"/>
    <cellStyle name="Обычный 2 2 19 2 4 6 4 2" xfId="17597"/>
    <cellStyle name="Обычный 2 2 19 2 4 6 5" xfId="17598"/>
    <cellStyle name="Обычный 2 2 19 2 4 7" xfId="17599"/>
    <cellStyle name="Обычный 2 2 19 2 4 7 2" xfId="17600"/>
    <cellStyle name="Обычный 2 2 19 2 4 7 2 2" xfId="17601"/>
    <cellStyle name="Обычный 2 2 19 2 4 7 2 2 2" xfId="17602"/>
    <cellStyle name="Обычный 2 2 19 2 4 7 2 3" xfId="17603"/>
    <cellStyle name="Обычный 2 2 19 2 4 7 3" xfId="17604"/>
    <cellStyle name="Обычный 2 2 19 2 4 7 3 2" xfId="17605"/>
    <cellStyle name="Обычный 2 2 19 2 4 7 4" xfId="17606"/>
    <cellStyle name="Обычный 2 2 19 2 4 8" xfId="17607"/>
    <cellStyle name="Обычный 2 2 19 2 4 8 2" xfId="17608"/>
    <cellStyle name="Обычный 2 2 19 2 4 8 2 2" xfId="17609"/>
    <cellStyle name="Обычный 2 2 19 2 4 8 3" xfId="17610"/>
    <cellStyle name="Обычный 2 2 19 2 4 9" xfId="17611"/>
    <cellStyle name="Обычный 2 2 19 2 4 9 2" xfId="17612"/>
    <cellStyle name="Обычный 2 2 19 2 5" xfId="17613"/>
    <cellStyle name="Обычный 2 2 19 2 5 2" xfId="17614"/>
    <cellStyle name="Обычный 2 2 19 2 5 2 2" xfId="17615"/>
    <cellStyle name="Обычный 2 2 19 2 5 2 2 2" xfId="17616"/>
    <cellStyle name="Обычный 2 2 19 2 5 2 2 2 2" xfId="17617"/>
    <cellStyle name="Обычный 2 2 19 2 5 2 2 2 2 2" xfId="17618"/>
    <cellStyle name="Обычный 2 2 19 2 5 2 2 2 3" xfId="17619"/>
    <cellStyle name="Обычный 2 2 19 2 5 2 2 3" xfId="17620"/>
    <cellStyle name="Обычный 2 2 19 2 5 2 2 3 2" xfId="17621"/>
    <cellStyle name="Обычный 2 2 19 2 5 2 2 4" xfId="17622"/>
    <cellStyle name="Обычный 2 2 19 2 5 2 3" xfId="17623"/>
    <cellStyle name="Обычный 2 2 19 2 5 2 3 2" xfId="17624"/>
    <cellStyle name="Обычный 2 2 19 2 5 2 3 2 2" xfId="17625"/>
    <cellStyle name="Обычный 2 2 19 2 5 2 3 3" xfId="17626"/>
    <cellStyle name="Обычный 2 2 19 2 5 2 4" xfId="17627"/>
    <cellStyle name="Обычный 2 2 19 2 5 2 4 2" xfId="17628"/>
    <cellStyle name="Обычный 2 2 19 2 5 2 5" xfId="17629"/>
    <cellStyle name="Обычный 2 2 19 2 5 3" xfId="17630"/>
    <cellStyle name="Обычный 2 2 19 2 5 3 2" xfId="17631"/>
    <cellStyle name="Обычный 2 2 19 2 5 3 2 2" xfId="17632"/>
    <cellStyle name="Обычный 2 2 19 2 5 3 2 2 2" xfId="17633"/>
    <cellStyle name="Обычный 2 2 19 2 5 3 2 3" xfId="17634"/>
    <cellStyle name="Обычный 2 2 19 2 5 3 3" xfId="17635"/>
    <cellStyle name="Обычный 2 2 19 2 5 3 3 2" xfId="17636"/>
    <cellStyle name="Обычный 2 2 19 2 5 3 4" xfId="17637"/>
    <cellStyle name="Обычный 2 2 19 2 5 4" xfId="17638"/>
    <cellStyle name="Обычный 2 2 19 2 5 4 2" xfId="17639"/>
    <cellStyle name="Обычный 2 2 19 2 5 4 2 2" xfId="17640"/>
    <cellStyle name="Обычный 2 2 19 2 5 4 3" xfId="17641"/>
    <cellStyle name="Обычный 2 2 19 2 5 5" xfId="17642"/>
    <cellStyle name="Обычный 2 2 19 2 5 5 2" xfId="17643"/>
    <cellStyle name="Обычный 2 2 19 2 5 6" xfId="17644"/>
    <cellStyle name="Обычный 2 2 19 2 6" xfId="17645"/>
    <cellStyle name="Обычный 2 2 19 2 6 2" xfId="17646"/>
    <cellStyle name="Обычный 2 2 19 2 6 2 2" xfId="17647"/>
    <cellStyle name="Обычный 2 2 19 2 6 2 2 2" xfId="17648"/>
    <cellStyle name="Обычный 2 2 19 2 6 2 2 2 2" xfId="17649"/>
    <cellStyle name="Обычный 2 2 19 2 6 2 2 2 2 2" xfId="17650"/>
    <cellStyle name="Обычный 2 2 19 2 6 2 2 2 3" xfId="17651"/>
    <cellStyle name="Обычный 2 2 19 2 6 2 2 3" xfId="17652"/>
    <cellStyle name="Обычный 2 2 19 2 6 2 2 3 2" xfId="17653"/>
    <cellStyle name="Обычный 2 2 19 2 6 2 2 4" xfId="17654"/>
    <cellStyle name="Обычный 2 2 19 2 6 2 3" xfId="17655"/>
    <cellStyle name="Обычный 2 2 19 2 6 2 3 2" xfId="17656"/>
    <cellStyle name="Обычный 2 2 19 2 6 2 3 2 2" xfId="17657"/>
    <cellStyle name="Обычный 2 2 19 2 6 2 3 3" xfId="17658"/>
    <cellStyle name="Обычный 2 2 19 2 6 2 4" xfId="17659"/>
    <cellStyle name="Обычный 2 2 19 2 6 2 4 2" xfId="17660"/>
    <cellStyle name="Обычный 2 2 19 2 6 2 5" xfId="17661"/>
    <cellStyle name="Обычный 2 2 19 2 6 3" xfId="17662"/>
    <cellStyle name="Обычный 2 2 19 2 6 3 2" xfId="17663"/>
    <cellStyle name="Обычный 2 2 19 2 6 3 2 2" xfId="17664"/>
    <cellStyle name="Обычный 2 2 19 2 6 3 2 2 2" xfId="17665"/>
    <cellStyle name="Обычный 2 2 19 2 6 3 2 3" xfId="17666"/>
    <cellStyle name="Обычный 2 2 19 2 6 3 3" xfId="17667"/>
    <cellStyle name="Обычный 2 2 19 2 6 3 3 2" xfId="17668"/>
    <cellStyle name="Обычный 2 2 19 2 6 3 4" xfId="17669"/>
    <cellStyle name="Обычный 2 2 19 2 6 4" xfId="17670"/>
    <cellStyle name="Обычный 2 2 19 2 6 4 2" xfId="17671"/>
    <cellStyle name="Обычный 2 2 19 2 6 4 2 2" xfId="17672"/>
    <cellStyle name="Обычный 2 2 19 2 6 4 3" xfId="17673"/>
    <cellStyle name="Обычный 2 2 19 2 6 5" xfId="17674"/>
    <cellStyle name="Обычный 2 2 19 2 6 5 2" xfId="17675"/>
    <cellStyle name="Обычный 2 2 19 2 6 6" xfId="17676"/>
    <cellStyle name="Обычный 2 2 19 2 7" xfId="17677"/>
    <cellStyle name="Обычный 2 2 19 2 7 2" xfId="17678"/>
    <cellStyle name="Обычный 2 2 19 2 7 2 2" xfId="17679"/>
    <cellStyle name="Обычный 2 2 19 2 7 2 2 2" xfId="17680"/>
    <cellStyle name="Обычный 2 2 19 2 7 2 2 2 2" xfId="17681"/>
    <cellStyle name="Обычный 2 2 19 2 7 2 2 2 2 2" xfId="17682"/>
    <cellStyle name="Обычный 2 2 19 2 7 2 2 2 3" xfId="17683"/>
    <cellStyle name="Обычный 2 2 19 2 7 2 2 3" xfId="17684"/>
    <cellStyle name="Обычный 2 2 19 2 7 2 2 3 2" xfId="17685"/>
    <cellStyle name="Обычный 2 2 19 2 7 2 2 4" xfId="17686"/>
    <cellStyle name="Обычный 2 2 19 2 7 2 3" xfId="17687"/>
    <cellStyle name="Обычный 2 2 19 2 7 2 3 2" xfId="17688"/>
    <cellStyle name="Обычный 2 2 19 2 7 2 3 2 2" xfId="17689"/>
    <cellStyle name="Обычный 2 2 19 2 7 2 3 3" xfId="17690"/>
    <cellStyle name="Обычный 2 2 19 2 7 2 4" xfId="17691"/>
    <cellStyle name="Обычный 2 2 19 2 7 2 4 2" xfId="17692"/>
    <cellStyle name="Обычный 2 2 19 2 7 2 5" xfId="17693"/>
    <cellStyle name="Обычный 2 2 19 2 7 3" xfId="17694"/>
    <cellStyle name="Обычный 2 2 19 2 7 3 2" xfId="17695"/>
    <cellStyle name="Обычный 2 2 19 2 7 3 2 2" xfId="17696"/>
    <cellStyle name="Обычный 2 2 19 2 7 3 2 2 2" xfId="17697"/>
    <cellStyle name="Обычный 2 2 19 2 7 3 2 3" xfId="17698"/>
    <cellStyle name="Обычный 2 2 19 2 7 3 3" xfId="17699"/>
    <cellStyle name="Обычный 2 2 19 2 7 3 3 2" xfId="17700"/>
    <cellStyle name="Обычный 2 2 19 2 7 3 4" xfId="17701"/>
    <cellStyle name="Обычный 2 2 19 2 7 4" xfId="17702"/>
    <cellStyle name="Обычный 2 2 19 2 7 4 2" xfId="17703"/>
    <cellStyle name="Обычный 2 2 19 2 7 4 2 2" xfId="17704"/>
    <cellStyle name="Обычный 2 2 19 2 7 4 3" xfId="17705"/>
    <cellStyle name="Обычный 2 2 19 2 7 5" xfId="17706"/>
    <cellStyle name="Обычный 2 2 19 2 7 5 2" xfId="17707"/>
    <cellStyle name="Обычный 2 2 19 2 7 6" xfId="17708"/>
    <cellStyle name="Обычный 2 2 19 2 8" xfId="17709"/>
    <cellStyle name="Обычный 2 2 19 2 8 2" xfId="17710"/>
    <cellStyle name="Обычный 2 2 19 2 8 2 2" xfId="17711"/>
    <cellStyle name="Обычный 2 2 19 2 8 2 2 2" xfId="17712"/>
    <cellStyle name="Обычный 2 2 19 2 8 2 2 2 2" xfId="17713"/>
    <cellStyle name="Обычный 2 2 19 2 8 2 2 2 2 2" xfId="17714"/>
    <cellStyle name="Обычный 2 2 19 2 8 2 2 2 3" xfId="17715"/>
    <cellStyle name="Обычный 2 2 19 2 8 2 2 3" xfId="17716"/>
    <cellStyle name="Обычный 2 2 19 2 8 2 2 3 2" xfId="17717"/>
    <cellStyle name="Обычный 2 2 19 2 8 2 2 4" xfId="17718"/>
    <cellStyle name="Обычный 2 2 19 2 8 2 3" xfId="17719"/>
    <cellStyle name="Обычный 2 2 19 2 8 2 3 2" xfId="17720"/>
    <cellStyle name="Обычный 2 2 19 2 8 2 3 2 2" xfId="17721"/>
    <cellStyle name="Обычный 2 2 19 2 8 2 3 3" xfId="17722"/>
    <cellStyle name="Обычный 2 2 19 2 8 2 4" xfId="17723"/>
    <cellStyle name="Обычный 2 2 19 2 8 2 4 2" xfId="17724"/>
    <cellStyle name="Обычный 2 2 19 2 8 2 5" xfId="17725"/>
    <cellStyle name="Обычный 2 2 19 2 8 3" xfId="17726"/>
    <cellStyle name="Обычный 2 2 19 2 8 3 2" xfId="17727"/>
    <cellStyle name="Обычный 2 2 19 2 8 3 2 2" xfId="17728"/>
    <cellStyle name="Обычный 2 2 19 2 8 3 2 2 2" xfId="17729"/>
    <cellStyle name="Обычный 2 2 19 2 8 3 2 3" xfId="17730"/>
    <cellStyle name="Обычный 2 2 19 2 8 3 3" xfId="17731"/>
    <cellStyle name="Обычный 2 2 19 2 8 3 3 2" xfId="17732"/>
    <cellStyle name="Обычный 2 2 19 2 8 3 4" xfId="17733"/>
    <cellStyle name="Обычный 2 2 19 2 8 4" xfId="17734"/>
    <cellStyle name="Обычный 2 2 19 2 8 4 2" xfId="17735"/>
    <cellStyle name="Обычный 2 2 19 2 8 4 2 2" xfId="17736"/>
    <cellStyle name="Обычный 2 2 19 2 8 4 3" xfId="17737"/>
    <cellStyle name="Обычный 2 2 19 2 8 5" xfId="17738"/>
    <cellStyle name="Обычный 2 2 19 2 8 5 2" xfId="17739"/>
    <cellStyle name="Обычный 2 2 19 2 8 6" xfId="17740"/>
    <cellStyle name="Обычный 2 2 19 2 9" xfId="17741"/>
    <cellStyle name="Обычный 2 2 19 2 9 2" xfId="17742"/>
    <cellStyle name="Обычный 2 2 19 2 9 2 2" xfId="17743"/>
    <cellStyle name="Обычный 2 2 19 2 9 2 2 2" xfId="17744"/>
    <cellStyle name="Обычный 2 2 19 2 9 2 2 2 2" xfId="17745"/>
    <cellStyle name="Обычный 2 2 19 2 9 2 2 3" xfId="17746"/>
    <cellStyle name="Обычный 2 2 19 2 9 2 3" xfId="17747"/>
    <cellStyle name="Обычный 2 2 19 2 9 2 3 2" xfId="17748"/>
    <cellStyle name="Обычный 2 2 19 2 9 2 4" xfId="17749"/>
    <cellStyle name="Обычный 2 2 19 2 9 3" xfId="17750"/>
    <cellStyle name="Обычный 2 2 19 2 9 3 2" xfId="17751"/>
    <cellStyle name="Обычный 2 2 19 2 9 3 2 2" xfId="17752"/>
    <cellStyle name="Обычный 2 2 19 2 9 3 3" xfId="17753"/>
    <cellStyle name="Обычный 2 2 19 2 9 4" xfId="17754"/>
    <cellStyle name="Обычный 2 2 19 2 9 4 2" xfId="17755"/>
    <cellStyle name="Обычный 2 2 19 2 9 5" xfId="17756"/>
    <cellStyle name="Обычный 2 2 19 3" xfId="17757"/>
    <cellStyle name="Обычный 2 2 19 3 10" xfId="17758"/>
    <cellStyle name="Обычный 2 2 19 3 10 2" xfId="17759"/>
    <cellStyle name="Обычный 2 2 19 3 11" xfId="17760"/>
    <cellStyle name="Обычный 2 2 19 3 2" xfId="17761"/>
    <cellStyle name="Обычный 2 2 19 3 2 10" xfId="17762"/>
    <cellStyle name="Обычный 2 2 19 3 2 2" xfId="17763"/>
    <cellStyle name="Обычный 2 2 19 3 2 2 2" xfId="17764"/>
    <cellStyle name="Обычный 2 2 19 3 2 2 2 2" xfId="17765"/>
    <cellStyle name="Обычный 2 2 19 3 2 2 2 2 2" xfId="17766"/>
    <cellStyle name="Обычный 2 2 19 3 2 2 2 2 2 2" xfId="17767"/>
    <cellStyle name="Обычный 2 2 19 3 2 2 2 2 2 2 2" xfId="17768"/>
    <cellStyle name="Обычный 2 2 19 3 2 2 2 2 2 3" xfId="17769"/>
    <cellStyle name="Обычный 2 2 19 3 2 2 2 2 3" xfId="17770"/>
    <cellStyle name="Обычный 2 2 19 3 2 2 2 2 3 2" xfId="17771"/>
    <cellStyle name="Обычный 2 2 19 3 2 2 2 2 4" xfId="17772"/>
    <cellStyle name="Обычный 2 2 19 3 2 2 2 3" xfId="17773"/>
    <cellStyle name="Обычный 2 2 19 3 2 2 2 3 2" xfId="17774"/>
    <cellStyle name="Обычный 2 2 19 3 2 2 2 3 2 2" xfId="17775"/>
    <cellStyle name="Обычный 2 2 19 3 2 2 2 3 3" xfId="17776"/>
    <cellStyle name="Обычный 2 2 19 3 2 2 2 4" xfId="17777"/>
    <cellStyle name="Обычный 2 2 19 3 2 2 2 4 2" xfId="17778"/>
    <cellStyle name="Обычный 2 2 19 3 2 2 2 5" xfId="17779"/>
    <cellStyle name="Обычный 2 2 19 3 2 2 3" xfId="17780"/>
    <cellStyle name="Обычный 2 2 19 3 2 2 3 2" xfId="17781"/>
    <cellStyle name="Обычный 2 2 19 3 2 2 3 2 2" xfId="17782"/>
    <cellStyle name="Обычный 2 2 19 3 2 2 3 2 2 2" xfId="17783"/>
    <cellStyle name="Обычный 2 2 19 3 2 2 3 2 3" xfId="17784"/>
    <cellStyle name="Обычный 2 2 19 3 2 2 3 3" xfId="17785"/>
    <cellStyle name="Обычный 2 2 19 3 2 2 3 3 2" xfId="17786"/>
    <cellStyle name="Обычный 2 2 19 3 2 2 3 4" xfId="17787"/>
    <cellStyle name="Обычный 2 2 19 3 2 2 4" xfId="17788"/>
    <cellStyle name="Обычный 2 2 19 3 2 2 4 2" xfId="17789"/>
    <cellStyle name="Обычный 2 2 19 3 2 2 4 2 2" xfId="17790"/>
    <cellStyle name="Обычный 2 2 19 3 2 2 4 3" xfId="17791"/>
    <cellStyle name="Обычный 2 2 19 3 2 2 5" xfId="17792"/>
    <cellStyle name="Обычный 2 2 19 3 2 2 5 2" xfId="17793"/>
    <cellStyle name="Обычный 2 2 19 3 2 2 6" xfId="17794"/>
    <cellStyle name="Обычный 2 2 19 3 2 3" xfId="17795"/>
    <cellStyle name="Обычный 2 2 19 3 2 3 2" xfId="17796"/>
    <cellStyle name="Обычный 2 2 19 3 2 3 2 2" xfId="17797"/>
    <cellStyle name="Обычный 2 2 19 3 2 3 2 2 2" xfId="17798"/>
    <cellStyle name="Обычный 2 2 19 3 2 3 2 2 2 2" xfId="17799"/>
    <cellStyle name="Обычный 2 2 19 3 2 3 2 2 2 2 2" xfId="17800"/>
    <cellStyle name="Обычный 2 2 19 3 2 3 2 2 2 3" xfId="17801"/>
    <cellStyle name="Обычный 2 2 19 3 2 3 2 2 3" xfId="17802"/>
    <cellStyle name="Обычный 2 2 19 3 2 3 2 2 3 2" xfId="17803"/>
    <cellStyle name="Обычный 2 2 19 3 2 3 2 2 4" xfId="17804"/>
    <cellStyle name="Обычный 2 2 19 3 2 3 2 3" xfId="17805"/>
    <cellStyle name="Обычный 2 2 19 3 2 3 2 3 2" xfId="17806"/>
    <cellStyle name="Обычный 2 2 19 3 2 3 2 3 2 2" xfId="17807"/>
    <cellStyle name="Обычный 2 2 19 3 2 3 2 3 3" xfId="17808"/>
    <cellStyle name="Обычный 2 2 19 3 2 3 2 4" xfId="17809"/>
    <cellStyle name="Обычный 2 2 19 3 2 3 2 4 2" xfId="17810"/>
    <cellStyle name="Обычный 2 2 19 3 2 3 2 5" xfId="17811"/>
    <cellStyle name="Обычный 2 2 19 3 2 3 3" xfId="17812"/>
    <cellStyle name="Обычный 2 2 19 3 2 3 3 2" xfId="17813"/>
    <cellStyle name="Обычный 2 2 19 3 2 3 3 2 2" xfId="17814"/>
    <cellStyle name="Обычный 2 2 19 3 2 3 3 2 2 2" xfId="17815"/>
    <cellStyle name="Обычный 2 2 19 3 2 3 3 2 3" xfId="17816"/>
    <cellStyle name="Обычный 2 2 19 3 2 3 3 3" xfId="17817"/>
    <cellStyle name="Обычный 2 2 19 3 2 3 3 3 2" xfId="17818"/>
    <cellStyle name="Обычный 2 2 19 3 2 3 3 4" xfId="17819"/>
    <cellStyle name="Обычный 2 2 19 3 2 3 4" xfId="17820"/>
    <cellStyle name="Обычный 2 2 19 3 2 3 4 2" xfId="17821"/>
    <cellStyle name="Обычный 2 2 19 3 2 3 4 2 2" xfId="17822"/>
    <cellStyle name="Обычный 2 2 19 3 2 3 4 3" xfId="17823"/>
    <cellStyle name="Обычный 2 2 19 3 2 3 5" xfId="17824"/>
    <cellStyle name="Обычный 2 2 19 3 2 3 5 2" xfId="17825"/>
    <cellStyle name="Обычный 2 2 19 3 2 3 6" xfId="17826"/>
    <cellStyle name="Обычный 2 2 19 3 2 4" xfId="17827"/>
    <cellStyle name="Обычный 2 2 19 3 2 4 2" xfId="17828"/>
    <cellStyle name="Обычный 2 2 19 3 2 4 2 2" xfId="17829"/>
    <cellStyle name="Обычный 2 2 19 3 2 4 2 2 2" xfId="17830"/>
    <cellStyle name="Обычный 2 2 19 3 2 4 2 2 2 2" xfId="17831"/>
    <cellStyle name="Обычный 2 2 19 3 2 4 2 2 2 2 2" xfId="17832"/>
    <cellStyle name="Обычный 2 2 19 3 2 4 2 2 2 3" xfId="17833"/>
    <cellStyle name="Обычный 2 2 19 3 2 4 2 2 3" xfId="17834"/>
    <cellStyle name="Обычный 2 2 19 3 2 4 2 2 3 2" xfId="17835"/>
    <cellStyle name="Обычный 2 2 19 3 2 4 2 2 4" xfId="17836"/>
    <cellStyle name="Обычный 2 2 19 3 2 4 2 3" xfId="17837"/>
    <cellStyle name="Обычный 2 2 19 3 2 4 2 3 2" xfId="17838"/>
    <cellStyle name="Обычный 2 2 19 3 2 4 2 3 2 2" xfId="17839"/>
    <cellStyle name="Обычный 2 2 19 3 2 4 2 3 3" xfId="17840"/>
    <cellStyle name="Обычный 2 2 19 3 2 4 2 4" xfId="17841"/>
    <cellStyle name="Обычный 2 2 19 3 2 4 2 4 2" xfId="17842"/>
    <cellStyle name="Обычный 2 2 19 3 2 4 2 5" xfId="17843"/>
    <cellStyle name="Обычный 2 2 19 3 2 4 3" xfId="17844"/>
    <cellStyle name="Обычный 2 2 19 3 2 4 3 2" xfId="17845"/>
    <cellStyle name="Обычный 2 2 19 3 2 4 3 2 2" xfId="17846"/>
    <cellStyle name="Обычный 2 2 19 3 2 4 3 2 2 2" xfId="17847"/>
    <cellStyle name="Обычный 2 2 19 3 2 4 3 2 3" xfId="17848"/>
    <cellStyle name="Обычный 2 2 19 3 2 4 3 3" xfId="17849"/>
    <cellStyle name="Обычный 2 2 19 3 2 4 3 3 2" xfId="17850"/>
    <cellStyle name="Обычный 2 2 19 3 2 4 3 4" xfId="17851"/>
    <cellStyle name="Обычный 2 2 19 3 2 4 4" xfId="17852"/>
    <cellStyle name="Обычный 2 2 19 3 2 4 4 2" xfId="17853"/>
    <cellStyle name="Обычный 2 2 19 3 2 4 4 2 2" xfId="17854"/>
    <cellStyle name="Обычный 2 2 19 3 2 4 4 3" xfId="17855"/>
    <cellStyle name="Обычный 2 2 19 3 2 4 5" xfId="17856"/>
    <cellStyle name="Обычный 2 2 19 3 2 4 5 2" xfId="17857"/>
    <cellStyle name="Обычный 2 2 19 3 2 4 6" xfId="17858"/>
    <cellStyle name="Обычный 2 2 19 3 2 5" xfId="17859"/>
    <cellStyle name="Обычный 2 2 19 3 2 5 2" xfId="17860"/>
    <cellStyle name="Обычный 2 2 19 3 2 5 2 2" xfId="17861"/>
    <cellStyle name="Обычный 2 2 19 3 2 5 2 2 2" xfId="17862"/>
    <cellStyle name="Обычный 2 2 19 3 2 5 2 2 2 2" xfId="17863"/>
    <cellStyle name="Обычный 2 2 19 3 2 5 2 2 2 2 2" xfId="17864"/>
    <cellStyle name="Обычный 2 2 19 3 2 5 2 2 2 3" xfId="17865"/>
    <cellStyle name="Обычный 2 2 19 3 2 5 2 2 3" xfId="17866"/>
    <cellStyle name="Обычный 2 2 19 3 2 5 2 2 3 2" xfId="17867"/>
    <cellStyle name="Обычный 2 2 19 3 2 5 2 2 4" xfId="17868"/>
    <cellStyle name="Обычный 2 2 19 3 2 5 2 3" xfId="17869"/>
    <cellStyle name="Обычный 2 2 19 3 2 5 2 3 2" xfId="17870"/>
    <cellStyle name="Обычный 2 2 19 3 2 5 2 3 2 2" xfId="17871"/>
    <cellStyle name="Обычный 2 2 19 3 2 5 2 3 3" xfId="17872"/>
    <cellStyle name="Обычный 2 2 19 3 2 5 2 4" xfId="17873"/>
    <cellStyle name="Обычный 2 2 19 3 2 5 2 4 2" xfId="17874"/>
    <cellStyle name="Обычный 2 2 19 3 2 5 2 5" xfId="17875"/>
    <cellStyle name="Обычный 2 2 19 3 2 5 3" xfId="17876"/>
    <cellStyle name="Обычный 2 2 19 3 2 5 3 2" xfId="17877"/>
    <cellStyle name="Обычный 2 2 19 3 2 5 3 2 2" xfId="17878"/>
    <cellStyle name="Обычный 2 2 19 3 2 5 3 2 2 2" xfId="17879"/>
    <cellStyle name="Обычный 2 2 19 3 2 5 3 2 3" xfId="17880"/>
    <cellStyle name="Обычный 2 2 19 3 2 5 3 3" xfId="17881"/>
    <cellStyle name="Обычный 2 2 19 3 2 5 3 3 2" xfId="17882"/>
    <cellStyle name="Обычный 2 2 19 3 2 5 3 4" xfId="17883"/>
    <cellStyle name="Обычный 2 2 19 3 2 5 4" xfId="17884"/>
    <cellStyle name="Обычный 2 2 19 3 2 5 4 2" xfId="17885"/>
    <cellStyle name="Обычный 2 2 19 3 2 5 4 2 2" xfId="17886"/>
    <cellStyle name="Обычный 2 2 19 3 2 5 4 3" xfId="17887"/>
    <cellStyle name="Обычный 2 2 19 3 2 5 5" xfId="17888"/>
    <cellStyle name="Обычный 2 2 19 3 2 5 5 2" xfId="17889"/>
    <cellStyle name="Обычный 2 2 19 3 2 5 6" xfId="17890"/>
    <cellStyle name="Обычный 2 2 19 3 2 6" xfId="17891"/>
    <cellStyle name="Обычный 2 2 19 3 2 6 2" xfId="17892"/>
    <cellStyle name="Обычный 2 2 19 3 2 6 2 2" xfId="17893"/>
    <cellStyle name="Обычный 2 2 19 3 2 6 2 2 2" xfId="17894"/>
    <cellStyle name="Обычный 2 2 19 3 2 6 2 2 2 2" xfId="17895"/>
    <cellStyle name="Обычный 2 2 19 3 2 6 2 2 3" xfId="17896"/>
    <cellStyle name="Обычный 2 2 19 3 2 6 2 3" xfId="17897"/>
    <cellStyle name="Обычный 2 2 19 3 2 6 2 3 2" xfId="17898"/>
    <cellStyle name="Обычный 2 2 19 3 2 6 2 4" xfId="17899"/>
    <cellStyle name="Обычный 2 2 19 3 2 6 3" xfId="17900"/>
    <cellStyle name="Обычный 2 2 19 3 2 6 3 2" xfId="17901"/>
    <cellStyle name="Обычный 2 2 19 3 2 6 3 2 2" xfId="17902"/>
    <cellStyle name="Обычный 2 2 19 3 2 6 3 3" xfId="17903"/>
    <cellStyle name="Обычный 2 2 19 3 2 6 4" xfId="17904"/>
    <cellStyle name="Обычный 2 2 19 3 2 6 4 2" xfId="17905"/>
    <cellStyle name="Обычный 2 2 19 3 2 6 5" xfId="17906"/>
    <cellStyle name="Обычный 2 2 19 3 2 7" xfId="17907"/>
    <cellStyle name="Обычный 2 2 19 3 2 7 2" xfId="17908"/>
    <cellStyle name="Обычный 2 2 19 3 2 7 2 2" xfId="17909"/>
    <cellStyle name="Обычный 2 2 19 3 2 7 2 2 2" xfId="17910"/>
    <cellStyle name="Обычный 2 2 19 3 2 7 2 3" xfId="17911"/>
    <cellStyle name="Обычный 2 2 19 3 2 7 3" xfId="17912"/>
    <cellStyle name="Обычный 2 2 19 3 2 7 3 2" xfId="17913"/>
    <cellStyle name="Обычный 2 2 19 3 2 7 4" xfId="17914"/>
    <cellStyle name="Обычный 2 2 19 3 2 8" xfId="17915"/>
    <cellStyle name="Обычный 2 2 19 3 2 8 2" xfId="17916"/>
    <cellStyle name="Обычный 2 2 19 3 2 8 2 2" xfId="17917"/>
    <cellStyle name="Обычный 2 2 19 3 2 8 3" xfId="17918"/>
    <cellStyle name="Обычный 2 2 19 3 2 9" xfId="17919"/>
    <cellStyle name="Обычный 2 2 19 3 2 9 2" xfId="17920"/>
    <cellStyle name="Обычный 2 2 19 3 3" xfId="17921"/>
    <cellStyle name="Обычный 2 2 19 3 3 2" xfId="17922"/>
    <cellStyle name="Обычный 2 2 19 3 3 2 2" xfId="17923"/>
    <cellStyle name="Обычный 2 2 19 3 3 2 2 2" xfId="17924"/>
    <cellStyle name="Обычный 2 2 19 3 3 2 2 2 2" xfId="17925"/>
    <cellStyle name="Обычный 2 2 19 3 3 2 2 2 2 2" xfId="17926"/>
    <cellStyle name="Обычный 2 2 19 3 3 2 2 2 3" xfId="17927"/>
    <cellStyle name="Обычный 2 2 19 3 3 2 2 3" xfId="17928"/>
    <cellStyle name="Обычный 2 2 19 3 3 2 2 3 2" xfId="17929"/>
    <cellStyle name="Обычный 2 2 19 3 3 2 2 4" xfId="17930"/>
    <cellStyle name="Обычный 2 2 19 3 3 2 3" xfId="17931"/>
    <cellStyle name="Обычный 2 2 19 3 3 2 3 2" xfId="17932"/>
    <cellStyle name="Обычный 2 2 19 3 3 2 3 2 2" xfId="17933"/>
    <cellStyle name="Обычный 2 2 19 3 3 2 3 3" xfId="17934"/>
    <cellStyle name="Обычный 2 2 19 3 3 2 4" xfId="17935"/>
    <cellStyle name="Обычный 2 2 19 3 3 2 4 2" xfId="17936"/>
    <cellStyle name="Обычный 2 2 19 3 3 2 5" xfId="17937"/>
    <cellStyle name="Обычный 2 2 19 3 3 3" xfId="17938"/>
    <cellStyle name="Обычный 2 2 19 3 3 3 2" xfId="17939"/>
    <cellStyle name="Обычный 2 2 19 3 3 3 2 2" xfId="17940"/>
    <cellStyle name="Обычный 2 2 19 3 3 3 2 2 2" xfId="17941"/>
    <cellStyle name="Обычный 2 2 19 3 3 3 2 3" xfId="17942"/>
    <cellStyle name="Обычный 2 2 19 3 3 3 3" xfId="17943"/>
    <cellStyle name="Обычный 2 2 19 3 3 3 3 2" xfId="17944"/>
    <cellStyle name="Обычный 2 2 19 3 3 3 4" xfId="17945"/>
    <cellStyle name="Обычный 2 2 19 3 3 4" xfId="17946"/>
    <cellStyle name="Обычный 2 2 19 3 3 4 2" xfId="17947"/>
    <cellStyle name="Обычный 2 2 19 3 3 4 2 2" xfId="17948"/>
    <cellStyle name="Обычный 2 2 19 3 3 4 3" xfId="17949"/>
    <cellStyle name="Обычный 2 2 19 3 3 5" xfId="17950"/>
    <cellStyle name="Обычный 2 2 19 3 3 5 2" xfId="17951"/>
    <cellStyle name="Обычный 2 2 19 3 3 6" xfId="17952"/>
    <cellStyle name="Обычный 2 2 19 3 4" xfId="17953"/>
    <cellStyle name="Обычный 2 2 19 3 4 2" xfId="17954"/>
    <cellStyle name="Обычный 2 2 19 3 4 2 2" xfId="17955"/>
    <cellStyle name="Обычный 2 2 19 3 4 2 2 2" xfId="17956"/>
    <cellStyle name="Обычный 2 2 19 3 4 2 2 2 2" xfId="17957"/>
    <cellStyle name="Обычный 2 2 19 3 4 2 2 2 2 2" xfId="17958"/>
    <cellStyle name="Обычный 2 2 19 3 4 2 2 2 3" xfId="17959"/>
    <cellStyle name="Обычный 2 2 19 3 4 2 2 3" xfId="17960"/>
    <cellStyle name="Обычный 2 2 19 3 4 2 2 3 2" xfId="17961"/>
    <cellStyle name="Обычный 2 2 19 3 4 2 2 4" xfId="17962"/>
    <cellStyle name="Обычный 2 2 19 3 4 2 3" xfId="17963"/>
    <cellStyle name="Обычный 2 2 19 3 4 2 3 2" xfId="17964"/>
    <cellStyle name="Обычный 2 2 19 3 4 2 3 2 2" xfId="17965"/>
    <cellStyle name="Обычный 2 2 19 3 4 2 3 3" xfId="17966"/>
    <cellStyle name="Обычный 2 2 19 3 4 2 4" xfId="17967"/>
    <cellStyle name="Обычный 2 2 19 3 4 2 4 2" xfId="17968"/>
    <cellStyle name="Обычный 2 2 19 3 4 2 5" xfId="17969"/>
    <cellStyle name="Обычный 2 2 19 3 4 3" xfId="17970"/>
    <cellStyle name="Обычный 2 2 19 3 4 3 2" xfId="17971"/>
    <cellStyle name="Обычный 2 2 19 3 4 3 2 2" xfId="17972"/>
    <cellStyle name="Обычный 2 2 19 3 4 3 2 2 2" xfId="17973"/>
    <cellStyle name="Обычный 2 2 19 3 4 3 2 3" xfId="17974"/>
    <cellStyle name="Обычный 2 2 19 3 4 3 3" xfId="17975"/>
    <cellStyle name="Обычный 2 2 19 3 4 3 3 2" xfId="17976"/>
    <cellStyle name="Обычный 2 2 19 3 4 3 4" xfId="17977"/>
    <cellStyle name="Обычный 2 2 19 3 4 4" xfId="17978"/>
    <cellStyle name="Обычный 2 2 19 3 4 4 2" xfId="17979"/>
    <cellStyle name="Обычный 2 2 19 3 4 4 2 2" xfId="17980"/>
    <cellStyle name="Обычный 2 2 19 3 4 4 3" xfId="17981"/>
    <cellStyle name="Обычный 2 2 19 3 4 5" xfId="17982"/>
    <cellStyle name="Обычный 2 2 19 3 4 5 2" xfId="17983"/>
    <cellStyle name="Обычный 2 2 19 3 4 6" xfId="17984"/>
    <cellStyle name="Обычный 2 2 19 3 5" xfId="17985"/>
    <cellStyle name="Обычный 2 2 19 3 5 2" xfId="17986"/>
    <cellStyle name="Обычный 2 2 19 3 5 2 2" xfId="17987"/>
    <cellStyle name="Обычный 2 2 19 3 5 2 2 2" xfId="17988"/>
    <cellStyle name="Обычный 2 2 19 3 5 2 2 2 2" xfId="17989"/>
    <cellStyle name="Обычный 2 2 19 3 5 2 2 2 2 2" xfId="17990"/>
    <cellStyle name="Обычный 2 2 19 3 5 2 2 2 3" xfId="17991"/>
    <cellStyle name="Обычный 2 2 19 3 5 2 2 3" xfId="17992"/>
    <cellStyle name="Обычный 2 2 19 3 5 2 2 3 2" xfId="17993"/>
    <cellStyle name="Обычный 2 2 19 3 5 2 2 4" xfId="17994"/>
    <cellStyle name="Обычный 2 2 19 3 5 2 3" xfId="17995"/>
    <cellStyle name="Обычный 2 2 19 3 5 2 3 2" xfId="17996"/>
    <cellStyle name="Обычный 2 2 19 3 5 2 3 2 2" xfId="17997"/>
    <cellStyle name="Обычный 2 2 19 3 5 2 3 3" xfId="17998"/>
    <cellStyle name="Обычный 2 2 19 3 5 2 4" xfId="17999"/>
    <cellStyle name="Обычный 2 2 19 3 5 2 4 2" xfId="18000"/>
    <cellStyle name="Обычный 2 2 19 3 5 2 5" xfId="18001"/>
    <cellStyle name="Обычный 2 2 19 3 5 3" xfId="18002"/>
    <cellStyle name="Обычный 2 2 19 3 5 3 2" xfId="18003"/>
    <cellStyle name="Обычный 2 2 19 3 5 3 2 2" xfId="18004"/>
    <cellStyle name="Обычный 2 2 19 3 5 3 2 2 2" xfId="18005"/>
    <cellStyle name="Обычный 2 2 19 3 5 3 2 3" xfId="18006"/>
    <cellStyle name="Обычный 2 2 19 3 5 3 3" xfId="18007"/>
    <cellStyle name="Обычный 2 2 19 3 5 3 3 2" xfId="18008"/>
    <cellStyle name="Обычный 2 2 19 3 5 3 4" xfId="18009"/>
    <cellStyle name="Обычный 2 2 19 3 5 4" xfId="18010"/>
    <cellStyle name="Обычный 2 2 19 3 5 4 2" xfId="18011"/>
    <cellStyle name="Обычный 2 2 19 3 5 4 2 2" xfId="18012"/>
    <cellStyle name="Обычный 2 2 19 3 5 4 3" xfId="18013"/>
    <cellStyle name="Обычный 2 2 19 3 5 5" xfId="18014"/>
    <cellStyle name="Обычный 2 2 19 3 5 5 2" xfId="18015"/>
    <cellStyle name="Обычный 2 2 19 3 5 6" xfId="18016"/>
    <cellStyle name="Обычный 2 2 19 3 6" xfId="18017"/>
    <cellStyle name="Обычный 2 2 19 3 6 2" xfId="18018"/>
    <cellStyle name="Обычный 2 2 19 3 6 2 2" xfId="18019"/>
    <cellStyle name="Обычный 2 2 19 3 6 2 2 2" xfId="18020"/>
    <cellStyle name="Обычный 2 2 19 3 6 2 2 2 2" xfId="18021"/>
    <cellStyle name="Обычный 2 2 19 3 6 2 2 2 2 2" xfId="18022"/>
    <cellStyle name="Обычный 2 2 19 3 6 2 2 2 3" xfId="18023"/>
    <cellStyle name="Обычный 2 2 19 3 6 2 2 3" xfId="18024"/>
    <cellStyle name="Обычный 2 2 19 3 6 2 2 3 2" xfId="18025"/>
    <cellStyle name="Обычный 2 2 19 3 6 2 2 4" xfId="18026"/>
    <cellStyle name="Обычный 2 2 19 3 6 2 3" xfId="18027"/>
    <cellStyle name="Обычный 2 2 19 3 6 2 3 2" xfId="18028"/>
    <cellStyle name="Обычный 2 2 19 3 6 2 3 2 2" xfId="18029"/>
    <cellStyle name="Обычный 2 2 19 3 6 2 3 3" xfId="18030"/>
    <cellStyle name="Обычный 2 2 19 3 6 2 4" xfId="18031"/>
    <cellStyle name="Обычный 2 2 19 3 6 2 4 2" xfId="18032"/>
    <cellStyle name="Обычный 2 2 19 3 6 2 5" xfId="18033"/>
    <cellStyle name="Обычный 2 2 19 3 6 3" xfId="18034"/>
    <cellStyle name="Обычный 2 2 19 3 6 3 2" xfId="18035"/>
    <cellStyle name="Обычный 2 2 19 3 6 3 2 2" xfId="18036"/>
    <cellStyle name="Обычный 2 2 19 3 6 3 2 2 2" xfId="18037"/>
    <cellStyle name="Обычный 2 2 19 3 6 3 2 3" xfId="18038"/>
    <cellStyle name="Обычный 2 2 19 3 6 3 3" xfId="18039"/>
    <cellStyle name="Обычный 2 2 19 3 6 3 3 2" xfId="18040"/>
    <cellStyle name="Обычный 2 2 19 3 6 3 4" xfId="18041"/>
    <cellStyle name="Обычный 2 2 19 3 6 4" xfId="18042"/>
    <cellStyle name="Обычный 2 2 19 3 6 4 2" xfId="18043"/>
    <cellStyle name="Обычный 2 2 19 3 6 4 2 2" xfId="18044"/>
    <cellStyle name="Обычный 2 2 19 3 6 4 3" xfId="18045"/>
    <cellStyle name="Обычный 2 2 19 3 6 5" xfId="18046"/>
    <cellStyle name="Обычный 2 2 19 3 6 5 2" xfId="18047"/>
    <cellStyle name="Обычный 2 2 19 3 6 6" xfId="18048"/>
    <cellStyle name="Обычный 2 2 19 3 7" xfId="18049"/>
    <cellStyle name="Обычный 2 2 19 3 7 2" xfId="18050"/>
    <cellStyle name="Обычный 2 2 19 3 7 2 2" xfId="18051"/>
    <cellStyle name="Обычный 2 2 19 3 7 2 2 2" xfId="18052"/>
    <cellStyle name="Обычный 2 2 19 3 7 2 2 2 2" xfId="18053"/>
    <cellStyle name="Обычный 2 2 19 3 7 2 2 3" xfId="18054"/>
    <cellStyle name="Обычный 2 2 19 3 7 2 3" xfId="18055"/>
    <cellStyle name="Обычный 2 2 19 3 7 2 3 2" xfId="18056"/>
    <cellStyle name="Обычный 2 2 19 3 7 2 4" xfId="18057"/>
    <cellStyle name="Обычный 2 2 19 3 7 3" xfId="18058"/>
    <cellStyle name="Обычный 2 2 19 3 7 3 2" xfId="18059"/>
    <cellStyle name="Обычный 2 2 19 3 7 3 2 2" xfId="18060"/>
    <cellStyle name="Обычный 2 2 19 3 7 3 3" xfId="18061"/>
    <cellStyle name="Обычный 2 2 19 3 7 4" xfId="18062"/>
    <cellStyle name="Обычный 2 2 19 3 7 4 2" xfId="18063"/>
    <cellStyle name="Обычный 2 2 19 3 7 5" xfId="18064"/>
    <cellStyle name="Обычный 2 2 19 3 8" xfId="18065"/>
    <cellStyle name="Обычный 2 2 19 3 8 2" xfId="18066"/>
    <cellStyle name="Обычный 2 2 19 3 8 2 2" xfId="18067"/>
    <cellStyle name="Обычный 2 2 19 3 8 2 2 2" xfId="18068"/>
    <cellStyle name="Обычный 2 2 19 3 8 2 3" xfId="18069"/>
    <cellStyle name="Обычный 2 2 19 3 8 3" xfId="18070"/>
    <cellStyle name="Обычный 2 2 19 3 8 3 2" xfId="18071"/>
    <cellStyle name="Обычный 2 2 19 3 8 4" xfId="18072"/>
    <cellStyle name="Обычный 2 2 19 3 9" xfId="18073"/>
    <cellStyle name="Обычный 2 2 19 3 9 2" xfId="18074"/>
    <cellStyle name="Обычный 2 2 19 3 9 2 2" xfId="18075"/>
    <cellStyle name="Обычный 2 2 19 3 9 3" xfId="18076"/>
    <cellStyle name="Обычный 2 2 19 4" xfId="18077"/>
    <cellStyle name="Обычный 2 2 19 4 10" xfId="18078"/>
    <cellStyle name="Обычный 2 2 19 4 2" xfId="18079"/>
    <cellStyle name="Обычный 2 2 19 4 2 2" xfId="18080"/>
    <cellStyle name="Обычный 2 2 19 4 2 2 2" xfId="18081"/>
    <cellStyle name="Обычный 2 2 19 4 2 2 2 2" xfId="18082"/>
    <cellStyle name="Обычный 2 2 19 4 2 2 2 2 2" xfId="18083"/>
    <cellStyle name="Обычный 2 2 19 4 2 2 2 2 2 2" xfId="18084"/>
    <cellStyle name="Обычный 2 2 19 4 2 2 2 2 3" xfId="18085"/>
    <cellStyle name="Обычный 2 2 19 4 2 2 2 3" xfId="18086"/>
    <cellStyle name="Обычный 2 2 19 4 2 2 2 3 2" xfId="18087"/>
    <cellStyle name="Обычный 2 2 19 4 2 2 2 4" xfId="18088"/>
    <cellStyle name="Обычный 2 2 19 4 2 2 3" xfId="18089"/>
    <cellStyle name="Обычный 2 2 19 4 2 2 3 2" xfId="18090"/>
    <cellStyle name="Обычный 2 2 19 4 2 2 3 2 2" xfId="18091"/>
    <cellStyle name="Обычный 2 2 19 4 2 2 3 3" xfId="18092"/>
    <cellStyle name="Обычный 2 2 19 4 2 2 4" xfId="18093"/>
    <cellStyle name="Обычный 2 2 19 4 2 2 4 2" xfId="18094"/>
    <cellStyle name="Обычный 2 2 19 4 2 2 5" xfId="18095"/>
    <cellStyle name="Обычный 2 2 19 4 2 3" xfId="18096"/>
    <cellStyle name="Обычный 2 2 19 4 2 3 2" xfId="18097"/>
    <cellStyle name="Обычный 2 2 19 4 2 3 2 2" xfId="18098"/>
    <cellStyle name="Обычный 2 2 19 4 2 3 2 2 2" xfId="18099"/>
    <cellStyle name="Обычный 2 2 19 4 2 3 2 3" xfId="18100"/>
    <cellStyle name="Обычный 2 2 19 4 2 3 3" xfId="18101"/>
    <cellStyle name="Обычный 2 2 19 4 2 3 3 2" xfId="18102"/>
    <cellStyle name="Обычный 2 2 19 4 2 3 4" xfId="18103"/>
    <cellStyle name="Обычный 2 2 19 4 2 4" xfId="18104"/>
    <cellStyle name="Обычный 2 2 19 4 2 4 2" xfId="18105"/>
    <cellStyle name="Обычный 2 2 19 4 2 4 2 2" xfId="18106"/>
    <cellStyle name="Обычный 2 2 19 4 2 4 3" xfId="18107"/>
    <cellStyle name="Обычный 2 2 19 4 2 5" xfId="18108"/>
    <cellStyle name="Обычный 2 2 19 4 2 5 2" xfId="18109"/>
    <cellStyle name="Обычный 2 2 19 4 2 6" xfId="18110"/>
    <cellStyle name="Обычный 2 2 19 4 3" xfId="18111"/>
    <cellStyle name="Обычный 2 2 19 4 3 2" xfId="18112"/>
    <cellStyle name="Обычный 2 2 19 4 3 2 2" xfId="18113"/>
    <cellStyle name="Обычный 2 2 19 4 3 2 2 2" xfId="18114"/>
    <cellStyle name="Обычный 2 2 19 4 3 2 2 2 2" xfId="18115"/>
    <cellStyle name="Обычный 2 2 19 4 3 2 2 2 2 2" xfId="18116"/>
    <cellStyle name="Обычный 2 2 19 4 3 2 2 2 3" xfId="18117"/>
    <cellStyle name="Обычный 2 2 19 4 3 2 2 3" xfId="18118"/>
    <cellStyle name="Обычный 2 2 19 4 3 2 2 3 2" xfId="18119"/>
    <cellStyle name="Обычный 2 2 19 4 3 2 2 4" xfId="18120"/>
    <cellStyle name="Обычный 2 2 19 4 3 2 3" xfId="18121"/>
    <cellStyle name="Обычный 2 2 19 4 3 2 3 2" xfId="18122"/>
    <cellStyle name="Обычный 2 2 19 4 3 2 3 2 2" xfId="18123"/>
    <cellStyle name="Обычный 2 2 19 4 3 2 3 3" xfId="18124"/>
    <cellStyle name="Обычный 2 2 19 4 3 2 4" xfId="18125"/>
    <cellStyle name="Обычный 2 2 19 4 3 2 4 2" xfId="18126"/>
    <cellStyle name="Обычный 2 2 19 4 3 2 5" xfId="18127"/>
    <cellStyle name="Обычный 2 2 19 4 3 3" xfId="18128"/>
    <cellStyle name="Обычный 2 2 19 4 3 3 2" xfId="18129"/>
    <cellStyle name="Обычный 2 2 19 4 3 3 2 2" xfId="18130"/>
    <cellStyle name="Обычный 2 2 19 4 3 3 2 2 2" xfId="18131"/>
    <cellStyle name="Обычный 2 2 19 4 3 3 2 3" xfId="18132"/>
    <cellStyle name="Обычный 2 2 19 4 3 3 3" xfId="18133"/>
    <cellStyle name="Обычный 2 2 19 4 3 3 3 2" xfId="18134"/>
    <cellStyle name="Обычный 2 2 19 4 3 3 4" xfId="18135"/>
    <cellStyle name="Обычный 2 2 19 4 3 4" xfId="18136"/>
    <cellStyle name="Обычный 2 2 19 4 3 4 2" xfId="18137"/>
    <cellStyle name="Обычный 2 2 19 4 3 4 2 2" xfId="18138"/>
    <cellStyle name="Обычный 2 2 19 4 3 4 3" xfId="18139"/>
    <cellStyle name="Обычный 2 2 19 4 3 5" xfId="18140"/>
    <cellStyle name="Обычный 2 2 19 4 3 5 2" xfId="18141"/>
    <cellStyle name="Обычный 2 2 19 4 3 6" xfId="18142"/>
    <cellStyle name="Обычный 2 2 19 4 4" xfId="18143"/>
    <cellStyle name="Обычный 2 2 19 4 4 2" xfId="18144"/>
    <cellStyle name="Обычный 2 2 19 4 4 2 2" xfId="18145"/>
    <cellStyle name="Обычный 2 2 19 4 4 2 2 2" xfId="18146"/>
    <cellStyle name="Обычный 2 2 19 4 4 2 2 2 2" xfId="18147"/>
    <cellStyle name="Обычный 2 2 19 4 4 2 2 2 2 2" xfId="18148"/>
    <cellStyle name="Обычный 2 2 19 4 4 2 2 2 3" xfId="18149"/>
    <cellStyle name="Обычный 2 2 19 4 4 2 2 3" xfId="18150"/>
    <cellStyle name="Обычный 2 2 19 4 4 2 2 3 2" xfId="18151"/>
    <cellStyle name="Обычный 2 2 19 4 4 2 2 4" xfId="18152"/>
    <cellStyle name="Обычный 2 2 19 4 4 2 3" xfId="18153"/>
    <cellStyle name="Обычный 2 2 19 4 4 2 3 2" xfId="18154"/>
    <cellStyle name="Обычный 2 2 19 4 4 2 3 2 2" xfId="18155"/>
    <cellStyle name="Обычный 2 2 19 4 4 2 3 3" xfId="18156"/>
    <cellStyle name="Обычный 2 2 19 4 4 2 4" xfId="18157"/>
    <cellStyle name="Обычный 2 2 19 4 4 2 4 2" xfId="18158"/>
    <cellStyle name="Обычный 2 2 19 4 4 2 5" xfId="18159"/>
    <cellStyle name="Обычный 2 2 19 4 4 3" xfId="18160"/>
    <cellStyle name="Обычный 2 2 19 4 4 3 2" xfId="18161"/>
    <cellStyle name="Обычный 2 2 19 4 4 3 2 2" xfId="18162"/>
    <cellStyle name="Обычный 2 2 19 4 4 3 2 2 2" xfId="18163"/>
    <cellStyle name="Обычный 2 2 19 4 4 3 2 3" xfId="18164"/>
    <cellStyle name="Обычный 2 2 19 4 4 3 3" xfId="18165"/>
    <cellStyle name="Обычный 2 2 19 4 4 3 3 2" xfId="18166"/>
    <cellStyle name="Обычный 2 2 19 4 4 3 4" xfId="18167"/>
    <cellStyle name="Обычный 2 2 19 4 4 4" xfId="18168"/>
    <cellStyle name="Обычный 2 2 19 4 4 4 2" xfId="18169"/>
    <cellStyle name="Обычный 2 2 19 4 4 4 2 2" xfId="18170"/>
    <cellStyle name="Обычный 2 2 19 4 4 4 3" xfId="18171"/>
    <cellStyle name="Обычный 2 2 19 4 4 5" xfId="18172"/>
    <cellStyle name="Обычный 2 2 19 4 4 5 2" xfId="18173"/>
    <cellStyle name="Обычный 2 2 19 4 4 6" xfId="18174"/>
    <cellStyle name="Обычный 2 2 19 4 5" xfId="18175"/>
    <cellStyle name="Обычный 2 2 19 4 5 2" xfId="18176"/>
    <cellStyle name="Обычный 2 2 19 4 5 2 2" xfId="18177"/>
    <cellStyle name="Обычный 2 2 19 4 5 2 2 2" xfId="18178"/>
    <cellStyle name="Обычный 2 2 19 4 5 2 2 2 2" xfId="18179"/>
    <cellStyle name="Обычный 2 2 19 4 5 2 2 2 2 2" xfId="18180"/>
    <cellStyle name="Обычный 2 2 19 4 5 2 2 2 3" xfId="18181"/>
    <cellStyle name="Обычный 2 2 19 4 5 2 2 3" xfId="18182"/>
    <cellStyle name="Обычный 2 2 19 4 5 2 2 3 2" xfId="18183"/>
    <cellStyle name="Обычный 2 2 19 4 5 2 2 4" xfId="18184"/>
    <cellStyle name="Обычный 2 2 19 4 5 2 3" xfId="18185"/>
    <cellStyle name="Обычный 2 2 19 4 5 2 3 2" xfId="18186"/>
    <cellStyle name="Обычный 2 2 19 4 5 2 3 2 2" xfId="18187"/>
    <cellStyle name="Обычный 2 2 19 4 5 2 3 3" xfId="18188"/>
    <cellStyle name="Обычный 2 2 19 4 5 2 4" xfId="18189"/>
    <cellStyle name="Обычный 2 2 19 4 5 2 4 2" xfId="18190"/>
    <cellStyle name="Обычный 2 2 19 4 5 2 5" xfId="18191"/>
    <cellStyle name="Обычный 2 2 19 4 5 3" xfId="18192"/>
    <cellStyle name="Обычный 2 2 19 4 5 3 2" xfId="18193"/>
    <cellStyle name="Обычный 2 2 19 4 5 3 2 2" xfId="18194"/>
    <cellStyle name="Обычный 2 2 19 4 5 3 2 2 2" xfId="18195"/>
    <cellStyle name="Обычный 2 2 19 4 5 3 2 3" xfId="18196"/>
    <cellStyle name="Обычный 2 2 19 4 5 3 3" xfId="18197"/>
    <cellStyle name="Обычный 2 2 19 4 5 3 3 2" xfId="18198"/>
    <cellStyle name="Обычный 2 2 19 4 5 3 4" xfId="18199"/>
    <cellStyle name="Обычный 2 2 19 4 5 4" xfId="18200"/>
    <cellStyle name="Обычный 2 2 19 4 5 4 2" xfId="18201"/>
    <cellStyle name="Обычный 2 2 19 4 5 4 2 2" xfId="18202"/>
    <cellStyle name="Обычный 2 2 19 4 5 4 3" xfId="18203"/>
    <cellStyle name="Обычный 2 2 19 4 5 5" xfId="18204"/>
    <cellStyle name="Обычный 2 2 19 4 5 5 2" xfId="18205"/>
    <cellStyle name="Обычный 2 2 19 4 5 6" xfId="18206"/>
    <cellStyle name="Обычный 2 2 19 4 6" xfId="18207"/>
    <cellStyle name="Обычный 2 2 19 4 6 2" xfId="18208"/>
    <cellStyle name="Обычный 2 2 19 4 6 2 2" xfId="18209"/>
    <cellStyle name="Обычный 2 2 19 4 6 2 2 2" xfId="18210"/>
    <cellStyle name="Обычный 2 2 19 4 6 2 2 2 2" xfId="18211"/>
    <cellStyle name="Обычный 2 2 19 4 6 2 2 3" xfId="18212"/>
    <cellStyle name="Обычный 2 2 19 4 6 2 3" xfId="18213"/>
    <cellStyle name="Обычный 2 2 19 4 6 2 3 2" xfId="18214"/>
    <cellStyle name="Обычный 2 2 19 4 6 2 4" xfId="18215"/>
    <cellStyle name="Обычный 2 2 19 4 6 3" xfId="18216"/>
    <cellStyle name="Обычный 2 2 19 4 6 3 2" xfId="18217"/>
    <cellStyle name="Обычный 2 2 19 4 6 3 2 2" xfId="18218"/>
    <cellStyle name="Обычный 2 2 19 4 6 3 3" xfId="18219"/>
    <cellStyle name="Обычный 2 2 19 4 6 4" xfId="18220"/>
    <cellStyle name="Обычный 2 2 19 4 6 4 2" xfId="18221"/>
    <cellStyle name="Обычный 2 2 19 4 6 5" xfId="18222"/>
    <cellStyle name="Обычный 2 2 19 4 7" xfId="18223"/>
    <cellStyle name="Обычный 2 2 19 4 7 2" xfId="18224"/>
    <cellStyle name="Обычный 2 2 19 4 7 2 2" xfId="18225"/>
    <cellStyle name="Обычный 2 2 19 4 7 2 2 2" xfId="18226"/>
    <cellStyle name="Обычный 2 2 19 4 7 2 3" xfId="18227"/>
    <cellStyle name="Обычный 2 2 19 4 7 3" xfId="18228"/>
    <cellStyle name="Обычный 2 2 19 4 7 3 2" xfId="18229"/>
    <cellStyle name="Обычный 2 2 19 4 7 4" xfId="18230"/>
    <cellStyle name="Обычный 2 2 19 4 8" xfId="18231"/>
    <cellStyle name="Обычный 2 2 19 4 8 2" xfId="18232"/>
    <cellStyle name="Обычный 2 2 19 4 8 2 2" xfId="18233"/>
    <cellStyle name="Обычный 2 2 19 4 8 3" xfId="18234"/>
    <cellStyle name="Обычный 2 2 19 4 9" xfId="18235"/>
    <cellStyle name="Обычный 2 2 19 4 9 2" xfId="18236"/>
    <cellStyle name="Обычный 2 2 19 5" xfId="18237"/>
    <cellStyle name="Обычный 2 2 19 5 10" xfId="18238"/>
    <cellStyle name="Обычный 2 2 19 5 2" xfId="18239"/>
    <cellStyle name="Обычный 2 2 19 5 2 2" xfId="18240"/>
    <cellStyle name="Обычный 2 2 19 5 2 2 2" xfId="18241"/>
    <cellStyle name="Обычный 2 2 19 5 2 2 2 2" xfId="18242"/>
    <cellStyle name="Обычный 2 2 19 5 2 2 2 2 2" xfId="18243"/>
    <cellStyle name="Обычный 2 2 19 5 2 2 2 2 2 2" xfId="18244"/>
    <cellStyle name="Обычный 2 2 19 5 2 2 2 2 3" xfId="18245"/>
    <cellStyle name="Обычный 2 2 19 5 2 2 2 3" xfId="18246"/>
    <cellStyle name="Обычный 2 2 19 5 2 2 2 3 2" xfId="18247"/>
    <cellStyle name="Обычный 2 2 19 5 2 2 2 4" xfId="18248"/>
    <cellStyle name="Обычный 2 2 19 5 2 2 3" xfId="18249"/>
    <cellStyle name="Обычный 2 2 19 5 2 2 3 2" xfId="18250"/>
    <cellStyle name="Обычный 2 2 19 5 2 2 3 2 2" xfId="18251"/>
    <cellStyle name="Обычный 2 2 19 5 2 2 3 3" xfId="18252"/>
    <cellStyle name="Обычный 2 2 19 5 2 2 4" xfId="18253"/>
    <cellStyle name="Обычный 2 2 19 5 2 2 4 2" xfId="18254"/>
    <cellStyle name="Обычный 2 2 19 5 2 2 5" xfId="18255"/>
    <cellStyle name="Обычный 2 2 19 5 2 3" xfId="18256"/>
    <cellStyle name="Обычный 2 2 19 5 2 3 2" xfId="18257"/>
    <cellStyle name="Обычный 2 2 19 5 2 3 2 2" xfId="18258"/>
    <cellStyle name="Обычный 2 2 19 5 2 3 2 2 2" xfId="18259"/>
    <cellStyle name="Обычный 2 2 19 5 2 3 2 3" xfId="18260"/>
    <cellStyle name="Обычный 2 2 19 5 2 3 3" xfId="18261"/>
    <cellStyle name="Обычный 2 2 19 5 2 3 3 2" xfId="18262"/>
    <cellStyle name="Обычный 2 2 19 5 2 3 4" xfId="18263"/>
    <cellStyle name="Обычный 2 2 19 5 2 4" xfId="18264"/>
    <cellStyle name="Обычный 2 2 19 5 2 4 2" xfId="18265"/>
    <cellStyle name="Обычный 2 2 19 5 2 4 2 2" xfId="18266"/>
    <cellStyle name="Обычный 2 2 19 5 2 4 3" xfId="18267"/>
    <cellStyle name="Обычный 2 2 19 5 2 5" xfId="18268"/>
    <cellStyle name="Обычный 2 2 19 5 2 5 2" xfId="18269"/>
    <cellStyle name="Обычный 2 2 19 5 2 6" xfId="18270"/>
    <cellStyle name="Обычный 2 2 19 5 3" xfId="18271"/>
    <cellStyle name="Обычный 2 2 19 5 3 2" xfId="18272"/>
    <cellStyle name="Обычный 2 2 19 5 3 2 2" xfId="18273"/>
    <cellStyle name="Обычный 2 2 19 5 3 2 2 2" xfId="18274"/>
    <cellStyle name="Обычный 2 2 19 5 3 2 2 2 2" xfId="18275"/>
    <cellStyle name="Обычный 2 2 19 5 3 2 2 2 2 2" xfId="18276"/>
    <cellStyle name="Обычный 2 2 19 5 3 2 2 2 3" xfId="18277"/>
    <cellStyle name="Обычный 2 2 19 5 3 2 2 3" xfId="18278"/>
    <cellStyle name="Обычный 2 2 19 5 3 2 2 3 2" xfId="18279"/>
    <cellStyle name="Обычный 2 2 19 5 3 2 2 4" xfId="18280"/>
    <cellStyle name="Обычный 2 2 19 5 3 2 3" xfId="18281"/>
    <cellStyle name="Обычный 2 2 19 5 3 2 3 2" xfId="18282"/>
    <cellStyle name="Обычный 2 2 19 5 3 2 3 2 2" xfId="18283"/>
    <cellStyle name="Обычный 2 2 19 5 3 2 3 3" xfId="18284"/>
    <cellStyle name="Обычный 2 2 19 5 3 2 4" xfId="18285"/>
    <cellStyle name="Обычный 2 2 19 5 3 2 4 2" xfId="18286"/>
    <cellStyle name="Обычный 2 2 19 5 3 2 5" xfId="18287"/>
    <cellStyle name="Обычный 2 2 19 5 3 3" xfId="18288"/>
    <cellStyle name="Обычный 2 2 19 5 3 3 2" xfId="18289"/>
    <cellStyle name="Обычный 2 2 19 5 3 3 2 2" xfId="18290"/>
    <cellStyle name="Обычный 2 2 19 5 3 3 2 2 2" xfId="18291"/>
    <cellStyle name="Обычный 2 2 19 5 3 3 2 3" xfId="18292"/>
    <cellStyle name="Обычный 2 2 19 5 3 3 3" xfId="18293"/>
    <cellStyle name="Обычный 2 2 19 5 3 3 3 2" xfId="18294"/>
    <cellStyle name="Обычный 2 2 19 5 3 3 4" xfId="18295"/>
    <cellStyle name="Обычный 2 2 19 5 3 4" xfId="18296"/>
    <cellStyle name="Обычный 2 2 19 5 3 4 2" xfId="18297"/>
    <cellStyle name="Обычный 2 2 19 5 3 4 2 2" xfId="18298"/>
    <cellStyle name="Обычный 2 2 19 5 3 4 3" xfId="18299"/>
    <cellStyle name="Обычный 2 2 19 5 3 5" xfId="18300"/>
    <cellStyle name="Обычный 2 2 19 5 3 5 2" xfId="18301"/>
    <cellStyle name="Обычный 2 2 19 5 3 6" xfId="18302"/>
    <cellStyle name="Обычный 2 2 19 5 4" xfId="18303"/>
    <cellStyle name="Обычный 2 2 19 5 4 2" xfId="18304"/>
    <cellStyle name="Обычный 2 2 19 5 4 2 2" xfId="18305"/>
    <cellStyle name="Обычный 2 2 19 5 4 2 2 2" xfId="18306"/>
    <cellStyle name="Обычный 2 2 19 5 4 2 2 2 2" xfId="18307"/>
    <cellStyle name="Обычный 2 2 19 5 4 2 2 2 2 2" xfId="18308"/>
    <cellStyle name="Обычный 2 2 19 5 4 2 2 2 3" xfId="18309"/>
    <cellStyle name="Обычный 2 2 19 5 4 2 2 3" xfId="18310"/>
    <cellStyle name="Обычный 2 2 19 5 4 2 2 3 2" xfId="18311"/>
    <cellStyle name="Обычный 2 2 19 5 4 2 2 4" xfId="18312"/>
    <cellStyle name="Обычный 2 2 19 5 4 2 3" xfId="18313"/>
    <cellStyle name="Обычный 2 2 19 5 4 2 3 2" xfId="18314"/>
    <cellStyle name="Обычный 2 2 19 5 4 2 3 2 2" xfId="18315"/>
    <cellStyle name="Обычный 2 2 19 5 4 2 3 3" xfId="18316"/>
    <cellStyle name="Обычный 2 2 19 5 4 2 4" xfId="18317"/>
    <cellStyle name="Обычный 2 2 19 5 4 2 4 2" xfId="18318"/>
    <cellStyle name="Обычный 2 2 19 5 4 2 5" xfId="18319"/>
    <cellStyle name="Обычный 2 2 19 5 4 3" xfId="18320"/>
    <cellStyle name="Обычный 2 2 19 5 4 3 2" xfId="18321"/>
    <cellStyle name="Обычный 2 2 19 5 4 3 2 2" xfId="18322"/>
    <cellStyle name="Обычный 2 2 19 5 4 3 2 2 2" xfId="18323"/>
    <cellStyle name="Обычный 2 2 19 5 4 3 2 3" xfId="18324"/>
    <cellStyle name="Обычный 2 2 19 5 4 3 3" xfId="18325"/>
    <cellStyle name="Обычный 2 2 19 5 4 3 3 2" xfId="18326"/>
    <cellStyle name="Обычный 2 2 19 5 4 3 4" xfId="18327"/>
    <cellStyle name="Обычный 2 2 19 5 4 4" xfId="18328"/>
    <cellStyle name="Обычный 2 2 19 5 4 4 2" xfId="18329"/>
    <cellStyle name="Обычный 2 2 19 5 4 4 2 2" xfId="18330"/>
    <cellStyle name="Обычный 2 2 19 5 4 4 3" xfId="18331"/>
    <cellStyle name="Обычный 2 2 19 5 4 5" xfId="18332"/>
    <cellStyle name="Обычный 2 2 19 5 4 5 2" xfId="18333"/>
    <cellStyle name="Обычный 2 2 19 5 4 6" xfId="18334"/>
    <cellStyle name="Обычный 2 2 19 5 5" xfId="18335"/>
    <cellStyle name="Обычный 2 2 19 5 5 2" xfId="18336"/>
    <cellStyle name="Обычный 2 2 19 5 5 2 2" xfId="18337"/>
    <cellStyle name="Обычный 2 2 19 5 5 2 2 2" xfId="18338"/>
    <cellStyle name="Обычный 2 2 19 5 5 2 2 2 2" xfId="18339"/>
    <cellStyle name="Обычный 2 2 19 5 5 2 2 2 2 2" xfId="18340"/>
    <cellStyle name="Обычный 2 2 19 5 5 2 2 2 3" xfId="18341"/>
    <cellStyle name="Обычный 2 2 19 5 5 2 2 3" xfId="18342"/>
    <cellStyle name="Обычный 2 2 19 5 5 2 2 3 2" xfId="18343"/>
    <cellStyle name="Обычный 2 2 19 5 5 2 2 4" xfId="18344"/>
    <cellStyle name="Обычный 2 2 19 5 5 2 3" xfId="18345"/>
    <cellStyle name="Обычный 2 2 19 5 5 2 3 2" xfId="18346"/>
    <cellStyle name="Обычный 2 2 19 5 5 2 3 2 2" xfId="18347"/>
    <cellStyle name="Обычный 2 2 19 5 5 2 3 3" xfId="18348"/>
    <cellStyle name="Обычный 2 2 19 5 5 2 4" xfId="18349"/>
    <cellStyle name="Обычный 2 2 19 5 5 2 4 2" xfId="18350"/>
    <cellStyle name="Обычный 2 2 19 5 5 2 5" xfId="18351"/>
    <cellStyle name="Обычный 2 2 19 5 5 3" xfId="18352"/>
    <cellStyle name="Обычный 2 2 19 5 5 3 2" xfId="18353"/>
    <cellStyle name="Обычный 2 2 19 5 5 3 2 2" xfId="18354"/>
    <cellStyle name="Обычный 2 2 19 5 5 3 2 2 2" xfId="18355"/>
    <cellStyle name="Обычный 2 2 19 5 5 3 2 3" xfId="18356"/>
    <cellStyle name="Обычный 2 2 19 5 5 3 3" xfId="18357"/>
    <cellStyle name="Обычный 2 2 19 5 5 3 3 2" xfId="18358"/>
    <cellStyle name="Обычный 2 2 19 5 5 3 4" xfId="18359"/>
    <cellStyle name="Обычный 2 2 19 5 5 4" xfId="18360"/>
    <cellStyle name="Обычный 2 2 19 5 5 4 2" xfId="18361"/>
    <cellStyle name="Обычный 2 2 19 5 5 4 2 2" xfId="18362"/>
    <cellStyle name="Обычный 2 2 19 5 5 4 3" xfId="18363"/>
    <cellStyle name="Обычный 2 2 19 5 5 5" xfId="18364"/>
    <cellStyle name="Обычный 2 2 19 5 5 5 2" xfId="18365"/>
    <cellStyle name="Обычный 2 2 19 5 5 6" xfId="18366"/>
    <cellStyle name="Обычный 2 2 19 5 6" xfId="18367"/>
    <cellStyle name="Обычный 2 2 19 5 6 2" xfId="18368"/>
    <cellStyle name="Обычный 2 2 19 5 6 2 2" xfId="18369"/>
    <cellStyle name="Обычный 2 2 19 5 6 2 2 2" xfId="18370"/>
    <cellStyle name="Обычный 2 2 19 5 6 2 2 2 2" xfId="18371"/>
    <cellStyle name="Обычный 2 2 19 5 6 2 2 3" xfId="18372"/>
    <cellStyle name="Обычный 2 2 19 5 6 2 3" xfId="18373"/>
    <cellStyle name="Обычный 2 2 19 5 6 2 3 2" xfId="18374"/>
    <cellStyle name="Обычный 2 2 19 5 6 2 4" xfId="18375"/>
    <cellStyle name="Обычный 2 2 19 5 6 3" xfId="18376"/>
    <cellStyle name="Обычный 2 2 19 5 6 3 2" xfId="18377"/>
    <cellStyle name="Обычный 2 2 19 5 6 3 2 2" xfId="18378"/>
    <cellStyle name="Обычный 2 2 19 5 6 3 3" xfId="18379"/>
    <cellStyle name="Обычный 2 2 19 5 6 4" xfId="18380"/>
    <cellStyle name="Обычный 2 2 19 5 6 4 2" xfId="18381"/>
    <cellStyle name="Обычный 2 2 19 5 6 5" xfId="18382"/>
    <cellStyle name="Обычный 2 2 19 5 7" xfId="18383"/>
    <cellStyle name="Обычный 2 2 19 5 7 2" xfId="18384"/>
    <cellStyle name="Обычный 2 2 19 5 7 2 2" xfId="18385"/>
    <cellStyle name="Обычный 2 2 19 5 7 2 2 2" xfId="18386"/>
    <cellStyle name="Обычный 2 2 19 5 7 2 3" xfId="18387"/>
    <cellStyle name="Обычный 2 2 19 5 7 3" xfId="18388"/>
    <cellStyle name="Обычный 2 2 19 5 7 3 2" xfId="18389"/>
    <cellStyle name="Обычный 2 2 19 5 7 4" xfId="18390"/>
    <cellStyle name="Обычный 2 2 19 5 8" xfId="18391"/>
    <cellStyle name="Обычный 2 2 19 5 8 2" xfId="18392"/>
    <cellStyle name="Обычный 2 2 19 5 8 2 2" xfId="18393"/>
    <cellStyle name="Обычный 2 2 19 5 8 3" xfId="18394"/>
    <cellStyle name="Обычный 2 2 19 5 9" xfId="18395"/>
    <cellStyle name="Обычный 2 2 19 5 9 2" xfId="18396"/>
    <cellStyle name="Обычный 2 2 19 6" xfId="18397"/>
    <cellStyle name="Обычный 2 2 19 6 2" xfId="18398"/>
    <cellStyle name="Обычный 2 2 19 6 2 2" xfId="18399"/>
    <cellStyle name="Обычный 2 2 19 6 2 2 2" xfId="18400"/>
    <cellStyle name="Обычный 2 2 19 6 2 2 2 2" xfId="18401"/>
    <cellStyle name="Обычный 2 2 19 6 2 2 2 2 2" xfId="18402"/>
    <cellStyle name="Обычный 2 2 19 6 2 2 2 3" xfId="18403"/>
    <cellStyle name="Обычный 2 2 19 6 2 2 3" xfId="18404"/>
    <cellStyle name="Обычный 2 2 19 6 2 2 3 2" xfId="18405"/>
    <cellStyle name="Обычный 2 2 19 6 2 2 4" xfId="18406"/>
    <cellStyle name="Обычный 2 2 19 6 2 3" xfId="18407"/>
    <cellStyle name="Обычный 2 2 19 6 2 3 2" xfId="18408"/>
    <cellStyle name="Обычный 2 2 19 6 2 3 2 2" xfId="18409"/>
    <cellStyle name="Обычный 2 2 19 6 2 3 3" xfId="18410"/>
    <cellStyle name="Обычный 2 2 19 6 2 4" xfId="18411"/>
    <cellStyle name="Обычный 2 2 19 6 2 4 2" xfId="18412"/>
    <cellStyle name="Обычный 2 2 19 6 2 5" xfId="18413"/>
    <cellStyle name="Обычный 2 2 19 6 3" xfId="18414"/>
    <cellStyle name="Обычный 2 2 19 6 3 2" xfId="18415"/>
    <cellStyle name="Обычный 2 2 19 6 3 2 2" xfId="18416"/>
    <cellStyle name="Обычный 2 2 19 6 3 2 2 2" xfId="18417"/>
    <cellStyle name="Обычный 2 2 19 6 3 2 3" xfId="18418"/>
    <cellStyle name="Обычный 2 2 19 6 3 3" xfId="18419"/>
    <cellStyle name="Обычный 2 2 19 6 3 3 2" xfId="18420"/>
    <cellStyle name="Обычный 2 2 19 6 3 4" xfId="18421"/>
    <cellStyle name="Обычный 2 2 19 6 4" xfId="18422"/>
    <cellStyle name="Обычный 2 2 19 6 4 2" xfId="18423"/>
    <cellStyle name="Обычный 2 2 19 6 4 2 2" xfId="18424"/>
    <cellStyle name="Обычный 2 2 19 6 4 3" xfId="18425"/>
    <cellStyle name="Обычный 2 2 19 6 5" xfId="18426"/>
    <cellStyle name="Обычный 2 2 19 6 5 2" xfId="18427"/>
    <cellStyle name="Обычный 2 2 19 6 6" xfId="18428"/>
    <cellStyle name="Обычный 2 2 19 7" xfId="18429"/>
    <cellStyle name="Обычный 2 2 19 7 2" xfId="18430"/>
    <cellStyle name="Обычный 2 2 19 7 2 2" xfId="18431"/>
    <cellStyle name="Обычный 2 2 19 7 2 2 2" xfId="18432"/>
    <cellStyle name="Обычный 2 2 19 7 2 2 2 2" xfId="18433"/>
    <cellStyle name="Обычный 2 2 19 7 2 2 2 2 2" xfId="18434"/>
    <cellStyle name="Обычный 2 2 19 7 2 2 2 3" xfId="18435"/>
    <cellStyle name="Обычный 2 2 19 7 2 2 3" xfId="18436"/>
    <cellStyle name="Обычный 2 2 19 7 2 2 3 2" xfId="18437"/>
    <cellStyle name="Обычный 2 2 19 7 2 2 4" xfId="18438"/>
    <cellStyle name="Обычный 2 2 19 7 2 3" xfId="18439"/>
    <cellStyle name="Обычный 2 2 19 7 2 3 2" xfId="18440"/>
    <cellStyle name="Обычный 2 2 19 7 2 3 2 2" xfId="18441"/>
    <cellStyle name="Обычный 2 2 19 7 2 3 3" xfId="18442"/>
    <cellStyle name="Обычный 2 2 19 7 2 4" xfId="18443"/>
    <cellStyle name="Обычный 2 2 19 7 2 4 2" xfId="18444"/>
    <cellStyle name="Обычный 2 2 19 7 2 5" xfId="18445"/>
    <cellStyle name="Обычный 2 2 19 7 3" xfId="18446"/>
    <cellStyle name="Обычный 2 2 19 7 3 2" xfId="18447"/>
    <cellStyle name="Обычный 2 2 19 7 3 2 2" xfId="18448"/>
    <cellStyle name="Обычный 2 2 19 7 3 2 2 2" xfId="18449"/>
    <cellStyle name="Обычный 2 2 19 7 3 2 3" xfId="18450"/>
    <cellStyle name="Обычный 2 2 19 7 3 3" xfId="18451"/>
    <cellStyle name="Обычный 2 2 19 7 3 3 2" xfId="18452"/>
    <cellStyle name="Обычный 2 2 19 7 3 4" xfId="18453"/>
    <cellStyle name="Обычный 2 2 19 7 4" xfId="18454"/>
    <cellStyle name="Обычный 2 2 19 7 4 2" xfId="18455"/>
    <cellStyle name="Обычный 2 2 19 7 4 2 2" xfId="18456"/>
    <cellStyle name="Обычный 2 2 19 7 4 3" xfId="18457"/>
    <cellStyle name="Обычный 2 2 19 7 5" xfId="18458"/>
    <cellStyle name="Обычный 2 2 19 7 5 2" xfId="18459"/>
    <cellStyle name="Обычный 2 2 19 7 6" xfId="18460"/>
    <cellStyle name="Обычный 2 2 19 8" xfId="18461"/>
    <cellStyle name="Обычный 2 2 19 8 2" xfId="18462"/>
    <cellStyle name="Обычный 2 2 19 8 2 2" xfId="18463"/>
    <cellStyle name="Обычный 2 2 19 8 2 2 2" xfId="18464"/>
    <cellStyle name="Обычный 2 2 19 8 2 2 2 2" xfId="18465"/>
    <cellStyle name="Обычный 2 2 19 8 2 2 2 2 2" xfId="18466"/>
    <cellStyle name="Обычный 2 2 19 8 2 2 2 3" xfId="18467"/>
    <cellStyle name="Обычный 2 2 19 8 2 2 3" xfId="18468"/>
    <cellStyle name="Обычный 2 2 19 8 2 2 3 2" xfId="18469"/>
    <cellStyle name="Обычный 2 2 19 8 2 2 4" xfId="18470"/>
    <cellStyle name="Обычный 2 2 19 8 2 3" xfId="18471"/>
    <cellStyle name="Обычный 2 2 19 8 2 3 2" xfId="18472"/>
    <cellStyle name="Обычный 2 2 19 8 2 3 2 2" xfId="18473"/>
    <cellStyle name="Обычный 2 2 19 8 2 3 3" xfId="18474"/>
    <cellStyle name="Обычный 2 2 19 8 2 4" xfId="18475"/>
    <cellStyle name="Обычный 2 2 19 8 2 4 2" xfId="18476"/>
    <cellStyle name="Обычный 2 2 19 8 2 5" xfId="18477"/>
    <cellStyle name="Обычный 2 2 19 8 3" xfId="18478"/>
    <cellStyle name="Обычный 2 2 19 8 3 2" xfId="18479"/>
    <cellStyle name="Обычный 2 2 19 8 3 2 2" xfId="18480"/>
    <cellStyle name="Обычный 2 2 19 8 3 2 2 2" xfId="18481"/>
    <cellStyle name="Обычный 2 2 19 8 3 2 3" xfId="18482"/>
    <cellStyle name="Обычный 2 2 19 8 3 3" xfId="18483"/>
    <cellStyle name="Обычный 2 2 19 8 3 3 2" xfId="18484"/>
    <cellStyle name="Обычный 2 2 19 8 3 4" xfId="18485"/>
    <cellStyle name="Обычный 2 2 19 8 4" xfId="18486"/>
    <cellStyle name="Обычный 2 2 19 8 4 2" xfId="18487"/>
    <cellStyle name="Обычный 2 2 19 8 4 2 2" xfId="18488"/>
    <cellStyle name="Обычный 2 2 19 8 4 3" xfId="18489"/>
    <cellStyle name="Обычный 2 2 19 8 5" xfId="18490"/>
    <cellStyle name="Обычный 2 2 19 8 5 2" xfId="18491"/>
    <cellStyle name="Обычный 2 2 19 8 6" xfId="18492"/>
    <cellStyle name="Обычный 2 2 19 9" xfId="18493"/>
    <cellStyle name="Обычный 2 2 19 9 2" xfId="18494"/>
    <cellStyle name="Обычный 2 2 19 9 2 2" xfId="18495"/>
    <cellStyle name="Обычный 2 2 19 9 2 2 2" xfId="18496"/>
    <cellStyle name="Обычный 2 2 19 9 2 2 2 2" xfId="18497"/>
    <cellStyle name="Обычный 2 2 19 9 2 2 2 2 2" xfId="18498"/>
    <cellStyle name="Обычный 2 2 19 9 2 2 2 3" xfId="18499"/>
    <cellStyle name="Обычный 2 2 19 9 2 2 3" xfId="18500"/>
    <cellStyle name="Обычный 2 2 19 9 2 2 3 2" xfId="18501"/>
    <cellStyle name="Обычный 2 2 19 9 2 2 4" xfId="18502"/>
    <cellStyle name="Обычный 2 2 19 9 2 3" xfId="18503"/>
    <cellStyle name="Обычный 2 2 19 9 2 3 2" xfId="18504"/>
    <cellStyle name="Обычный 2 2 19 9 2 3 2 2" xfId="18505"/>
    <cellStyle name="Обычный 2 2 19 9 2 3 3" xfId="18506"/>
    <cellStyle name="Обычный 2 2 19 9 2 4" xfId="18507"/>
    <cellStyle name="Обычный 2 2 19 9 2 4 2" xfId="18508"/>
    <cellStyle name="Обычный 2 2 19 9 2 5" xfId="18509"/>
    <cellStyle name="Обычный 2 2 19 9 3" xfId="18510"/>
    <cellStyle name="Обычный 2 2 19 9 3 2" xfId="18511"/>
    <cellStyle name="Обычный 2 2 19 9 3 2 2" xfId="18512"/>
    <cellStyle name="Обычный 2 2 19 9 3 2 2 2" xfId="18513"/>
    <cellStyle name="Обычный 2 2 19 9 3 2 3" xfId="18514"/>
    <cellStyle name="Обычный 2 2 19 9 3 3" xfId="18515"/>
    <cellStyle name="Обычный 2 2 19 9 3 3 2" xfId="18516"/>
    <cellStyle name="Обычный 2 2 19 9 3 4" xfId="18517"/>
    <cellStyle name="Обычный 2 2 19 9 4" xfId="18518"/>
    <cellStyle name="Обычный 2 2 19 9 4 2" xfId="18519"/>
    <cellStyle name="Обычный 2 2 19 9 4 2 2" xfId="18520"/>
    <cellStyle name="Обычный 2 2 19 9 4 3" xfId="18521"/>
    <cellStyle name="Обычный 2 2 19 9 5" xfId="18522"/>
    <cellStyle name="Обычный 2 2 19 9 5 2" xfId="18523"/>
    <cellStyle name="Обычный 2 2 19 9 6" xfId="18524"/>
    <cellStyle name="Обычный 2 2 2" xfId="18525"/>
    <cellStyle name="Обычный 2 2 2 10" xfId="18526"/>
    <cellStyle name="Обычный 2 2 2 10 2" xfId="18527"/>
    <cellStyle name="Обычный 2 2 2 10 2 2" xfId="18528"/>
    <cellStyle name="Обычный 2 2 2 10 2 2 2" xfId="18529"/>
    <cellStyle name="Обычный 2 2 2 10 2 2 2 2" xfId="18530"/>
    <cellStyle name="Обычный 2 2 2 10 2 2 3" xfId="18531"/>
    <cellStyle name="Обычный 2 2 2 10 2 3" xfId="18532"/>
    <cellStyle name="Обычный 2 2 2 10 2 3 2" xfId="18533"/>
    <cellStyle name="Обычный 2 2 2 10 2 4" xfId="18534"/>
    <cellStyle name="Обычный 2 2 2 10 3" xfId="18535"/>
    <cellStyle name="Обычный 2 2 2 10 3 2" xfId="18536"/>
    <cellStyle name="Обычный 2 2 2 10 3 2 2" xfId="18537"/>
    <cellStyle name="Обычный 2 2 2 10 3 3" xfId="18538"/>
    <cellStyle name="Обычный 2 2 2 10 4" xfId="18539"/>
    <cellStyle name="Обычный 2 2 2 10 5" xfId="18540"/>
    <cellStyle name="Обычный 2 2 2 10 5 2" xfId="18541"/>
    <cellStyle name="Обычный 2 2 2 10 6" xfId="18542"/>
    <cellStyle name="Обычный 2 2 2 11" xfId="18543"/>
    <cellStyle name="Обычный 2 2 2 11 2" xfId="18544"/>
    <cellStyle name="Обычный 2 2 2 11 2 2" xfId="18545"/>
    <cellStyle name="Обычный 2 2 2 11 2 2 2" xfId="18546"/>
    <cellStyle name="Обычный 2 2 2 11 2 3" xfId="18547"/>
    <cellStyle name="Обычный 2 2 2 11 3" xfId="18548"/>
    <cellStyle name="Обычный 2 2 2 11 4" xfId="18549"/>
    <cellStyle name="Обычный 2 2 2 11 4 2" xfId="18550"/>
    <cellStyle name="Обычный 2 2 2 11 5" xfId="18551"/>
    <cellStyle name="Обычный 2 2 2 12" xfId="18552"/>
    <cellStyle name="Обычный 2 2 2 12 2" xfId="18553"/>
    <cellStyle name="Обычный 2 2 2 12 3" xfId="18554"/>
    <cellStyle name="Обычный 2 2 2 12 3 2" xfId="18555"/>
    <cellStyle name="Обычный 2 2 2 12 4" xfId="18556"/>
    <cellStyle name="Обычный 2 2 2 13" xfId="18557"/>
    <cellStyle name="Обычный 2 2 2 14" xfId="18558"/>
    <cellStyle name="Обычный 2 2 2 15" xfId="18559"/>
    <cellStyle name="Обычный 2 2 2 16" xfId="18560"/>
    <cellStyle name="Обычный 2 2 2 17" xfId="18561"/>
    <cellStyle name="Обычный 2 2 2 18" xfId="18562"/>
    <cellStyle name="Обычный 2 2 2 18 2" xfId="18563"/>
    <cellStyle name="Обычный 2 2 2 19" xfId="18564"/>
    <cellStyle name="Обычный 2 2 2 2" xfId="18565"/>
    <cellStyle name="Обычный 2 2 2 2 10" xfId="18566"/>
    <cellStyle name="Обычный 2 2 2 2 10 2" xfId="18567"/>
    <cellStyle name="Обычный 2 2 2 2 10 2 2" xfId="18568"/>
    <cellStyle name="Обычный 2 2 2 2 10 2 2 2" xfId="18569"/>
    <cellStyle name="Обычный 2 2 2 2 10 2 3" xfId="18570"/>
    <cellStyle name="Обычный 2 2 2 2 10 3" xfId="18571"/>
    <cellStyle name="Обычный 2 2 2 2 10 3 2" xfId="18572"/>
    <cellStyle name="Обычный 2 2 2 2 10 4" xfId="18573"/>
    <cellStyle name="Обычный 2 2 2 2 11" xfId="18574"/>
    <cellStyle name="Обычный 2 2 2 2 11 2" xfId="18575"/>
    <cellStyle name="Обычный 2 2 2 2 11 2 2" xfId="18576"/>
    <cellStyle name="Обычный 2 2 2 2 11 3" xfId="18577"/>
    <cellStyle name="Обычный 2 2 2 2 12" xfId="18578"/>
    <cellStyle name="Обычный 2 2 2 2 13" xfId="18579"/>
    <cellStyle name="Обычный 2 2 2 2 13 2" xfId="18580"/>
    <cellStyle name="Обычный 2 2 2 2 14" xfId="18581"/>
    <cellStyle name="Обычный 2 2 2 2 2" xfId="18582"/>
    <cellStyle name="Обычный 2 2 2 2 2 10" xfId="18583"/>
    <cellStyle name="Обычный 2 2 2 2 2 10 2" xfId="18584"/>
    <cellStyle name="Обычный 2 2 2 2 2 11" xfId="18585"/>
    <cellStyle name="Обычный 2 2 2 2 2 2" xfId="18586"/>
    <cellStyle name="Обычный 2 2 2 2 2 2 10" xfId="18587"/>
    <cellStyle name="Обычный 2 2 2 2 2 2 2" xfId="18588"/>
    <cellStyle name="Обычный 2 2 2 2 2 2 2 2" xfId="18589"/>
    <cellStyle name="Обычный 2 2 2 2 2 2 2 2 2" xfId="18590"/>
    <cellStyle name="Обычный 2 2 2 2 2 2 2 2 2 2" xfId="18591"/>
    <cellStyle name="Обычный 2 2 2 2 2 2 2 2 2 2 2" xfId="18592"/>
    <cellStyle name="Обычный 2 2 2 2 2 2 2 2 2 2 2 2" xfId="18593"/>
    <cellStyle name="Обычный 2 2 2 2 2 2 2 2 2 2 3" xfId="18594"/>
    <cellStyle name="Обычный 2 2 2 2 2 2 2 2 2 3" xfId="18595"/>
    <cellStyle name="Обычный 2 2 2 2 2 2 2 2 2 3 2" xfId="18596"/>
    <cellStyle name="Обычный 2 2 2 2 2 2 2 2 2 4" xfId="18597"/>
    <cellStyle name="Обычный 2 2 2 2 2 2 2 2 3" xfId="18598"/>
    <cellStyle name="Обычный 2 2 2 2 2 2 2 2 3 2" xfId="18599"/>
    <cellStyle name="Обычный 2 2 2 2 2 2 2 2 3 2 2" xfId="18600"/>
    <cellStyle name="Обычный 2 2 2 2 2 2 2 2 3 3" xfId="18601"/>
    <cellStyle name="Обычный 2 2 2 2 2 2 2 2 4" xfId="18602"/>
    <cellStyle name="Обычный 2 2 2 2 2 2 2 2 4 2" xfId="18603"/>
    <cellStyle name="Обычный 2 2 2 2 2 2 2 2 5" xfId="18604"/>
    <cellStyle name="Обычный 2 2 2 2 2 2 2 3" xfId="18605"/>
    <cellStyle name="Обычный 2 2 2 2 2 2 2 3 2" xfId="18606"/>
    <cellStyle name="Обычный 2 2 2 2 2 2 2 3 2 2" xfId="18607"/>
    <cellStyle name="Обычный 2 2 2 2 2 2 2 3 2 2 2" xfId="18608"/>
    <cellStyle name="Обычный 2 2 2 2 2 2 2 3 2 3" xfId="18609"/>
    <cellStyle name="Обычный 2 2 2 2 2 2 2 3 3" xfId="18610"/>
    <cellStyle name="Обычный 2 2 2 2 2 2 2 3 3 2" xfId="18611"/>
    <cellStyle name="Обычный 2 2 2 2 2 2 2 3 4" xfId="18612"/>
    <cellStyle name="Обычный 2 2 2 2 2 2 2 4" xfId="18613"/>
    <cellStyle name="Обычный 2 2 2 2 2 2 2 4 2" xfId="18614"/>
    <cellStyle name="Обычный 2 2 2 2 2 2 2 4 2 2" xfId="18615"/>
    <cellStyle name="Обычный 2 2 2 2 2 2 2 4 3" xfId="18616"/>
    <cellStyle name="Обычный 2 2 2 2 2 2 2 5" xfId="18617"/>
    <cellStyle name="Обычный 2 2 2 2 2 2 2 5 2" xfId="18618"/>
    <cellStyle name="Обычный 2 2 2 2 2 2 2 6" xfId="18619"/>
    <cellStyle name="Обычный 2 2 2 2 2 2 3" xfId="18620"/>
    <cellStyle name="Обычный 2 2 2 2 2 2 3 2" xfId="18621"/>
    <cellStyle name="Обычный 2 2 2 2 2 2 3 2 2" xfId="18622"/>
    <cellStyle name="Обычный 2 2 2 2 2 2 3 2 2 2" xfId="18623"/>
    <cellStyle name="Обычный 2 2 2 2 2 2 3 2 2 2 2" xfId="18624"/>
    <cellStyle name="Обычный 2 2 2 2 2 2 3 2 2 2 2 2" xfId="18625"/>
    <cellStyle name="Обычный 2 2 2 2 2 2 3 2 2 2 3" xfId="18626"/>
    <cellStyle name="Обычный 2 2 2 2 2 2 3 2 2 3" xfId="18627"/>
    <cellStyle name="Обычный 2 2 2 2 2 2 3 2 2 3 2" xfId="18628"/>
    <cellStyle name="Обычный 2 2 2 2 2 2 3 2 2 4" xfId="18629"/>
    <cellStyle name="Обычный 2 2 2 2 2 2 3 2 3" xfId="18630"/>
    <cellStyle name="Обычный 2 2 2 2 2 2 3 2 3 2" xfId="18631"/>
    <cellStyle name="Обычный 2 2 2 2 2 2 3 2 3 2 2" xfId="18632"/>
    <cellStyle name="Обычный 2 2 2 2 2 2 3 2 3 3" xfId="18633"/>
    <cellStyle name="Обычный 2 2 2 2 2 2 3 2 4" xfId="18634"/>
    <cellStyle name="Обычный 2 2 2 2 2 2 3 2 4 2" xfId="18635"/>
    <cellStyle name="Обычный 2 2 2 2 2 2 3 2 5" xfId="18636"/>
    <cellStyle name="Обычный 2 2 2 2 2 2 3 3" xfId="18637"/>
    <cellStyle name="Обычный 2 2 2 2 2 2 3 3 2" xfId="18638"/>
    <cellStyle name="Обычный 2 2 2 2 2 2 3 3 2 2" xfId="18639"/>
    <cellStyle name="Обычный 2 2 2 2 2 2 3 3 2 2 2" xfId="18640"/>
    <cellStyle name="Обычный 2 2 2 2 2 2 3 3 2 3" xfId="18641"/>
    <cellStyle name="Обычный 2 2 2 2 2 2 3 3 3" xfId="18642"/>
    <cellStyle name="Обычный 2 2 2 2 2 2 3 3 3 2" xfId="18643"/>
    <cellStyle name="Обычный 2 2 2 2 2 2 3 3 4" xfId="18644"/>
    <cellStyle name="Обычный 2 2 2 2 2 2 3 4" xfId="18645"/>
    <cellStyle name="Обычный 2 2 2 2 2 2 3 4 2" xfId="18646"/>
    <cellStyle name="Обычный 2 2 2 2 2 2 3 4 2 2" xfId="18647"/>
    <cellStyle name="Обычный 2 2 2 2 2 2 3 4 3" xfId="18648"/>
    <cellStyle name="Обычный 2 2 2 2 2 2 3 5" xfId="18649"/>
    <cellStyle name="Обычный 2 2 2 2 2 2 3 5 2" xfId="18650"/>
    <cellStyle name="Обычный 2 2 2 2 2 2 3 6" xfId="18651"/>
    <cellStyle name="Обычный 2 2 2 2 2 2 4" xfId="18652"/>
    <cellStyle name="Обычный 2 2 2 2 2 2 4 2" xfId="18653"/>
    <cellStyle name="Обычный 2 2 2 2 2 2 4 2 2" xfId="18654"/>
    <cellStyle name="Обычный 2 2 2 2 2 2 4 2 2 2" xfId="18655"/>
    <cellStyle name="Обычный 2 2 2 2 2 2 4 2 2 2 2" xfId="18656"/>
    <cellStyle name="Обычный 2 2 2 2 2 2 4 2 2 2 2 2" xfId="18657"/>
    <cellStyle name="Обычный 2 2 2 2 2 2 4 2 2 2 3" xfId="18658"/>
    <cellStyle name="Обычный 2 2 2 2 2 2 4 2 2 3" xfId="18659"/>
    <cellStyle name="Обычный 2 2 2 2 2 2 4 2 2 3 2" xfId="18660"/>
    <cellStyle name="Обычный 2 2 2 2 2 2 4 2 2 4" xfId="18661"/>
    <cellStyle name="Обычный 2 2 2 2 2 2 4 2 3" xfId="18662"/>
    <cellStyle name="Обычный 2 2 2 2 2 2 4 2 3 2" xfId="18663"/>
    <cellStyle name="Обычный 2 2 2 2 2 2 4 2 3 2 2" xfId="18664"/>
    <cellStyle name="Обычный 2 2 2 2 2 2 4 2 3 3" xfId="18665"/>
    <cellStyle name="Обычный 2 2 2 2 2 2 4 2 4" xfId="18666"/>
    <cellStyle name="Обычный 2 2 2 2 2 2 4 2 4 2" xfId="18667"/>
    <cellStyle name="Обычный 2 2 2 2 2 2 4 2 5" xfId="18668"/>
    <cellStyle name="Обычный 2 2 2 2 2 2 4 3" xfId="18669"/>
    <cellStyle name="Обычный 2 2 2 2 2 2 4 3 2" xfId="18670"/>
    <cellStyle name="Обычный 2 2 2 2 2 2 4 3 2 2" xfId="18671"/>
    <cellStyle name="Обычный 2 2 2 2 2 2 4 3 2 2 2" xfId="18672"/>
    <cellStyle name="Обычный 2 2 2 2 2 2 4 3 2 3" xfId="18673"/>
    <cellStyle name="Обычный 2 2 2 2 2 2 4 3 3" xfId="18674"/>
    <cellStyle name="Обычный 2 2 2 2 2 2 4 3 3 2" xfId="18675"/>
    <cellStyle name="Обычный 2 2 2 2 2 2 4 3 4" xfId="18676"/>
    <cellStyle name="Обычный 2 2 2 2 2 2 4 4" xfId="18677"/>
    <cellStyle name="Обычный 2 2 2 2 2 2 4 4 2" xfId="18678"/>
    <cellStyle name="Обычный 2 2 2 2 2 2 4 4 2 2" xfId="18679"/>
    <cellStyle name="Обычный 2 2 2 2 2 2 4 4 3" xfId="18680"/>
    <cellStyle name="Обычный 2 2 2 2 2 2 4 5" xfId="18681"/>
    <cellStyle name="Обычный 2 2 2 2 2 2 4 5 2" xfId="18682"/>
    <cellStyle name="Обычный 2 2 2 2 2 2 4 6" xfId="18683"/>
    <cellStyle name="Обычный 2 2 2 2 2 2 5" xfId="18684"/>
    <cellStyle name="Обычный 2 2 2 2 2 2 5 2" xfId="18685"/>
    <cellStyle name="Обычный 2 2 2 2 2 2 5 2 2" xfId="18686"/>
    <cellStyle name="Обычный 2 2 2 2 2 2 5 2 2 2" xfId="18687"/>
    <cellStyle name="Обычный 2 2 2 2 2 2 5 2 2 2 2" xfId="18688"/>
    <cellStyle name="Обычный 2 2 2 2 2 2 5 2 2 2 2 2" xfId="18689"/>
    <cellStyle name="Обычный 2 2 2 2 2 2 5 2 2 2 3" xfId="18690"/>
    <cellStyle name="Обычный 2 2 2 2 2 2 5 2 2 3" xfId="18691"/>
    <cellStyle name="Обычный 2 2 2 2 2 2 5 2 2 3 2" xfId="18692"/>
    <cellStyle name="Обычный 2 2 2 2 2 2 5 2 2 4" xfId="18693"/>
    <cellStyle name="Обычный 2 2 2 2 2 2 5 2 3" xfId="18694"/>
    <cellStyle name="Обычный 2 2 2 2 2 2 5 2 3 2" xfId="18695"/>
    <cellStyle name="Обычный 2 2 2 2 2 2 5 2 3 2 2" xfId="18696"/>
    <cellStyle name="Обычный 2 2 2 2 2 2 5 2 3 3" xfId="18697"/>
    <cellStyle name="Обычный 2 2 2 2 2 2 5 2 4" xfId="18698"/>
    <cellStyle name="Обычный 2 2 2 2 2 2 5 2 4 2" xfId="18699"/>
    <cellStyle name="Обычный 2 2 2 2 2 2 5 2 5" xfId="18700"/>
    <cellStyle name="Обычный 2 2 2 2 2 2 5 3" xfId="18701"/>
    <cellStyle name="Обычный 2 2 2 2 2 2 5 3 2" xfId="18702"/>
    <cellStyle name="Обычный 2 2 2 2 2 2 5 3 2 2" xfId="18703"/>
    <cellStyle name="Обычный 2 2 2 2 2 2 5 3 2 2 2" xfId="18704"/>
    <cellStyle name="Обычный 2 2 2 2 2 2 5 3 2 3" xfId="18705"/>
    <cellStyle name="Обычный 2 2 2 2 2 2 5 3 3" xfId="18706"/>
    <cellStyle name="Обычный 2 2 2 2 2 2 5 3 3 2" xfId="18707"/>
    <cellStyle name="Обычный 2 2 2 2 2 2 5 3 4" xfId="18708"/>
    <cellStyle name="Обычный 2 2 2 2 2 2 5 4" xfId="18709"/>
    <cellStyle name="Обычный 2 2 2 2 2 2 5 4 2" xfId="18710"/>
    <cellStyle name="Обычный 2 2 2 2 2 2 5 4 2 2" xfId="18711"/>
    <cellStyle name="Обычный 2 2 2 2 2 2 5 4 3" xfId="18712"/>
    <cellStyle name="Обычный 2 2 2 2 2 2 5 5" xfId="18713"/>
    <cellStyle name="Обычный 2 2 2 2 2 2 5 5 2" xfId="18714"/>
    <cellStyle name="Обычный 2 2 2 2 2 2 5 6" xfId="18715"/>
    <cellStyle name="Обычный 2 2 2 2 2 2 6" xfId="18716"/>
    <cellStyle name="Обычный 2 2 2 2 2 2 6 2" xfId="18717"/>
    <cellStyle name="Обычный 2 2 2 2 2 2 6 2 2" xfId="18718"/>
    <cellStyle name="Обычный 2 2 2 2 2 2 6 2 2 2" xfId="18719"/>
    <cellStyle name="Обычный 2 2 2 2 2 2 6 2 2 2 2" xfId="18720"/>
    <cellStyle name="Обычный 2 2 2 2 2 2 6 2 2 3" xfId="18721"/>
    <cellStyle name="Обычный 2 2 2 2 2 2 6 2 3" xfId="18722"/>
    <cellStyle name="Обычный 2 2 2 2 2 2 6 2 3 2" xfId="18723"/>
    <cellStyle name="Обычный 2 2 2 2 2 2 6 2 4" xfId="18724"/>
    <cellStyle name="Обычный 2 2 2 2 2 2 6 3" xfId="18725"/>
    <cellStyle name="Обычный 2 2 2 2 2 2 6 3 2" xfId="18726"/>
    <cellStyle name="Обычный 2 2 2 2 2 2 6 3 2 2" xfId="18727"/>
    <cellStyle name="Обычный 2 2 2 2 2 2 6 3 3" xfId="18728"/>
    <cellStyle name="Обычный 2 2 2 2 2 2 6 4" xfId="18729"/>
    <cellStyle name="Обычный 2 2 2 2 2 2 6 4 2" xfId="18730"/>
    <cellStyle name="Обычный 2 2 2 2 2 2 6 5" xfId="18731"/>
    <cellStyle name="Обычный 2 2 2 2 2 2 7" xfId="18732"/>
    <cellStyle name="Обычный 2 2 2 2 2 2 7 2" xfId="18733"/>
    <cellStyle name="Обычный 2 2 2 2 2 2 7 2 2" xfId="18734"/>
    <cellStyle name="Обычный 2 2 2 2 2 2 7 2 2 2" xfId="18735"/>
    <cellStyle name="Обычный 2 2 2 2 2 2 7 2 3" xfId="18736"/>
    <cellStyle name="Обычный 2 2 2 2 2 2 7 3" xfId="18737"/>
    <cellStyle name="Обычный 2 2 2 2 2 2 7 3 2" xfId="18738"/>
    <cellStyle name="Обычный 2 2 2 2 2 2 7 4" xfId="18739"/>
    <cellStyle name="Обычный 2 2 2 2 2 2 8" xfId="18740"/>
    <cellStyle name="Обычный 2 2 2 2 2 2 8 2" xfId="18741"/>
    <cellStyle name="Обычный 2 2 2 2 2 2 8 2 2" xfId="18742"/>
    <cellStyle name="Обычный 2 2 2 2 2 2 8 3" xfId="18743"/>
    <cellStyle name="Обычный 2 2 2 2 2 2 9" xfId="18744"/>
    <cellStyle name="Обычный 2 2 2 2 2 2 9 2" xfId="18745"/>
    <cellStyle name="Обычный 2 2 2 2 2 3" xfId="18746"/>
    <cellStyle name="Обычный 2 2 2 2 2 3 2" xfId="18747"/>
    <cellStyle name="Обычный 2 2 2 2 2 3 2 2" xfId="18748"/>
    <cellStyle name="Обычный 2 2 2 2 2 3 2 2 2" xfId="18749"/>
    <cellStyle name="Обычный 2 2 2 2 2 3 2 2 2 2" xfId="18750"/>
    <cellStyle name="Обычный 2 2 2 2 2 3 2 2 2 2 2" xfId="18751"/>
    <cellStyle name="Обычный 2 2 2 2 2 3 2 2 2 3" xfId="18752"/>
    <cellStyle name="Обычный 2 2 2 2 2 3 2 2 3" xfId="18753"/>
    <cellStyle name="Обычный 2 2 2 2 2 3 2 2 3 2" xfId="18754"/>
    <cellStyle name="Обычный 2 2 2 2 2 3 2 2 4" xfId="18755"/>
    <cellStyle name="Обычный 2 2 2 2 2 3 2 3" xfId="18756"/>
    <cellStyle name="Обычный 2 2 2 2 2 3 2 3 2" xfId="18757"/>
    <cellStyle name="Обычный 2 2 2 2 2 3 2 3 2 2" xfId="18758"/>
    <cellStyle name="Обычный 2 2 2 2 2 3 2 3 3" xfId="18759"/>
    <cellStyle name="Обычный 2 2 2 2 2 3 2 4" xfId="18760"/>
    <cellStyle name="Обычный 2 2 2 2 2 3 2 4 2" xfId="18761"/>
    <cellStyle name="Обычный 2 2 2 2 2 3 2 5" xfId="18762"/>
    <cellStyle name="Обычный 2 2 2 2 2 3 3" xfId="18763"/>
    <cellStyle name="Обычный 2 2 2 2 2 3 3 2" xfId="18764"/>
    <cellStyle name="Обычный 2 2 2 2 2 3 3 2 2" xfId="18765"/>
    <cellStyle name="Обычный 2 2 2 2 2 3 3 2 2 2" xfId="18766"/>
    <cellStyle name="Обычный 2 2 2 2 2 3 3 2 3" xfId="18767"/>
    <cellStyle name="Обычный 2 2 2 2 2 3 3 3" xfId="18768"/>
    <cellStyle name="Обычный 2 2 2 2 2 3 3 3 2" xfId="18769"/>
    <cellStyle name="Обычный 2 2 2 2 2 3 3 4" xfId="18770"/>
    <cellStyle name="Обычный 2 2 2 2 2 3 4" xfId="18771"/>
    <cellStyle name="Обычный 2 2 2 2 2 3 4 2" xfId="18772"/>
    <cellStyle name="Обычный 2 2 2 2 2 3 4 2 2" xfId="18773"/>
    <cellStyle name="Обычный 2 2 2 2 2 3 4 3" xfId="18774"/>
    <cellStyle name="Обычный 2 2 2 2 2 3 5" xfId="18775"/>
    <cellStyle name="Обычный 2 2 2 2 2 3 5 2" xfId="18776"/>
    <cellStyle name="Обычный 2 2 2 2 2 3 6" xfId="18777"/>
    <cellStyle name="Обычный 2 2 2 2 2 4" xfId="18778"/>
    <cellStyle name="Обычный 2 2 2 2 2 4 2" xfId="18779"/>
    <cellStyle name="Обычный 2 2 2 2 2 4 2 2" xfId="18780"/>
    <cellStyle name="Обычный 2 2 2 2 2 4 2 2 2" xfId="18781"/>
    <cellStyle name="Обычный 2 2 2 2 2 4 2 2 2 2" xfId="18782"/>
    <cellStyle name="Обычный 2 2 2 2 2 4 2 2 2 2 2" xfId="18783"/>
    <cellStyle name="Обычный 2 2 2 2 2 4 2 2 2 3" xfId="18784"/>
    <cellStyle name="Обычный 2 2 2 2 2 4 2 2 3" xfId="18785"/>
    <cellStyle name="Обычный 2 2 2 2 2 4 2 2 3 2" xfId="18786"/>
    <cellStyle name="Обычный 2 2 2 2 2 4 2 2 4" xfId="18787"/>
    <cellStyle name="Обычный 2 2 2 2 2 4 2 3" xfId="18788"/>
    <cellStyle name="Обычный 2 2 2 2 2 4 2 3 2" xfId="18789"/>
    <cellStyle name="Обычный 2 2 2 2 2 4 2 3 2 2" xfId="18790"/>
    <cellStyle name="Обычный 2 2 2 2 2 4 2 3 3" xfId="18791"/>
    <cellStyle name="Обычный 2 2 2 2 2 4 2 4" xfId="18792"/>
    <cellStyle name="Обычный 2 2 2 2 2 4 2 4 2" xfId="18793"/>
    <cellStyle name="Обычный 2 2 2 2 2 4 2 5" xfId="18794"/>
    <cellStyle name="Обычный 2 2 2 2 2 4 3" xfId="18795"/>
    <cellStyle name="Обычный 2 2 2 2 2 4 3 2" xfId="18796"/>
    <cellStyle name="Обычный 2 2 2 2 2 4 3 2 2" xfId="18797"/>
    <cellStyle name="Обычный 2 2 2 2 2 4 3 2 2 2" xfId="18798"/>
    <cellStyle name="Обычный 2 2 2 2 2 4 3 2 3" xfId="18799"/>
    <cellStyle name="Обычный 2 2 2 2 2 4 3 3" xfId="18800"/>
    <cellStyle name="Обычный 2 2 2 2 2 4 3 3 2" xfId="18801"/>
    <cellStyle name="Обычный 2 2 2 2 2 4 3 4" xfId="18802"/>
    <cellStyle name="Обычный 2 2 2 2 2 4 4" xfId="18803"/>
    <cellStyle name="Обычный 2 2 2 2 2 4 4 2" xfId="18804"/>
    <cellStyle name="Обычный 2 2 2 2 2 4 4 2 2" xfId="18805"/>
    <cellStyle name="Обычный 2 2 2 2 2 4 4 3" xfId="18806"/>
    <cellStyle name="Обычный 2 2 2 2 2 4 5" xfId="18807"/>
    <cellStyle name="Обычный 2 2 2 2 2 4 5 2" xfId="18808"/>
    <cellStyle name="Обычный 2 2 2 2 2 4 6" xfId="18809"/>
    <cellStyle name="Обычный 2 2 2 2 2 5" xfId="18810"/>
    <cellStyle name="Обычный 2 2 2 2 2 5 2" xfId="18811"/>
    <cellStyle name="Обычный 2 2 2 2 2 5 2 2" xfId="18812"/>
    <cellStyle name="Обычный 2 2 2 2 2 5 2 2 2" xfId="18813"/>
    <cellStyle name="Обычный 2 2 2 2 2 5 2 2 2 2" xfId="18814"/>
    <cellStyle name="Обычный 2 2 2 2 2 5 2 2 2 2 2" xfId="18815"/>
    <cellStyle name="Обычный 2 2 2 2 2 5 2 2 2 3" xfId="18816"/>
    <cellStyle name="Обычный 2 2 2 2 2 5 2 2 3" xfId="18817"/>
    <cellStyle name="Обычный 2 2 2 2 2 5 2 2 3 2" xfId="18818"/>
    <cellStyle name="Обычный 2 2 2 2 2 5 2 2 4" xfId="18819"/>
    <cellStyle name="Обычный 2 2 2 2 2 5 2 3" xfId="18820"/>
    <cellStyle name="Обычный 2 2 2 2 2 5 2 3 2" xfId="18821"/>
    <cellStyle name="Обычный 2 2 2 2 2 5 2 3 2 2" xfId="18822"/>
    <cellStyle name="Обычный 2 2 2 2 2 5 2 3 3" xfId="18823"/>
    <cellStyle name="Обычный 2 2 2 2 2 5 2 4" xfId="18824"/>
    <cellStyle name="Обычный 2 2 2 2 2 5 2 4 2" xfId="18825"/>
    <cellStyle name="Обычный 2 2 2 2 2 5 2 5" xfId="18826"/>
    <cellStyle name="Обычный 2 2 2 2 2 5 3" xfId="18827"/>
    <cellStyle name="Обычный 2 2 2 2 2 5 3 2" xfId="18828"/>
    <cellStyle name="Обычный 2 2 2 2 2 5 3 2 2" xfId="18829"/>
    <cellStyle name="Обычный 2 2 2 2 2 5 3 2 2 2" xfId="18830"/>
    <cellStyle name="Обычный 2 2 2 2 2 5 3 2 3" xfId="18831"/>
    <cellStyle name="Обычный 2 2 2 2 2 5 3 3" xfId="18832"/>
    <cellStyle name="Обычный 2 2 2 2 2 5 3 3 2" xfId="18833"/>
    <cellStyle name="Обычный 2 2 2 2 2 5 3 4" xfId="18834"/>
    <cellStyle name="Обычный 2 2 2 2 2 5 4" xfId="18835"/>
    <cellStyle name="Обычный 2 2 2 2 2 5 4 2" xfId="18836"/>
    <cellStyle name="Обычный 2 2 2 2 2 5 4 2 2" xfId="18837"/>
    <cellStyle name="Обычный 2 2 2 2 2 5 4 3" xfId="18838"/>
    <cellStyle name="Обычный 2 2 2 2 2 5 5" xfId="18839"/>
    <cellStyle name="Обычный 2 2 2 2 2 5 5 2" xfId="18840"/>
    <cellStyle name="Обычный 2 2 2 2 2 5 6" xfId="18841"/>
    <cellStyle name="Обычный 2 2 2 2 2 6" xfId="18842"/>
    <cellStyle name="Обычный 2 2 2 2 2 6 2" xfId="18843"/>
    <cellStyle name="Обычный 2 2 2 2 2 6 2 2" xfId="18844"/>
    <cellStyle name="Обычный 2 2 2 2 2 6 2 2 2" xfId="18845"/>
    <cellStyle name="Обычный 2 2 2 2 2 6 2 2 2 2" xfId="18846"/>
    <cellStyle name="Обычный 2 2 2 2 2 6 2 2 2 2 2" xfId="18847"/>
    <cellStyle name="Обычный 2 2 2 2 2 6 2 2 2 3" xfId="18848"/>
    <cellStyle name="Обычный 2 2 2 2 2 6 2 2 3" xfId="18849"/>
    <cellStyle name="Обычный 2 2 2 2 2 6 2 2 3 2" xfId="18850"/>
    <cellStyle name="Обычный 2 2 2 2 2 6 2 2 4" xfId="18851"/>
    <cellStyle name="Обычный 2 2 2 2 2 6 2 3" xfId="18852"/>
    <cellStyle name="Обычный 2 2 2 2 2 6 2 3 2" xfId="18853"/>
    <cellStyle name="Обычный 2 2 2 2 2 6 2 3 2 2" xfId="18854"/>
    <cellStyle name="Обычный 2 2 2 2 2 6 2 3 3" xfId="18855"/>
    <cellStyle name="Обычный 2 2 2 2 2 6 2 4" xfId="18856"/>
    <cellStyle name="Обычный 2 2 2 2 2 6 2 4 2" xfId="18857"/>
    <cellStyle name="Обычный 2 2 2 2 2 6 2 5" xfId="18858"/>
    <cellStyle name="Обычный 2 2 2 2 2 6 3" xfId="18859"/>
    <cellStyle name="Обычный 2 2 2 2 2 6 3 2" xfId="18860"/>
    <cellStyle name="Обычный 2 2 2 2 2 6 3 2 2" xfId="18861"/>
    <cellStyle name="Обычный 2 2 2 2 2 6 3 2 2 2" xfId="18862"/>
    <cellStyle name="Обычный 2 2 2 2 2 6 3 2 3" xfId="18863"/>
    <cellStyle name="Обычный 2 2 2 2 2 6 3 3" xfId="18864"/>
    <cellStyle name="Обычный 2 2 2 2 2 6 3 3 2" xfId="18865"/>
    <cellStyle name="Обычный 2 2 2 2 2 6 3 4" xfId="18866"/>
    <cellStyle name="Обычный 2 2 2 2 2 6 4" xfId="18867"/>
    <cellStyle name="Обычный 2 2 2 2 2 6 4 2" xfId="18868"/>
    <cellStyle name="Обычный 2 2 2 2 2 6 4 2 2" xfId="18869"/>
    <cellStyle name="Обычный 2 2 2 2 2 6 4 3" xfId="18870"/>
    <cellStyle name="Обычный 2 2 2 2 2 6 5" xfId="18871"/>
    <cellStyle name="Обычный 2 2 2 2 2 6 5 2" xfId="18872"/>
    <cellStyle name="Обычный 2 2 2 2 2 6 6" xfId="18873"/>
    <cellStyle name="Обычный 2 2 2 2 2 7" xfId="18874"/>
    <cellStyle name="Обычный 2 2 2 2 2 7 2" xfId="18875"/>
    <cellStyle name="Обычный 2 2 2 2 2 7 2 2" xfId="18876"/>
    <cellStyle name="Обычный 2 2 2 2 2 7 2 2 2" xfId="18877"/>
    <cellStyle name="Обычный 2 2 2 2 2 7 2 2 2 2" xfId="18878"/>
    <cellStyle name="Обычный 2 2 2 2 2 7 2 2 3" xfId="18879"/>
    <cellStyle name="Обычный 2 2 2 2 2 7 2 3" xfId="18880"/>
    <cellStyle name="Обычный 2 2 2 2 2 7 2 3 2" xfId="18881"/>
    <cellStyle name="Обычный 2 2 2 2 2 7 2 4" xfId="18882"/>
    <cellStyle name="Обычный 2 2 2 2 2 7 3" xfId="18883"/>
    <cellStyle name="Обычный 2 2 2 2 2 7 3 2" xfId="18884"/>
    <cellStyle name="Обычный 2 2 2 2 2 7 3 2 2" xfId="18885"/>
    <cellStyle name="Обычный 2 2 2 2 2 7 3 3" xfId="18886"/>
    <cellStyle name="Обычный 2 2 2 2 2 7 4" xfId="18887"/>
    <cellStyle name="Обычный 2 2 2 2 2 7 4 2" xfId="18888"/>
    <cellStyle name="Обычный 2 2 2 2 2 7 5" xfId="18889"/>
    <cellStyle name="Обычный 2 2 2 2 2 8" xfId="18890"/>
    <cellStyle name="Обычный 2 2 2 2 2 8 2" xfId="18891"/>
    <cellStyle name="Обычный 2 2 2 2 2 8 2 2" xfId="18892"/>
    <cellStyle name="Обычный 2 2 2 2 2 8 2 2 2" xfId="18893"/>
    <cellStyle name="Обычный 2 2 2 2 2 8 2 3" xfId="18894"/>
    <cellStyle name="Обычный 2 2 2 2 2 8 3" xfId="18895"/>
    <cellStyle name="Обычный 2 2 2 2 2 8 3 2" xfId="18896"/>
    <cellStyle name="Обычный 2 2 2 2 2 8 4" xfId="18897"/>
    <cellStyle name="Обычный 2 2 2 2 2 9" xfId="18898"/>
    <cellStyle name="Обычный 2 2 2 2 2 9 2" xfId="18899"/>
    <cellStyle name="Обычный 2 2 2 2 2 9 2 2" xfId="18900"/>
    <cellStyle name="Обычный 2 2 2 2 2 9 3" xfId="18901"/>
    <cellStyle name="Обычный 2 2 2 2 3" xfId="18902"/>
    <cellStyle name="Обычный 2 2 2 2 3 10" xfId="18903"/>
    <cellStyle name="Обычный 2 2 2 2 3 2" xfId="18904"/>
    <cellStyle name="Обычный 2 2 2 2 3 2 2" xfId="18905"/>
    <cellStyle name="Обычный 2 2 2 2 3 2 2 2" xfId="18906"/>
    <cellStyle name="Обычный 2 2 2 2 3 2 2 2 2" xfId="18907"/>
    <cellStyle name="Обычный 2 2 2 2 3 2 2 2 2 2" xfId="18908"/>
    <cellStyle name="Обычный 2 2 2 2 3 2 2 2 2 2 2" xfId="18909"/>
    <cellStyle name="Обычный 2 2 2 2 3 2 2 2 2 3" xfId="18910"/>
    <cellStyle name="Обычный 2 2 2 2 3 2 2 2 3" xfId="18911"/>
    <cellStyle name="Обычный 2 2 2 2 3 2 2 2 3 2" xfId="18912"/>
    <cellStyle name="Обычный 2 2 2 2 3 2 2 2 4" xfId="18913"/>
    <cellStyle name="Обычный 2 2 2 2 3 2 2 3" xfId="18914"/>
    <cellStyle name="Обычный 2 2 2 2 3 2 2 3 2" xfId="18915"/>
    <cellStyle name="Обычный 2 2 2 2 3 2 2 3 2 2" xfId="18916"/>
    <cellStyle name="Обычный 2 2 2 2 3 2 2 3 3" xfId="18917"/>
    <cellStyle name="Обычный 2 2 2 2 3 2 2 4" xfId="18918"/>
    <cellStyle name="Обычный 2 2 2 2 3 2 2 4 2" xfId="18919"/>
    <cellStyle name="Обычный 2 2 2 2 3 2 2 5" xfId="18920"/>
    <cellStyle name="Обычный 2 2 2 2 3 2 3" xfId="18921"/>
    <cellStyle name="Обычный 2 2 2 2 3 2 3 2" xfId="18922"/>
    <cellStyle name="Обычный 2 2 2 2 3 2 3 2 2" xfId="18923"/>
    <cellStyle name="Обычный 2 2 2 2 3 2 3 2 2 2" xfId="18924"/>
    <cellStyle name="Обычный 2 2 2 2 3 2 3 2 3" xfId="18925"/>
    <cellStyle name="Обычный 2 2 2 2 3 2 3 3" xfId="18926"/>
    <cellStyle name="Обычный 2 2 2 2 3 2 3 3 2" xfId="18927"/>
    <cellStyle name="Обычный 2 2 2 2 3 2 3 4" xfId="18928"/>
    <cellStyle name="Обычный 2 2 2 2 3 2 4" xfId="18929"/>
    <cellStyle name="Обычный 2 2 2 2 3 2 4 2" xfId="18930"/>
    <cellStyle name="Обычный 2 2 2 2 3 2 4 2 2" xfId="18931"/>
    <cellStyle name="Обычный 2 2 2 2 3 2 4 3" xfId="18932"/>
    <cellStyle name="Обычный 2 2 2 2 3 2 5" xfId="18933"/>
    <cellStyle name="Обычный 2 2 2 2 3 2 5 2" xfId="18934"/>
    <cellStyle name="Обычный 2 2 2 2 3 2 6" xfId="18935"/>
    <cellStyle name="Обычный 2 2 2 2 3 3" xfId="18936"/>
    <cellStyle name="Обычный 2 2 2 2 3 3 2" xfId="18937"/>
    <cellStyle name="Обычный 2 2 2 2 3 3 2 2" xfId="18938"/>
    <cellStyle name="Обычный 2 2 2 2 3 3 2 2 2" xfId="18939"/>
    <cellStyle name="Обычный 2 2 2 2 3 3 2 2 2 2" xfId="18940"/>
    <cellStyle name="Обычный 2 2 2 2 3 3 2 2 2 2 2" xfId="18941"/>
    <cellStyle name="Обычный 2 2 2 2 3 3 2 2 2 3" xfId="18942"/>
    <cellStyle name="Обычный 2 2 2 2 3 3 2 2 3" xfId="18943"/>
    <cellStyle name="Обычный 2 2 2 2 3 3 2 2 3 2" xfId="18944"/>
    <cellStyle name="Обычный 2 2 2 2 3 3 2 2 4" xfId="18945"/>
    <cellStyle name="Обычный 2 2 2 2 3 3 2 3" xfId="18946"/>
    <cellStyle name="Обычный 2 2 2 2 3 3 2 3 2" xfId="18947"/>
    <cellStyle name="Обычный 2 2 2 2 3 3 2 3 2 2" xfId="18948"/>
    <cellStyle name="Обычный 2 2 2 2 3 3 2 3 3" xfId="18949"/>
    <cellStyle name="Обычный 2 2 2 2 3 3 2 4" xfId="18950"/>
    <cellStyle name="Обычный 2 2 2 2 3 3 2 4 2" xfId="18951"/>
    <cellStyle name="Обычный 2 2 2 2 3 3 2 5" xfId="18952"/>
    <cellStyle name="Обычный 2 2 2 2 3 3 3" xfId="18953"/>
    <cellStyle name="Обычный 2 2 2 2 3 3 3 2" xfId="18954"/>
    <cellStyle name="Обычный 2 2 2 2 3 3 3 2 2" xfId="18955"/>
    <cellStyle name="Обычный 2 2 2 2 3 3 3 2 2 2" xfId="18956"/>
    <cellStyle name="Обычный 2 2 2 2 3 3 3 2 3" xfId="18957"/>
    <cellStyle name="Обычный 2 2 2 2 3 3 3 3" xfId="18958"/>
    <cellStyle name="Обычный 2 2 2 2 3 3 3 3 2" xfId="18959"/>
    <cellStyle name="Обычный 2 2 2 2 3 3 3 4" xfId="18960"/>
    <cellStyle name="Обычный 2 2 2 2 3 3 4" xfId="18961"/>
    <cellStyle name="Обычный 2 2 2 2 3 3 4 2" xfId="18962"/>
    <cellStyle name="Обычный 2 2 2 2 3 3 4 2 2" xfId="18963"/>
    <cellStyle name="Обычный 2 2 2 2 3 3 4 3" xfId="18964"/>
    <cellStyle name="Обычный 2 2 2 2 3 3 5" xfId="18965"/>
    <cellStyle name="Обычный 2 2 2 2 3 3 5 2" xfId="18966"/>
    <cellStyle name="Обычный 2 2 2 2 3 3 6" xfId="18967"/>
    <cellStyle name="Обычный 2 2 2 2 3 4" xfId="18968"/>
    <cellStyle name="Обычный 2 2 2 2 3 4 2" xfId="18969"/>
    <cellStyle name="Обычный 2 2 2 2 3 4 2 2" xfId="18970"/>
    <cellStyle name="Обычный 2 2 2 2 3 4 2 2 2" xfId="18971"/>
    <cellStyle name="Обычный 2 2 2 2 3 4 2 2 2 2" xfId="18972"/>
    <cellStyle name="Обычный 2 2 2 2 3 4 2 2 2 2 2" xfId="18973"/>
    <cellStyle name="Обычный 2 2 2 2 3 4 2 2 2 3" xfId="18974"/>
    <cellStyle name="Обычный 2 2 2 2 3 4 2 2 3" xfId="18975"/>
    <cellStyle name="Обычный 2 2 2 2 3 4 2 2 3 2" xfId="18976"/>
    <cellStyle name="Обычный 2 2 2 2 3 4 2 2 4" xfId="18977"/>
    <cellStyle name="Обычный 2 2 2 2 3 4 2 3" xfId="18978"/>
    <cellStyle name="Обычный 2 2 2 2 3 4 2 3 2" xfId="18979"/>
    <cellStyle name="Обычный 2 2 2 2 3 4 2 3 2 2" xfId="18980"/>
    <cellStyle name="Обычный 2 2 2 2 3 4 2 3 3" xfId="18981"/>
    <cellStyle name="Обычный 2 2 2 2 3 4 2 4" xfId="18982"/>
    <cellStyle name="Обычный 2 2 2 2 3 4 2 4 2" xfId="18983"/>
    <cellStyle name="Обычный 2 2 2 2 3 4 2 5" xfId="18984"/>
    <cellStyle name="Обычный 2 2 2 2 3 4 3" xfId="18985"/>
    <cellStyle name="Обычный 2 2 2 2 3 4 3 2" xfId="18986"/>
    <cellStyle name="Обычный 2 2 2 2 3 4 3 2 2" xfId="18987"/>
    <cellStyle name="Обычный 2 2 2 2 3 4 3 2 2 2" xfId="18988"/>
    <cellStyle name="Обычный 2 2 2 2 3 4 3 2 3" xfId="18989"/>
    <cellStyle name="Обычный 2 2 2 2 3 4 3 3" xfId="18990"/>
    <cellStyle name="Обычный 2 2 2 2 3 4 3 3 2" xfId="18991"/>
    <cellStyle name="Обычный 2 2 2 2 3 4 3 4" xfId="18992"/>
    <cellStyle name="Обычный 2 2 2 2 3 4 4" xfId="18993"/>
    <cellStyle name="Обычный 2 2 2 2 3 4 4 2" xfId="18994"/>
    <cellStyle name="Обычный 2 2 2 2 3 4 4 2 2" xfId="18995"/>
    <cellStyle name="Обычный 2 2 2 2 3 4 4 3" xfId="18996"/>
    <cellStyle name="Обычный 2 2 2 2 3 4 5" xfId="18997"/>
    <cellStyle name="Обычный 2 2 2 2 3 4 5 2" xfId="18998"/>
    <cellStyle name="Обычный 2 2 2 2 3 4 6" xfId="18999"/>
    <cellStyle name="Обычный 2 2 2 2 3 5" xfId="19000"/>
    <cellStyle name="Обычный 2 2 2 2 3 5 2" xfId="19001"/>
    <cellStyle name="Обычный 2 2 2 2 3 5 2 2" xfId="19002"/>
    <cellStyle name="Обычный 2 2 2 2 3 5 2 2 2" xfId="19003"/>
    <cellStyle name="Обычный 2 2 2 2 3 5 2 2 2 2" xfId="19004"/>
    <cellStyle name="Обычный 2 2 2 2 3 5 2 2 2 2 2" xfId="19005"/>
    <cellStyle name="Обычный 2 2 2 2 3 5 2 2 2 3" xfId="19006"/>
    <cellStyle name="Обычный 2 2 2 2 3 5 2 2 3" xfId="19007"/>
    <cellStyle name="Обычный 2 2 2 2 3 5 2 2 3 2" xfId="19008"/>
    <cellStyle name="Обычный 2 2 2 2 3 5 2 2 4" xfId="19009"/>
    <cellStyle name="Обычный 2 2 2 2 3 5 2 3" xfId="19010"/>
    <cellStyle name="Обычный 2 2 2 2 3 5 2 3 2" xfId="19011"/>
    <cellStyle name="Обычный 2 2 2 2 3 5 2 3 2 2" xfId="19012"/>
    <cellStyle name="Обычный 2 2 2 2 3 5 2 3 3" xfId="19013"/>
    <cellStyle name="Обычный 2 2 2 2 3 5 2 4" xfId="19014"/>
    <cellStyle name="Обычный 2 2 2 2 3 5 2 4 2" xfId="19015"/>
    <cellStyle name="Обычный 2 2 2 2 3 5 2 5" xfId="19016"/>
    <cellStyle name="Обычный 2 2 2 2 3 5 3" xfId="19017"/>
    <cellStyle name="Обычный 2 2 2 2 3 5 3 2" xfId="19018"/>
    <cellStyle name="Обычный 2 2 2 2 3 5 3 2 2" xfId="19019"/>
    <cellStyle name="Обычный 2 2 2 2 3 5 3 2 2 2" xfId="19020"/>
    <cellStyle name="Обычный 2 2 2 2 3 5 3 2 3" xfId="19021"/>
    <cellStyle name="Обычный 2 2 2 2 3 5 3 3" xfId="19022"/>
    <cellStyle name="Обычный 2 2 2 2 3 5 3 3 2" xfId="19023"/>
    <cellStyle name="Обычный 2 2 2 2 3 5 3 4" xfId="19024"/>
    <cellStyle name="Обычный 2 2 2 2 3 5 4" xfId="19025"/>
    <cellStyle name="Обычный 2 2 2 2 3 5 4 2" xfId="19026"/>
    <cellStyle name="Обычный 2 2 2 2 3 5 4 2 2" xfId="19027"/>
    <cellStyle name="Обычный 2 2 2 2 3 5 4 3" xfId="19028"/>
    <cellStyle name="Обычный 2 2 2 2 3 5 5" xfId="19029"/>
    <cellStyle name="Обычный 2 2 2 2 3 5 5 2" xfId="19030"/>
    <cellStyle name="Обычный 2 2 2 2 3 5 6" xfId="19031"/>
    <cellStyle name="Обычный 2 2 2 2 3 6" xfId="19032"/>
    <cellStyle name="Обычный 2 2 2 2 3 6 2" xfId="19033"/>
    <cellStyle name="Обычный 2 2 2 2 3 6 2 2" xfId="19034"/>
    <cellStyle name="Обычный 2 2 2 2 3 6 2 2 2" xfId="19035"/>
    <cellStyle name="Обычный 2 2 2 2 3 6 2 2 2 2" xfId="19036"/>
    <cellStyle name="Обычный 2 2 2 2 3 6 2 2 3" xfId="19037"/>
    <cellStyle name="Обычный 2 2 2 2 3 6 2 3" xfId="19038"/>
    <cellStyle name="Обычный 2 2 2 2 3 6 2 3 2" xfId="19039"/>
    <cellStyle name="Обычный 2 2 2 2 3 6 2 4" xfId="19040"/>
    <cellStyle name="Обычный 2 2 2 2 3 6 3" xfId="19041"/>
    <cellStyle name="Обычный 2 2 2 2 3 6 3 2" xfId="19042"/>
    <cellStyle name="Обычный 2 2 2 2 3 6 3 2 2" xfId="19043"/>
    <cellStyle name="Обычный 2 2 2 2 3 6 3 3" xfId="19044"/>
    <cellStyle name="Обычный 2 2 2 2 3 6 4" xfId="19045"/>
    <cellStyle name="Обычный 2 2 2 2 3 6 4 2" xfId="19046"/>
    <cellStyle name="Обычный 2 2 2 2 3 6 5" xfId="19047"/>
    <cellStyle name="Обычный 2 2 2 2 3 7" xfId="19048"/>
    <cellStyle name="Обычный 2 2 2 2 3 7 2" xfId="19049"/>
    <cellStyle name="Обычный 2 2 2 2 3 7 2 2" xfId="19050"/>
    <cellStyle name="Обычный 2 2 2 2 3 7 2 2 2" xfId="19051"/>
    <cellStyle name="Обычный 2 2 2 2 3 7 2 3" xfId="19052"/>
    <cellStyle name="Обычный 2 2 2 2 3 7 3" xfId="19053"/>
    <cellStyle name="Обычный 2 2 2 2 3 7 3 2" xfId="19054"/>
    <cellStyle name="Обычный 2 2 2 2 3 7 4" xfId="19055"/>
    <cellStyle name="Обычный 2 2 2 2 3 8" xfId="19056"/>
    <cellStyle name="Обычный 2 2 2 2 3 8 2" xfId="19057"/>
    <cellStyle name="Обычный 2 2 2 2 3 8 2 2" xfId="19058"/>
    <cellStyle name="Обычный 2 2 2 2 3 8 3" xfId="19059"/>
    <cellStyle name="Обычный 2 2 2 2 3 9" xfId="19060"/>
    <cellStyle name="Обычный 2 2 2 2 3 9 2" xfId="19061"/>
    <cellStyle name="Обычный 2 2 2 2 4" xfId="19062"/>
    <cellStyle name="Обычный 2 2 2 2 4 10" xfId="19063"/>
    <cellStyle name="Обычный 2 2 2 2 4 2" xfId="19064"/>
    <cellStyle name="Обычный 2 2 2 2 4 2 2" xfId="19065"/>
    <cellStyle name="Обычный 2 2 2 2 4 2 2 2" xfId="19066"/>
    <cellStyle name="Обычный 2 2 2 2 4 2 2 2 2" xfId="19067"/>
    <cellStyle name="Обычный 2 2 2 2 4 2 2 2 2 2" xfId="19068"/>
    <cellStyle name="Обычный 2 2 2 2 4 2 2 2 2 2 2" xfId="19069"/>
    <cellStyle name="Обычный 2 2 2 2 4 2 2 2 2 3" xfId="19070"/>
    <cellStyle name="Обычный 2 2 2 2 4 2 2 2 3" xfId="19071"/>
    <cellStyle name="Обычный 2 2 2 2 4 2 2 2 3 2" xfId="19072"/>
    <cellStyle name="Обычный 2 2 2 2 4 2 2 2 4" xfId="19073"/>
    <cellStyle name="Обычный 2 2 2 2 4 2 2 3" xfId="19074"/>
    <cellStyle name="Обычный 2 2 2 2 4 2 2 3 2" xfId="19075"/>
    <cellStyle name="Обычный 2 2 2 2 4 2 2 3 2 2" xfId="19076"/>
    <cellStyle name="Обычный 2 2 2 2 4 2 2 3 3" xfId="19077"/>
    <cellStyle name="Обычный 2 2 2 2 4 2 2 4" xfId="19078"/>
    <cellStyle name="Обычный 2 2 2 2 4 2 2 4 2" xfId="19079"/>
    <cellStyle name="Обычный 2 2 2 2 4 2 2 5" xfId="19080"/>
    <cellStyle name="Обычный 2 2 2 2 4 2 3" xfId="19081"/>
    <cellStyle name="Обычный 2 2 2 2 4 2 3 2" xfId="19082"/>
    <cellStyle name="Обычный 2 2 2 2 4 2 3 2 2" xfId="19083"/>
    <cellStyle name="Обычный 2 2 2 2 4 2 3 2 2 2" xfId="19084"/>
    <cellStyle name="Обычный 2 2 2 2 4 2 3 2 3" xfId="19085"/>
    <cellStyle name="Обычный 2 2 2 2 4 2 3 3" xfId="19086"/>
    <cellStyle name="Обычный 2 2 2 2 4 2 3 3 2" xfId="19087"/>
    <cellStyle name="Обычный 2 2 2 2 4 2 3 4" xfId="19088"/>
    <cellStyle name="Обычный 2 2 2 2 4 2 4" xfId="19089"/>
    <cellStyle name="Обычный 2 2 2 2 4 2 4 2" xfId="19090"/>
    <cellStyle name="Обычный 2 2 2 2 4 2 4 2 2" xfId="19091"/>
    <cellStyle name="Обычный 2 2 2 2 4 2 4 3" xfId="19092"/>
    <cellStyle name="Обычный 2 2 2 2 4 2 5" xfId="19093"/>
    <cellStyle name="Обычный 2 2 2 2 4 2 5 2" xfId="19094"/>
    <cellStyle name="Обычный 2 2 2 2 4 2 6" xfId="19095"/>
    <cellStyle name="Обычный 2 2 2 2 4 3" xfId="19096"/>
    <cellStyle name="Обычный 2 2 2 2 4 3 2" xfId="19097"/>
    <cellStyle name="Обычный 2 2 2 2 4 3 2 2" xfId="19098"/>
    <cellStyle name="Обычный 2 2 2 2 4 3 2 2 2" xfId="19099"/>
    <cellStyle name="Обычный 2 2 2 2 4 3 2 2 2 2" xfId="19100"/>
    <cellStyle name="Обычный 2 2 2 2 4 3 2 2 2 2 2" xfId="19101"/>
    <cellStyle name="Обычный 2 2 2 2 4 3 2 2 2 3" xfId="19102"/>
    <cellStyle name="Обычный 2 2 2 2 4 3 2 2 3" xfId="19103"/>
    <cellStyle name="Обычный 2 2 2 2 4 3 2 2 3 2" xfId="19104"/>
    <cellStyle name="Обычный 2 2 2 2 4 3 2 2 4" xfId="19105"/>
    <cellStyle name="Обычный 2 2 2 2 4 3 2 3" xfId="19106"/>
    <cellStyle name="Обычный 2 2 2 2 4 3 2 3 2" xfId="19107"/>
    <cellStyle name="Обычный 2 2 2 2 4 3 2 3 2 2" xfId="19108"/>
    <cellStyle name="Обычный 2 2 2 2 4 3 2 3 3" xfId="19109"/>
    <cellStyle name="Обычный 2 2 2 2 4 3 2 4" xfId="19110"/>
    <cellStyle name="Обычный 2 2 2 2 4 3 2 4 2" xfId="19111"/>
    <cellStyle name="Обычный 2 2 2 2 4 3 2 5" xfId="19112"/>
    <cellStyle name="Обычный 2 2 2 2 4 3 3" xfId="19113"/>
    <cellStyle name="Обычный 2 2 2 2 4 3 3 2" xfId="19114"/>
    <cellStyle name="Обычный 2 2 2 2 4 3 3 2 2" xfId="19115"/>
    <cellStyle name="Обычный 2 2 2 2 4 3 3 2 2 2" xfId="19116"/>
    <cellStyle name="Обычный 2 2 2 2 4 3 3 2 3" xfId="19117"/>
    <cellStyle name="Обычный 2 2 2 2 4 3 3 3" xfId="19118"/>
    <cellStyle name="Обычный 2 2 2 2 4 3 3 3 2" xfId="19119"/>
    <cellStyle name="Обычный 2 2 2 2 4 3 3 4" xfId="19120"/>
    <cellStyle name="Обычный 2 2 2 2 4 3 4" xfId="19121"/>
    <cellStyle name="Обычный 2 2 2 2 4 3 4 2" xfId="19122"/>
    <cellStyle name="Обычный 2 2 2 2 4 3 4 2 2" xfId="19123"/>
    <cellStyle name="Обычный 2 2 2 2 4 3 4 3" xfId="19124"/>
    <cellStyle name="Обычный 2 2 2 2 4 3 5" xfId="19125"/>
    <cellStyle name="Обычный 2 2 2 2 4 3 5 2" xfId="19126"/>
    <cellStyle name="Обычный 2 2 2 2 4 3 6" xfId="19127"/>
    <cellStyle name="Обычный 2 2 2 2 4 4" xfId="19128"/>
    <cellStyle name="Обычный 2 2 2 2 4 4 2" xfId="19129"/>
    <cellStyle name="Обычный 2 2 2 2 4 4 2 2" xfId="19130"/>
    <cellStyle name="Обычный 2 2 2 2 4 4 2 2 2" xfId="19131"/>
    <cellStyle name="Обычный 2 2 2 2 4 4 2 2 2 2" xfId="19132"/>
    <cellStyle name="Обычный 2 2 2 2 4 4 2 2 2 2 2" xfId="19133"/>
    <cellStyle name="Обычный 2 2 2 2 4 4 2 2 2 3" xfId="19134"/>
    <cellStyle name="Обычный 2 2 2 2 4 4 2 2 3" xfId="19135"/>
    <cellStyle name="Обычный 2 2 2 2 4 4 2 2 3 2" xfId="19136"/>
    <cellStyle name="Обычный 2 2 2 2 4 4 2 2 4" xfId="19137"/>
    <cellStyle name="Обычный 2 2 2 2 4 4 2 3" xfId="19138"/>
    <cellStyle name="Обычный 2 2 2 2 4 4 2 3 2" xfId="19139"/>
    <cellStyle name="Обычный 2 2 2 2 4 4 2 3 2 2" xfId="19140"/>
    <cellStyle name="Обычный 2 2 2 2 4 4 2 3 3" xfId="19141"/>
    <cellStyle name="Обычный 2 2 2 2 4 4 2 4" xfId="19142"/>
    <cellStyle name="Обычный 2 2 2 2 4 4 2 4 2" xfId="19143"/>
    <cellStyle name="Обычный 2 2 2 2 4 4 2 5" xfId="19144"/>
    <cellStyle name="Обычный 2 2 2 2 4 4 3" xfId="19145"/>
    <cellStyle name="Обычный 2 2 2 2 4 4 3 2" xfId="19146"/>
    <cellStyle name="Обычный 2 2 2 2 4 4 3 2 2" xfId="19147"/>
    <cellStyle name="Обычный 2 2 2 2 4 4 3 2 2 2" xfId="19148"/>
    <cellStyle name="Обычный 2 2 2 2 4 4 3 2 3" xfId="19149"/>
    <cellStyle name="Обычный 2 2 2 2 4 4 3 3" xfId="19150"/>
    <cellStyle name="Обычный 2 2 2 2 4 4 3 3 2" xfId="19151"/>
    <cellStyle name="Обычный 2 2 2 2 4 4 3 4" xfId="19152"/>
    <cellStyle name="Обычный 2 2 2 2 4 4 4" xfId="19153"/>
    <cellStyle name="Обычный 2 2 2 2 4 4 4 2" xfId="19154"/>
    <cellStyle name="Обычный 2 2 2 2 4 4 4 2 2" xfId="19155"/>
    <cellStyle name="Обычный 2 2 2 2 4 4 4 3" xfId="19156"/>
    <cellStyle name="Обычный 2 2 2 2 4 4 5" xfId="19157"/>
    <cellStyle name="Обычный 2 2 2 2 4 4 5 2" xfId="19158"/>
    <cellStyle name="Обычный 2 2 2 2 4 4 6" xfId="19159"/>
    <cellStyle name="Обычный 2 2 2 2 4 5" xfId="19160"/>
    <cellStyle name="Обычный 2 2 2 2 4 5 2" xfId="19161"/>
    <cellStyle name="Обычный 2 2 2 2 4 5 2 2" xfId="19162"/>
    <cellStyle name="Обычный 2 2 2 2 4 5 2 2 2" xfId="19163"/>
    <cellStyle name="Обычный 2 2 2 2 4 5 2 2 2 2" xfId="19164"/>
    <cellStyle name="Обычный 2 2 2 2 4 5 2 2 2 2 2" xfId="19165"/>
    <cellStyle name="Обычный 2 2 2 2 4 5 2 2 2 3" xfId="19166"/>
    <cellStyle name="Обычный 2 2 2 2 4 5 2 2 3" xfId="19167"/>
    <cellStyle name="Обычный 2 2 2 2 4 5 2 2 3 2" xfId="19168"/>
    <cellStyle name="Обычный 2 2 2 2 4 5 2 2 4" xfId="19169"/>
    <cellStyle name="Обычный 2 2 2 2 4 5 2 3" xfId="19170"/>
    <cellStyle name="Обычный 2 2 2 2 4 5 2 3 2" xfId="19171"/>
    <cellStyle name="Обычный 2 2 2 2 4 5 2 3 2 2" xfId="19172"/>
    <cellStyle name="Обычный 2 2 2 2 4 5 2 3 3" xfId="19173"/>
    <cellStyle name="Обычный 2 2 2 2 4 5 2 4" xfId="19174"/>
    <cellStyle name="Обычный 2 2 2 2 4 5 2 4 2" xfId="19175"/>
    <cellStyle name="Обычный 2 2 2 2 4 5 2 5" xfId="19176"/>
    <cellStyle name="Обычный 2 2 2 2 4 5 3" xfId="19177"/>
    <cellStyle name="Обычный 2 2 2 2 4 5 3 2" xfId="19178"/>
    <cellStyle name="Обычный 2 2 2 2 4 5 3 2 2" xfId="19179"/>
    <cellStyle name="Обычный 2 2 2 2 4 5 3 2 2 2" xfId="19180"/>
    <cellStyle name="Обычный 2 2 2 2 4 5 3 2 3" xfId="19181"/>
    <cellStyle name="Обычный 2 2 2 2 4 5 3 3" xfId="19182"/>
    <cellStyle name="Обычный 2 2 2 2 4 5 3 3 2" xfId="19183"/>
    <cellStyle name="Обычный 2 2 2 2 4 5 3 4" xfId="19184"/>
    <cellStyle name="Обычный 2 2 2 2 4 5 4" xfId="19185"/>
    <cellStyle name="Обычный 2 2 2 2 4 5 4 2" xfId="19186"/>
    <cellStyle name="Обычный 2 2 2 2 4 5 4 2 2" xfId="19187"/>
    <cellStyle name="Обычный 2 2 2 2 4 5 4 3" xfId="19188"/>
    <cellStyle name="Обычный 2 2 2 2 4 5 5" xfId="19189"/>
    <cellStyle name="Обычный 2 2 2 2 4 5 5 2" xfId="19190"/>
    <cellStyle name="Обычный 2 2 2 2 4 5 6" xfId="19191"/>
    <cellStyle name="Обычный 2 2 2 2 4 6" xfId="19192"/>
    <cellStyle name="Обычный 2 2 2 2 4 6 2" xfId="19193"/>
    <cellStyle name="Обычный 2 2 2 2 4 6 2 2" xfId="19194"/>
    <cellStyle name="Обычный 2 2 2 2 4 6 2 2 2" xfId="19195"/>
    <cellStyle name="Обычный 2 2 2 2 4 6 2 2 2 2" xfId="19196"/>
    <cellStyle name="Обычный 2 2 2 2 4 6 2 2 3" xfId="19197"/>
    <cellStyle name="Обычный 2 2 2 2 4 6 2 3" xfId="19198"/>
    <cellStyle name="Обычный 2 2 2 2 4 6 2 3 2" xfId="19199"/>
    <cellStyle name="Обычный 2 2 2 2 4 6 2 4" xfId="19200"/>
    <cellStyle name="Обычный 2 2 2 2 4 6 3" xfId="19201"/>
    <cellStyle name="Обычный 2 2 2 2 4 6 3 2" xfId="19202"/>
    <cellStyle name="Обычный 2 2 2 2 4 6 3 2 2" xfId="19203"/>
    <cellStyle name="Обычный 2 2 2 2 4 6 3 3" xfId="19204"/>
    <cellStyle name="Обычный 2 2 2 2 4 6 4" xfId="19205"/>
    <cellStyle name="Обычный 2 2 2 2 4 6 4 2" xfId="19206"/>
    <cellStyle name="Обычный 2 2 2 2 4 6 5" xfId="19207"/>
    <cellStyle name="Обычный 2 2 2 2 4 7" xfId="19208"/>
    <cellStyle name="Обычный 2 2 2 2 4 7 2" xfId="19209"/>
    <cellStyle name="Обычный 2 2 2 2 4 7 2 2" xfId="19210"/>
    <cellStyle name="Обычный 2 2 2 2 4 7 2 2 2" xfId="19211"/>
    <cellStyle name="Обычный 2 2 2 2 4 7 2 3" xfId="19212"/>
    <cellStyle name="Обычный 2 2 2 2 4 7 3" xfId="19213"/>
    <cellStyle name="Обычный 2 2 2 2 4 7 3 2" xfId="19214"/>
    <cellStyle name="Обычный 2 2 2 2 4 7 4" xfId="19215"/>
    <cellStyle name="Обычный 2 2 2 2 4 8" xfId="19216"/>
    <cellStyle name="Обычный 2 2 2 2 4 8 2" xfId="19217"/>
    <cellStyle name="Обычный 2 2 2 2 4 8 2 2" xfId="19218"/>
    <cellStyle name="Обычный 2 2 2 2 4 8 3" xfId="19219"/>
    <cellStyle name="Обычный 2 2 2 2 4 9" xfId="19220"/>
    <cellStyle name="Обычный 2 2 2 2 4 9 2" xfId="19221"/>
    <cellStyle name="Обычный 2 2 2 2 5" xfId="19222"/>
    <cellStyle name="Обычный 2 2 2 2 5 2" xfId="19223"/>
    <cellStyle name="Обычный 2 2 2 2 5 2 2" xfId="19224"/>
    <cellStyle name="Обычный 2 2 2 2 5 2 2 2" xfId="19225"/>
    <cellStyle name="Обычный 2 2 2 2 5 2 2 2 2" xfId="19226"/>
    <cellStyle name="Обычный 2 2 2 2 5 2 2 2 2 2" xfId="19227"/>
    <cellStyle name="Обычный 2 2 2 2 5 2 2 2 3" xfId="19228"/>
    <cellStyle name="Обычный 2 2 2 2 5 2 2 3" xfId="19229"/>
    <cellStyle name="Обычный 2 2 2 2 5 2 2 3 2" xfId="19230"/>
    <cellStyle name="Обычный 2 2 2 2 5 2 2 4" xfId="19231"/>
    <cellStyle name="Обычный 2 2 2 2 5 2 3" xfId="19232"/>
    <cellStyle name="Обычный 2 2 2 2 5 2 3 2" xfId="19233"/>
    <cellStyle name="Обычный 2 2 2 2 5 2 3 2 2" xfId="19234"/>
    <cellStyle name="Обычный 2 2 2 2 5 2 3 3" xfId="19235"/>
    <cellStyle name="Обычный 2 2 2 2 5 2 4" xfId="19236"/>
    <cellStyle name="Обычный 2 2 2 2 5 2 4 2" xfId="19237"/>
    <cellStyle name="Обычный 2 2 2 2 5 2 5" xfId="19238"/>
    <cellStyle name="Обычный 2 2 2 2 5 3" xfId="19239"/>
    <cellStyle name="Обычный 2 2 2 2 5 3 2" xfId="19240"/>
    <cellStyle name="Обычный 2 2 2 2 5 3 2 2" xfId="19241"/>
    <cellStyle name="Обычный 2 2 2 2 5 3 2 2 2" xfId="19242"/>
    <cellStyle name="Обычный 2 2 2 2 5 3 2 3" xfId="19243"/>
    <cellStyle name="Обычный 2 2 2 2 5 3 3" xfId="19244"/>
    <cellStyle name="Обычный 2 2 2 2 5 3 3 2" xfId="19245"/>
    <cellStyle name="Обычный 2 2 2 2 5 3 4" xfId="19246"/>
    <cellStyle name="Обычный 2 2 2 2 5 4" xfId="19247"/>
    <cellStyle name="Обычный 2 2 2 2 5 4 2" xfId="19248"/>
    <cellStyle name="Обычный 2 2 2 2 5 4 2 2" xfId="19249"/>
    <cellStyle name="Обычный 2 2 2 2 5 4 3" xfId="19250"/>
    <cellStyle name="Обычный 2 2 2 2 5 5" xfId="19251"/>
    <cellStyle name="Обычный 2 2 2 2 5 5 2" xfId="19252"/>
    <cellStyle name="Обычный 2 2 2 2 5 6" xfId="19253"/>
    <cellStyle name="Обычный 2 2 2 2 6" xfId="19254"/>
    <cellStyle name="Обычный 2 2 2 2 6 2" xfId="19255"/>
    <cellStyle name="Обычный 2 2 2 2 6 2 2" xfId="19256"/>
    <cellStyle name="Обычный 2 2 2 2 6 2 2 2" xfId="19257"/>
    <cellStyle name="Обычный 2 2 2 2 6 2 2 2 2" xfId="19258"/>
    <cellStyle name="Обычный 2 2 2 2 6 2 2 2 2 2" xfId="19259"/>
    <cellStyle name="Обычный 2 2 2 2 6 2 2 2 3" xfId="19260"/>
    <cellStyle name="Обычный 2 2 2 2 6 2 2 3" xfId="19261"/>
    <cellStyle name="Обычный 2 2 2 2 6 2 2 3 2" xfId="19262"/>
    <cellStyle name="Обычный 2 2 2 2 6 2 2 4" xfId="19263"/>
    <cellStyle name="Обычный 2 2 2 2 6 2 3" xfId="19264"/>
    <cellStyle name="Обычный 2 2 2 2 6 2 3 2" xfId="19265"/>
    <cellStyle name="Обычный 2 2 2 2 6 2 3 2 2" xfId="19266"/>
    <cellStyle name="Обычный 2 2 2 2 6 2 3 3" xfId="19267"/>
    <cellStyle name="Обычный 2 2 2 2 6 2 4" xfId="19268"/>
    <cellStyle name="Обычный 2 2 2 2 6 2 4 2" xfId="19269"/>
    <cellStyle name="Обычный 2 2 2 2 6 2 5" xfId="19270"/>
    <cellStyle name="Обычный 2 2 2 2 6 3" xfId="19271"/>
    <cellStyle name="Обычный 2 2 2 2 6 3 2" xfId="19272"/>
    <cellStyle name="Обычный 2 2 2 2 6 3 2 2" xfId="19273"/>
    <cellStyle name="Обычный 2 2 2 2 6 3 2 2 2" xfId="19274"/>
    <cellStyle name="Обычный 2 2 2 2 6 3 2 3" xfId="19275"/>
    <cellStyle name="Обычный 2 2 2 2 6 3 3" xfId="19276"/>
    <cellStyle name="Обычный 2 2 2 2 6 3 3 2" xfId="19277"/>
    <cellStyle name="Обычный 2 2 2 2 6 3 4" xfId="19278"/>
    <cellStyle name="Обычный 2 2 2 2 6 4" xfId="19279"/>
    <cellStyle name="Обычный 2 2 2 2 6 4 2" xfId="19280"/>
    <cellStyle name="Обычный 2 2 2 2 6 4 2 2" xfId="19281"/>
    <cellStyle name="Обычный 2 2 2 2 6 4 3" xfId="19282"/>
    <cellStyle name="Обычный 2 2 2 2 6 5" xfId="19283"/>
    <cellStyle name="Обычный 2 2 2 2 6 5 2" xfId="19284"/>
    <cellStyle name="Обычный 2 2 2 2 6 6" xfId="19285"/>
    <cellStyle name="Обычный 2 2 2 2 7" xfId="19286"/>
    <cellStyle name="Обычный 2 2 2 2 7 2" xfId="19287"/>
    <cellStyle name="Обычный 2 2 2 2 7 2 2" xfId="19288"/>
    <cellStyle name="Обычный 2 2 2 2 7 2 2 2" xfId="19289"/>
    <cellStyle name="Обычный 2 2 2 2 7 2 2 2 2" xfId="19290"/>
    <cellStyle name="Обычный 2 2 2 2 7 2 2 2 2 2" xfId="19291"/>
    <cellStyle name="Обычный 2 2 2 2 7 2 2 2 3" xfId="19292"/>
    <cellStyle name="Обычный 2 2 2 2 7 2 2 3" xfId="19293"/>
    <cellStyle name="Обычный 2 2 2 2 7 2 2 3 2" xfId="19294"/>
    <cellStyle name="Обычный 2 2 2 2 7 2 2 4" xfId="19295"/>
    <cellStyle name="Обычный 2 2 2 2 7 2 3" xfId="19296"/>
    <cellStyle name="Обычный 2 2 2 2 7 2 3 2" xfId="19297"/>
    <cellStyle name="Обычный 2 2 2 2 7 2 3 2 2" xfId="19298"/>
    <cellStyle name="Обычный 2 2 2 2 7 2 3 3" xfId="19299"/>
    <cellStyle name="Обычный 2 2 2 2 7 2 4" xfId="19300"/>
    <cellStyle name="Обычный 2 2 2 2 7 2 4 2" xfId="19301"/>
    <cellStyle name="Обычный 2 2 2 2 7 2 5" xfId="19302"/>
    <cellStyle name="Обычный 2 2 2 2 7 3" xfId="19303"/>
    <cellStyle name="Обычный 2 2 2 2 7 3 2" xfId="19304"/>
    <cellStyle name="Обычный 2 2 2 2 7 3 2 2" xfId="19305"/>
    <cellStyle name="Обычный 2 2 2 2 7 3 2 2 2" xfId="19306"/>
    <cellStyle name="Обычный 2 2 2 2 7 3 2 3" xfId="19307"/>
    <cellStyle name="Обычный 2 2 2 2 7 3 3" xfId="19308"/>
    <cellStyle name="Обычный 2 2 2 2 7 3 3 2" xfId="19309"/>
    <cellStyle name="Обычный 2 2 2 2 7 3 4" xfId="19310"/>
    <cellStyle name="Обычный 2 2 2 2 7 4" xfId="19311"/>
    <cellStyle name="Обычный 2 2 2 2 7 4 2" xfId="19312"/>
    <cellStyle name="Обычный 2 2 2 2 7 4 2 2" xfId="19313"/>
    <cellStyle name="Обычный 2 2 2 2 7 4 3" xfId="19314"/>
    <cellStyle name="Обычный 2 2 2 2 7 5" xfId="19315"/>
    <cellStyle name="Обычный 2 2 2 2 7 5 2" xfId="19316"/>
    <cellStyle name="Обычный 2 2 2 2 7 6" xfId="19317"/>
    <cellStyle name="Обычный 2 2 2 2 8" xfId="19318"/>
    <cellStyle name="Обычный 2 2 2 2 8 2" xfId="19319"/>
    <cellStyle name="Обычный 2 2 2 2 8 2 2" xfId="19320"/>
    <cellStyle name="Обычный 2 2 2 2 8 2 2 2" xfId="19321"/>
    <cellStyle name="Обычный 2 2 2 2 8 2 2 2 2" xfId="19322"/>
    <cellStyle name="Обычный 2 2 2 2 8 2 2 2 2 2" xfId="19323"/>
    <cellStyle name="Обычный 2 2 2 2 8 2 2 2 3" xfId="19324"/>
    <cellStyle name="Обычный 2 2 2 2 8 2 2 3" xfId="19325"/>
    <cellStyle name="Обычный 2 2 2 2 8 2 2 3 2" xfId="19326"/>
    <cellStyle name="Обычный 2 2 2 2 8 2 2 4" xfId="19327"/>
    <cellStyle name="Обычный 2 2 2 2 8 2 3" xfId="19328"/>
    <cellStyle name="Обычный 2 2 2 2 8 2 3 2" xfId="19329"/>
    <cellStyle name="Обычный 2 2 2 2 8 2 3 2 2" xfId="19330"/>
    <cellStyle name="Обычный 2 2 2 2 8 2 3 3" xfId="19331"/>
    <cellStyle name="Обычный 2 2 2 2 8 2 4" xfId="19332"/>
    <cellStyle name="Обычный 2 2 2 2 8 2 4 2" xfId="19333"/>
    <cellStyle name="Обычный 2 2 2 2 8 2 5" xfId="19334"/>
    <cellStyle name="Обычный 2 2 2 2 8 3" xfId="19335"/>
    <cellStyle name="Обычный 2 2 2 2 8 3 2" xfId="19336"/>
    <cellStyle name="Обычный 2 2 2 2 8 3 2 2" xfId="19337"/>
    <cellStyle name="Обычный 2 2 2 2 8 3 2 2 2" xfId="19338"/>
    <cellStyle name="Обычный 2 2 2 2 8 3 2 3" xfId="19339"/>
    <cellStyle name="Обычный 2 2 2 2 8 3 3" xfId="19340"/>
    <cellStyle name="Обычный 2 2 2 2 8 3 3 2" xfId="19341"/>
    <cellStyle name="Обычный 2 2 2 2 8 3 4" xfId="19342"/>
    <cellStyle name="Обычный 2 2 2 2 8 4" xfId="19343"/>
    <cellStyle name="Обычный 2 2 2 2 8 4 2" xfId="19344"/>
    <cellStyle name="Обычный 2 2 2 2 8 4 2 2" xfId="19345"/>
    <cellStyle name="Обычный 2 2 2 2 8 4 3" xfId="19346"/>
    <cellStyle name="Обычный 2 2 2 2 8 5" xfId="19347"/>
    <cellStyle name="Обычный 2 2 2 2 8 5 2" xfId="19348"/>
    <cellStyle name="Обычный 2 2 2 2 8 6" xfId="19349"/>
    <cellStyle name="Обычный 2 2 2 2 9" xfId="19350"/>
    <cellStyle name="Обычный 2 2 2 2 9 2" xfId="19351"/>
    <cellStyle name="Обычный 2 2 2 2 9 2 2" xfId="19352"/>
    <cellStyle name="Обычный 2 2 2 2 9 2 2 2" xfId="19353"/>
    <cellStyle name="Обычный 2 2 2 2 9 2 2 2 2" xfId="19354"/>
    <cellStyle name="Обычный 2 2 2 2 9 2 2 3" xfId="19355"/>
    <cellStyle name="Обычный 2 2 2 2 9 2 3" xfId="19356"/>
    <cellStyle name="Обычный 2 2 2 2 9 2 3 2" xfId="19357"/>
    <cellStyle name="Обычный 2 2 2 2 9 2 4" xfId="19358"/>
    <cellStyle name="Обычный 2 2 2 2 9 3" xfId="19359"/>
    <cellStyle name="Обычный 2 2 2 2 9 3 2" xfId="19360"/>
    <cellStyle name="Обычный 2 2 2 2 9 3 2 2" xfId="19361"/>
    <cellStyle name="Обычный 2 2 2 2 9 3 3" xfId="19362"/>
    <cellStyle name="Обычный 2 2 2 2 9 4" xfId="19363"/>
    <cellStyle name="Обычный 2 2 2 2 9 4 2" xfId="19364"/>
    <cellStyle name="Обычный 2 2 2 2 9 5" xfId="19365"/>
    <cellStyle name="Обычный 2 2 2 3" xfId="19366"/>
    <cellStyle name="Обычный 2 2 2 3 10" xfId="19367"/>
    <cellStyle name="Обычный 2 2 2 3 11" xfId="19368"/>
    <cellStyle name="Обычный 2 2 2 3 11 2" xfId="19369"/>
    <cellStyle name="Обычный 2 2 2 3 12" xfId="19370"/>
    <cellStyle name="Обычный 2 2 2 3 2" xfId="19371"/>
    <cellStyle name="Обычный 2 2 2 3 2 10" xfId="19372"/>
    <cellStyle name="Обычный 2 2 2 3 2 2" xfId="19373"/>
    <cellStyle name="Обычный 2 2 2 3 2 2 2" xfId="19374"/>
    <cellStyle name="Обычный 2 2 2 3 2 2 2 2" xfId="19375"/>
    <cellStyle name="Обычный 2 2 2 3 2 2 2 2 2" xfId="19376"/>
    <cellStyle name="Обычный 2 2 2 3 2 2 2 2 2 2" xfId="19377"/>
    <cellStyle name="Обычный 2 2 2 3 2 2 2 2 2 2 2" xfId="19378"/>
    <cellStyle name="Обычный 2 2 2 3 2 2 2 2 2 3" xfId="19379"/>
    <cellStyle name="Обычный 2 2 2 3 2 2 2 2 3" xfId="19380"/>
    <cellStyle name="Обычный 2 2 2 3 2 2 2 2 3 2" xfId="19381"/>
    <cellStyle name="Обычный 2 2 2 3 2 2 2 2 4" xfId="19382"/>
    <cellStyle name="Обычный 2 2 2 3 2 2 2 3" xfId="19383"/>
    <cellStyle name="Обычный 2 2 2 3 2 2 2 3 2" xfId="19384"/>
    <cellStyle name="Обычный 2 2 2 3 2 2 2 3 2 2" xfId="19385"/>
    <cellStyle name="Обычный 2 2 2 3 2 2 2 3 3" xfId="19386"/>
    <cellStyle name="Обычный 2 2 2 3 2 2 2 4" xfId="19387"/>
    <cellStyle name="Обычный 2 2 2 3 2 2 2 4 2" xfId="19388"/>
    <cellStyle name="Обычный 2 2 2 3 2 2 2 5" xfId="19389"/>
    <cellStyle name="Обычный 2 2 2 3 2 2 3" xfId="19390"/>
    <cellStyle name="Обычный 2 2 2 3 2 2 3 2" xfId="19391"/>
    <cellStyle name="Обычный 2 2 2 3 2 2 3 2 2" xfId="19392"/>
    <cellStyle name="Обычный 2 2 2 3 2 2 3 2 2 2" xfId="19393"/>
    <cellStyle name="Обычный 2 2 2 3 2 2 3 2 3" xfId="19394"/>
    <cellStyle name="Обычный 2 2 2 3 2 2 3 3" xfId="19395"/>
    <cellStyle name="Обычный 2 2 2 3 2 2 3 3 2" xfId="19396"/>
    <cellStyle name="Обычный 2 2 2 3 2 2 3 4" xfId="19397"/>
    <cellStyle name="Обычный 2 2 2 3 2 2 4" xfId="19398"/>
    <cellStyle name="Обычный 2 2 2 3 2 2 4 2" xfId="19399"/>
    <cellStyle name="Обычный 2 2 2 3 2 2 4 2 2" xfId="19400"/>
    <cellStyle name="Обычный 2 2 2 3 2 2 4 3" xfId="19401"/>
    <cellStyle name="Обычный 2 2 2 3 2 2 5" xfId="19402"/>
    <cellStyle name="Обычный 2 2 2 3 2 2 5 2" xfId="19403"/>
    <cellStyle name="Обычный 2 2 2 3 2 2 6" xfId="19404"/>
    <cellStyle name="Обычный 2 2 2 3 2 3" xfId="19405"/>
    <cellStyle name="Обычный 2 2 2 3 2 3 2" xfId="19406"/>
    <cellStyle name="Обычный 2 2 2 3 2 3 2 2" xfId="19407"/>
    <cellStyle name="Обычный 2 2 2 3 2 3 2 2 2" xfId="19408"/>
    <cellStyle name="Обычный 2 2 2 3 2 3 2 2 2 2" xfId="19409"/>
    <cellStyle name="Обычный 2 2 2 3 2 3 2 2 2 2 2" xfId="19410"/>
    <cellStyle name="Обычный 2 2 2 3 2 3 2 2 2 3" xfId="19411"/>
    <cellStyle name="Обычный 2 2 2 3 2 3 2 2 3" xfId="19412"/>
    <cellStyle name="Обычный 2 2 2 3 2 3 2 2 3 2" xfId="19413"/>
    <cellStyle name="Обычный 2 2 2 3 2 3 2 2 4" xfId="19414"/>
    <cellStyle name="Обычный 2 2 2 3 2 3 2 3" xfId="19415"/>
    <cellStyle name="Обычный 2 2 2 3 2 3 2 3 2" xfId="19416"/>
    <cellStyle name="Обычный 2 2 2 3 2 3 2 3 2 2" xfId="19417"/>
    <cellStyle name="Обычный 2 2 2 3 2 3 2 3 3" xfId="19418"/>
    <cellStyle name="Обычный 2 2 2 3 2 3 2 4" xfId="19419"/>
    <cellStyle name="Обычный 2 2 2 3 2 3 2 4 2" xfId="19420"/>
    <cellStyle name="Обычный 2 2 2 3 2 3 2 5" xfId="19421"/>
    <cellStyle name="Обычный 2 2 2 3 2 3 3" xfId="19422"/>
    <cellStyle name="Обычный 2 2 2 3 2 3 3 2" xfId="19423"/>
    <cellStyle name="Обычный 2 2 2 3 2 3 3 2 2" xfId="19424"/>
    <cellStyle name="Обычный 2 2 2 3 2 3 3 2 2 2" xfId="19425"/>
    <cellStyle name="Обычный 2 2 2 3 2 3 3 2 3" xfId="19426"/>
    <cellStyle name="Обычный 2 2 2 3 2 3 3 3" xfId="19427"/>
    <cellStyle name="Обычный 2 2 2 3 2 3 3 3 2" xfId="19428"/>
    <cellStyle name="Обычный 2 2 2 3 2 3 3 4" xfId="19429"/>
    <cellStyle name="Обычный 2 2 2 3 2 3 4" xfId="19430"/>
    <cellStyle name="Обычный 2 2 2 3 2 3 4 2" xfId="19431"/>
    <cellStyle name="Обычный 2 2 2 3 2 3 4 2 2" xfId="19432"/>
    <cellStyle name="Обычный 2 2 2 3 2 3 4 3" xfId="19433"/>
    <cellStyle name="Обычный 2 2 2 3 2 3 5" xfId="19434"/>
    <cellStyle name="Обычный 2 2 2 3 2 3 5 2" xfId="19435"/>
    <cellStyle name="Обычный 2 2 2 3 2 3 6" xfId="19436"/>
    <cellStyle name="Обычный 2 2 2 3 2 4" xfId="19437"/>
    <cellStyle name="Обычный 2 2 2 3 2 4 2" xfId="19438"/>
    <cellStyle name="Обычный 2 2 2 3 2 4 2 2" xfId="19439"/>
    <cellStyle name="Обычный 2 2 2 3 2 4 2 2 2" xfId="19440"/>
    <cellStyle name="Обычный 2 2 2 3 2 4 2 2 2 2" xfId="19441"/>
    <cellStyle name="Обычный 2 2 2 3 2 4 2 2 2 2 2" xfId="19442"/>
    <cellStyle name="Обычный 2 2 2 3 2 4 2 2 2 3" xfId="19443"/>
    <cellStyle name="Обычный 2 2 2 3 2 4 2 2 3" xfId="19444"/>
    <cellStyle name="Обычный 2 2 2 3 2 4 2 2 3 2" xfId="19445"/>
    <cellStyle name="Обычный 2 2 2 3 2 4 2 2 4" xfId="19446"/>
    <cellStyle name="Обычный 2 2 2 3 2 4 2 3" xfId="19447"/>
    <cellStyle name="Обычный 2 2 2 3 2 4 2 3 2" xfId="19448"/>
    <cellStyle name="Обычный 2 2 2 3 2 4 2 3 2 2" xfId="19449"/>
    <cellStyle name="Обычный 2 2 2 3 2 4 2 3 3" xfId="19450"/>
    <cellStyle name="Обычный 2 2 2 3 2 4 2 4" xfId="19451"/>
    <cellStyle name="Обычный 2 2 2 3 2 4 2 4 2" xfId="19452"/>
    <cellStyle name="Обычный 2 2 2 3 2 4 2 5" xfId="19453"/>
    <cellStyle name="Обычный 2 2 2 3 2 4 3" xfId="19454"/>
    <cellStyle name="Обычный 2 2 2 3 2 4 3 2" xfId="19455"/>
    <cellStyle name="Обычный 2 2 2 3 2 4 3 2 2" xfId="19456"/>
    <cellStyle name="Обычный 2 2 2 3 2 4 3 2 2 2" xfId="19457"/>
    <cellStyle name="Обычный 2 2 2 3 2 4 3 2 3" xfId="19458"/>
    <cellStyle name="Обычный 2 2 2 3 2 4 3 3" xfId="19459"/>
    <cellStyle name="Обычный 2 2 2 3 2 4 3 3 2" xfId="19460"/>
    <cellStyle name="Обычный 2 2 2 3 2 4 3 4" xfId="19461"/>
    <cellStyle name="Обычный 2 2 2 3 2 4 4" xfId="19462"/>
    <cellStyle name="Обычный 2 2 2 3 2 4 4 2" xfId="19463"/>
    <cellStyle name="Обычный 2 2 2 3 2 4 4 2 2" xfId="19464"/>
    <cellStyle name="Обычный 2 2 2 3 2 4 4 3" xfId="19465"/>
    <cellStyle name="Обычный 2 2 2 3 2 4 5" xfId="19466"/>
    <cellStyle name="Обычный 2 2 2 3 2 4 5 2" xfId="19467"/>
    <cellStyle name="Обычный 2 2 2 3 2 4 6" xfId="19468"/>
    <cellStyle name="Обычный 2 2 2 3 2 5" xfId="19469"/>
    <cellStyle name="Обычный 2 2 2 3 2 5 2" xfId="19470"/>
    <cellStyle name="Обычный 2 2 2 3 2 5 2 2" xfId="19471"/>
    <cellStyle name="Обычный 2 2 2 3 2 5 2 2 2" xfId="19472"/>
    <cellStyle name="Обычный 2 2 2 3 2 5 2 2 2 2" xfId="19473"/>
    <cellStyle name="Обычный 2 2 2 3 2 5 2 2 2 2 2" xfId="19474"/>
    <cellStyle name="Обычный 2 2 2 3 2 5 2 2 2 3" xfId="19475"/>
    <cellStyle name="Обычный 2 2 2 3 2 5 2 2 3" xfId="19476"/>
    <cellStyle name="Обычный 2 2 2 3 2 5 2 2 3 2" xfId="19477"/>
    <cellStyle name="Обычный 2 2 2 3 2 5 2 2 4" xfId="19478"/>
    <cellStyle name="Обычный 2 2 2 3 2 5 2 3" xfId="19479"/>
    <cellStyle name="Обычный 2 2 2 3 2 5 2 3 2" xfId="19480"/>
    <cellStyle name="Обычный 2 2 2 3 2 5 2 3 2 2" xfId="19481"/>
    <cellStyle name="Обычный 2 2 2 3 2 5 2 3 3" xfId="19482"/>
    <cellStyle name="Обычный 2 2 2 3 2 5 2 4" xfId="19483"/>
    <cellStyle name="Обычный 2 2 2 3 2 5 2 4 2" xfId="19484"/>
    <cellStyle name="Обычный 2 2 2 3 2 5 2 5" xfId="19485"/>
    <cellStyle name="Обычный 2 2 2 3 2 5 3" xfId="19486"/>
    <cellStyle name="Обычный 2 2 2 3 2 5 3 2" xfId="19487"/>
    <cellStyle name="Обычный 2 2 2 3 2 5 3 2 2" xfId="19488"/>
    <cellStyle name="Обычный 2 2 2 3 2 5 3 2 2 2" xfId="19489"/>
    <cellStyle name="Обычный 2 2 2 3 2 5 3 2 3" xfId="19490"/>
    <cellStyle name="Обычный 2 2 2 3 2 5 3 3" xfId="19491"/>
    <cellStyle name="Обычный 2 2 2 3 2 5 3 3 2" xfId="19492"/>
    <cellStyle name="Обычный 2 2 2 3 2 5 3 4" xfId="19493"/>
    <cellStyle name="Обычный 2 2 2 3 2 5 4" xfId="19494"/>
    <cellStyle name="Обычный 2 2 2 3 2 5 4 2" xfId="19495"/>
    <cellStyle name="Обычный 2 2 2 3 2 5 4 2 2" xfId="19496"/>
    <cellStyle name="Обычный 2 2 2 3 2 5 4 3" xfId="19497"/>
    <cellStyle name="Обычный 2 2 2 3 2 5 5" xfId="19498"/>
    <cellStyle name="Обычный 2 2 2 3 2 5 5 2" xfId="19499"/>
    <cellStyle name="Обычный 2 2 2 3 2 5 6" xfId="19500"/>
    <cellStyle name="Обычный 2 2 2 3 2 6" xfId="19501"/>
    <cellStyle name="Обычный 2 2 2 3 2 6 2" xfId="19502"/>
    <cellStyle name="Обычный 2 2 2 3 2 6 2 2" xfId="19503"/>
    <cellStyle name="Обычный 2 2 2 3 2 6 2 2 2" xfId="19504"/>
    <cellStyle name="Обычный 2 2 2 3 2 6 2 2 2 2" xfId="19505"/>
    <cellStyle name="Обычный 2 2 2 3 2 6 2 2 3" xfId="19506"/>
    <cellStyle name="Обычный 2 2 2 3 2 6 2 3" xfId="19507"/>
    <cellStyle name="Обычный 2 2 2 3 2 6 2 3 2" xfId="19508"/>
    <cellStyle name="Обычный 2 2 2 3 2 6 2 4" xfId="19509"/>
    <cellStyle name="Обычный 2 2 2 3 2 6 3" xfId="19510"/>
    <cellStyle name="Обычный 2 2 2 3 2 6 3 2" xfId="19511"/>
    <cellStyle name="Обычный 2 2 2 3 2 6 3 2 2" xfId="19512"/>
    <cellStyle name="Обычный 2 2 2 3 2 6 3 3" xfId="19513"/>
    <cellStyle name="Обычный 2 2 2 3 2 6 4" xfId="19514"/>
    <cellStyle name="Обычный 2 2 2 3 2 6 4 2" xfId="19515"/>
    <cellStyle name="Обычный 2 2 2 3 2 6 5" xfId="19516"/>
    <cellStyle name="Обычный 2 2 2 3 2 7" xfId="19517"/>
    <cellStyle name="Обычный 2 2 2 3 2 7 2" xfId="19518"/>
    <cellStyle name="Обычный 2 2 2 3 2 7 2 2" xfId="19519"/>
    <cellStyle name="Обычный 2 2 2 3 2 7 2 2 2" xfId="19520"/>
    <cellStyle name="Обычный 2 2 2 3 2 7 2 3" xfId="19521"/>
    <cellStyle name="Обычный 2 2 2 3 2 7 3" xfId="19522"/>
    <cellStyle name="Обычный 2 2 2 3 2 7 3 2" xfId="19523"/>
    <cellStyle name="Обычный 2 2 2 3 2 7 4" xfId="19524"/>
    <cellStyle name="Обычный 2 2 2 3 2 8" xfId="19525"/>
    <cellStyle name="Обычный 2 2 2 3 2 8 2" xfId="19526"/>
    <cellStyle name="Обычный 2 2 2 3 2 8 2 2" xfId="19527"/>
    <cellStyle name="Обычный 2 2 2 3 2 8 3" xfId="19528"/>
    <cellStyle name="Обычный 2 2 2 3 2 9" xfId="19529"/>
    <cellStyle name="Обычный 2 2 2 3 2 9 2" xfId="19530"/>
    <cellStyle name="Обычный 2 2 2 3 3" xfId="19531"/>
    <cellStyle name="Обычный 2 2 2 3 3 2" xfId="19532"/>
    <cellStyle name="Обычный 2 2 2 3 3 2 2" xfId="19533"/>
    <cellStyle name="Обычный 2 2 2 3 3 2 2 2" xfId="19534"/>
    <cellStyle name="Обычный 2 2 2 3 3 2 2 2 2" xfId="19535"/>
    <cellStyle name="Обычный 2 2 2 3 3 2 2 2 2 2" xfId="19536"/>
    <cellStyle name="Обычный 2 2 2 3 3 2 2 2 3" xfId="19537"/>
    <cellStyle name="Обычный 2 2 2 3 3 2 2 3" xfId="19538"/>
    <cellStyle name="Обычный 2 2 2 3 3 2 2 3 2" xfId="19539"/>
    <cellStyle name="Обычный 2 2 2 3 3 2 2 4" xfId="19540"/>
    <cellStyle name="Обычный 2 2 2 3 3 2 3" xfId="19541"/>
    <cellStyle name="Обычный 2 2 2 3 3 2 3 2" xfId="19542"/>
    <cellStyle name="Обычный 2 2 2 3 3 2 3 2 2" xfId="19543"/>
    <cellStyle name="Обычный 2 2 2 3 3 2 3 3" xfId="19544"/>
    <cellStyle name="Обычный 2 2 2 3 3 2 4" xfId="19545"/>
    <cellStyle name="Обычный 2 2 2 3 3 2 4 2" xfId="19546"/>
    <cellStyle name="Обычный 2 2 2 3 3 2 5" xfId="19547"/>
    <cellStyle name="Обычный 2 2 2 3 3 3" xfId="19548"/>
    <cellStyle name="Обычный 2 2 2 3 3 3 2" xfId="19549"/>
    <cellStyle name="Обычный 2 2 2 3 3 3 2 2" xfId="19550"/>
    <cellStyle name="Обычный 2 2 2 3 3 3 2 2 2" xfId="19551"/>
    <cellStyle name="Обычный 2 2 2 3 3 3 2 3" xfId="19552"/>
    <cellStyle name="Обычный 2 2 2 3 3 3 3" xfId="19553"/>
    <cellStyle name="Обычный 2 2 2 3 3 3 3 2" xfId="19554"/>
    <cellStyle name="Обычный 2 2 2 3 3 3 4" xfId="19555"/>
    <cellStyle name="Обычный 2 2 2 3 3 4" xfId="19556"/>
    <cellStyle name="Обычный 2 2 2 3 3 4 2" xfId="19557"/>
    <cellStyle name="Обычный 2 2 2 3 3 4 2 2" xfId="19558"/>
    <cellStyle name="Обычный 2 2 2 3 3 4 3" xfId="19559"/>
    <cellStyle name="Обычный 2 2 2 3 3 5" xfId="19560"/>
    <cellStyle name="Обычный 2 2 2 3 3 5 2" xfId="19561"/>
    <cellStyle name="Обычный 2 2 2 3 3 6" xfId="19562"/>
    <cellStyle name="Обычный 2 2 2 3 4" xfId="19563"/>
    <cellStyle name="Обычный 2 2 2 3 4 2" xfId="19564"/>
    <cellStyle name="Обычный 2 2 2 3 4 2 2" xfId="19565"/>
    <cellStyle name="Обычный 2 2 2 3 4 2 2 2" xfId="19566"/>
    <cellStyle name="Обычный 2 2 2 3 4 2 2 2 2" xfId="19567"/>
    <cellStyle name="Обычный 2 2 2 3 4 2 2 2 2 2" xfId="19568"/>
    <cellStyle name="Обычный 2 2 2 3 4 2 2 2 3" xfId="19569"/>
    <cellStyle name="Обычный 2 2 2 3 4 2 2 3" xfId="19570"/>
    <cellStyle name="Обычный 2 2 2 3 4 2 2 3 2" xfId="19571"/>
    <cellStyle name="Обычный 2 2 2 3 4 2 2 4" xfId="19572"/>
    <cellStyle name="Обычный 2 2 2 3 4 2 3" xfId="19573"/>
    <cellStyle name="Обычный 2 2 2 3 4 2 3 2" xfId="19574"/>
    <cellStyle name="Обычный 2 2 2 3 4 2 3 2 2" xfId="19575"/>
    <cellStyle name="Обычный 2 2 2 3 4 2 3 3" xfId="19576"/>
    <cellStyle name="Обычный 2 2 2 3 4 2 4" xfId="19577"/>
    <cellStyle name="Обычный 2 2 2 3 4 2 4 2" xfId="19578"/>
    <cellStyle name="Обычный 2 2 2 3 4 2 5" xfId="19579"/>
    <cellStyle name="Обычный 2 2 2 3 4 3" xfId="19580"/>
    <cellStyle name="Обычный 2 2 2 3 4 3 2" xfId="19581"/>
    <cellStyle name="Обычный 2 2 2 3 4 3 2 2" xfId="19582"/>
    <cellStyle name="Обычный 2 2 2 3 4 3 2 2 2" xfId="19583"/>
    <cellStyle name="Обычный 2 2 2 3 4 3 2 3" xfId="19584"/>
    <cellStyle name="Обычный 2 2 2 3 4 3 3" xfId="19585"/>
    <cellStyle name="Обычный 2 2 2 3 4 3 3 2" xfId="19586"/>
    <cellStyle name="Обычный 2 2 2 3 4 3 4" xfId="19587"/>
    <cellStyle name="Обычный 2 2 2 3 4 4" xfId="19588"/>
    <cellStyle name="Обычный 2 2 2 3 4 4 2" xfId="19589"/>
    <cellStyle name="Обычный 2 2 2 3 4 4 2 2" xfId="19590"/>
    <cellStyle name="Обычный 2 2 2 3 4 4 3" xfId="19591"/>
    <cellStyle name="Обычный 2 2 2 3 4 5" xfId="19592"/>
    <cellStyle name="Обычный 2 2 2 3 4 5 2" xfId="19593"/>
    <cellStyle name="Обычный 2 2 2 3 4 6" xfId="19594"/>
    <cellStyle name="Обычный 2 2 2 3 5" xfId="19595"/>
    <cellStyle name="Обычный 2 2 2 3 5 2" xfId="19596"/>
    <cellStyle name="Обычный 2 2 2 3 5 2 2" xfId="19597"/>
    <cellStyle name="Обычный 2 2 2 3 5 2 2 2" xfId="19598"/>
    <cellStyle name="Обычный 2 2 2 3 5 2 2 2 2" xfId="19599"/>
    <cellStyle name="Обычный 2 2 2 3 5 2 2 2 2 2" xfId="19600"/>
    <cellStyle name="Обычный 2 2 2 3 5 2 2 2 3" xfId="19601"/>
    <cellStyle name="Обычный 2 2 2 3 5 2 2 3" xfId="19602"/>
    <cellStyle name="Обычный 2 2 2 3 5 2 2 3 2" xfId="19603"/>
    <cellStyle name="Обычный 2 2 2 3 5 2 2 4" xfId="19604"/>
    <cellStyle name="Обычный 2 2 2 3 5 2 3" xfId="19605"/>
    <cellStyle name="Обычный 2 2 2 3 5 2 3 2" xfId="19606"/>
    <cellStyle name="Обычный 2 2 2 3 5 2 3 2 2" xfId="19607"/>
    <cellStyle name="Обычный 2 2 2 3 5 2 3 3" xfId="19608"/>
    <cellStyle name="Обычный 2 2 2 3 5 2 4" xfId="19609"/>
    <cellStyle name="Обычный 2 2 2 3 5 2 4 2" xfId="19610"/>
    <cellStyle name="Обычный 2 2 2 3 5 2 5" xfId="19611"/>
    <cellStyle name="Обычный 2 2 2 3 5 3" xfId="19612"/>
    <cellStyle name="Обычный 2 2 2 3 5 3 2" xfId="19613"/>
    <cellStyle name="Обычный 2 2 2 3 5 3 2 2" xfId="19614"/>
    <cellStyle name="Обычный 2 2 2 3 5 3 2 2 2" xfId="19615"/>
    <cellStyle name="Обычный 2 2 2 3 5 3 2 3" xfId="19616"/>
    <cellStyle name="Обычный 2 2 2 3 5 3 3" xfId="19617"/>
    <cellStyle name="Обычный 2 2 2 3 5 3 3 2" xfId="19618"/>
    <cellStyle name="Обычный 2 2 2 3 5 3 4" xfId="19619"/>
    <cellStyle name="Обычный 2 2 2 3 5 4" xfId="19620"/>
    <cellStyle name="Обычный 2 2 2 3 5 4 2" xfId="19621"/>
    <cellStyle name="Обычный 2 2 2 3 5 4 2 2" xfId="19622"/>
    <cellStyle name="Обычный 2 2 2 3 5 4 3" xfId="19623"/>
    <cellStyle name="Обычный 2 2 2 3 5 5" xfId="19624"/>
    <cellStyle name="Обычный 2 2 2 3 5 5 2" xfId="19625"/>
    <cellStyle name="Обычный 2 2 2 3 5 6" xfId="19626"/>
    <cellStyle name="Обычный 2 2 2 3 6" xfId="19627"/>
    <cellStyle name="Обычный 2 2 2 3 6 2" xfId="19628"/>
    <cellStyle name="Обычный 2 2 2 3 6 2 2" xfId="19629"/>
    <cellStyle name="Обычный 2 2 2 3 6 2 2 2" xfId="19630"/>
    <cellStyle name="Обычный 2 2 2 3 6 2 2 2 2" xfId="19631"/>
    <cellStyle name="Обычный 2 2 2 3 6 2 2 2 2 2" xfId="19632"/>
    <cellStyle name="Обычный 2 2 2 3 6 2 2 2 3" xfId="19633"/>
    <cellStyle name="Обычный 2 2 2 3 6 2 2 3" xfId="19634"/>
    <cellStyle name="Обычный 2 2 2 3 6 2 2 3 2" xfId="19635"/>
    <cellStyle name="Обычный 2 2 2 3 6 2 2 4" xfId="19636"/>
    <cellStyle name="Обычный 2 2 2 3 6 2 3" xfId="19637"/>
    <cellStyle name="Обычный 2 2 2 3 6 2 3 2" xfId="19638"/>
    <cellStyle name="Обычный 2 2 2 3 6 2 3 2 2" xfId="19639"/>
    <cellStyle name="Обычный 2 2 2 3 6 2 3 3" xfId="19640"/>
    <cellStyle name="Обычный 2 2 2 3 6 2 4" xfId="19641"/>
    <cellStyle name="Обычный 2 2 2 3 6 2 4 2" xfId="19642"/>
    <cellStyle name="Обычный 2 2 2 3 6 2 5" xfId="19643"/>
    <cellStyle name="Обычный 2 2 2 3 6 3" xfId="19644"/>
    <cellStyle name="Обычный 2 2 2 3 6 3 2" xfId="19645"/>
    <cellStyle name="Обычный 2 2 2 3 6 3 2 2" xfId="19646"/>
    <cellStyle name="Обычный 2 2 2 3 6 3 2 2 2" xfId="19647"/>
    <cellStyle name="Обычный 2 2 2 3 6 3 2 3" xfId="19648"/>
    <cellStyle name="Обычный 2 2 2 3 6 3 3" xfId="19649"/>
    <cellStyle name="Обычный 2 2 2 3 6 3 3 2" xfId="19650"/>
    <cellStyle name="Обычный 2 2 2 3 6 3 4" xfId="19651"/>
    <cellStyle name="Обычный 2 2 2 3 6 4" xfId="19652"/>
    <cellStyle name="Обычный 2 2 2 3 6 4 2" xfId="19653"/>
    <cellStyle name="Обычный 2 2 2 3 6 4 2 2" xfId="19654"/>
    <cellStyle name="Обычный 2 2 2 3 6 4 3" xfId="19655"/>
    <cellStyle name="Обычный 2 2 2 3 6 5" xfId="19656"/>
    <cellStyle name="Обычный 2 2 2 3 6 5 2" xfId="19657"/>
    <cellStyle name="Обычный 2 2 2 3 6 6" xfId="19658"/>
    <cellStyle name="Обычный 2 2 2 3 7" xfId="19659"/>
    <cellStyle name="Обычный 2 2 2 3 7 2" xfId="19660"/>
    <cellStyle name="Обычный 2 2 2 3 7 2 2" xfId="19661"/>
    <cellStyle name="Обычный 2 2 2 3 7 2 2 2" xfId="19662"/>
    <cellStyle name="Обычный 2 2 2 3 7 2 2 2 2" xfId="19663"/>
    <cellStyle name="Обычный 2 2 2 3 7 2 2 3" xfId="19664"/>
    <cellStyle name="Обычный 2 2 2 3 7 2 3" xfId="19665"/>
    <cellStyle name="Обычный 2 2 2 3 7 2 3 2" xfId="19666"/>
    <cellStyle name="Обычный 2 2 2 3 7 2 4" xfId="19667"/>
    <cellStyle name="Обычный 2 2 2 3 7 3" xfId="19668"/>
    <cellStyle name="Обычный 2 2 2 3 7 3 2" xfId="19669"/>
    <cellStyle name="Обычный 2 2 2 3 7 3 2 2" xfId="19670"/>
    <cellStyle name="Обычный 2 2 2 3 7 3 3" xfId="19671"/>
    <cellStyle name="Обычный 2 2 2 3 7 4" xfId="19672"/>
    <cellStyle name="Обычный 2 2 2 3 7 4 2" xfId="19673"/>
    <cellStyle name="Обычный 2 2 2 3 7 5" xfId="19674"/>
    <cellStyle name="Обычный 2 2 2 3 8" xfId="19675"/>
    <cellStyle name="Обычный 2 2 2 3 8 2" xfId="19676"/>
    <cellStyle name="Обычный 2 2 2 3 8 2 2" xfId="19677"/>
    <cellStyle name="Обычный 2 2 2 3 8 2 2 2" xfId="19678"/>
    <cellStyle name="Обычный 2 2 2 3 8 2 3" xfId="19679"/>
    <cellStyle name="Обычный 2 2 2 3 8 3" xfId="19680"/>
    <cellStyle name="Обычный 2 2 2 3 8 3 2" xfId="19681"/>
    <cellStyle name="Обычный 2 2 2 3 8 4" xfId="19682"/>
    <cellStyle name="Обычный 2 2 2 3 9" xfId="19683"/>
    <cellStyle name="Обычный 2 2 2 3 9 2" xfId="19684"/>
    <cellStyle name="Обычный 2 2 2 3 9 2 2" xfId="19685"/>
    <cellStyle name="Обычный 2 2 2 3 9 3" xfId="19686"/>
    <cellStyle name="Обычный 2 2 2 4" xfId="19687"/>
    <cellStyle name="Обычный 2 2 2 4 10" xfId="19688"/>
    <cellStyle name="Обычный 2 2 2 4 10 2" xfId="19689"/>
    <cellStyle name="Обычный 2 2 2 4 11" xfId="19690"/>
    <cellStyle name="Обычный 2 2 2 4 2" xfId="19691"/>
    <cellStyle name="Обычный 2 2 2 4 2 2" xfId="19692"/>
    <cellStyle name="Обычный 2 2 2 4 2 2 2" xfId="19693"/>
    <cellStyle name="Обычный 2 2 2 4 2 2 2 2" xfId="19694"/>
    <cellStyle name="Обычный 2 2 2 4 2 2 2 2 2" xfId="19695"/>
    <cellStyle name="Обычный 2 2 2 4 2 2 2 2 2 2" xfId="19696"/>
    <cellStyle name="Обычный 2 2 2 4 2 2 2 2 3" xfId="19697"/>
    <cellStyle name="Обычный 2 2 2 4 2 2 2 3" xfId="19698"/>
    <cellStyle name="Обычный 2 2 2 4 2 2 2 3 2" xfId="19699"/>
    <cellStyle name="Обычный 2 2 2 4 2 2 2 4" xfId="19700"/>
    <cellStyle name="Обычный 2 2 2 4 2 2 3" xfId="19701"/>
    <cellStyle name="Обычный 2 2 2 4 2 2 3 2" xfId="19702"/>
    <cellStyle name="Обычный 2 2 2 4 2 2 3 2 2" xfId="19703"/>
    <cellStyle name="Обычный 2 2 2 4 2 2 3 3" xfId="19704"/>
    <cellStyle name="Обычный 2 2 2 4 2 2 4" xfId="19705"/>
    <cellStyle name="Обычный 2 2 2 4 2 2 4 2" xfId="19706"/>
    <cellStyle name="Обычный 2 2 2 4 2 2 5" xfId="19707"/>
    <cellStyle name="Обычный 2 2 2 4 2 3" xfId="19708"/>
    <cellStyle name="Обычный 2 2 2 4 2 3 2" xfId="19709"/>
    <cellStyle name="Обычный 2 2 2 4 2 3 2 2" xfId="19710"/>
    <cellStyle name="Обычный 2 2 2 4 2 3 2 2 2" xfId="19711"/>
    <cellStyle name="Обычный 2 2 2 4 2 3 2 3" xfId="19712"/>
    <cellStyle name="Обычный 2 2 2 4 2 3 3" xfId="19713"/>
    <cellStyle name="Обычный 2 2 2 4 2 3 3 2" xfId="19714"/>
    <cellStyle name="Обычный 2 2 2 4 2 3 4" xfId="19715"/>
    <cellStyle name="Обычный 2 2 2 4 2 4" xfId="19716"/>
    <cellStyle name="Обычный 2 2 2 4 2 4 2" xfId="19717"/>
    <cellStyle name="Обычный 2 2 2 4 2 4 2 2" xfId="19718"/>
    <cellStyle name="Обычный 2 2 2 4 2 4 3" xfId="19719"/>
    <cellStyle name="Обычный 2 2 2 4 2 5" xfId="19720"/>
    <cellStyle name="Обычный 2 2 2 4 2 5 2" xfId="19721"/>
    <cellStyle name="Обычный 2 2 2 4 2 6" xfId="19722"/>
    <cellStyle name="Обычный 2 2 2 4 3" xfId="19723"/>
    <cellStyle name="Обычный 2 2 2 4 3 2" xfId="19724"/>
    <cellStyle name="Обычный 2 2 2 4 3 2 2" xfId="19725"/>
    <cellStyle name="Обычный 2 2 2 4 3 2 2 2" xfId="19726"/>
    <cellStyle name="Обычный 2 2 2 4 3 2 2 2 2" xfId="19727"/>
    <cellStyle name="Обычный 2 2 2 4 3 2 2 2 2 2" xfId="19728"/>
    <cellStyle name="Обычный 2 2 2 4 3 2 2 2 3" xfId="19729"/>
    <cellStyle name="Обычный 2 2 2 4 3 2 2 3" xfId="19730"/>
    <cellStyle name="Обычный 2 2 2 4 3 2 2 3 2" xfId="19731"/>
    <cellStyle name="Обычный 2 2 2 4 3 2 2 4" xfId="19732"/>
    <cellStyle name="Обычный 2 2 2 4 3 2 3" xfId="19733"/>
    <cellStyle name="Обычный 2 2 2 4 3 2 3 2" xfId="19734"/>
    <cellStyle name="Обычный 2 2 2 4 3 2 3 2 2" xfId="19735"/>
    <cellStyle name="Обычный 2 2 2 4 3 2 3 3" xfId="19736"/>
    <cellStyle name="Обычный 2 2 2 4 3 2 4" xfId="19737"/>
    <cellStyle name="Обычный 2 2 2 4 3 2 4 2" xfId="19738"/>
    <cellStyle name="Обычный 2 2 2 4 3 2 5" xfId="19739"/>
    <cellStyle name="Обычный 2 2 2 4 3 3" xfId="19740"/>
    <cellStyle name="Обычный 2 2 2 4 3 3 2" xfId="19741"/>
    <cellStyle name="Обычный 2 2 2 4 3 3 2 2" xfId="19742"/>
    <cellStyle name="Обычный 2 2 2 4 3 3 2 2 2" xfId="19743"/>
    <cellStyle name="Обычный 2 2 2 4 3 3 2 3" xfId="19744"/>
    <cellStyle name="Обычный 2 2 2 4 3 3 3" xfId="19745"/>
    <cellStyle name="Обычный 2 2 2 4 3 3 3 2" xfId="19746"/>
    <cellStyle name="Обычный 2 2 2 4 3 3 4" xfId="19747"/>
    <cellStyle name="Обычный 2 2 2 4 3 4" xfId="19748"/>
    <cellStyle name="Обычный 2 2 2 4 3 4 2" xfId="19749"/>
    <cellStyle name="Обычный 2 2 2 4 3 4 2 2" xfId="19750"/>
    <cellStyle name="Обычный 2 2 2 4 3 4 3" xfId="19751"/>
    <cellStyle name="Обычный 2 2 2 4 3 5" xfId="19752"/>
    <cellStyle name="Обычный 2 2 2 4 3 5 2" xfId="19753"/>
    <cellStyle name="Обычный 2 2 2 4 3 6" xfId="19754"/>
    <cellStyle name="Обычный 2 2 2 4 4" xfId="19755"/>
    <cellStyle name="Обычный 2 2 2 4 4 2" xfId="19756"/>
    <cellStyle name="Обычный 2 2 2 4 4 2 2" xfId="19757"/>
    <cellStyle name="Обычный 2 2 2 4 4 2 2 2" xfId="19758"/>
    <cellStyle name="Обычный 2 2 2 4 4 2 2 2 2" xfId="19759"/>
    <cellStyle name="Обычный 2 2 2 4 4 2 2 2 2 2" xfId="19760"/>
    <cellStyle name="Обычный 2 2 2 4 4 2 2 2 3" xfId="19761"/>
    <cellStyle name="Обычный 2 2 2 4 4 2 2 3" xfId="19762"/>
    <cellStyle name="Обычный 2 2 2 4 4 2 2 3 2" xfId="19763"/>
    <cellStyle name="Обычный 2 2 2 4 4 2 2 4" xfId="19764"/>
    <cellStyle name="Обычный 2 2 2 4 4 2 3" xfId="19765"/>
    <cellStyle name="Обычный 2 2 2 4 4 2 3 2" xfId="19766"/>
    <cellStyle name="Обычный 2 2 2 4 4 2 3 2 2" xfId="19767"/>
    <cellStyle name="Обычный 2 2 2 4 4 2 3 3" xfId="19768"/>
    <cellStyle name="Обычный 2 2 2 4 4 2 4" xfId="19769"/>
    <cellStyle name="Обычный 2 2 2 4 4 2 4 2" xfId="19770"/>
    <cellStyle name="Обычный 2 2 2 4 4 2 5" xfId="19771"/>
    <cellStyle name="Обычный 2 2 2 4 4 3" xfId="19772"/>
    <cellStyle name="Обычный 2 2 2 4 4 3 2" xfId="19773"/>
    <cellStyle name="Обычный 2 2 2 4 4 3 2 2" xfId="19774"/>
    <cellStyle name="Обычный 2 2 2 4 4 3 2 2 2" xfId="19775"/>
    <cellStyle name="Обычный 2 2 2 4 4 3 2 3" xfId="19776"/>
    <cellStyle name="Обычный 2 2 2 4 4 3 3" xfId="19777"/>
    <cellStyle name="Обычный 2 2 2 4 4 3 3 2" xfId="19778"/>
    <cellStyle name="Обычный 2 2 2 4 4 3 4" xfId="19779"/>
    <cellStyle name="Обычный 2 2 2 4 4 4" xfId="19780"/>
    <cellStyle name="Обычный 2 2 2 4 4 4 2" xfId="19781"/>
    <cellStyle name="Обычный 2 2 2 4 4 4 2 2" xfId="19782"/>
    <cellStyle name="Обычный 2 2 2 4 4 4 3" xfId="19783"/>
    <cellStyle name="Обычный 2 2 2 4 4 5" xfId="19784"/>
    <cellStyle name="Обычный 2 2 2 4 4 5 2" xfId="19785"/>
    <cellStyle name="Обычный 2 2 2 4 4 6" xfId="19786"/>
    <cellStyle name="Обычный 2 2 2 4 5" xfId="19787"/>
    <cellStyle name="Обычный 2 2 2 4 5 2" xfId="19788"/>
    <cellStyle name="Обычный 2 2 2 4 5 2 2" xfId="19789"/>
    <cellStyle name="Обычный 2 2 2 4 5 2 2 2" xfId="19790"/>
    <cellStyle name="Обычный 2 2 2 4 5 2 2 2 2" xfId="19791"/>
    <cellStyle name="Обычный 2 2 2 4 5 2 2 2 2 2" xfId="19792"/>
    <cellStyle name="Обычный 2 2 2 4 5 2 2 2 3" xfId="19793"/>
    <cellStyle name="Обычный 2 2 2 4 5 2 2 3" xfId="19794"/>
    <cellStyle name="Обычный 2 2 2 4 5 2 2 3 2" xfId="19795"/>
    <cellStyle name="Обычный 2 2 2 4 5 2 2 4" xfId="19796"/>
    <cellStyle name="Обычный 2 2 2 4 5 2 3" xfId="19797"/>
    <cellStyle name="Обычный 2 2 2 4 5 2 3 2" xfId="19798"/>
    <cellStyle name="Обычный 2 2 2 4 5 2 3 2 2" xfId="19799"/>
    <cellStyle name="Обычный 2 2 2 4 5 2 3 3" xfId="19800"/>
    <cellStyle name="Обычный 2 2 2 4 5 2 4" xfId="19801"/>
    <cellStyle name="Обычный 2 2 2 4 5 2 4 2" xfId="19802"/>
    <cellStyle name="Обычный 2 2 2 4 5 2 5" xfId="19803"/>
    <cellStyle name="Обычный 2 2 2 4 5 3" xfId="19804"/>
    <cellStyle name="Обычный 2 2 2 4 5 3 2" xfId="19805"/>
    <cellStyle name="Обычный 2 2 2 4 5 3 2 2" xfId="19806"/>
    <cellStyle name="Обычный 2 2 2 4 5 3 2 2 2" xfId="19807"/>
    <cellStyle name="Обычный 2 2 2 4 5 3 2 3" xfId="19808"/>
    <cellStyle name="Обычный 2 2 2 4 5 3 3" xfId="19809"/>
    <cellStyle name="Обычный 2 2 2 4 5 3 3 2" xfId="19810"/>
    <cellStyle name="Обычный 2 2 2 4 5 3 4" xfId="19811"/>
    <cellStyle name="Обычный 2 2 2 4 5 4" xfId="19812"/>
    <cellStyle name="Обычный 2 2 2 4 5 4 2" xfId="19813"/>
    <cellStyle name="Обычный 2 2 2 4 5 4 2 2" xfId="19814"/>
    <cellStyle name="Обычный 2 2 2 4 5 4 3" xfId="19815"/>
    <cellStyle name="Обычный 2 2 2 4 5 5" xfId="19816"/>
    <cellStyle name="Обычный 2 2 2 4 5 5 2" xfId="19817"/>
    <cellStyle name="Обычный 2 2 2 4 5 6" xfId="19818"/>
    <cellStyle name="Обычный 2 2 2 4 6" xfId="19819"/>
    <cellStyle name="Обычный 2 2 2 4 6 2" xfId="19820"/>
    <cellStyle name="Обычный 2 2 2 4 6 2 2" xfId="19821"/>
    <cellStyle name="Обычный 2 2 2 4 6 2 2 2" xfId="19822"/>
    <cellStyle name="Обычный 2 2 2 4 6 2 2 2 2" xfId="19823"/>
    <cellStyle name="Обычный 2 2 2 4 6 2 2 3" xfId="19824"/>
    <cellStyle name="Обычный 2 2 2 4 6 2 3" xfId="19825"/>
    <cellStyle name="Обычный 2 2 2 4 6 2 3 2" xfId="19826"/>
    <cellStyle name="Обычный 2 2 2 4 6 2 4" xfId="19827"/>
    <cellStyle name="Обычный 2 2 2 4 6 3" xfId="19828"/>
    <cellStyle name="Обычный 2 2 2 4 6 3 2" xfId="19829"/>
    <cellStyle name="Обычный 2 2 2 4 6 3 2 2" xfId="19830"/>
    <cellStyle name="Обычный 2 2 2 4 6 3 3" xfId="19831"/>
    <cellStyle name="Обычный 2 2 2 4 6 4" xfId="19832"/>
    <cellStyle name="Обычный 2 2 2 4 6 4 2" xfId="19833"/>
    <cellStyle name="Обычный 2 2 2 4 6 5" xfId="19834"/>
    <cellStyle name="Обычный 2 2 2 4 7" xfId="19835"/>
    <cellStyle name="Обычный 2 2 2 4 7 2" xfId="19836"/>
    <cellStyle name="Обычный 2 2 2 4 7 2 2" xfId="19837"/>
    <cellStyle name="Обычный 2 2 2 4 7 2 2 2" xfId="19838"/>
    <cellStyle name="Обычный 2 2 2 4 7 2 3" xfId="19839"/>
    <cellStyle name="Обычный 2 2 2 4 7 3" xfId="19840"/>
    <cellStyle name="Обычный 2 2 2 4 7 3 2" xfId="19841"/>
    <cellStyle name="Обычный 2 2 2 4 7 4" xfId="19842"/>
    <cellStyle name="Обычный 2 2 2 4 8" xfId="19843"/>
    <cellStyle name="Обычный 2 2 2 4 8 2" xfId="19844"/>
    <cellStyle name="Обычный 2 2 2 4 8 2 2" xfId="19845"/>
    <cellStyle name="Обычный 2 2 2 4 8 3" xfId="19846"/>
    <cellStyle name="Обычный 2 2 2 4 9" xfId="19847"/>
    <cellStyle name="Обычный 2 2 2 5" xfId="19848"/>
    <cellStyle name="Обычный 2 2 2 5 10" xfId="19849"/>
    <cellStyle name="Обычный 2 2 2 5 10 2" xfId="19850"/>
    <cellStyle name="Обычный 2 2 2 5 11" xfId="19851"/>
    <cellStyle name="Обычный 2 2 2 5 2" xfId="19852"/>
    <cellStyle name="Обычный 2 2 2 5 2 2" xfId="19853"/>
    <cellStyle name="Обычный 2 2 2 5 2 2 2" xfId="19854"/>
    <cellStyle name="Обычный 2 2 2 5 2 2 2 2" xfId="19855"/>
    <cellStyle name="Обычный 2 2 2 5 2 2 2 2 2" xfId="19856"/>
    <cellStyle name="Обычный 2 2 2 5 2 2 2 2 2 2" xfId="19857"/>
    <cellStyle name="Обычный 2 2 2 5 2 2 2 2 3" xfId="19858"/>
    <cellStyle name="Обычный 2 2 2 5 2 2 2 3" xfId="19859"/>
    <cellStyle name="Обычный 2 2 2 5 2 2 2 3 2" xfId="19860"/>
    <cellStyle name="Обычный 2 2 2 5 2 2 2 4" xfId="19861"/>
    <cellStyle name="Обычный 2 2 2 5 2 2 3" xfId="19862"/>
    <cellStyle name="Обычный 2 2 2 5 2 2 3 2" xfId="19863"/>
    <cellStyle name="Обычный 2 2 2 5 2 2 3 2 2" xfId="19864"/>
    <cellStyle name="Обычный 2 2 2 5 2 2 3 3" xfId="19865"/>
    <cellStyle name="Обычный 2 2 2 5 2 2 4" xfId="19866"/>
    <cellStyle name="Обычный 2 2 2 5 2 2 4 2" xfId="19867"/>
    <cellStyle name="Обычный 2 2 2 5 2 2 5" xfId="19868"/>
    <cellStyle name="Обычный 2 2 2 5 2 3" xfId="19869"/>
    <cellStyle name="Обычный 2 2 2 5 2 3 2" xfId="19870"/>
    <cellStyle name="Обычный 2 2 2 5 2 3 2 2" xfId="19871"/>
    <cellStyle name="Обычный 2 2 2 5 2 3 2 2 2" xfId="19872"/>
    <cellStyle name="Обычный 2 2 2 5 2 3 2 3" xfId="19873"/>
    <cellStyle name="Обычный 2 2 2 5 2 3 3" xfId="19874"/>
    <cellStyle name="Обычный 2 2 2 5 2 3 3 2" xfId="19875"/>
    <cellStyle name="Обычный 2 2 2 5 2 3 4" xfId="19876"/>
    <cellStyle name="Обычный 2 2 2 5 2 4" xfId="19877"/>
    <cellStyle name="Обычный 2 2 2 5 2 4 2" xfId="19878"/>
    <cellStyle name="Обычный 2 2 2 5 2 4 2 2" xfId="19879"/>
    <cellStyle name="Обычный 2 2 2 5 2 4 3" xfId="19880"/>
    <cellStyle name="Обычный 2 2 2 5 2 5" xfId="19881"/>
    <cellStyle name="Обычный 2 2 2 5 2 5 2" xfId="19882"/>
    <cellStyle name="Обычный 2 2 2 5 2 6" xfId="19883"/>
    <cellStyle name="Обычный 2 2 2 5 3" xfId="19884"/>
    <cellStyle name="Обычный 2 2 2 5 3 2" xfId="19885"/>
    <cellStyle name="Обычный 2 2 2 5 3 2 2" xfId="19886"/>
    <cellStyle name="Обычный 2 2 2 5 3 2 2 2" xfId="19887"/>
    <cellStyle name="Обычный 2 2 2 5 3 2 2 2 2" xfId="19888"/>
    <cellStyle name="Обычный 2 2 2 5 3 2 2 2 2 2" xfId="19889"/>
    <cellStyle name="Обычный 2 2 2 5 3 2 2 2 3" xfId="19890"/>
    <cellStyle name="Обычный 2 2 2 5 3 2 2 3" xfId="19891"/>
    <cellStyle name="Обычный 2 2 2 5 3 2 2 3 2" xfId="19892"/>
    <cellStyle name="Обычный 2 2 2 5 3 2 2 4" xfId="19893"/>
    <cellStyle name="Обычный 2 2 2 5 3 2 3" xfId="19894"/>
    <cellStyle name="Обычный 2 2 2 5 3 2 3 2" xfId="19895"/>
    <cellStyle name="Обычный 2 2 2 5 3 2 3 2 2" xfId="19896"/>
    <cellStyle name="Обычный 2 2 2 5 3 2 3 3" xfId="19897"/>
    <cellStyle name="Обычный 2 2 2 5 3 2 4" xfId="19898"/>
    <cellStyle name="Обычный 2 2 2 5 3 2 4 2" xfId="19899"/>
    <cellStyle name="Обычный 2 2 2 5 3 2 5" xfId="19900"/>
    <cellStyle name="Обычный 2 2 2 5 3 3" xfId="19901"/>
    <cellStyle name="Обычный 2 2 2 5 3 3 2" xfId="19902"/>
    <cellStyle name="Обычный 2 2 2 5 3 3 2 2" xfId="19903"/>
    <cellStyle name="Обычный 2 2 2 5 3 3 2 2 2" xfId="19904"/>
    <cellStyle name="Обычный 2 2 2 5 3 3 2 3" xfId="19905"/>
    <cellStyle name="Обычный 2 2 2 5 3 3 3" xfId="19906"/>
    <cellStyle name="Обычный 2 2 2 5 3 3 3 2" xfId="19907"/>
    <cellStyle name="Обычный 2 2 2 5 3 3 4" xfId="19908"/>
    <cellStyle name="Обычный 2 2 2 5 3 4" xfId="19909"/>
    <cellStyle name="Обычный 2 2 2 5 3 4 2" xfId="19910"/>
    <cellStyle name="Обычный 2 2 2 5 3 4 2 2" xfId="19911"/>
    <cellStyle name="Обычный 2 2 2 5 3 4 3" xfId="19912"/>
    <cellStyle name="Обычный 2 2 2 5 3 5" xfId="19913"/>
    <cellStyle name="Обычный 2 2 2 5 3 5 2" xfId="19914"/>
    <cellStyle name="Обычный 2 2 2 5 3 6" xfId="19915"/>
    <cellStyle name="Обычный 2 2 2 5 4" xfId="19916"/>
    <cellStyle name="Обычный 2 2 2 5 4 2" xfId="19917"/>
    <cellStyle name="Обычный 2 2 2 5 4 2 2" xfId="19918"/>
    <cellStyle name="Обычный 2 2 2 5 4 2 2 2" xfId="19919"/>
    <cellStyle name="Обычный 2 2 2 5 4 2 2 2 2" xfId="19920"/>
    <cellStyle name="Обычный 2 2 2 5 4 2 2 2 2 2" xfId="19921"/>
    <cellStyle name="Обычный 2 2 2 5 4 2 2 2 3" xfId="19922"/>
    <cellStyle name="Обычный 2 2 2 5 4 2 2 3" xfId="19923"/>
    <cellStyle name="Обычный 2 2 2 5 4 2 2 3 2" xfId="19924"/>
    <cellStyle name="Обычный 2 2 2 5 4 2 2 4" xfId="19925"/>
    <cellStyle name="Обычный 2 2 2 5 4 2 3" xfId="19926"/>
    <cellStyle name="Обычный 2 2 2 5 4 2 3 2" xfId="19927"/>
    <cellStyle name="Обычный 2 2 2 5 4 2 3 2 2" xfId="19928"/>
    <cellStyle name="Обычный 2 2 2 5 4 2 3 3" xfId="19929"/>
    <cellStyle name="Обычный 2 2 2 5 4 2 4" xfId="19930"/>
    <cellStyle name="Обычный 2 2 2 5 4 2 4 2" xfId="19931"/>
    <cellStyle name="Обычный 2 2 2 5 4 2 5" xfId="19932"/>
    <cellStyle name="Обычный 2 2 2 5 4 3" xfId="19933"/>
    <cellStyle name="Обычный 2 2 2 5 4 3 2" xfId="19934"/>
    <cellStyle name="Обычный 2 2 2 5 4 3 2 2" xfId="19935"/>
    <cellStyle name="Обычный 2 2 2 5 4 3 2 2 2" xfId="19936"/>
    <cellStyle name="Обычный 2 2 2 5 4 3 2 3" xfId="19937"/>
    <cellStyle name="Обычный 2 2 2 5 4 3 3" xfId="19938"/>
    <cellStyle name="Обычный 2 2 2 5 4 3 3 2" xfId="19939"/>
    <cellStyle name="Обычный 2 2 2 5 4 3 4" xfId="19940"/>
    <cellStyle name="Обычный 2 2 2 5 4 4" xfId="19941"/>
    <cellStyle name="Обычный 2 2 2 5 4 4 2" xfId="19942"/>
    <cellStyle name="Обычный 2 2 2 5 4 4 2 2" xfId="19943"/>
    <cellStyle name="Обычный 2 2 2 5 4 4 3" xfId="19944"/>
    <cellStyle name="Обычный 2 2 2 5 4 5" xfId="19945"/>
    <cellStyle name="Обычный 2 2 2 5 4 5 2" xfId="19946"/>
    <cellStyle name="Обычный 2 2 2 5 4 6" xfId="19947"/>
    <cellStyle name="Обычный 2 2 2 5 5" xfId="19948"/>
    <cellStyle name="Обычный 2 2 2 5 5 2" xfId="19949"/>
    <cellStyle name="Обычный 2 2 2 5 5 2 2" xfId="19950"/>
    <cellStyle name="Обычный 2 2 2 5 5 2 2 2" xfId="19951"/>
    <cellStyle name="Обычный 2 2 2 5 5 2 2 2 2" xfId="19952"/>
    <cellStyle name="Обычный 2 2 2 5 5 2 2 2 2 2" xfId="19953"/>
    <cellStyle name="Обычный 2 2 2 5 5 2 2 2 3" xfId="19954"/>
    <cellStyle name="Обычный 2 2 2 5 5 2 2 3" xfId="19955"/>
    <cellStyle name="Обычный 2 2 2 5 5 2 2 3 2" xfId="19956"/>
    <cellStyle name="Обычный 2 2 2 5 5 2 2 4" xfId="19957"/>
    <cellStyle name="Обычный 2 2 2 5 5 2 3" xfId="19958"/>
    <cellStyle name="Обычный 2 2 2 5 5 2 3 2" xfId="19959"/>
    <cellStyle name="Обычный 2 2 2 5 5 2 3 2 2" xfId="19960"/>
    <cellStyle name="Обычный 2 2 2 5 5 2 3 3" xfId="19961"/>
    <cellStyle name="Обычный 2 2 2 5 5 2 4" xfId="19962"/>
    <cellStyle name="Обычный 2 2 2 5 5 2 4 2" xfId="19963"/>
    <cellStyle name="Обычный 2 2 2 5 5 2 5" xfId="19964"/>
    <cellStyle name="Обычный 2 2 2 5 5 3" xfId="19965"/>
    <cellStyle name="Обычный 2 2 2 5 5 3 2" xfId="19966"/>
    <cellStyle name="Обычный 2 2 2 5 5 3 2 2" xfId="19967"/>
    <cellStyle name="Обычный 2 2 2 5 5 3 2 2 2" xfId="19968"/>
    <cellStyle name="Обычный 2 2 2 5 5 3 2 3" xfId="19969"/>
    <cellStyle name="Обычный 2 2 2 5 5 3 3" xfId="19970"/>
    <cellStyle name="Обычный 2 2 2 5 5 3 3 2" xfId="19971"/>
    <cellStyle name="Обычный 2 2 2 5 5 3 4" xfId="19972"/>
    <cellStyle name="Обычный 2 2 2 5 5 4" xfId="19973"/>
    <cellStyle name="Обычный 2 2 2 5 5 4 2" xfId="19974"/>
    <cellStyle name="Обычный 2 2 2 5 5 4 2 2" xfId="19975"/>
    <cellStyle name="Обычный 2 2 2 5 5 4 3" xfId="19976"/>
    <cellStyle name="Обычный 2 2 2 5 5 5" xfId="19977"/>
    <cellStyle name="Обычный 2 2 2 5 5 5 2" xfId="19978"/>
    <cellStyle name="Обычный 2 2 2 5 5 6" xfId="19979"/>
    <cellStyle name="Обычный 2 2 2 5 6" xfId="19980"/>
    <cellStyle name="Обычный 2 2 2 5 6 2" xfId="19981"/>
    <cellStyle name="Обычный 2 2 2 5 6 2 2" xfId="19982"/>
    <cellStyle name="Обычный 2 2 2 5 6 2 2 2" xfId="19983"/>
    <cellStyle name="Обычный 2 2 2 5 6 2 2 2 2" xfId="19984"/>
    <cellStyle name="Обычный 2 2 2 5 6 2 2 3" xfId="19985"/>
    <cellStyle name="Обычный 2 2 2 5 6 2 3" xfId="19986"/>
    <cellStyle name="Обычный 2 2 2 5 6 2 3 2" xfId="19987"/>
    <cellStyle name="Обычный 2 2 2 5 6 2 4" xfId="19988"/>
    <cellStyle name="Обычный 2 2 2 5 6 3" xfId="19989"/>
    <cellStyle name="Обычный 2 2 2 5 6 3 2" xfId="19990"/>
    <cellStyle name="Обычный 2 2 2 5 6 3 2 2" xfId="19991"/>
    <cellStyle name="Обычный 2 2 2 5 6 3 3" xfId="19992"/>
    <cellStyle name="Обычный 2 2 2 5 6 4" xfId="19993"/>
    <cellStyle name="Обычный 2 2 2 5 6 4 2" xfId="19994"/>
    <cellStyle name="Обычный 2 2 2 5 6 5" xfId="19995"/>
    <cellStyle name="Обычный 2 2 2 5 7" xfId="19996"/>
    <cellStyle name="Обычный 2 2 2 5 7 2" xfId="19997"/>
    <cellStyle name="Обычный 2 2 2 5 7 2 2" xfId="19998"/>
    <cellStyle name="Обычный 2 2 2 5 7 2 2 2" xfId="19999"/>
    <cellStyle name="Обычный 2 2 2 5 7 2 3" xfId="20000"/>
    <cellStyle name="Обычный 2 2 2 5 7 3" xfId="20001"/>
    <cellStyle name="Обычный 2 2 2 5 7 3 2" xfId="20002"/>
    <cellStyle name="Обычный 2 2 2 5 7 4" xfId="20003"/>
    <cellStyle name="Обычный 2 2 2 5 8" xfId="20004"/>
    <cellStyle name="Обычный 2 2 2 5 8 2" xfId="20005"/>
    <cellStyle name="Обычный 2 2 2 5 8 2 2" xfId="20006"/>
    <cellStyle name="Обычный 2 2 2 5 8 3" xfId="20007"/>
    <cellStyle name="Обычный 2 2 2 5 9" xfId="20008"/>
    <cellStyle name="Обычный 2 2 2 6" xfId="20009"/>
    <cellStyle name="Обычный 2 2 2 6 2" xfId="20010"/>
    <cellStyle name="Обычный 2 2 2 6 2 2" xfId="20011"/>
    <cellStyle name="Обычный 2 2 2 6 2 2 2" xfId="20012"/>
    <cellStyle name="Обычный 2 2 2 6 2 2 2 2" xfId="20013"/>
    <cellStyle name="Обычный 2 2 2 6 2 2 2 2 2" xfId="20014"/>
    <cellStyle name="Обычный 2 2 2 6 2 2 2 3" xfId="20015"/>
    <cellStyle name="Обычный 2 2 2 6 2 2 3" xfId="20016"/>
    <cellStyle name="Обычный 2 2 2 6 2 2 3 2" xfId="20017"/>
    <cellStyle name="Обычный 2 2 2 6 2 2 4" xfId="20018"/>
    <cellStyle name="Обычный 2 2 2 6 2 3" xfId="20019"/>
    <cellStyle name="Обычный 2 2 2 6 2 3 2" xfId="20020"/>
    <cellStyle name="Обычный 2 2 2 6 2 3 2 2" xfId="20021"/>
    <cellStyle name="Обычный 2 2 2 6 2 3 3" xfId="20022"/>
    <cellStyle name="Обычный 2 2 2 6 2 4" xfId="20023"/>
    <cellStyle name="Обычный 2 2 2 6 2 4 2" xfId="20024"/>
    <cellStyle name="Обычный 2 2 2 6 2 5" xfId="20025"/>
    <cellStyle name="Обычный 2 2 2 6 3" xfId="20026"/>
    <cellStyle name="Обычный 2 2 2 6 3 2" xfId="20027"/>
    <cellStyle name="Обычный 2 2 2 6 3 2 2" xfId="20028"/>
    <cellStyle name="Обычный 2 2 2 6 3 2 2 2" xfId="20029"/>
    <cellStyle name="Обычный 2 2 2 6 3 2 3" xfId="20030"/>
    <cellStyle name="Обычный 2 2 2 6 3 3" xfId="20031"/>
    <cellStyle name="Обычный 2 2 2 6 3 3 2" xfId="20032"/>
    <cellStyle name="Обычный 2 2 2 6 3 4" xfId="20033"/>
    <cellStyle name="Обычный 2 2 2 6 4" xfId="20034"/>
    <cellStyle name="Обычный 2 2 2 6 4 2" xfId="20035"/>
    <cellStyle name="Обычный 2 2 2 6 4 2 2" xfId="20036"/>
    <cellStyle name="Обычный 2 2 2 6 4 3" xfId="20037"/>
    <cellStyle name="Обычный 2 2 2 6 5" xfId="20038"/>
    <cellStyle name="Обычный 2 2 2 6 6" xfId="20039"/>
    <cellStyle name="Обычный 2 2 2 6 6 2" xfId="20040"/>
    <cellStyle name="Обычный 2 2 2 6 7" xfId="20041"/>
    <cellStyle name="Обычный 2 2 2 7" xfId="20042"/>
    <cellStyle name="Обычный 2 2 2 7 2" xfId="20043"/>
    <cellStyle name="Обычный 2 2 2 7 2 2" xfId="20044"/>
    <cellStyle name="Обычный 2 2 2 7 2 2 2" xfId="20045"/>
    <cellStyle name="Обычный 2 2 2 7 2 2 2 2" xfId="20046"/>
    <cellStyle name="Обычный 2 2 2 7 2 2 2 2 2" xfId="20047"/>
    <cellStyle name="Обычный 2 2 2 7 2 2 2 3" xfId="20048"/>
    <cellStyle name="Обычный 2 2 2 7 2 2 3" xfId="20049"/>
    <cellStyle name="Обычный 2 2 2 7 2 2 3 2" xfId="20050"/>
    <cellStyle name="Обычный 2 2 2 7 2 2 4" xfId="20051"/>
    <cellStyle name="Обычный 2 2 2 7 2 3" xfId="20052"/>
    <cellStyle name="Обычный 2 2 2 7 2 3 2" xfId="20053"/>
    <cellStyle name="Обычный 2 2 2 7 2 3 2 2" xfId="20054"/>
    <cellStyle name="Обычный 2 2 2 7 2 3 3" xfId="20055"/>
    <cellStyle name="Обычный 2 2 2 7 2 4" xfId="20056"/>
    <cellStyle name="Обычный 2 2 2 7 2 4 2" xfId="20057"/>
    <cellStyle name="Обычный 2 2 2 7 2 5" xfId="20058"/>
    <cellStyle name="Обычный 2 2 2 7 3" xfId="20059"/>
    <cellStyle name="Обычный 2 2 2 7 3 2" xfId="20060"/>
    <cellStyle name="Обычный 2 2 2 7 3 2 2" xfId="20061"/>
    <cellStyle name="Обычный 2 2 2 7 3 2 2 2" xfId="20062"/>
    <cellStyle name="Обычный 2 2 2 7 3 2 3" xfId="20063"/>
    <cellStyle name="Обычный 2 2 2 7 3 3" xfId="20064"/>
    <cellStyle name="Обычный 2 2 2 7 3 3 2" xfId="20065"/>
    <cellStyle name="Обычный 2 2 2 7 3 4" xfId="20066"/>
    <cellStyle name="Обычный 2 2 2 7 4" xfId="20067"/>
    <cellStyle name="Обычный 2 2 2 7 4 2" xfId="20068"/>
    <cellStyle name="Обычный 2 2 2 7 4 2 2" xfId="20069"/>
    <cellStyle name="Обычный 2 2 2 7 4 3" xfId="20070"/>
    <cellStyle name="Обычный 2 2 2 7 5" xfId="20071"/>
    <cellStyle name="Обычный 2 2 2 7 6" xfId="20072"/>
    <cellStyle name="Обычный 2 2 2 7 6 2" xfId="20073"/>
    <cellStyle name="Обычный 2 2 2 7 7" xfId="20074"/>
    <cellStyle name="Обычный 2 2 2 8" xfId="20075"/>
    <cellStyle name="Обычный 2 2 2 8 2" xfId="20076"/>
    <cellStyle name="Обычный 2 2 2 8 2 2" xfId="20077"/>
    <cellStyle name="Обычный 2 2 2 8 2 2 2" xfId="20078"/>
    <cellStyle name="Обычный 2 2 2 8 2 2 2 2" xfId="20079"/>
    <cellStyle name="Обычный 2 2 2 8 2 2 2 2 2" xfId="20080"/>
    <cellStyle name="Обычный 2 2 2 8 2 2 2 3" xfId="20081"/>
    <cellStyle name="Обычный 2 2 2 8 2 2 3" xfId="20082"/>
    <cellStyle name="Обычный 2 2 2 8 2 2 3 2" xfId="20083"/>
    <cellStyle name="Обычный 2 2 2 8 2 2 4" xfId="20084"/>
    <cellStyle name="Обычный 2 2 2 8 2 3" xfId="20085"/>
    <cellStyle name="Обычный 2 2 2 8 2 3 2" xfId="20086"/>
    <cellStyle name="Обычный 2 2 2 8 2 3 2 2" xfId="20087"/>
    <cellStyle name="Обычный 2 2 2 8 2 3 3" xfId="20088"/>
    <cellStyle name="Обычный 2 2 2 8 2 4" xfId="20089"/>
    <cellStyle name="Обычный 2 2 2 8 2 4 2" xfId="20090"/>
    <cellStyle name="Обычный 2 2 2 8 2 5" xfId="20091"/>
    <cellStyle name="Обычный 2 2 2 8 3" xfId="20092"/>
    <cellStyle name="Обычный 2 2 2 8 3 2" xfId="20093"/>
    <cellStyle name="Обычный 2 2 2 8 3 2 2" xfId="20094"/>
    <cellStyle name="Обычный 2 2 2 8 3 2 2 2" xfId="20095"/>
    <cellStyle name="Обычный 2 2 2 8 3 2 3" xfId="20096"/>
    <cellStyle name="Обычный 2 2 2 8 3 3" xfId="20097"/>
    <cellStyle name="Обычный 2 2 2 8 3 3 2" xfId="20098"/>
    <cellStyle name="Обычный 2 2 2 8 3 4" xfId="20099"/>
    <cellStyle name="Обычный 2 2 2 8 4" xfId="20100"/>
    <cellStyle name="Обычный 2 2 2 8 4 2" xfId="20101"/>
    <cellStyle name="Обычный 2 2 2 8 4 2 2" xfId="20102"/>
    <cellStyle name="Обычный 2 2 2 8 4 3" xfId="20103"/>
    <cellStyle name="Обычный 2 2 2 8 5" xfId="20104"/>
    <cellStyle name="Обычный 2 2 2 8 6" xfId="20105"/>
    <cellStyle name="Обычный 2 2 2 8 6 2" xfId="20106"/>
    <cellStyle name="Обычный 2 2 2 8 7" xfId="20107"/>
    <cellStyle name="Обычный 2 2 2 9" xfId="20108"/>
    <cellStyle name="Обычный 2 2 2 9 2" xfId="20109"/>
    <cellStyle name="Обычный 2 2 2 9 2 2" xfId="20110"/>
    <cellStyle name="Обычный 2 2 2 9 2 2 2" xfId="20111"/>
    <cellStyle name="Обычный 2 2 2 9 2 2 2 2" xfId="20112"/>
    <cellStyle name="Обычный 2 2 2 9 2 2 2 2 2" xfId="20113"/>
    <cellStyle name="Обычный 2 2 2 9 2 2 2 3" xfId="20114"/>
    <cellStyle name="Обычный 2 2 2 9 2 2 3" xfId="20115"/>
    <cellStyle name="Обычный 2 2 2 9 2 2 3 2" xfId="20116"/>
    <cellStyle name="Обычный 2 2 2 9 2 2 4" xfId="20117"/>
    <cellStyle name="Обычный 2 2 2 9 2 3" xfId="20118"/>
    <cellStyle name="Обычный 2 2 2 9 2 3 2" xfId="20119"/>
    <cellStyle name="Обычный 2 2 2 9 2 3 2 2" xfId="20120"/>
    <cellStyle name="Обычный 2 2 2 9 2 3 3" xfId="20121"/>
    <cellStyle name="Обычный 2 2 2 9 2 4" xfId="20122"/>
    <cellStyle name="Обычный 2 2 2 9 2 4 2" xfId="20123"/>
    <cellStyle name="Обычный 2 2 2 9 2 5" xfId="20124"/>
    <cellStyle name="Обычный 2 2 2 9 3" xfId="20125"/>
    <cellStyle name="Обычный 2 2 2 9 3 2" xfId="20126"/>
    <cellStyle name="Обычный 2 2 2 9 3 2 2" xfId="20127"/>
    <cellStyle name="Обычный 2 2 2 9 3 2 2 2" xfId="20128"/>
    <cellStyle name="Обычный 2 2 2 9 3 2 3" xfId="20129"/>
    <cellStyle name="Обычный 2 2 2 9 3 3" xfId="20130"/>
    <cellStyle name="Обычный 2 2 2 9 3 3 2" xfId="20131"/>
    <cellStyle name="Обычный 2 2 2 9 3 4" xfId="20132"/>
    <cellStyle name="Обычный 2 2 2 9 4" xfId="20133"/>
    <cellStyle name="Обычный 2 2 2 9 4 2" xfId="20134"/>
    <cellStyle name="Обычный 2 2 2 9 4 2 2" xfId="20135"/>
    <cellStyle name="Обычный 2 2 2 9 4 3" xfId="20136"/>
    <cellStyle name="Обычный 2 2 2 9 5" xfId="20137"/>
    <cellStyle name="Обычный 2 2 2 9 6" xfId="20138"/>
    <cellStyle name="Обычный 2 2 2 9 6 2" xfId="20139"/>
    <cellStyle name="Обычный 2 2 2 9 7" xfId="20140"/>
    <cellStyle name="Обычный 2 2 20" xfId="20141"/>
    <cellStyle name="Обычный 2 2 20 2" xfId="20142"/>
    <cellStyle name="Обычный 2 2 21" xfId="20143"/>
    <cellStyle name="Обычный 2 2 22" xfId="20144"/>
    <cellStyle name="Обычный 2 2 23" xfId="20145"/>
    <cellStyle name="Обычный 2 2 24" xfId="20146"/>
    <cellStyle name="Обычный 2 2 25" xfId="20147"/>
    <cellStyle name="Обычный 2 2 26" xfId="20148"/>
    <cellStyle name="Обычный 2 2 27" xfId="20149"/>
    <cellStyle name="Обычный 2 2 28" xfId="20150"/>
    <cellStyle name="Обычный 2 2 29" xfId="20151"/>
    <cellStyle name="Обычный 2 2 3" xfId="20152"/>
    <cellStyle name="Обычный 2 2 3 10" xfId="20153"/>
    <cellStyle name="Обычный 2 2 3 10 2" xfId="20154"/>
    <cellStyle name="Обычный 2 2 3 10 2 2" xfId="20155"/>
    <cellStyle name="Обычный 2 2 3 10 2 2 2" xfId="20156"/>
    <cellStyle name="Обычный 2 2 3 10 2 2 2 2" xfId="20157"/>
    <cellStyle name="Обычный 2 2 3 10 2 2 3" xfId="20158"/>
    <cellStyle name="Обычный 2 2 3 10 2 3" xfId="20159"/>
    <cellStyle name="Обычный 2 2 3 10 2 3 2" xfId="20160"/>
    <cellStyle name="Обычный 2 2 3 10 2 4" xfId="20161"/>
    <cellStyle name="Обычный 2 2 3 10 3" xfId="20162"/>
    <cellStyle name="Обычный 2 2 3 10 3 2" xfId="20163"/>
    <cellStyle name="Обычный 2 2 3 10 3 2 2" xfId="20164"/>
    <cellStyle name="Обычный 2 2 3 10 3 3" xfId="20165"/>
    <cellStyle name="Обычный 2 2 3 10 4" xfId="20166"/>
    <cellStyle name="Обычный 2 2 3 10 5" xfId="20167"/>
    <cellStyle name="Обычный 2 2 3 10 5 2" xfId="20168"/>
    <cellStyle name="Обычный 2 2 3 10 6" xfId="20169"/>
    <cellStyle name="Обычный 2 2 3 11" xfId="20170"/>
    <cellStyle name="Обычный 2 2 3 11 2" xfId="20171"/>
    <cellStyle name="Обычный 2 2 3 11 2 2" xfId="20172"/>
    <cellStyle name="Обычный 2 2 3 11 2 2 2" xfId="20173"/>
    <cellStyle name="Обычный 2 2 3 11 2 3" xfId="20174"/>
    <cellStyle name="Обычный 2 2 3 11 3" xfId="20175"/>
    <cellStyle name="Обычный 2 2 3 11 4" xfId="20176"/>
    <cellStyle name="Обычный 2 2 3 11 4 2" xfId="20177"/>
    <cellStyle name="Обычный 2 2 3 11 5" xfId="20178"/>
    <cellStyle name="Обычный 2 2 3 12" xfId="20179"/>
    <cellStyle name="Обычный 2 2 3 12 2" xfId="20180"/>
    <cellStyle name="Обычный 2 2 3 12 3" xfId="20181"/>
    <cellStyle name="Обычный 2 2 3 12 3 2" xfId="20182"/>
    <cellStyle name="Обычный 2 2 3 12 4" xfId="20183"/>
    <cellStyle name="Обычный 2 2 3 13" xfId="20184"/>
    <cellStyle name="Обычный 2 2 3 14" xfId="20185"/>
    <cellStyle name="Обычный 2 2 3 15" xfId="20186"/>
    <cellStyle name="Обычный 2 2 3 16" xfId="20187"/>
    <cellStyle name="Обычный 2 2 3 17" xfId="20188"/>
    <cellStyle name="Обычный 2 2 3 18" xfId="20189"/>
    <cellStyle name="Обычный 2 2 3 18 2" xfId="20190"/>
    <cellStyle name="Обычный 2 2 3 19" xfId="20191"/>
    <cellStyle name="Обычный 2 2 3 2" xfId="20192"/>
    <cellStyle name="Обычный 2 2 3 2 10" xfId="20193"/>
    <cellStyle name="Обычный 2 2 3 2 10 2" xfId="20194"/>
    <cellStyle name="Обычный 2 2 3 2 10 2 2" xfId="20195"/>
    <cellStyle name="Обычный 2 2 3 2 10 2 2 2" xfId="20196"/>
    <cellStyle name="Обычный 2 2 3 2 10 2 3" xfId="20197"/>
    <cellStyle name="Обычный 2 2 3 2 10 3" xfId="20198"/>
    <cellStyle name="Обычный 2 2 3 2 10 3 2" xfId="20199"/>
    <cellStyle name="Обычный 2 2 3 2 10 4" xfId="20200"/>
    <cellStyle name="Обычный 2 2 3 2 11" xfId="20201"/>
    <cellStyle name="Обычный 2 2 3 2 11 2" xfId="20202"/>
    <cellStyle name="Обычный 2 2 3 2 11 2 2" xfId="20203"/>
    <cellStyle name="Обычный 2 2 3 2 11 3" xfId="20204"/>
    <cellStyle name="Обычный 2 2 3 2 12" xfId="20205"/>
    <cellStyle name="Обычный 2 2 3 2 13" xfId="20206"/>
    <cellStyle name="Обычный 2 2 3 2 13 2" xfId="20207"/>
    <cellStyle name="Обычный 2 2 3 2 14" xfId="20208"/>
    <cellStyle name="Обычный 2 2 3 2 2" xfId="20209"/>
    <cellStyle name="Обычный 2 2 3 2 2 10" xfId="20210"/>
    <cellStyle name="Обычный 2 2 3 2 2 10 2" xfId="20211"/>
    <cellStyle name="Обычный 2 2 3 2 2 11" xfId="20212"/>
    <cellStyle name="Обычный 2 2 3 2 2 2" xfId="20213"/>
    <cellStyle name="Обычный 2 2 3 2 2 2 10" xfId="20214"/>
    <cellStyle name="Обычный 2 2 3 2 2 2 2" xfId="20215"/>
    <cellStyle name="Обычный 2 2 3 2 2 2 2 2" xfId="20216"/>
    <cellStyle name="Обычный 2 2 3 2 2 2 2 2 2" xfId="20217"/>
    <cellStyle name="Обычный 2 2 3 2 2 2 2 2 2 2" xfId="20218"/>
    <cellStyle name="Обычный 2 2 3 2 2 2 2 2 2 2 2" xfId="20219"/>
    <cellStyle name="Обычный 2 2 3 2 2 2 2 2 2 2 2 2" xfId="20220"/>
    <cellStyle name="Обычный 2 2 3 2 2 2 2 2 2 2 3" xfId="20221"/>
    <cellStyle name="Обычный 2 2 3 2 2 2 2 2 2 3" xfId="20222"/>
    <cellStyle name="Обычный 2 2 3 2 2 2 2 2 2 3 2" xfId="20223"/>
    <cellStyle name="Обычный 2 2 3 2 2 2 2 2 2 4" xfId="20224"/>
    <cellStyle name="Обычный 2 2 3 2 2 2 2 2 3" xfId="20225"/>
    <cellStyle name="Обычный 2 2 3 2 2 2 2 2 3 2" xfId="20226"/>
    <cellStyle name="Обычный 2 2 3 2 2 2 2 2 3 2 2" xfId="20227"/>
    <cellStyle name="Обычный 2 2 3 2 2 2 2 2 3 3" xfId="20228"/>
    <cellStyle name="Обычный 2 2 3 2 2 2 2 2 4" xfId="20229"/>
    <cellStyle name="Обычный 2 2 3 2 2 2 2 2 4 2" xfId="20230"/>
    <cellStyle name="Обычный 2 2 3 2 2 2 2 2 5" xfId="20231"/>
    <cellStyle name="Обычный 2 2 3 2 2 2 2 3" xfId="20232"/>
    <cellStyle name="Обычный 2 2 3 2 2 2 2 3 2" xfId="20233"/>
    <cellStyle name="Обычный 2 2 3 2 2 2 2 3 2 2" xfId="20234"/>
    <cellStyle name="Обычный 2 2 3 2 2 2 2 3 2 2 2" xfId="20235"/>
    <cellStyle name="Обычный 2 2 3 2 2 2 2 3 2 3" xfId="20236"/>
    <cellStyle name="Обычный 2 2 3 2 2 2 2 3 3" xfId="20237"/>
    <cellStyle name="Обычный 2 2 3 2 2 2 2 3 3 2" xfId="20238"/>
    <cellStyle name="Обычный 2 2 3 2 2 2 2 3 4" xfId="20239"/>
    <cellStyle name="Обычный 2 2 3 2 2 2 2 4" xfId="20240"/>
    <cellStyle name="Обычный 2 2 3 2 2 2 2 4 2" xfId="20241"/>
    <cellStyle name="Обычный 2 2 3 2 2 2 2 4 2 2" xfId="20242"/>
    <cellStyle name="Обычный 2 2 3 2 2 2 2 4 3" xfId="20243"/>
    <cellStyle name="Обычный 2 2 3 2 2 2 2 5" xfId="20244"/>
    <cellStyle name="Обычный 2 2 3 2 2 2 2 5 2" xfId="20245"/>
    <cellStyle name="Обычный 2 2 3 2 2 2 2 6" xfId="20246"/>
    <cellStyle name="Обычный 2 2 3 2 2 2 3" xfId="20247"/>
    <cellStyle name="Обычный 2 2 3 2 2 2 3 2" xfId="20248"/>
    <cellStyle name="Обычный 2 2 3 2 2 2 3 2 2" xfId="20249"/>
    <cellStyle name="Обычный 2 2 3 2 2 2 3 2 2 2" xfId="20250"/>
    <cellStyle name="Обычный 2 2 3 2 2 2 3 2 2 2 2" xfId="20251"/>
    <cellStyle name="Обычный 2 2 3 2 2 2 3 2 2 2 2 2" xfId="20252"/>
    <cellStyle name="Обычный 2 2 3 2 2 2 3 2 2 2 3" xfId="20253"/>
    <cellStyle name="Обычный 2 2 3 2 2 2 3 2 2 3" xfId="20254"/>
    <cellStyle name="Обычный 2 2 3 2 2 2 3 2 2 3 2" xfId="20255"/>
    <cellStyle name="Обычный 2 2 3 2 2 2 3 2 2 4" xfId="20256"/>
    <cellStyle name="Обычный 2 2 3 2 2 2 3 2 3" xfId="20257"/>
    <cellStyle name="Обычный 2 2 3 2 2 2 3 2 3 2" xfId="20258"/>
    <cellStyle name="Обычный 2 2 3 2 2 2 3 2 3 2 2" xfId="20259"/>
    <cellStyle name="Обычный 2 2 3 2 2 2 3 2 3 3" xfId="20260"/>
    <cellStyle name="Обычный 2 2 3 2 2 2 3 2 4" xfId="20261"/>
    <cellStyle name="Обычный 2 2 3 2 2 2 3 2 4 2" xfId="20262"/>
    <cellStyle name="Обычный 2 2 3 2 2 2 3 2 5" xfId="20263"/>
    <cellStyle name="Обычный 2 2 3 2 2 2 3 3" xfId="20264"/>
    <cellStyle name="Обычный 2 2 3 2 2 2 3 3 2" xfId="20265"/>
    <cellStyle name="Обычный 2 2 3 2 2 2 3 3 2 2" xfId="20266"/>
    <cellStyle name="Обычный 2 2 3 2 2 2 3 3 2 2 2" xfId="20267"/>
    <cellStyle name="Обычный 2 2 3 2 2 2 3 3 2 3" xfId="20268"/>
    <cellStyle name="Обычный 2 2 3 2 2 2 3 3 3" xfId="20269"/>
    <cellStyle name="Обычный 2 2 3 2 2 2 3 3 3 2" xfId="20270"/>
    <cellStyle name="Обычный 2 2 3 2 2 2 3 3 4" xfId="20271"/>
    <cellStyle name="Обычный 2 2 3 2 2 2 3 4" xfId="20272"/>
    <cellStyle name="Обычный 2 2 3 2 2 2 3 4 2" xfId="20273"/>
    <cellStyle name="Обычный 2 2 3 2 2 2 3 4 2 2" xfId="20274"/>
    <cellStyle name="Обычный 2 2 3 2 2 2 3 4 3" xfId="20275"/>
    <cellStyle name="Обычный 2 2 3 2 2 2 3 5" xfId="20276"/>
    <cellStyle name="Обычный 2 2 3 2 2 2 3 5 2" xfId="20277"/>
    <cellStyle name="Обычный 2 2 3 2 2 2 3 6" xfId="20278"/>
    <cellStyle name="Обычный 2 2 3 2 2 2 4" xfId="20279"/>
    <cellStyle name="Обычный 2 2 3 2 2 2 4 2" xfId="20280"/>
    <cellStyle name="Обычный 2 2 3 2 2 2 4 2 2" xfId="20281"/>
    <cellStyle name="Обычный 2 2 3 2 2 2 4 2 2 2" xfId="20282"/>
    <cellStyle name="Обычный 2 2 3 2 2 2 4 2 2 2 2" xfId="20283"/>
    <cellStyle name="Обычный 2 2 3 2 2 2 4 2 2 2 2 2" xfId="20284"/>
    <cellStyle name="Обычный 2 2 3 2 2 2 4 2 2 2 3" xfId="20285"/>
    <cellStyle name="Обычный 2 2 3 2 2 2 4 2 2 3" xfId="20286"/>
    <cellStyle name="Обычный 2 2 3 2 2 2 4 2 2 3 2" xfId="20287"/>
    <cellStyle name="Обычный 2 2 3 2 2 2 4 2 2 4" xfId="20288"/>
    <cellStyle name="Обычный 2 2 3 2 2 2 4 2 3" xfId="20289"/>
    <cellStyle name="Обычный 2 2 3 2 2 2 4 2 3 2" xfId="20290"/>
    <cellStyle name="Обычный 2 2 3 2 2 2 4 2 3 2 2" xfId="20291"/>
    <cellStyle name="Обычный 2 2 3 2 2 2 4 2 3 3" xfId="20292"/>
    <cellStyle name="Обычный 2 2 3 2 2 2 4 2 4" xfId="20293"/>
    <cellStyle name="Обычный 2 2 3 2 2 2 4 2 4 2" xfId="20294"/>
    <cellStyle name="Обычный 2 2 3 2 2 2 4 2 5" xfId="20295"/>
    <cellStyle name="Обычный 2 2 3 2 2 2 4 3" xfId="20296"/>
    <cellStyle name="Обычный 2 2 3 2 2 2 4 3 2" xfId="20297"/>
    <cellStyle name="Обычный 2 2 3 2 2 2 4 3 2 2" xfId="20298"/>
    <cellStyle name="Обычный 2 2 3 2 2 2 4 3 2 2 2" xfId="20299"/>
    <cellStyle name="Обычный 2 2 3 2 2 2 4 3 2 3" xfId="20300"/>
    <cellStyle name="Обычный 2 2 3 2 2 2 4 3 3" xfId="20301"/>
    <cellStyle name="Обычный 2 2 3 2 2 2 4 3 3 2" xfId="20302"/>
    <cellStyle name="Обычный 2 2 3 2 2 2 4 3 4" xfId="20303"/>
    <cellStyle name="Обычный 2 2 3 2 2 2 4 4" xfId="20304"/>
    <cellStyle name="Обычный 2 2 3 2 2 2 4 4 2" xfId="20305"/>
    <cellStyle name="Обычный 2 2 3 2 2 2 4 4 2 2" xfId="20306"/>
    <cellStyle name="Обычный 2 2 3 2 2 2 4 4 3" xfId="20307"/>
    <cellStyle name="Обычный 2 2 3 2 2 2 4 5" xfId="20308"/>
    <cellStyle name="Обычный 2 2 3 2 2 2 4 5 2" xfId="20309"/>
    <cellStyle name="Обычный 2 2 3 2 2 2 4 6" xfId="20310"/>
    <cellStyle name="Обычный 2 2 3 2 2 2 5" xfId="20311"/>
    <cellStyle name="Обычный 2 2 3 2 2 2 5 2" xfId="20312"/>
    <cellStyle name="Обычный 2 2 3 2 2 2 5 2 2" xfId="20313"/>
    <cellStyle name="Обычный 2 2 3 2 2 2 5 2 2 2" xfId="20314"/>
    <cellStyle name="Обычный 2 2 3 2 2 2 5 2 2 2 2" xfId="20315"/>
    <cellStyle name="Обычный 2 2 3 2 2 2 5 2 2 2 2 2" xfId="20316"/>
    <cellStyle name="Обычный 2 2 3 2 2 2 5 2 2 2 3" xfId="20317"/>
    <cellStyle name="Обычный 2 2 3 2 2 2 5 2 2 3" xfId="20318"/>
    <cellStyle name="Обычный 2 2 3 2 2 2 5 2 2 3 2" xfId="20319"/>
    <cellStyle name="Обычный 2 2 3 2 2 2 5 2 2 4" xfId="20320"/>
    <cellStyle name="Обычный 2 2 3 2 2 2 5 2 3" xfId="20321"/>
    <cellStyle name="Обычный 2 2 3 2 2 2 5 2 3 2" xfId="20322"/>
    <cellStyle name="Обычный 2 2 3 2 2 2 5 2 3 2 2" xfId="20323"/>
    <cellStyle name="Обычный 2 2 3 2 2 2 5 2 3 3" xfId="20324"/>
    <cellStyle name="Обычный 2 2 3 2 2 2 5 2 4" xfId="20325"/>
    <cellStyle name="Обычный 2 2 3 2 2 2 5 2 4 2" xfId="20326"/>
    <cellStyle name="Обычный 2 2 3 2 2 2 5 2 5" xfId="20327"/>
    <cellStyle name="Обычный 2 2 3 2 2 2 5 3" xfId="20328"/>
    <cellStyle name="Обычный 2 2 3 2 2 2 5 3 2" xfId="20329"/>
    <cellStyle name="Обычный 2 2 3 2 2 2 5 3 2 2" xfId="20330"/>
    <cellStyle name="Обычный 2 2 3 2 2 2 5 3 2 2 2" xfId="20331"/>
    <cellStyle name="Обычный 2 2 3 2 2 2 5 3 2 3" xfId="20332"/>
    <cellStyle name="Обычный 2 2 3 2 2 2 5 3 3" xfId="20333"/>
    <cellStyle name="Обычный 2 2 3 2 2 2 5 3 3 2" xfId="20334"/>
    <cellStyle name="Обычный 2 2 3 2 2 2 5 3 4" xfId="20335"/>
    <cellStyle name="Обычный 2 2 3 2 2 2 5 4" xfId="20336"/>
    <cellStyle name="Обычный 2 2 3 2 2 2 5 4 2" xfId="20337"/>
    <cellStyle name="Обычный 2 2 3 2 2 2 5 4 2 2" xfId="20338"/>
    <cellStyle name="Обычный 2 2 3 2 2 2 5 4 3" xfId="20339"/>
    <cellStyle name="Обычный 2 2 3 2 2 2 5 5" xfId="20340"/>
    <cellStyle name="Обычный 2 2 3 2 2 2 5 5 2" xfId="20341"/>
    <cellStyle name="Обычный 2 2 3 2 2 2 5 6" xfId="20342"/>
    <cellStyle name="Обычный 2 2 3 2 2 2 6" xfId="20343"/>
    <cellStyle name="Обычный 2 2 3 2 2 2 6 2" xfId="20344"/>
    <cellStyle name="Обычный 2 2 3 2 2 2 6 2 2" xfId="20345"/>
    <cellStyle name="Обычный 2 2 3 2 2 2 6 2 2 2" xfId="20346"/>
    <cellStyle name="Обычный 2 2 3 2 2 2 6 2 2 2 2" xfId="20347"/>
    <cellStyle name="Обычный 2 2 3 2 2 2 6 2 2 3" xfId="20348"/>
    <cellStyle name="Обычный 2 2 3 2 2 2 6 2 3" xfId="20349"/>
    <cellStyle name="Обычный 2 2 3 2 2 2 6 2 3 2" xfId="20350"/>
    <cellStyle name="Обычный 2 2 3 2 2 2 6 2 4" xfId="20351"/>
    <cellStyle name="Обычный 2 2 3 2 2 2 6 3" xfId="20352"/>
    <cellStyle name="Обычный 2 2 3 2 2 2 6 3 2" xfId="20353"/>
    <cellStyle name="Обычный 2 2 3 2 2 2 6 3 2 2" xfId="20354"/>
    <cellStyle name="Обычный 2 2 3 2 2 2 6 3 3" xfId="20355"/>
    <cellStyle name="Обычный 2 2 3 2 2 2 6 4" xfId="20356"/>
    <cellStyle name="Обычный 2 2 3 2 2 2 6 4 2" xfId="20357"/>
    <cellStyle name="Обычный 2 2 3 2 2 2 6 5" xfId="20358"/>
    <cellStyle name="Обычный 2 2 3 2 2 2 7" xfId="20359"/>
    <cellStyle name="Обычный 2 2 3 2 2 2 7 2" xfId="20360"/>
    <cellStyle name="Обычный 2 2 3 2 2 2 7 2 2" xfId="20361"/>
    <cellStyle name="Обычный 2 2 3 2 2 2 7 2 2 2" xfId="20362"/>
    <cellStyle name="Обычный 2 2 3 2 2 2 7 2 3" xfId="20363"/>
    <cellStyle name="Обычный 2 2 3 2 2 2 7 3" xfId="20364"/>
    <cellStyle name="Обычный 2 2 3 2 2 2 7 3 2" xfId="20365"/>
    <cellStyle name="Обычный 2 2 3 2 2 2 7 4" xfId="20366"/>
    <cellStyle name="Обычный 2 2 3 2 2 2 8" xfId="20367"/>
    <cellStyle name="Обычный 2 2 3 2 2 2 8 2" xfId="20368"/>
    <cellStyle name="Обычный 2 2 3 2 2 2 8 2 2" xfId="20369"/>
    <cellStyle name="Обычный 2 2 3 2 2 2 8 3" xfId="20370"/>
    <cellStyle name="Обычный 2 2 3 2 2 2 9" xfId="20371"/>
    <cellStyle name="Обычный 2 2 3 2 2 2 9 2" xfId="20372"/>
    <cellStyle name="Обычный 2 2 3 2 2 3" xfId="20373"/>
    <cellStyle name="Обычный 2 2 3 2 2 3 2" xfId="20374"/>
    <cellStyle name="Обычный 2 2 3 2 2 3 2 2" xfId="20375"/>
    <cellStyle name="Обычный 2 2 3 2 2 3 2 2 2" xfId="20376"/>
    <cellStyle name="Обычный 2 2 3 2 2 3 2 2 2 2" xfId="20377"/>
    <cellStyle name="Обычный 2 2 3 2 2 3 2 2 2 2 2" xfId="20378"/>
    <cellStyle name="Обычный 2 2 3 2 2 3 2 2 2 3" xfId="20379"/>
    <cellStyle name="Обычный 2 2 3 2 2 3 2 2 3" xfId="20380"/>
    <cellStyle name="Обычный 2 2 3 2 2 3 2 2 3 2" xfId="20381"/>
    <cellStyle name="Обычный 2 2 3 2 2 3 2 2 4" xfId="20382"/>
    <cellStyle name="Обычный 2 2 3 2 2 3 2 3" xfId="20383"/>
    <cellStyle name="Обычный 2 2 3 2 2 3 2 3 2" xfId="20384"/>
    <cellStyle name="Обычный 2 2 3 2 2 3 2 3 2 2" xfId="20385"/>
    <cellStyle name="Обычный 2 2 3 2 2 3 2 3 3" xfId="20386"/>
    <cellStyle name="Обычный 2 2 3 2 2 3 2 4" xfId="20387"/>
    <cellStyle name="Обычный 2 2 3 2 2 3 2 4 2" xfId="20388"/>
    <cellStyle name="Обычный 2 2 3 2 2 3 2 5" xfId="20389"/>
    <cellStyle name="Обычный 2 2 3 2 2 3 3" xfId="20390"/>
    <cellStyle name="Обычный 2 2 3 2 2 3 3 2" xfId="20391"/>
    <cellStyle name="Обычный 2 2 3 2 2 3 3 2 2" xfId="20392"/>
    <cellStyle name="Обычный 2 2 3 2 2 3 3 2 2 2" xfId="20393"/>
    <cellStyle name="Обычный 2 2 3 2 2 3 3 2 3" xfId="20394"/>
    <cellStyle name="Обычный 2 2 3 2 2 3 3 3" xfId="20395"/>
    <cellStyle name="Обычный 2 2 3 2 2 3 3 3 2" xfId="20396"/>
    <cellStyle name="Обычный 2 2 3 2 2 3 3 4" xfId="20397"/>
    <cellStyle name="Обычный 2 2 3 2 2 3 4" xfId="20398"/>
    <cellStyle name="Обычный 2 2 3 2 2 3 4 2" xfId="20399"/>
    <cellStyle name="Обычный 2 2 3 2 2 3 4 2 2" xfId="20400"/>
    <cellStyle name="Обычный 2 2 3 2 2 3 4 3" xfId="20401"/>
    <cellStyle name="Обычный 2 2 3 2 2 3 5" xfId="20402"/>
    <cellStyle name="Обычный 2 2 3 2 2 3 5 2" xfId="20403"/>
    <cellStyle name="Обычный 2 2 3 2 2 3 6" xfId="20404"/>
    <cellStyle name="Обычный 2 2 3 2 2 4" xfId="20405"/>
    <cellStyle name="Обычный 2 2 3 2 2 4 2" xfId="20406"/>
    <cellStyle name="Обычный 2 2 3 2 2 4 2 2" xfId="20407"/>
    <cellStyle name="Обычный 2 2 3 2 2 4 2 2 2" xfId="20408"/>
    <cellStyle name="Обычный 2 2 3 2 2 4 2 2 2 2" xfId="20409"/>
    <cellStyle name="Обычный 2 2 3 2 2 4 2 2 2 2 2" xfId="20410"/>
    <cellStyle name="Обычный 2 2 3 2 2 4 2 2 2 3" xfId="20411"/>
    <cellStyle name="Обычный 2 2 3 2 2 4 2 2 3" xfId="20412"/>
    <cellStyle name="Обычный 2 2 3 2 2 4 2 2 3 2" xfId="20413"/>
    <cellStyle name="Обычный 2 2 3 2 2 4 2 2 4" xfId="20414"/>
    <cellStyle name="Обычный 2 2 3 2 2 4 2 3" xfId="20415"/>
    <cellStyle name="Обычный 2 2 3 2 2 4 2 3 2" xfId="20416"/>
    <cellStyle name="Обычный 2 2 3 2 2 4 2 3 2 2" xfId="20417"/>
    <cellStyle name="Обычный 2 2 3 2 2 4 2 3 3" xfId="20418"/>
    <cellStyle name="Обычный 2 2 3 2 2 4 2 4" xfId="20419"/>
    <cellStyle name="Обычный 2 2 3 2 2 4 2 4 2" xfId="20420"/>
    <cellStyle name="Обычный 2 2 3 2 2 4 2 5" xfId="20421"/>
    <cellStyle name="Обычный 2 2 3 2 2 4 3" xfId="20422"/>
    <cellStyle name="Обычный 2 2 3 2 2 4 3 2" xfId="20423"/>
    <cellStyle name="Обычный 2 2 3 2 2 4 3 2 2" xfId="20424"/>
    <cellStyle name="Обычный 2 2 3 2 2 4 3 2 2 2" xfId="20425"/>
    <cellStyle name="Обычный 2 2 3 2 2 4 3 2 3" xfId="20426"/>
    <cellStyle name="Обычный 2 2 3 2 2 4 3 3" xfId="20427"/>
    <cellStyle name="Обычный 2 2 3 2 2 4 3 3 2" xfId="20428"/>
    <cellStyle name="Обычный 2 2 3 2 2 4 3 4" xfId="20429"/>
    <cellStyle name="Обычный 2 2 3 2 2 4 4" xfId="20430"/>
    <cellStyle name="Обычный 2 2 3 2 2 4 4 2" xfId="20431"/>
    <cellStyle name="Обычный 2 2 3 2 2 4 4 2 2" xfId="20432"/>
    <cellStyle name="Обычный 2 2 3 2 2 4 4 3" xfId="20433"/>
    <cellStyle name="Обычный 2 2 3 2 2 4 5" xfId="20434"/>
    <cellStyle name="Обычный 2 2 3 2 2 4 5 2" xfId="20435"/>
    <cellStyle name="Обычный 2 2 3 2 2 4 6" xfId="20436"/>
    <cellStyle name="Обычный 2 2 3 2 2 5" xfId="20437"/>
    <cellStyle name="Обычный 2 2 3 2 2 5 2" xfId="20438"/>
    <cellStyle name="Обычный 2 2 3 2 2 5 2 2" xfId="20439"/>
    <cellStyle name="Обычный 2 2 3 2 2 5 2 2 2" xfId="20440"/>
    <cellStyle name="Обычный 2 2 3 2 2 5 2 2 2 2" xfId="20441"/>
    <cellStyle name="Обычный 2 2 3 2 2 5 2 2 2 2 2" xfId="20442"/>
    <cellStyle name="Обычный 2 2 3 2 2 5 2 2 2 3" xfId="20443"/>
    <cellStyle name="Обычный 2 2 3 2 2 5 2 2 3" xfId="20444"/>
    <cellStyle name="Обычный 2 2 3 2 2 5 2 2 3 2" xfId="20445"/>
    <cellStyle name="Обычный 2 2 3 2 2 5 2 2 4" xfId="20446"/>
    <cellStyle name="Обычный 2 2 3 2 2 5 2 3" xfId="20447"/>
    <cellStyle name="Обычный 2 2 3 2 2 5 2 3 2" xfId="20448"/>
    <cellStyle name="Обычный 2 2 3 2 2 5 2 3 2 2" xfId="20449"/>
    <cellStyle name="Обычный 2 2 3 2 2 5 2 3 3" xfId="20450"/>
    <cellStyle name="Обычный 2 2 3 2 2 5 2 4" xfId="20451"/>
    <cellStyle name="Обычный 2 2 3 2 2 5 2 4 2" xfId="20452"/>
    <cellStyle name="Обычный 2 2 3 2 2 5 2 5" xfId="20453"/>
    <cellStyle name="Обычный 2 2 3 2 2 5 3" xfId="20454"/>
    <cellStyle name="Обычный 2 2 3 2 2 5 3 2" xfId="20455"/>
    <cellStyle name="Обычный 2 2 3 2 2 5 3 2 2" xfId="20456"/>
    <cellStyle name="Обычный 2 2 3 2 2 5 3 2 2 2" xfId="20457"/>
    <cellStyle name="Обычный 2 2 3 2 2 5 3 2 3" xfId="20458"/>
    <cellStyle name="Обычный 2 2 3 2 2 5 3 3" xfId="20459"/>
    <cellStyle name="Обычный 2 2 3 2 2 5 3 3 2" xfId="20460"/>
    <cellStyle name="Обычный 2 2 3 2 2 5 3 4" xfId="20461"/>
    <cellStyle name="Обычный 2 2 3 2 2 5 4" xfId="20462"/>
    <cellStyle name="Обычный 2 2 3 2 2 5 4 2" xfId="20463"/>
    <cellStyle name="Обычный 2 2 3 2 2 5 4 2 2" xfId="20464"/>
    <cellStyle name="Обычный 2 2 3 2 2 5 4 3" xfId="20465"/>
    <cellStyle name="Обычный 2 2 3 2 2 5 5" xfId="20466"/>
    <cellStyle name="Обычный 2 2 3 2 2 5 5 2" xfId="20467"/>
    <cellStyle name="Обычный 2 2 3 2 2 5 6" xfId="20468"/>
    <cellStyle name="Обычный 2 2 3 2 2 6" xfId="20469"/>
    <cellStyle name="Обычный 2 2 3 2 2 6 2" xfId="20470"/>
    <cellStyle name="Обычный 2 2 3 2 2 6 2 2" xfId="20471"/>
    <cellStyle name="Обычный 2 2 3 2 2 6 2 2 2" xfId="20472"/>
    <cellStyle name="Обычный 2 2 3 2 2 6 2 2 2 2" xfId="20473"/>
    <cellStyle name="Обычный 2 2 3 2 2 6 2 2 2 2 2" xfId="20474"/>
    <cellStyle name="Обычный 2 2 3 2 2 6 2 2 2 3" xfId="20475"/>
    <cellStyle name="Обычный 2 2 3 2 2 6 2 2 3" xfId="20476"/>
    <cellStyle name="Обычный 2 2 3 2 2 6 2 2 3 2" xfId="20477"/>
    <cellStyle name="Обычный 2 2 3 2 2 6 2 2 4" xfId="20478"/>
    <cellStyle name="Обычный 2 2 3 2 2 6 2 3" xfId="20479"/>
    <cellStyle name="Обычный 2 2 3 2 2 6 2 3 2" xfId="20480"/>
    <cellStyle name="Обычный 2 2 3 2 2 6 2 3 2 2" xfId="20481"/>
    <cellStyle name="Обычный 2 2 3 2 2 6 2 3 3" xfId="20482"/>
    <cellStyle name="Обычный 2 2 3 2 2 6 2 4" xfId="20483"/>
    <cellStyle name="Обычный 2 2 3 2 2 6 2 4 2" xfId="20484"/>
    <cellStyle name="Обычный 2 2 3 2 2 6 2 5" xfId="20485"/>
    <cellStyle name="Обычный 2 2 3 2 2 6 3" xfId="20486"/>
    <cellStyle name="Обычный 2 2 3 2 2 6 3 2" xfId="20487"/>
    <cellStyle name="Обычный 2 2 3 2 2 6 3 2 2" xfId="20488"/>
    <cellStyle name="Обычный 2 2 3 2 2 6 3 2 2 2" xfId="20489"/>
    <cellStyle name="Обычный 2 2 3 2 2 6 3 2 3" xfId="20490"/>
    <cellStyle name="Обычный 2 2 3 2 2 6 3 3" xfId="20491"/>
    <cellStyle name="Обычный 2 2 3 2 2 6 3 3 2" xfId="20492"/>
    <cellStyle name="Обычный 2 2 3 2 2 6 3 4" xfId="20493"/>
    <cellStyle name="Обычный 2 2 3 2 2 6 4" xfId="20494"/>
    <cellStyle name="Обычный 2 2 3 2 2 6 4 2" xfId="20495"/>
    <cellStyle name="Обычный 2 2 3 2 2 6 4 2 2" xfId="20496"/>
    <cellStyle name="Обычный 2 2 3 2 2 6 4 3" xfId="20497"/>
    <cellStyle name="Обычный 2 2 3 2 2 6 5" xfId="20498"/>
    <cellStyle name="Обычный 2 2 3 2 2 6 5 2" xfId="20499"/>
    <cellStyle name="Обычный 2 2 3 2 2 6 6" xfId="20500"/>
    <cellStyle name="Обычный 2 2 3 2 2 7" xfId="20501"/>
    <cellStyle name="Обычный 2 2 3 2 2 7 2" xfId="20502"/>
    <cellStyle name="Обычный 2 2 3 2 2 7 2 2" xfId="20503"/>
    <cellStyle name="Обычный 2 2 3 2 2 7 2 2 2" xfId="20504"/>
    <cellStyle name="Обычный 2 2 3 2 2 7 2 2 2 2" xfId="20505"/>
    <cellStyle name="Обычный 2 2 3 2 2 7 2 2 3" xfId="20506"/>
    <cellStyle name="Обычный 2 2 3 2 2 7 2 3" xfId="20507"/>
    <cellStyle name="Обычный 2 2 3 2 2 7 2 3 2" xfId="20508"/>
    <cellStyle name="Обычный 2 2 3 2 2 7 2 4" xfId="20509"/>
    <cellStyle name="Обычный 2 2 3 2 2 7 3" xfId="20510"/>
    <cellStyle name="Обычный 2 2 3 2 2 7 3 2" xfId="20511"/>
    <cellStyle name="Обычный 2 2 3 2 2 7 3 2 2" xfId="20512"/>
    <cellStyle name="Обычный 2 2 3 2 2 7 3 3" xfId="20513"/>
    <cellStyle name="Обычный 2 2 3 2 2 7 4" xfId="20514"/>
    <cellStyle name="Обычный 2 2 3 2 2 7 4 2" xfId="20515"/>
    <cellStyle name="Обычный 2 2 3 2 2 7 5" xfId="20516"/>
    <cellStyle name="Обычный 2 2 3 2 2 8" xfId="20517"/>
    <cellStyle name="Обычный 2 2 3 2 2 8 2" xfId="20518"/>
    <cellStyle name="Обычный 2 2 3 2 2 8 2 2" xfId="20519"/>
    <cellStyle name="Обычный 2 2 3 2 2 8 2 2 2" xfId="20520"/>
    <cellStyle name="Обычный 2 2 3 2 2 8 2 3" xfId="20521"/>
    <cellStyle name="Обычный 2 2 3 2 2 8 3" xfId="20522"/>
    <cellStyle name="Обычный 2 2 3 2 2 8 3 2" xfId="20523"/>
    <cellStyle name="Обычный 2 2 3 2 2 8 4" xfId="20524"/>
    <cellStyle name="Обычный 2 2 3 2 2 9" xfId="20525"/>
    <cellStyle name="Обычный 2 2 3 2 2 9 2" xfId="20526"/>
    <cellStyle name="Обычный 2 2 3 2 2 9 2 2" xfId="20527"/>
    <cellStyle name="Обычный 2 2 3 2 2 9 3" xfId="20528"/>
    <cellStyle name="Обычный 2 2 3 2 3" xfId="20529"/>
    <cellStyle name="Обычный 2 2 3 2 3 10" xfId="20530"/>
    <cellStyle name="Обычный 2 2 3 2 3 2" xfId="20531"/>
    <cellStyle name="Обычный 2 2 3 2 3 2 2" xfId="20532"/>
    <cellStyle name="Обычный 2 2 3 2 3 2 2 2" xfId="20533"/>
    <cellStyle name="Обычный 2 2 3 2 3 2 2 2 2" xfId="20534"/>
    <cellStyle name="Обычный 2 2 3 2 3 2 2 2 2 2" xfId="20535"/>
    <cellStyle name="Обычный 2 2 3 2 3 2 2 2 2 2 2" xfId="20536"/>
    <cellStyle name="Обычный 2 2 3 2 3 2 2 2 2 3" xfId="20537"/>
    <cellStyle name="Обычный 2 2 3 2 3 2 2 2 3" xfId="20538"/>
    <cellStyle name="Обычный 2 2 3 2 3 2 2 2 3 2" xfId="20539"/>
    <cellStyle name="Обычный 2 2 3 2 3 2 2 2 4" xfId="20540"/>
    <cellStyle name="Обычный 2 2 3 2 3 2 2 3" xfId="20541"/>
    <cellStyle name="Обычный 2 2 3 2 3 2 2 3 2" xfId="20542"/>
    <cellStyle name="Обычный 2 2 3 2 3 2 2 3 2 2" xfId="20543"/>
    <cellStyle name="Обычный 2 2 3 2 3 2 2 3 3" xfId="20544"/>
    <cellStyle name="Обычный 2 2 3 2 3 2 2 4" xfId="20545"/>
    <cellStyle name="Обычный 2 2 3 2 3 2 2 4 2" xfId="20546"/>
    <cellStyle name="Обычный 2 2 3 2 3 2 2 5" xfId="20547"/>
    <cellStyle name="Обычный 2 2 3 2 3 2 3" xfId="20548"/>
    <cellStyle name="Обычный 2 2 3 2 3 2 3 2" xfId="20549"/>
    <cellStyle name="Обычный 2 2 3 2 3 2 3 2 2" xfId="20550"/>
    <cellStyle name="Обычный 2 2 3 2 3 2 3 2 2 2" xfId="20551"/>
    <cellStyle name="Обычный 2 2 3 2 3 2 3 2 3" xfId="20552"/>
    <cellStyle name="Обычный 2 2 3 2 3 2 3 3" xfId="20553"/>
    <cellStyle name="Обычный 2 2 3 2 3 2 3 3 2" xfId="20554"/>
    <cellStyle name="Обычный 2 2 3 2 3 2 3 4" xfId="20555"/>
    <cellStyle name="Обычный 2 2 3 2 3 2 4" xfId="20556"/>
    <cellStyle name="Обычный 2 2 3 2 3 2 4 2" xfId="20557"/>
    <cellStyle name="Обычный 2 2 3 2 3 2 4 2 2" xfId="20558"/>
    <cellStyle name="Обычный 2 2 3 2 3 2 4 3" xfId="20559"/>
    <cellStyle name="Обычный 2 2 3 2 3 2 5" xfId="20560"/>
    <cellStyle name="Обычный 2 2 3 2 3 2 5 2" xfId="20561"/>
    <cellStyle name="Обычный 2 2 3 2 3 2 6" xfId="20562"/>
    <cellStyle name="Обычный 2 2 3 2 3 3" xfId="20563"/>
    <cellStyle name="Обычный 2 2 3 2 3 3 2" xfId="20564"/>
    <cellStyle name="Обычный 2 2 3 2 3 3 2 2" xfId="20565"/>
    <cellStyle name="Обычный 2 2 3 2 3 3 2 2 2" xfId="20566"/>
    <cellStyle name="Обычный 2 2 3 2 3 3 2 2 2 2" xfId="20567"/>
    <cellStyle name="Обычный 2 2 3 2 3 3 2 2 2 2 2" xfId="20568"/>
    <cellStyle name="Обычный 2 2 3 2 3 3 2 2 2 3" xfId="20569"/>
    <cellStyle name="Обычный 2 2 3 2 3 3 2 2 3" xfId="20570"/>
    <cellStyle name="Обычный 2 2 3 2 3 3 2 2 3 2" xfId="20571"/>
    <cellStyle name="Обычный 2 2 3 2 3 3 2 2 4" xfId="20572"/>
    <cellStyle name="Обычный 2 2 3 2 3 3 2 3" xfId="20573"/>
    <cellStyle name="Обычный 2 2 3 2 3 3 2 3 2" xfId="20574"/>
    <cellStyle name="Обычный 2 2 3 2 3 3 2 3 2 2" xfId="20575"/>
    <cellStyle name="Обычный 2 2 3 2 3 3 2 3 3" xfId="20576"/>
    <cellStyle name="Обычный 2 2 3 2 3 3 2 4" xfId="20577"/>
    <cellStyle name="Обычный 2 2 3 2 3 3 2 4 2" xfId="20578"/>
    <cellStyle name="Обычный 2 2 3 2 3 3 2 5" xfId="20579"/>
    <cellStyle name="Обычный 2 2 3 2 3 3 3" xfId="20580"/>
    <cellStyle name="Обычный 2 2 3 2 3 3 3 2" xfId="20581"/>
    <cellStyle name="Обычный 2 2 3 2 3 3 3 2 2" xfId="20582"/>
    <cellStyle name="Обычный 2 2 3 2 3 3 3 2 2 2" xfId="20583"/>
    <cellStyle name="Обычный 2 2 3 2 3 3 3 2 3" xfId="20584"/>
    <cellStyle name="Обычный 2 2 3 2 3 3 3 3" xfId="20585"/>
    <cellStyle name="Обычный 2 2 3 2 3 3 3 3 2" xfId="20586"/>
    <cellStyle name="Обычный 2 2 3 2 3 3 3 4" xfId="20587"/>
    <cellStyle name="Обычный 2 2 3 2 3 3 4" xfId="20588"/>
    <cellStyle name="Обычный 2 2 3 2 3 3 4 2" xfId="20589"/>
    <cellStyle name="Обычный 2 2 3 2 3 3 4 2 2" xfId="20590"/>
    <cellStyle name="Обычный 2 2 3 2 3 3 4 3" xfId="20591"/>
    <cellStyle name="Обычный 2 2 3 2 3 3 5" xfId="20592"/>
    <cellStyle name="Обычный 2 2 3 2 3 3 5 2" xfId="20593"/>
    <cellStyle name="Обычный 2 2 3 2 3 3 6" xfId="20594"/>
    <cellStyle name="Обычный 2 2 3 2 3 4" xfId="20595"/>
    <cellStyle name="Обычный 2 2 3 2 3 4 2" xfId="20596"/>
    <cellStyle name="Обычный 2 2 3 2 3 4 2 2" xfId="20597"/>
    <cellStyle name="Обычный 2 2 3 2 3 4 2 2 2" xfId="20598"/>
    <cellStyle name="Обычный 2 2 3 2 3 4 2 2 2 2" xfId="20599"/>
    <cellStyle name="Обычный 2 2 3 2 3 4 2 2 2 2 2" xfId="20600"/>
    <cellStyle name="Обычный 2 2 3 2 3 4 2 2 2 3" xfId="20601"/>
    <cellStyle name="Обычный 2 2 3 2 3 4 2 2 3" xfId="20602"/>
    <cellStyle name="Обычный 2 2 3 2 3 4 2 2 3 2" xfId="20603"/>
    <cellStyle name="Обычный 2 2 3 2 3 4 2 2 4" xfId="20604"/>
    <cellStyle name="Обычный 2 2 3 2 3 4 2 3" xfId="20605"/>
    <cellStyle name="Обычный 2 2 3 2 3 4 2 3 2" xfId="20606"/>
    <cellStyle name="Обычный 2 2 3 2 3 4 2 3 2 2" xfId="20607"/>
    <cellStyle name="Обычный 2 2 3 2 3 4 2 3 3" xfId="20608"/>
    <cellStyle name="Обычный 2 2 3 2 3 4 2 4" xfId="20609"/>
    <cellStyle name="Обычный 2 2 3 2 3 4 2 4 2" xfId="20610"/>
    <cellStyle name="Обычный 2 2 3 2 3 4 2 5" xfId="20611"/>
    <cellStyle name="Обычный 2 2 3 2 3 4 3" xfId="20612"/>
    <cellStyle name="Обычный 2 2 3 2 3 4 3 2" xfId="20613"/>
    <cellStyle name="Обычный 2 2 3 2 3 4 3 2 2" xfId="20614"/>
    <cellStyle name="Обычный 2 2 3 2 3 4 3 2 2 2" xfId="20615"/>
    <cellStyle name="Обычный 2 2 3 2 3 4 3 2 3" xfId="20616"/>
    <cellStyle name="Обычный 2 2 3 2 3 4 3 3" xfId="20617"/>
    <cellStyle name="Обычный 2 2 3 2 3 4 3 3 2" xfId="20618"/>
    <cellStyle name="Обычный 2 2 3 2 3 4 3 4" xfId="20619"/>
    <cellStyle name="Обычный 2 2 3 2 3 4 4" xfId="20620"/>
    <cellStyle name="Обычный 2 2 3 2 3 4 4 2" xfId="20621"/>
    <cellStyle name="Обычный 2 2 3 2 3 4 4 2 2" xfId="20622"/>
    <cellStyle name="Обычный 2 2 3 2 3 4 4 3" xfId="20623"/>
    <cellStyle name="Обычный 2 2 3 2 3 4 5" xfId="20624"/>
    <cellStyle name="Обычный 2 2 3 2 3 4 5 2" xfId="20625"/>
    <cellStyle name="Обычный 2 2 3 2 3 4 6" xfId="20626"/>
    <cellStyle name="Обычный 2 2 3 2 3 5" xfId="20627"/>
    <cellStyle name="Обычный 2 2 3 2 3 5 2" xfId="20628"/>
    <cellStyle name="Обычный 2 2 3 2 3 5 2 2" xfId="20629"/>
    <cellStyle name="Обычный 2 2 3 2 3 5 2 2 2" xfId="20630"/>
    <cellStyle name="Обычный 2 2 3 2 3 5 2 2 2 2" xfId="20631"/>
    <cellStyle name="Обычный 2 2 3 2 3 5 2 2 2 2 2" xfId="20632"/>
    <cellStyle name="Обычный 2 2 3 2 3 5 2 2 2 3" xfId="20633"/>
    <cellStyle name="Обычный 2 2 3 2 3 5 2 2 3" xfId="20634"/>
    <cellStyle name="Обычный 2 2 3 2 3 5 2 2 3 2" xfId="20635"/>
    <cellStyle name="Обычный 2 2 3 2 3 5 2 2 4" xfId="20636"/>
    <cellStyle name="Обычный 2 2 3 2 3 5 2 3" xfId="20637"/>
    <cellStyle name="Обычный 2 2 3 2 3 5 2 3 2" xfId="20638"/>
    <cellStyle name="Обычный 2 2 3 2 3 5 2 3 2 2" xfId="20639"/>
    <cellStyle name="Обычный 2 2 3 2 3 5 2 3 3" xfId="20640"/>
    <cellStyle name="Обычный 2 2 3 2 3 5 2 4" xfId="20641"/>
    <cellStyle name="Обычный 2 2 3 2 3 5 2 4 2" xfId="20642"/>
    <cellStyle name="Обычный 2 2 3 2 3 5 2 5" xfId="20643"/>
    <cellStyle name="Обычный 2 2 3 2 3 5 3" xfId="20644"/>
    <cellStyle name="Обычный 2 2 3 2 3 5 3 2" xfId="20645"/>
    <cellStyle name="Обычный 2 2 3 2 3 5 3 2 2" xfId="20646"/>
    <cellStyle name="Обычный 2 2 3 2 3 5 3 2 2 2" xfId="20647"/>
    <cellStyle name="Обычный 2 2 3 2 3 5 3 2 3" xfId="20648"/>
    <cellStyle name="Обычный 2 2 3 2 3 5 3 3" xfId="20649"/>
    <cellStyle name="Обычный 2 2 3 2 3 5 3 3 2" xfId="20650"/>
    <cellStyle name="Обычный 2 2 3 2 3 5 3 4" xfId="20651"/>
    <cellStyle name="Обычный 2 2 3 2 3 5 4" xfId="20652"/>
    <cellStyle name="Обычный 2 2 3 2 3 5 4 2" xfId="20653"/>
    <cellStyle name="Обычный 2 2 3 2 3 5 4 2 2" xfId="20654"/>
    <cellStyle name="Обычный 2 2 3 2 3 5 4 3" xfId="20655"/>
    <cellStyle name="Обычный 2 2 3 2 3 5 5" xfId="20656"/>
    <cellStyle name="Обычный 2 2 3 2 3 5 5 2" xfId="20657"/>
    <cellStyle name="Обычный 2 2 3 2 3 5 6" xfId="20658"/>
    <cellStyle name="Обычный 2 2 3 2 3 6" xfId="20659"/>
    <cellStyle name="Обычный 2 2 3 2 3 6 2" xfId="20660"/>
    <cellStyle name="Обычный 2 2 3 2 3 6 2 2" xfId="20661"/>
    <cellStyle name="Обычный 2 2 3 2 3 6 2 2 2" xfId="20662"/>
    <cellStyle name="Обычный 2 2 3 2 3 6 2 2 2 2" xfId="20663"/>
    <cellStyle name="Обычный 2 2 3 2 3 6 2 2 3" xfId="20664"/>
    <cellStyle name="Обычный 2 2 3 2 3 6 2 3" xfId="20665"/>
    <cellStyle name="Обычный 2 2 3 2 3 6 2 3 2" xfId="20666"/>
    <cellStyle name="Обычный 2 2 3 2 3 6 2 4" xfId="20667"/>
    <cellStyle name="Обычный 2 2 3 2 3 6 3" xfId="20668"/>
    <cellStyle name="Обычный 2 2 3 2 3 6 3 2" xfId="20669"/>
    <cellStyle name="Обычный 2 2 3 2 3 6 3 2 2" xfId="20670"/>
    <cellStyle name="Обычный 2 2 3 2 3 6 3 3" xfId="20671"/>
    <cellStyle name="Обычный 2 2 3 2 3 6 4" xfId="20672"/>
    <cellStyle name="Обычный 2 2 3 2 3 6 4 2" xfId="20673"/>
    <cellStyle name="Обычный 2 2 3 2 3 6 5" xfId="20674"/>
    <cellStyle name="Обычный 2 2 3 2 3 7" xfId="20675"/>
    <cellStyle name="Обычный 2 2 3 2 3 7 2" xfId="20676"/>
    <cellStyle name="Обычный 2 2 3 2 3 7 2 2" xfId="20677"/>
    <cellStyle name="Обычный 2 2 3 2 3 7 2 2 2" xfId="20678"/>
    <cellStyle name="Обычный 2 2 3 2 3 7 2 3" xfId="20679"/>
    <cellStyle name="Обычный 2 2 3 2 3 7 3" xfId="20680"/>
    <cellStyle name="Обычный 2 2 3 2 3 7 3 2" xfId="20681"/>
    <cellStyle name="Обычный 2 2 3 2 3 7 4" xfId="20682"/>
    <cellStyle name="Обычный 2 2 3 2 3 8" xfId="20683"/>
    <cellStyle name="Обычный 2 2 3 2 3 8 2" xfId="20684"/>
    <cellStyle name="Обычный 2 2 3 2 3 8 2 2" xfId="20685"/>
    <cellStyle name="Обычный 2 2 3 2 3 8 3" xfId="20686"/>
    <cellStyle name="Обычный 2 2 3 2 3 9" xfId="20687"/>
    <cellStyle name="Обычный 2 2 3 2 3 9 2" xfId="20688"/>
    <cellStyle name="Обычный 2 2 3 2 4" xfId="20689"/>
    <cellStyle name="Обычный 2 2 3 2 4 10" xfId="20690"/>
    <cellStyle name="Обычный 2 2 3 2 4 2" xfId="20691"/>
    <cellStyle name="Обычный 2 2 3 2 4 2 2" xfId="20692"/>
    <cellStyle name="Обычный 2 2 3 2 4 2 2 2" xfId="20693"/>
    <cellStyle name="Обычный 2 2 3 2 4 2 2 2 2" xfId="20694"/>
    <cellStyle name="Обычный 2 2 3 2 4 2 2 2 2 2" xfId="20695"/>
    <cellStyle name="Обычный 2 2 3 2 4 2 2 2 2 2 2" xfId="20696"/>
    <cellStyle name="Обычный 2 2 3 2 4 2 2 2 2 3" xfId="20697"/>
    <cellStyle name="Обычный 2 2 3 2 4 2 2 2 3" xfId="20698"/>
    <cellStyle name="Обычный 2 2 3 2 4 2 2 2 3 2" xfId="20699"/>
    <cellStyle name="Обычный 2 2 3 2 4 2 2 2 4" xfId="20700"/>
    <cellStyle name="Обычный 2 2 3 2 4 2 2 3" xfId="20701"/>
    <cellStyle name="Обычный 2 2 3 2 4 2 2 3 2" xfId="20702"/>
    <cellStyle name="Обычный 2 2 3 2 4 2 2 3 2 2" xfId="20703"/>
    <cellStyle name="Обычный 2 2 3 2 4 2 2 3 3" xfId="20704"/>
    <cellStyle name="Обычный 2 2 3 2 4 2 2 4" xfId="20705"/>
    <cellStyle name="Обычный 2 2 3 2 4 2 2 4 2" xfId="20706"/>
    <cellStyle name="Обычный 2 2 3 2 4 2 2 5" xfId="20707"/>
    <cellStyle name="Обычный 2 2 3 2 4 2 3" xfId="20708"/>
    <cellStyle name="Обычный 2 2 3 2 4 2 3 2" xfId="20709"/>
    <cellStyle name="Обычный 2 2 3 2 4 2 3 2 2" xfId="20710"/>
    <cellStyle name="Обычный 2 2 3 2 4 2 3 2 2 2" xfId="20711"/>
    <cellStyle name="Обычный 2 2 3 2 4 2 3 2 3" xfId="20712"/>
    <cellStyle name="Обычный 2 2 3 2 4 2 3 3" xfId="20713"/>
    <cellStyle name="Обычный 2 2 3 2 4 2 3 3 2" xfId="20714"/>
    <cellStyle name="Обычный 2 2 3 2 4 2 3 4" xfId="20715"/>
    <cellStyle name="Обычный 2 2 3 2 4 2 4" xfId="20716"/>
    <cellStyle name="Обычный 2 2 3 2 4 2 4 2" xfId="20717"/>
    <cellStyle name="Обычный 2 2 3 2 4 2 4 2 2" xfId="20718"/>
    <cellStyle name="Обычный 2 2 3 2 4 2 4 3" xfId="20719"/>
    <cellStyle name="Обычный 2 2 3 2 4 2 5" xfId="20720"/>
    <cellStyle name="Обычный 2 2 3 2 4 2 5 2" xfId="20721"/>
    <cellStyle name="Обычный 2 2 3 2 4 2 6" xfId="20722"/>
    <cellStyle name="Обычный 2 2 3 2 4 3" xfId="20723"/>
    <cellStyle name="Обычный 2 2 3 2 4 3 2" xfId="20724"/>
    <cellStyle name="Обычный 2 2 3 2 4 3 2 2" xfId="20725"/>
    <cellStyle name="Обычный 2 2 3 2 4 3 2 2 2" xfId="20726"/>
    <cellStyle name="Обычный 2 2 3 2 4 3 2 2 2 2" xfId="20727"/>
    <cellStyle name="Обычный 2 2 3 2 4 3 2 2 2 2 2" xfId="20728"/>
    <cellStyle name="Обычный 2 2 3 2 4 3 2 2 2 3" xfId="20729"/>
    <cellStyle name="Обычный 2 2 3 2 4 3 2 2 3" xfId="20730"/>
    <cellStyle name="Обычный 2 2 3 2 4 3 2 2 3 2" xfId="20731"/>
    <cellStyle name="Обычный 2 2 3 2 4 3 2 2 4" xfId="20732"/>
    <cellStyle name="Обычный 2 2 3 2 4 3 2 3" xfId="20733"/>
    <cellStyle name="Обычный 2 2 3 2 4 3 2 3 2" xfId="20734"/>
    <cellStyle name="Обычный 2 2 3 2 4 3 2 3 2 2" xfId="20735"/>
    <cellStyle name="Обычный 2 2 3 2 4 3 2 3 3" xfId="20736"/>
    <cellStyle name="Обычный 2 2 3 2 4 3 2 4" xfId="20737"/>
    <cellStyle name="Обычный 2 2 3 2 4 3 2 4 2" xfId="20738"/>
    <cellStyle name="Обычный 2 2 3 2 4 3 2 5" xfId="20739"/>
    <cellStyle name="Обычный 2 2 3 2 4 3 3" xfId="20740"/>
    <cellStyle name="Обычный 2 2 3 2 4 3 3 2" xfId="20741"/>
    <cellStyle name="Обычный 2 2 3 2 4 3 3 2 2" xfId="20742"/>
    <cellStyle name="Обычный 2 2 3 2 4 3 3 2 2 2" xfId="20743"/>
    <cellStyle name="Обычный 2 2 3 2 4 3 3 2 3" xfId="20744"/>
    <cellStyle name="Обычный 2 2 3 2 4 3 3 3" xfId="20745"/>
    <cellStyle name="Обычный 2 2 3 2 4 3 3 3 2" xfId="20746"/>
    <cellStyle name="Обычный 2 2 3 2 4 3 3 4" xfId="20747"/>
    <cellStyle name="Обычный 2 2 3 2 4 3 4" xfId="20748"/>
    <cellStyle name="Обычный 2 2 3 2 4 3 4 2" xfId="20749"/>
    <cellStyle name="Обычный 2 2 3 2 4 3 4 2 2" xfId="20750"/>
    <cellStyle name="Обычный 2 2 3 2 4 3 4 3" xfId="20751"/>
    <cellStyle name="Обычный 2 2 3 2 4 3 5" xfId="20752"/>
    <cellStyle name="Обычный 2 2 3 2 4 3 5 2" xfId="20753"/>
    <cellStyle name="Обычный 2 2 3 2 4 3 6" xfId="20754"/>
    <cellStyle name="Обычный 2 2 3 2 4 4" xfId="20755"/>
    <cellStyle name="Обычный 2 2 3 2 4 4 2" xfId="20756"/>
    <cellStyle name="Обычный 2 2 3 2 4 4 2 2" xfId="20757"/>
    <cellStyle name="Обычный 2 2 3 2 4 4 2 2 2" xfId="20758"/>
    <cellStyle name="Обычный 2 2 3 2 4 4 2 2 2 2" xfId="20759"/>
    <cellStyle name="Обычный 2 2 3 2 4 4 2 2 2 2 2" xfId="20760"/>
    <cellStyle name="Обычный 2 2 3 2 4 4 2 2 2 3" xfId="20761"/>
    <cellStyle name="Обычный 2 2 3 2 4 4 2 2 3" xfId="20762"/>
    <cellStyle name="Обычный 2 2 3 2 4 4 2 2 3 2" xfId="20763"/>
    <cellStyle name="Обычный 2 2 3 2 4 4 2 2 4" xfId="20764"/>
    <cellStyle name="Обычный 2 2 3 2 4 4 2 3" xfId="20765"/>
    <cellStyle name="Обычный 2 2 3 2 4 4 2 3 2" xfId="20766"/>
    <cellStyle name="Обычный 2 2 3 2 4 4 2 3 2 2" xfId="20767"/>
    <cellStyle name="Обычный 2 2 3 2 4 4 2 3 3" xfId="20768"/>
    <cellStyle name="Обычный 2 2 3 2 4 4 2 4" xfId="20769"/>
    <cellStyle name="Обычный 2 2 3 2 4 4 2 4 2" xfId="20770"/>
    <cellStyle name="Обычный 2 2 3 2 4 4 2 5" xfId="20771"/>
    <cellStyle name="Обычный 2 2 3 2 4 4 3" xfId="20772"/>
    <cellStyle name="Обычный 2 2 3 2 4 4 3 2" xfId="20773"/>
    <cellStyle name="Обычный 2 2 3 2 4 4 3 2 2" xfId="20774"/>
    <cellStyle name="Обычный 2 2 3 2 4 4 3 2 2 2" xfId="20775"/>
    <cellStyle name="Обычный 2 2 3 2 4 4 3 2 3" xfId="20776"/>
    <cellStyle name="Обычный 2 2 3 2 4 4 3 3" xfId="20777"/>
    <cellStyle name="Обычный 2 2 3 2 4 4 3 3 2" xfId="20778"/>
    <cellStyle name="Обычный 2 2 3 2 4 4 3 4" xfId="20779"/>
    <cellStyle name="Обычный 2 2 3 2 4 4 4" xfId="20780"/>
    <cellStyle name="Обычный 2 2 3 2 4 4 4 2" xfId="20781"/>
    <cellStyle name="Обычный 2 2 3 2 4 4 4 2 2" xfId="20782"/>
    <cellStyle name="Обычный 2 2 3 2 4 4 4 3" xfId="20783"/>
    <cellStyle name="Обычный 2 2 3 2 4 4 5" xfId="20784"/>
    <cellStyle name="Обычный 2 2 3 2 4 4 5 2" xfId="20785"/>
    <cellStyle name="Обычный 2 2 3 2 4 4 6" xfId="20786"/>
    <cellStyle name="Обычный 2 2 3 2 4 5" xfId="20787"/>
    <cellStyle name="Обычный 2 2 3 2 4 5 2" xfId="20788"/>
    <cellStyle name="Обычный 2 2 3 2 4 5 2 2" xfId="20789"/>
    <cellStyle name="Обычный 2 2 3 2 4 5 2 2 2" xfId="20790"/>
    <cellStyle name="Обычный 2 2 3 2 4 5 2 2 2 2" xfId="20791"/>
    <cellStyle name="Обычный 2 2 3 2 4 5 2 2 2 2 2" xfId="20792"/>
    <cellStyle name="Обычный 2 2 3 2 4 5 2 2 2 3" xfId="20793"/>
    <cellStyle name="Обычный 2 2 3 2 4 5 2 2 3" xfId="20794"/>
    <cellStyle name="Обычный 2 2 3 2 4 5 2 2 3 2" xfId="20795"/>
    <cellStyle name="Обычный 2 2 3 2 4 5 2 2 4" xfId="20796"/>
    <cellStyle name="Обычный 2 2 3 2 4 5 2 3" xfId="20797"/>
    <cellStyle name="Обычный 2 2 3 2 4 5 2 3 2" xfId="20798"/>
    <cellStyle name="Обычный 2 2 3 2 4 5 2 3 2 2" xfId="20799"/>
    <cellStyle name="Обычный 2 2 3 2 4 5 2 3 3" xfId="20800"/>
    <cellStyle name="Обычный 2 2 3 2 4 5 2 4" xfId="20801"/>
    <cellStyle name="Обычный 2 2 3 2 4 5 2 4 2" xfId="20802"/>
    <cellStyle name="Обычный 2 2 3 2 4 5 2 5" xfId="20803"/>
    <cellStyle name="Обычный 2 2 3 2 4 5 3" xfId="20804"/>
    <cellStyle name="Обычный 2 2 3 2 4 5 3 2" xfId="20805"/>
    <cellStyle name="Обычный 2 2 3 2 4 5 3 2 2" xfId="20806"/>
    <cellStyle name="Обычный 2 2 3 2 4 5 3 2 2 2" xfId="20807"/>
    <cellStyle name="Обычный 2 2 3 2 4 5 3 2 3" xfId="20808"/>
    <cellStyle name="Обычный 2 2 3 2 4 5 3 3" xfId="20809"/>
    <cellStyle name="Обычный 2 2 3 2 4 5 3 3 2" xfId="20810"/>
    <cellStyle name="Обычный 2 2 3 2 4 5 3 4" xfId="20811"/>
    <cellStyle name="Обычный 2 2 3 2 4 5 4" xfId="20812"/>
    <cellStyle name="Обычный 2 2 3 2 4 5 4 2" xfId="20813"/>
    <cellStyle name="Обычный 2 2 3 2 4 5 4 2 2" xfId="20814"/>
    <cellStyle name="Обычный 2 2 3 2 4 5 4 3" xfId="20815"/>
    <cellStyle name="Обычный 2 2 3 2 4 5 5" xfId="20816"/>
    <cellStyle name="Обычный 2 2 3 2 4 5 5 2" xfId="20817"/>
    <cellStyle name="Обычный 2 2 3 2 4 5 6" xfId="20818"/>
    <cellStyle name="Обычный 2 2 3 2 4 6" xfId="20819"/>
    <cellStyle name="Обычный 2 2 3 2 4 6 2" xfId="20820"/>
    <cellStyle name="Обычный 2 2 3 2 4 6 2 2" xfId="20821"/>
    <cellStyle name="Обычный 2 2 3 2 4 6 2 2 2" xfId="20822"/>
    <cellStyle name="Обычный 2 2 3 2 4 6 2 2 2 2" xfId="20823"/>
    <cellStyle name="Обычный 2 2 3 2 4 6 2 2 3" xfId="20824"/>
    <cellStyle name="Обычный 2 2 3 2 4 6 2 3" xfId="20825"/>
    <cellStyle name="Обычный 2 2 3 2 4 6 2 3 2" xfId="20826"/>
    <cellStyle name="Обычный 2 2 3 2 4 6 2 4" xfId="20827"/>
    <cellStyle name="Обычный 2 2 3 2 4 6 3" xfId="20828"/>
    <cellStyle name="Обычный 2 2 3 2 4 6 3 2" xfId="20829"/>
    <cellStyle name="Обычный 2 2 3 2 4 6 3 2 2" xfId="20830"/>
    <cellStyle name="Обычный 2 2 3 2 4 6 3 3" xfId="20831"/>
    <cellStyle name="Обычный 2 2 3 2 4 6 4" xfId="20832"/>
    <cellStyle name="Обычный 2 2 3 2 4 6 4 2" xfId="20833"/>
    <cellStyle name="Обычный 2 2 3 2 4 6 5" xfId="20834"/>
    <cellStyle name="Обычный 2 2 3 2 4 7" xfId="20835"/>
    <cellStyle name="Обычный 2 2 3 2 4 7 2" xfId="20836"/>
    <cellStyle name="Обычный 2 2 3 2 4 7 2 2" xfId="20837"/>
    <cellStyle name="Обычный 2 2 3 2 4 7 2 2 2" xfId="20838"/>
    <cellStyle name="Обычный 2 2 3 2 4 7 2 3" xfId="20839"/>
    <cellStyle name="Обычный 2 2 3 2 4 7 3" xfId="20840"/>
    <cellStyle name="Обычный 2 2 3 2 4 7 3 2" xfId="20841"/>
    <cellStyle name="Обычный 2 2 3 2 4 7 4" xfId="20842"/>
    <cellStyle name="Обычный 2 2 3 2 4 8" xfId="20843"/>
    <cellStyle name="Обычный 2 2 3 2 4 8 2" xfId="20844"/>
    <cellStyle name="Обычный 2 2 3 2 4 8 2 2" xfId="20845"/>
    <cellStyle name="Обычный 2 2 3 2 4 8 3" xfId="20846"/>
    <cellStyle name="Обычный 2 2 3 2 4 9" xfId="20847"/>
    <cellStyle name="Обычный 2 2 3 2 4 9 2" xfId="20848"/>
    <cellStyle name="Обычный 2 2 3 2 5" xfId="20849"/>
    <cellStyle name="Обычный 2 2 3 2 5 2" xfId="20850"/>
    <cellStyle name="Обычный 2 2 3 2 5 2 2" xfId="20851"/>
    <cellStyle name="Обычный 2 2 3 2 5 2 2 2" xfId="20852"/>
    <cellStyle name="Обычный 2 2 3 2 5 2 2 2 2" xfId="20853"/>
    <cellStyle name="Обычный 2 2 3 2 5 2 2 2 2 2" xfId="20854"/>
    <cellStyle name="Обычный 2 2 3 2 5 2 2 2 3" xfId="20855"/>
    <cellStyle name="Обычный 2 2 3 2 5 2 2 3" xfId="20856"/>
    <cellStyle name="Обычный 2 2 3 2 5 2 2 3 2" xfId="20857"/>
    <cellStyle name="Обычный 2 2 3 2 5 2 2 4" xfId="20858"/>
    <cellStyle name="Обычный 2 2 3 2 5 2 3" xfId="20859"/>
    <cellStyle name="Обычный 2 2 3 2 5 2 3 2" xfId="20860"/>
    <cellStyle name="Обычный 2 2 3 2 5 2 3 2 2" xfId="20861"/>
    <cellStyle name="Обычный 2 2 3 2 5 2 3 3" xfId="20862"/>
    <cellStyle name="Обычный 2 2 3 2 5 2 4" xfId="20863"/>
    <cellStyle name="Обычный 2 2 3 2 5 2 4 2" xfId="20864"/>
    <cellStyle name="Обычный 2 2 3 2 5 2 5" xfId="20865"/>
    <cellStyle name="Обычный 2 2 3 2 5 3" xfId="20866"/>
    <cellStyle name="Обычный 2 2 3 2 5 3 2" xfId="20867"/>
    <cellStyle name="Обычный 2 2 3 2 5 3 2 2" xfId="20868"/>
    <cellStyle name="Обычный 2 2 3 2 5 3 2 2 2" xfId="20869"/>
    <cellStyle name="Обычный 2 2 3 2 5 3 2 3" xfId="20870"/>
    <cellStyle name="Обычный 2 2 3 2 5 3 3" xfId="20871"/>
    <cellStyle name="Обычный 2 2 3 2 5 3 3 2" xfId="20872"/>
    <cellStyle name="Обычный 2 2 3 2 5 3 4" xfId="20873"/>
    <cellStyle name="Обычный 2 2 3 2 5 4" xfId="20874"/>
    <cellStyle name="Обычный 2 2 3 2 5 4 2" xfId="20875"/>
    <cellStyle name="Обычный 2 2 3 2 5 4 2 2" xfId="20876"/>
    <cellStyle name="Обычный 2 2 3 2 5 4 3" xfId="20877"/>
    <cellStyle name="Обычный 2 2 3 2 5 5" xfId="20878"/>
    <cellStyle name="Обычный 2 2 3 2 5 5 2" xfId="20879"/>
    <cellStyle name="Обычный 2 2 3 2 5 6" xfId="20880"/>
    <cellStyle name="Обычный 2 2 3 2 6" xfId="20881"/>
    <cellStyle name="Обычный 2 2 3 2 6 2" xfId="20882"/>
    <cellStyle name="Обычный 2 2 3 2 6 2 2" xfId="20883"/>
    <cellStyle name="Обычный 2 2 3 2 6 2 2 2" xfId="20884"/>
    <cellStyle name="Обычный 2 2 3 2 6 2 2 2 2" xfId="20885"/>
    <cellStyle name="Обычный 2 2 3 2 6 2 2 2 2 2" xfId="20886"/>
    <cellStyle name="Обычный 2 2 3 2 6 2 2 2 3" xfId="20887"/>
    <cellStyle name="Обычный 2 2 3 2 6 2 2 3" xfId="20888"/>
    <cellStyle name="Обычный 2 2 3 2 6 2 2 3 2" xfId="20889"/>
    <cellStyle name="Обычный 2 2 3 2 6 2 2 4" xfId="20890"/>
    <cellStyle name="Обычный 2 2 3 2 6 2 3" xfId="20891"/>
    <cellStyle name="Обычный 2 2 3 2 6 2 3 2" xfId="20892"/>
    <cellStyle name="Обычный 2 2 3 2 6 2 3 2 2" xfId="20893"/>
    <cellStyle name="Обычный 2 2 3 2 6 2 3 3" xfId="20894"/>
    <cellStyle name="Обычный 2 2 3 2 6 2 4" xfId="20895"/>
    <cellStyle name="Обычный 2 2 3 2 6 2 4 2" xfId="20896"/>
    <cellStyle name="Обычный 2 2 3 2 6 2 5" xfId="20897"/>
    <cellStyle name="Обычный 2 2 3 2 6 3" xfId="20898"/>
    <cellStyle name="Обычный 2 2 3 2 6 3 2" xfId="20899"/>
    <cellStyle name="Обычный 2 2 3 2 6 3 2 2" xfId="20900"/>
    <cellStyle name="Обычный 2 2 3 2 6 3 2 2 2" xfId="20901"/>
    <cellStyle name="Обычный 2 2 3 2 6 3 2 3" xfId="20902"/>
    <cellStyle name="Обычный 2 2 3 2 6 3 3" xfId="20903"/>
    <cellStyle name="Обычный 2 2 3 2 6 3 3 2" xfId="20904"/>
    <cellStyle name="Обычный 2 2 3 2 6 3 4" xfId="20905"/>
    <cellStyle name="Обычный 2 2 3 2 6 4" xfId="20906"/>
    <cellStyle name="Обычный 2 2 3 2 6 4 2" xfId="20907"/>
    <cellStyle name="Обычный 2 2 3 2 6 4 2 2" xfId="20908"/>
    <cellStyle name="Обычный 2 2 3 2 6 4 3" xfId="20909"/>
    <cellStyle name="Обычный 2 2 3 2 6 5" xfId="20910"/>
    <cellStyle name="Обычный 2 2 3 2 6 5 2" xfId="20911"/>
    <cellStyle name="Обычный 2 2 3 2 6 6" xfId="20912"/>
    <cellStyle name="Обычный 2 2 3 2 7" xfId="20913"/>
    <cellStyle name="Обычный 2 2 3 2 7 2" xfId="20914"/>
    <cellStyle name="Обычный 2 2 3 2 7 2 2" xfId="20915"/>
    <cellStyle name="Обычный 2 2 3 2 7 2 2 2" xfId="20916"/>
    <cellStyle name="Обычный 2 2 3 2 7 2 2 2 2" xfId="20917"/>
    <cellStyle name="Обычный 2 2 3 2 7 2 2 2 2 2" xfId="20918"/>
    <cellStyle name="Обычный 2 2 3 2 7 2 2 2 3" xfId="20919"/>
    <cellStyle name="Обычный 2 2 3 2 7 2 2 3" xfId="20920"/>
    <cellStyle name="Обычный 2 2 3 2 7 2 2 3 2" xfId="20921"/>
    <cellStyle name="Обычный 2 2 3 2 7 2 2 4" xfId="20922"/>
    <cellStyle name="Обычный 2 2 3 2 7 2 3" xfId="20923"/>
    <cellStyle name="Обычный 2 2 3 2 7 2 3 2" xfId="20924"/>
    <cellStyle name="Обычный 2 2 3 2 7 2 3 2 2" xfId="20925"/>
    <cellStyle name="Обычный 2 2 3 2 7 2 3 3" xfId="20926"/>
    <cellStyle name="Обычный 2 2 3 2 7 2 4" xfId="20927"/>
    <cellStyle name="Обычный 2 2 3 2 7 2 4 2" xfId="20928"/>
    <cellStyle name="Обычный 2 2 3 2 7 2 5" xfId="20929"/>
    <cellStyle name="Обычный 2 2 3 2 7 3" xfId="20930"/>
    <cellStyle name="Обычный 2 2 3 2 7 3 2" xfId="20931"/>
    <cellStyle name="Обычный 2 2 3 2 7 3 2 2" xfId="20932"/>
    <cellStyle name="Обычный 2 2 3 2 7 3 2 2 2" xfId="20933"/>
    <cellStyle name="Обычный 2 2 3 2 7 3 2 3" xfId="20934"/>
    <cellStyle name="Обычный 2 2 3 2 7 3 3" xfId="20935"/>
    <cellStyle name="Обычный 2 2 3 2 7 3 3 2" xfId="20936"/>
    <cellStyle name="Обычный 2 2 3 2 7 3 4" xfId="20937"/>
    <cellStyle name="Обычный 2 2 3 2 7 4" xfId="20938"/>
    <cellStyle name="Обычный 2 2 3 2 7 4 2" xfId="20939"/>
    <cellStyle name="Обычный 2 2 3 2 7 4 2 2" xfId="20940"/>
    <cellStyle name="Обычный 2 2 3 2 7 4 3" xfId="20941"/>
    <cellStyle name="Обычный 2 2 3 2 7 5" xfId="20942"/>
    <cellStyle name="Обычный 2 2 3 2 7 5 2" xfId="20943"/>
    <cellStyle name="Обычный 2 2 3 2 7 6" xfId="20944"/>
    <cellStyle name="Обычный 2 2 3 2 8" xfId="20945"/>
    <cellStyle name="Обычный 2 2 3 2 8 2" xfId="20946"/>
    <cellStyle name="Обычный 2 2 3 2 8 2 2" xfId="20947"/>
    <cellStyle name="Обычный 2 2 3 2 8 2 2 2" xfId="20948"/>
    <cellStyle name="Обычный 2 2 3 2 8 2 2 2 2" xfId="20949"/>
    <cellStyle name="Обычный 2 2 3 2 8 2 2 2 2 2" xfId="20950"/>
    <cellStyle name="Обычный 2 2 3 2 8 2 2 2 3" xfId="20951"/>
    <cellStyle name="Обычный 2 2 3 2 8 2 2 3" xfId="20952"/>
    <cellStyle name="Обычный 2 2 3 2 8 2 2 3 2" xfId="20953"/>
    <cellStyle name="Обычный 2 2 3 2 8 2 2 4" xfId="20954"/>
    <cellStyle name="Обычный 2 2 3 2 8 2 3" xfId="20955"/>
    <cellStyle name="Обычный 2 2 3 2 8 2 3 2" xfId="20956"/>
    <cellStyle name="Обычный 2 2 3 2 8 2 3 2 2" xfId="20957"/>
    <cellStyle name="Обычный 2 2 3 2 8 2 3 3" xfId="20958"/>
    <cellStyle name="Обычный 2 2 3 2 8 2 4" xfId="20959"/>
    <cellStyle name="Обычный 2 2 3 2 8 2 4 2" xfId="20960"/>
    <cellStyle name="Обычный 2 2 3 2 8 2 5" xfId="20961"/>
    <cellStyle name="Обычный 2 2 3 2 8 3" xfId="20962"/>
    <cellStyle name="Обычный 2 2 3 2 8 3 2" xfId="20963"/>
    <cellStyle name="Обычный 2 2 3 2 8 3 2 2" xfId="20964"/>
    <cellStyle name="Обычный 2 2 3 2 8 3 2 2 2" xfId="20965"/>
    <cellStyle name="Обычный 2 2 3 2 8 3 2 3" xfId="20966"/>
    <cellStyle name="Обычный 2 2 3 2 8 3 3" xfId="20967"/>
    <cellStyle name="Обычный 2 2 3 2 8 3 3 2" xfId="20968"/>
    <cellStyle name="Обычный 2 2 3 2 8 3 4" xfId="20969"/>
    <cellStyle name="Обычный 2 2 3 2 8 4" xfId="20970"/>
    <cellStyle name="Обычный 2 2 3 2 8 4 2" xfId="20971"/>
    <cellStyle name="Обычный 2 2 3 2 8 4 2 2" xfId="20972"/>
    <cellStyle name="Обычный 2 2 3 2 8 4 3" xfId="20973"/>
    <cellStyle name="Обычный 2 2 3 2 8 5" xfId="20974"/>
    <cellStyle name="Обычный 2 2 3 2 8 5 2" xfId="20975"/>
    <cellStyle name="Обычный 2 2 3 2 8 6" xfId="20976"/>
    <cellStyle name="Обычный 2 2 3 2 9" xfId="20977"/>
    <cellStyle name="Обычный 2 2 3 2 9 2" xfId="20978"/>
    <cellStyle name="Обычный 2 2 3 2 9 2 2" xfId="20979"/>
    <cellStyle name="Обычный 2 2 3 2 9 2 2 2" xfId="20980"/>
    <cellStyle name="Обычный 2 2 3 2 9 2 2 2 2" xfId="20981"/>
    <cellStyle name="Обычный 2 2 3 2 9 2 2 3" xfId="20982"/>
    <cellStyle name="Обычный 2 2 3 2 9 2 3" xfId="20983"/>
    <cellStyle name="Обычный 2 2 3 2 9 2 3 2" xfId="20984"/>
    <cellStyle name="Обычный 2 2 3 2 9 2 4" xfId="20985"/>
    <cellStyle name="Обычный 2 2 3 2 9 3" xfId="20986"/>
    <cellStyle name="Обычный 2 2 3 2 9 3 2" xfId="20987"/>
    <cellStyle name="Обычный 2 2 3 2 9 3 2 2" xfId="20988"/>
    <cellStyle name="Обычный 2 2 3 2 9 3 3" xfId="20989"/>
    <cellStyle name="Обычный 2 2 3 2 9 4" xfId="20990"/>
    <cellStyle name="Обычный 2 2 3 2 9 4 2" xfId="20991"/>
    <cellStyle name="Обычный 2 2 3 2 9 5" xfId="20992"/>
    <cellStyle name="Обычный 2 2 3 3" xfId="20993"/>
    <cellStyle name="Обычный 2 2 3 3 10" xfId="20994"/>
    <cellStyle name="Обычный 2 2 3 3 11" xfId="20995"/>
    <cellStyle name="Обычный 2 2 3 3 11 2" xfId="20996"/>
    <cellStyle name="Обычный 2 2 3 3 12" xfId="20997"/>
    <cellStyle name="Обычный 2 2 3 3 2" xfId="20998"/>
    <cellStyle name="Обычный 2 2 3 3 2 10" xfId="20999"/>
    <cellStyle name="Обычный 2 2 3 3 2 2" xfId="21000"/>
    <cellStyle name="Обычный 2 2 3 3 2 2 2" xfId="21001"/>
    <cellStyle name="Обычный 2 2 3 3 2 2 2 2" xfId="21002"/>
    <cellStyle name="Обычный 2 2 3 3 2 2 2 2 2" xfId="21003"/>
    <cellStyle name="Обычный 2 2 3 3 2 2 2 2 2 2" xfId="21004"/>
    <cellStyle name="Обычный 2 2 3 3 2 2 2 2 2 2 2" xfId="21005"/>
    <cellStyle name="Обычный 2 2 3 3 2 2 2 2 2 3" xfId="21006"/>
    <cellStyle name="Обычный 2 2 3 3 2 2 2 2 3" xfId="21007"/>
    <cellStyle name="Обычный 2 2 3 3 2 2 2 2 3 2" xfId="21008"/>
    <cellStyle name="Обычный 2 2 3 3 2 2 2 2 4" xfId="21009"/>
    <cellStyle name="Обычный 2 2 3 3 2 2 2 3" xfId="21010"/>
    <cellStyle name="Обычный 2 2 3 3 2 2 2 3 2" xfId="21011"/>
    <cellStyle name="Обычный 2 2 3 3 2 2 2 3 2 2" xfId="21012"/>
    <cellStyle name="Обычный 2 2 3 3 2 2 2 3 3" xfId="21013"/>
    <cellStyle name="Обычный 2 2 3 3 2 2 2 4" xfId="21014"/>
    <cellStyle name="Обычный 2 2 3 3 2 2 2 4 2" xfId="21015"/>
    <cellStyle name="Обычный 2 2 3 3 2 2 2 5" xfId="21016"/>
    <cellStyle name="Обычный 2 2 3 3 2 2 3" xfId="21017"/>
    <cellStyle name="Обычный 2 2 3 3 2 2 3 2" xfId="21018"/>
    <cellStyle name="Обычный 2 2 3 3 2 2 3 2 2" xfId="21019"/>
    <cellStyle name="Обычный 2 2 3 3 2 2 3 2 2 2" xfId="21020"/>
    <cellStyle name="Обычный 2 2 3 3 2 2 3 2 3" xfId="21021"/>
    <cellStyle name="Обычный 2 2 3 3 2 2 3 3" xfId="21022"/>
    <cellStyle name="Обычный 2 2 3 3 2 2 3 3 2" xfId="21023"/>
    <cellStyle name="Обычный 2 2 3 3 2 2 3 4" xfId="21024"/>
    <cellStyle name="Обычный 2 2 3 3 2 2 4" xfId="21025"/>
    <cellStyle name="Обычный 2 2 3 3 2 2 4 2" xfId="21026"/>
    <cellStyle name="Обычный 2 2 3 3 2 2 4 2 2" xfId="21027"/>
    <cellStyle name="Обычный 2 2 3 3 2 2 4 3" xfId="21028"/>
    <cellStyle name="Обычный 2 2 3 3 2 2 5" xfId="21029"/>
    <cellStyle name="Обычный 2 2 3 3 2 2 5 2" xfId="21030"/>
    <cellStyle name="Обычный 2 2 3 3 2 2 6" xfId="21031"/>
    <cellStyle name="Обычный 2 2 3 3 2 3" xfId="21032"/>
    <cellStyle name="Обычный 2 2 3 3 2 3 2" xfId="21033"/>
    <cellStyle name="Обычный 2 2 3 3 2 3 2 2" xfId="21034"/>
    <cellStyle name="Обычный 2 2 3 3 2 3 2 2 2" xfId="21035"/>
    <cellStyle name="Обычный 2 2 3 3 2 3 2 2 2 2" xfId="21036"/>
    <cellStyle name="Обычный 2 2 3 3 2 3 2 2 2 2 2" xfId="21037"/>
    <cellStyle name="Обычный 2 2 3 3 2 3 2 2 2 3" xfId="21038"/>
    <cellStyle name="Обычный 2 2 3 3 2 3 2 2 3" xfId="21039"/>
    <cellStyle name="Обычный 2 2 3 3 2 3 2 2 3 2" xfId="21040"/>
    <cellStyle name="Обычный 2 2 3 3 2 3 2 2 4" xfId="21041"/>
    <cellStyle name="Обычный 2 2 3 3 2 3 2 3" xfId="21042"/>
    <cellStyle name="Обычный 2 2 3 3 2 3 2 3 2" xfId="21043"/>
    <cellStyle name="Обычный 2 2 3 3 2 3 2 3 2 2" xfId="21044"/>
    <cellStyle name="Обычный 2 2 3 3 2 3 2 3 3" xfId="21045"/>
    <cellStyle name="Обычный 2 2 3 3 2 3 2 4" xfId="21046"/>
    <cellStyle name="Обычный 2 2 3 3 2 3 2 4 2" xfId="21047"/>
    <cellStyle name="Обычный 2 2 3 3 2 3 2 5" xfId="21048"/>
    <cellStyle name="Обычный 2 2 3 3 2 3 3" xfId="21049"/>
    <cellStyle name="Обычный 2 2 3 3 2 3 3 2" xfId="21050"/>
    <cellStyle name="Обычный 2 2 3 3 2 3 3 2 2" xfId="21051"/>
    <cellStyle name="Обычный 2 2 3 3 2 3 3 2 2 2" xfId="21052"/>
    <cellStyle name="Обычный 2 2 3 3 2 3 3 2 3" xfId="21053"/>
    <cellStyle name="Обычный 2 2 3 3 2 3 3 3" xfId="21054"/>
    <cellStyle name="Обычный 2 2 3 3 2 3 3 3 2" xfId="21055"/>
    <cellStyle name="Обычный 2 2 3 3 2 3 3 4" xfId="21056"/>
    <cellStyle name="Обычный 2 2 3 3 2 3 4" xfId="21057"/>
    <cellStyle name="Обычный 2 2 3 3 2 3 4 2" xfId="21058"/>
    <cellStyle name="Обычный 2 2 3 3 2 3 4 2 2" xfId="21059"/>
    <cellStyle name="Обычный 2 2 3 3 2 3 4 3" xfId="21060"/>
    <cellStyle name="Обычный 2 2 3 3 2 3 5" xfId="21061"/>
    <cellStyle name="Обычный 2 2 3 3 2 3 5 2" xfId="21062"/>
    <cellStyle name="Обычный 2 2 3 3 2 3 6" xfId="21063"/>
    <cellStyle name="Обычный 2 2 3 3 2 4" xfId="21064"/>
    <cellStyle name="Обычный 2 2 3 3 2 4 2" xfId="21065"/>
    <cellStyle name="Обычный 2 2 3 3 2 4 2 2" xfId="21066"/>
    <cellStyle name="Обычный 2 2 3 3 2 4 2 2 2" xfId="21067"/>
    <cellStyle name="Обычный 2 2 3 3 2 4 2 2 2 2" xfId="21068"/>
    <cellStyle name="Обычный 2 2 3 3 2 4 2 2 2 2 2" xfId="21069"/>
    <cellStyle name="Обычный 2 2 3 3 2 4 2 2 2 3" xfId="21070"/>
    <cellStyle name="Обычный 2 2 3 3 2 4 2 2 3" xfId="21071"/>
    <cellStyle name="Обычный 2 2 3 3 2 4 2 2 3 2" xfId="21072"/>
    <cellStyle name="Обычный 2 2 3 3 2 4 2 2 4" xfId="21073"/>
    <cellStyle name="Обычный 2 2 3 3 2 4 2 3" xfId="21074"/>
    <cellStyle name="Обычный 2 2 3 3 2 4 2 3 2" xfId="21075"/>
    <cellStyle name="Обычный 2 2 3 3 2 4 2 3 2 2" xfId="21076"/>
    <cellStyle name="Обычный 2 2 3 3 2 4 2 3 3" xfId="21077"/>
    <cellStyle name="Обычный 2 2 3 3 2 4 2 4" xfId="21078"/>
    <cellStyle name="Обычный 2 2 3 3 2 4 2 4 2" xfId="21079"/>
    <cellStyle name="Обычный 2 2 3 3 2 4 2 5" xfId="21080"/>
    <cellStyle name="Обычный 2 2 3 3 2 4 3" xfId="21081"/>
    <cellStyle name="Обычный 2 2 3 3 2 4 3 2" xfId="21082"/>
    <cellStyle name="Обычный 2 2 3 3 2 4 3 2 2" xfId="21083"/>
    <cellStyle name="Обычный 2 2 3 3 2 4 3 2 2 2" xfId="21084"/>
    <cellStyle name="Обычный 2 2 3 3 2 4 3 2 3" xfId="21085"/>
    <cellStyle name="Обычный 2 2 3 3 2 4 3 3" xfId="21086"/>
    <cellStyle name="Обычный 2 2 3 3 2 4 3 3 2" xfId="21087"/>
    <cellStyle name="Обычный 2 2 3 3 2 4 3 4" xfId="21088"/>
    <cellStyle name="Обычный 2 2 3 3 2 4 4" xfId="21089"/>
    <cellStyle name="Обычный 2 2 3 3 2 4 4 2" xfId="21090"/>
    <cellStyle name="Обычный 2 2 3 3 2 4 4 2 2" xfId="21091"/>
    <cellStyle name="Обычный 2 2 3 3 2 4 4 3" xfId="21092"/>
    <cellStyle name="Обычный 2 2 3 3 2 4 5" xfId="21093"/>
    <cellStyle name="Обычный 2 2 3 3 2 4 5 2" xfId="21094"/>
    <cellStyle name="Обычный 2 2 3 3 2 4 6" xfId="21095"/>
    <cellStyle name="Обычный 2 2 3 3 2 5" xfId="21096"/>
    <cellStyle name="Обычный 2 2 3 3 2 5 2" xfId="21097"/>
    <cellStyle name="Обычный 2 2 3 3 2 5 2 2" xfId="21098"/>
    <cellStyle name="Обычный 2 2 3 3 2 5 2 2 2" xfId="21099"/>
    <cellStyle name="Обычный 2 2 3 3 2 5 2 2 2 2" xfId="21100"/>
    <cellStyle name="Обычный 2 2 3 3 2 5 2 2 2 2 2" xfId="21101"/>
    <cellStyle name="Обычный 2 2 3 3 2 5 2 2 2 3" xfId="21102"/>
    <cellStyle name="Обычный 2 2 3 3 2 5 2 2 3" xfId="21103"/>
    <cellStyle name="Обычный 2 2 3 3 2 5 2 2 3 2" xfId="21104"/>
    <cellStyle name="Обычный 2 2 3 3 2 5 2 2 4" xfId="21105"/>
    <cellStyle name="Обычный 2 2 3 3 2 5 2 3" xfId="21106"/>
    <cellStyle name="Обычный 2 2 3 3 2 5 2 3 2" xfId="21107"/>
    <cellStyle name="Обычный 2 2 3 3 2 5 2 3 2 2" xfId="21108"/>
    <cellStyle name="Обычный 2 2 3 3 2 5 2 3 3" xfId="21109"/>
    <cellStyle name="Обычный 2 2 3 3 2 5 2 4" xfId="21110"/>
    <cellStyle name="Обычный 2 2 3 3 2 5 2 4 2" xfId="21111"/>
    <cellStyle name="Обычный 2 2 3 3 2 5 2 5" xfId="21112"/>
    <cellStyle name="Обычный 2 2 3 3 2 5 3" xfId="21113"/>
    <cellStyle name="Обычный 2 2 3 3 2 5 3 2" xfId="21114"/>
    <cellStyle name="Обычный 2 2 3 3 2 5 3 2 2" xfId="21115"/>
    <cellStyle name="Обычный 2 2 3 3 2 5 3 2 2 2" xfId="21116"/>
    <cellStyle name="Обычный 2 2 3 3 2 5 3 2 3" xfId="21117"/>
    <cellStyle name="Обычный 2 2 3 3 2 5 3 3" xfId="21118"/>
    <cellStyle name="Обычный 2 2 3 3 2 5 3 3 2" xfId="21119"/>
    <cellStyle name="Обычный 2 2 3 3 2 5 3 4" xfId="21120"/>
    <cellStyle name="Обычный 2 2 3 3 2 5 4" xfId="21121"/>
    <cellStyle name="Обычный 2 2 3 3 2 5 4 2" xfId="21122"/>
    <cellStyle name="Обычный 2 2 3 3 2 5 4 2 2" xfId="21123"/>
    <cellStyle name="Обычный 2 2 3 3 2 5 4 3" xfId="21124"/>
    <cellStyle name="Обычный 2 2 3 3 2 5 5" xfId="21125"/>
    <cellStyle name="Обычный 2 2 3 3 2 5 5 2" xfId="21126"/>
    <cellStyle name="Обычный 2 2 3 3 2 5 6" xfId="21127"/>
    <cellStyle name="Обычный 2 2 3 3 2 6" xfId="21128"/>
    <cellStyle name="Обычный 2 2 3 3 2 6 2" xfId="21129"/>
    <cellStyle name="Обычный 2 2 3 3 2 6 2 2" xfId="21130"/>
    <cellStyle name="Обычный 2 2 3 3 2 6 2 2 2" xfId="21131"/>
    <cellStyle name="Обычный 2 2 3 3 2 6 2 2 2 2" xfId="21132"/>
    <cellStyle name="Обычный 2 2 3 3 2 6 2 2 3" xfId="21133"/>
    <cellStyle name="Обычный 2 2 3 3 2 6 2 3" xfId="21134"/>
    <cellStyle name="Обычный 2 2 3 3 2 6 2 3 2" xfId="21135"/>
    <cellStyle name="Обычный 2 2 3 3 2 6 2 4" xfId="21136"/>
    <cellStyle name="Обычный 2 2 3 3 2 6 3" xfId="21137"/>
    <cellStyle name="Обычный 2 2 3 3 2 6 3 2" xfId="21138"/>
    <cellStyle name="Обычный 2 2 3 3 2 6 3 2 2" xfId="21139"/>
    <cellStyle name="Обычный 2 2 3 3 2 6 3 3" xfId="21140"/>
    <cellStyle name="Обычный 2 2 3 3 2 6 4" xfId="21141"/>
    <cellStyle name="Обычный 2 2 3 3 2 6 4 2" xfId="21142"/>
    <cellStyle name="Обычный 2 2 3 3 2 6 5" xfId="21143"/>
    <cellStyle name="Обычный 2 2 3 3 2 7" xfId="21144"/>
    <cellStyle name="Обычный 2 2 3 3 2 7 2" xfId="21145"/>
    <cellStyle name="Обычный 2 2 3 3 2 7 2 2" xfId="21146"/>
    <cellStyle name="Обычный 2 2 3 3 2 7 2 2 2" xfId="21147"/>
    <cellStyle name="Обычный 2 2 3 3 2 7 2 3" xfId="21148"/>
    <cellStyle name="Обычный 2 2 3 3 2 7 3" xfId="21149"/>
    <cellStyle name="Обычный 2 2 3 3 2 7 3 2" xfId="21150"/>
    <cellStyle name="Обычный 2 2 3 3 2 7 4" xfId="21151"/>
    <cellStyle name="Обычный 2 2 3 3 2 8" xfId="21152"/>
    <cellStyle name="Обычный 2 2 3 3 2 8 2" xfId="21153"/>
    <cellStyle name="Обычный 2 2 3 3 2 8 2 2" xfId="21154"/>
    <cellStyle name="Обычный 2 2 3 3 2 8 3" xfId="21155"/>
    <cellStyle name="Обычный 2 2 3 3 2 9" xfId="21156"/>
    <cellStyle name="Обычный 2 2 3 3 2 9 2" xfId="21157"/>
    <cellStyle name="Обычный 2 2 3 3 3" xfId="21158"/>
    <cellStyle name="Обычный 2 2 3 3 3 2" xfId="21159"/>
    <cellStyle name="Обычный 2 2 3 3 3 2 2" xfId="21160"/>
    <cellStyle name="Обычный 2 2 3 3 3 2 2 2" xfId="21161"/>
    <cellStyle name="Обычный 2 2 3 3 3 2 2 2 2" xfId="21162"/>
    <cellStyle name="Обычный 2 2 3 3 3 2 2 2 2 2" xfId="21163"/>
    <cellStyle name="Обычный 2 2 3 3 3 2 2 2 3" xfId="21164"/>
    <cellStyle name="Обычный 2 2 3 3 3 2 2 3" xfId="21165"/>
    <cellStyle name="Обычный 2 2 3 3 3 2 2 3 2" xfId="21166"/>
    <cellStyle name="Обычный 2 2 3 3 3 2 2 4" xfId="21167"/>
    <cellStyle name="Обычный 2 2 3 3 3 2 3" xfId="21168"/>
    <cellStyle name="Обычный 2 2 3 3 3 2 3 2" xfId="21169"/>
    <cellStyle name="Обычный 2 2 3 3 3 2 3 2 2" xfId="21170"/>
    <cellStyle name="Обычный 2 2 3 3 3 2 3 3" xfId="21171"/>
    <cellStyle name="Обычный 2 2 3 3 3 2 4" xfId="21172"/>
    <cellStyle name="Обычный 2 2 3 3 3 2 4 2" xfId="21173"/>
    <cellStyle name="Обычный 2 2 3 3 3 2 5" xfId="21174"/>
    <cellStyle name="Обычный 2 2 3 3 3 3" xfId="21175"/>
    <cellStyle name="Обычный 2 2 3 3 3 3 2" xfId="21176"/>
    <cellStyle name="Обычный 2 2 3 3 3 3 2 2" xfId="21177"/>
    <cellStyle name="Обычный 2 2 3 3 3 3 2 2 2" xfId="21178"/>
    <cellStyle name="Обычный 2 2 3 3 3 3 2 3" xfId="21179"/>
    <cellStyle name="Обычный 2 2 3 3 3 3 3" xfId="21180"/>
    <cellStyle name="Обычный 2 2 3 3 3 3 3 2" xfId="21181"/>
    <cellStyle name="Обычный 2 2 3 3 3 3 4" xfId="21182"/>
    <cellStyle name="Обычный 2 2 3 3 3 4" xfId="21183"/>
    <cellStyle name="Обычный 2 2 3 3 3 4 2" xfId="21184"/>
    <cellStyle name="Обычный 2 2 3 3 3 4 2 2" xfId="21185"/>
    <cellStyle name="Обычный 2 2 3 3 3 4 3" xfId="21186"/>
    <cellStyle name="Обычный 2 2 3 3 3 5" xfId="21187"/>
    <cellStyle name="Обычный 2 2 3 3 3 5 2" xfId="21188"/>
    <cellStyle name="Обычный 2 2 3 3 3 6" xfId="21189"/>
    <cellStyle name="Обычный 2 2 3 3 4" xfId="21190"/>
    <cellStyle name="Обычный 2 2 3 3 4 2" xfId="21191"/>
    <cellStyle name="Обычный 2 2 3 3 4 2 2" xfId="21192"/>
    <cellStyle name="Обычный 2 2 3 3 4 2 2 2" xfId="21193"/>
    <cellStyle name="Обычный 2 2 3 3 4 2 2 2 2" xfId="21194"/>
    <cellStyle name="Обычный 2 2 3 3 4 2 2 2 2 2" xfId="21195"/>
    <cellStyle name="Обычный 2 2 3 3 4 2 2 2 3" xfId="21196"/>
    <cellStyle name="Обычный 2 2 3 3 4 2 2 3" xfId="21197"/>
    <cellStyle name="Обычный 2 2 3 3 4 2 2 3 2" xfId="21198"/>
    <cellStyle name="Обычный 2 2 3 3 4 2 2 4" xfId="21199"/>
    <cellStyle name="Обычный 2 2 3 3 4 2 3" xfId="21200"/>
    <cellStyle name="Обычный 2 2 3 3 4 2 3 2" xfId="21201"/>
    <cellStyle name="Обычный 2 2 3 3 4 2 3 2 2" xfId="21202"/>
    <cellStyle name="Обычный 2 2 3 3 4 2 3 3" xfId="21203"/>
    <cellStyle name="Обычный 2 2 3 3 4 2 4" xfId="21204"/>
    <cellStyle name="Обычный 2 2 3 3 4 2 4 2" xfId="21205"/>
    <cellStyle name="Обычный 2 2 3 3 4 2 5" xfId="21206"/>
    <cellStyle name="Обычный 2 2 3 3 4 3" xfId="21207"/>
    <cellStyle name="Обычный 2 2 3 3 4 3 2" xfId="21208"/>
    <cellStyle name="Обычный 2 2 3 3 4 3 2 2" xfId="21209"/>
    <cellStyle name="Обычный 2 2 3 3 4 3 2 2 2" xfId="21210"/>
    <cellStyle name="Обычный 2 2 3 3 4 3 2 3" xfId="21211"/>
    <cellStyle name="Обычный 2 2 3 3 4 3 3" xfId="21212"/>
    <cellStyle name="Обычный 2 2 3 3 4 3 3 2" xfId="21213"/>
    <cellStyle name="Обычный 2 2 3 3 4 3 4" xfId="21214"/>
    <cellStyle name="Обычный 2 2 3 3 4 4" xfId="21215"/>
    <cellStyle name="Обычный 2 2 3 3 4 4 2" xfId="21216"/>
    <cellStyle name="Обычный 2 2 3 3 4 4 2 2" xfId="21217"/>
    <cellStyle name="Обычный 2 2 3 3 4 4 3" xfId="21218"/>
    <cellStyle name="Обычный 2 2 3 3 4 5" xfId="21219"/>
    <cellStyle name="Обычный 2 2 3 3 4 5 2" xfId="21220"/>
    <cellStyle name="Обычный 2 2 3 3 4 6" xfId="21221"/>
    <cellStyle name="Обычный 2 2 3 3 5" xfId="21222"/>
    <cellStyle name="Обычный 2 2 3 3 5 2" xfId="21223"/>
    <cellStyle name="Обычный 2 2 3 3 5 2 2" xfId="21224"/>
    <cellStyle name="Обычный 2 2 3 3 5 2 2 2" xfId="21225"/>
    <cellStyle name="Обычный 2 2 3 3 5 2 2 2 2" xfId="21226"/>
    <cellStyle name="Обычный 2 2 3 3 5 2 2 2 2 2" xfId="21227"/>
    <cellStyle name="Обычный 2 2 3 3 5 2 2 2 3" xfId="21228"/>
    <cellStyle name="Обычный 2 2 3 3 5 2 2 3" xfId="21229"/>
    <cellStyle name="Обычный 2 2 3 3 5 2 2 3 2" xfId="21230"/>
    <cellStyle name="Обычный 2 2 3 3 5 2 2 4" xfId="21231"/>
    <cellStyle name="Обычный 2 2 3 3 5 2 3" xfId="21232"/>
    <cellStyle name="Обычный 2 2 3 3 5 2 3 2" xfId="21233"/>
    <cellStyle name="Обычный 2 2 3 3 5 2 3 2 2" xfId="21234"/>
    <cellStyle name="Обычный 2 2 3 3 5 2 3 3" xfId="21235"/>
    <cellStyle name="Обычный 2 2 3 3 5 2 4" xfId="21236"/>
    <cellStyle name="Обычный 2 2 3 3 5 2 4 2" xfId="21237"/>
    <cellStyle name="Обычный 2 2 3 3 5 2 5" xfId="21238"/>
    <cellStyle name="Обычный 2 2 3 3 5 3" xfId="21239"/>
    <cellStyle name="Обычный 2 2 3 3 5 3 2" xfId="21240"/>
    <cellStyle name="Обычный 2 2 3 3 5 3 2 2" xfId="21241"/>
    <cellStyle name="Обычный 2 2 3 3 5 3 2 2 2" xfId="21242"/>
    <cellStyle name="Обычный 2 2 3 3 5 3 2 3" xfId="21243"/>
    <cellStyle name="Обычный 2 2 3 3 5 3 3" xfId="21244"/>
    <cellStyle name="Обычный 2 2 3 3 5 3 3 2" xfId="21245"/>
    <cellStyle name="Обычный 2 2 3 3 5 3 4" xfId="21246"/>
    <cellStyle name="Обычный 2 2 3 3 5 4" xfId="21247"/>
    <cellStyle name="Обычный 2 2 3 3 5 4 2" xfId="21248"/>
    <cellStyle name="Обычный 2 2 3 3 5 4 2 2" xfId="21249"/>
    <cellStyle name="Обычный 2 2 3 3 5 4 3" xfId="21250"/>
    <cellStyle name="Обычный 2 2 3 3 5 5" xfId="21251"/>
    <cellStyle name="Обычный 2 2 3 3 5 5 2" xfId="21252"/>
    <cellStyle name="Обычный 2 2 3 3 5 6" xfId="21253"/>
    <cellStyle name="Обычный 2 2 3 3 6" xfId="21254"/>
    <cellStyle name="Обычный 2 2 3 3 6 2" xfId="21255"/>
    <cellStyle name="Обычный 2 2 3 3 6 2 2" xfId="21256"/>
    <cellStyle name="Обычный 2 2 3 3 6 2 2 2" xfId="21257"/>
    <cellStyle name="Обычный 2 2 3 3 6 2 2 2 2" xfId="21258"/>
    <cellStyle name="Обычный 2 2 3 3 6 2 2 2 2 2" xfId="21259"/>
    <cellStyle name="Обычный 2 2 3 3 6 2 2 2 3" xfId="21260"/>
    <cellStyle name="Обычный 2 2 3 3 6 2 2 3" xfId="21261"/>
    <cellStyle name="Обычный 2 2 3 3 6 2 2 3 2" xfId="21262"/>
    <cellStyle name="Обычный 2 2 3 3 6 2 2 4" xfId="21263"/>
    <cellStyle name="Обычный 2 2 3 3 6 2 3" xfId="21264"/>
    <cellStyle name="Обычный 2 2 3 3 6 2 3 2" xfId="21265"/>
    <cellStyle name="Обычный 2 2 3 3 6 2 3 2 2" xfId="21266"/>
    <cellStyle name="Обычный 2 2 3 3 6 2 3 3" xfId="21267"/>
    <cellStyle name="Обычный 2 2 3 3 6 2 4" xfId="21268"/>
    <cellStyle name="Обычный 2 2 3 3 6 2 4 2" xfId="21269"/>
    <cellStyle name="Обычный 2 2 3 3 6 2 5" xfId="21270"/>
    <cellStyle name="Обычный 2 2 3 3 6 3" xfId="21271"/>
    <cellStyle name="Обычный 2 2 3 3 6 3 2" xfId="21272"/>
    <cellStyle name="Обычный 2 2 3 3 6 3 2 2" xfId="21273"/>
    <cellStyle name="Обычный 2 2 3 3 6 3 2 2 2" xfId="21274"/>
    <cellStyle name="Обычный 2 2 3 3 6 3 2 3" xfId="21275"/>
    <cellStyle name="Обычный 2 2 3 3 6 3 3" xfId="21276"/>
    <cellStyle name="Обычный 2 2 3 3 6 3 3 2" xfId="21277"/>
    <cellStyle name="Обычный 2 2 3 3 6 3 4" xfId="21278"/>
    <cellStyle name="Обычный 2 2 3 3 6 4" xfId="21279"/>
    <cellStyle name="Обычный 2 2 3 3 6 4 2" xfId="21280"/>
    <cellStyle name="Обычный 2 2 3 3 6 4 2 2" xfId="21281"/>
    <cellStyle name="Обычный 2 2 3 3 6 4 3" xfId="21282"/>
    <cellStyle name="Обычный 2 2 3 3 6 5" xfId="21283"/>
    <cellStyle name="Обычный 2 2 3 3 6 5 2" xfId="21284"/>
    <cellStyle name="Обычный 2 2 3 3 6 6" xfId="21285"/>
    <cellStyle name="Обычный 2 2 3 3 7" xfId="21286"/>
    <cellStyle name="Обычный 2 2 3 3 7 2" xfId="21287"/>
    <cellStyle name="Обычный 2 2 3 3 7 2 2" xfId="21288"/>
    <cellStyle name="Обычный 2 2 3 3 7 2 2 2" xfId="21289"/>
    <cellStyle name="Обычный 2 2 3 3 7 2 2 2 2" xfId="21290"/>
    <cellStyle name="Обычный 2 2 3 3 7 2 2 3" xfId="21291"/>
    <cellStyle name="Обычный 2 2 3 3 7 2 3" xfId="21292"/>
    <cellStyle name="Обычный 2 2 3 3 7 2 3 2" xfId="21293"/>
    <cellStyle name="Обычный 2 2 3 3 7 2 4" xfId="21294"/>
    <cellStyle name="Обычный 2 2 3 3 7 3" xfId="21295"/>
    <cellStyle name="Обычный 2 2 3 3 7 3 2" xfId="21296"/>
    <cellStyle name="Обычный 2 2 3 3 7 3 2 2" xfId="21297"/>
    <cellStyle name="Обычный 2 2 3 3 7 3 3" xfId="21298"/>
    <cellStyle name="Обычный 2 2 3 3 7 4" xfId="21299"/>
    <cellStyle name="Обычный 2 2 3 3 7 4 2" xfId="21300"/>
    <cellStyle name="Обычный 2 2 3 3 7 5" xfId="21301"/>
    <cellStyle name="Обычный 2 2 3 3 8" xfId="21302"/>
    <cellStyle name="Обычный 2 2 3 3 8 2" xfId="21303"/>
    <cellStyle name="Обычный 2 2 3 3 8 2 2" xfId="21304"/>
    <cellStyle name="Обычный 2 2 3 3 8 2 2 2" xfId="21305"/>
    <cellStyle name="Обычный 2 2 3 3 8 2 3" xfId="21306"/>
    <cellStyle name="Обычный 2 2 3 3 8 3" xfId="21307"/>
    <cellStyle name="Обычный 2 2 3 3 8 3 2" xfId="21308"/>
    <cellStyle name="Обычный 2 2 3 3 8 4" xfId="21309"/>
    <cellStyle name="Обычный 2 2 3 3 9" xfId="21310"/>
    <cellStyle name="Обычный 2 2 3 3 9 2" xfId="21311"/>
    <cellStyle name="Обычный 2 2 3 3 9 2 2" xfId="21312"/>
    <cellStyle name="Обычный 2 2 3 3 9 3" xfId="21313"/>
    <cellStyle name="Обычный 2 2 3 4" xfId="21314"/>
    <cellStyle name="Обычный 2 2 3 4 10" xfId="21315"/>
    <cellStyle name="Обычный 2 2 3 4 10 2" xfId="21316"/>
    <cellStyle name="Обычный 2 2 3 4 11" xfId="21317"/>
    <cellStyle name="Обычный 2 2 3 4 2" xfId="21318"/>
    <cellStyle name="Обычный 2 2 3 4 2 2" xfId="21319"/>
    <cellStyle name="Обычный 2 2 3 4 2 2 2" xfId="21320"/>
    <cellStyle name="Обычный 2 2 3 4 2 2 2 2" xfId="21321"/>
    <cellStyle name="Обычный 2 2 3 4 2 2 2 2 2" xfId="21322"/>
    <cellStyle name="Обычный 2 2 3 4 2 2 2 2 2 2" xfId="21323"/>
    <cellStyle name="Обычный 2 2 3 4 2 2 2 2 3" xfId="21324"/>
    <cellStyle name="Обычный 2 2 3 4 2 2 2 3" xfId="21325"/>
    <cellStyle name="Обычный 2 2 3 4 2 2 2 3 2" xfId="21326"/>
    <cellStyle name="Обычный 2 2 3 4 2 2 2 4" xfId="21327"/>
    <cellStyle name="Обычный 2 2 3 4 2 2 3" xfId="21328"/>
    <cellStyle name="Обычный 2 2 3 4 2 2 3 2" xfId="21329"/>
    <cellStyle name="Обычный 2 2 3 4 2 2 3 2 2" xfId="21330"/>
    <cellStyle name="Обычный 2 2 3 4 2 2 3 3" xfId="21331"/>
    <cellStyle name="Обычный 2 2 3 4 2 2 4" xfId="21332"/>
    <cellStyle name="Обычный 2 2 3 4 2 2 4 2" xfId="21333"/>
    <cellStyle name="Обычный 2 2 3 4 2 2 5" xfId="21334"/>
    <cellStyle name="Обычный 2 2 3 4 2 3" xfId="21335"/>
    <cellStyle name="Обычный 2 2 3 4 2 3 2" xfId="21336"/>
    <cellStyle name="Обычный 2 2 3 4 2 3 2 2" xfId="21337"/>
    <cellStyle name="Обычный 2 2 3 4 2 3 2 2 2" xfId="21338"/>
    <cellStyle name="Обычный 2 2 3 4 2 3 2 3" xfId="21339"/>
    <cellStyle name="Обычный 2 2 3 4 2 3 3" xfId="21340"/>
    <cellStyle name="Обычный 2 2 3 4 2 3 3 2" xfId="21341"/>
    <cellStyle name="Обычный 2 2 3 4 2 3 4" xfId="21342"/>
    <cellStyle name="Обычный 2 2 3 4 2 4" xfId="21343"/>
    <cellStyle name="Обычный 2 2 3 4 2 4 2" xfId="21344"/>
    <cellStyle name="Обычный 2 2 3 4 2 4 2 2" xfId="21345"/>
    <cellStyle name="Обычный 2 2 3 4 2 4 3" xfId="21346"/>
    <cellStyle name="Обычный 2 2 3 4 2 5" xfId="21347"/>
    <cellStyle name="Обычный 2 2 3 4 2 5 2" xfId="21348"/>
    <cellStyle name="Обычный 2 2 3 4 2 6" xfId="21349"/>
    <cellStyle name="Обычный 2 2 3 4 3" xfId="21350"/>
    <cellStyle name="Обычный 2 2 3 4 3 2" xfId="21351"/>
    <cellStyle name="Обычный 2 2 3 4 3 2 2" xfId="21352"/>
    <cellStyle name="Обычный 2 2 3 4 3 2 2 2" xfId="21353"/>
    <cellStyle name="Обычный 2 2 3 4 3 2 2 2 2" xfId="21354"/>
    <cellStyle name="Обычный 2 2 3 4 3 2 2 2 2 2" xfId="21355"/>
    <cellStyle name="Обычный 2 2 3 4 3 2 2 2 3" xfId="21356"/>
    <cellStyle name="Обычный 2 2 3 4 3 2 2 3" xfId="21357"/>
    <cellStyle name="Обычный 2 2 3 4 3 2 2 3 2" xfId="21358"/>
    <cellStyle name="Обычный 2 2 3 4 3 2 2 4" xfId="21359"/>
    <cellStyle name="Обычный 2 2 3 4 3 2 3" xfId="21360"/>
    <cellStyle name="Обычный 2 2 3 4 3 2 3 2" xfId="21361"/>
    <cellStyle name="Обычный 2 2 3 4 3 2 3 2 2" xfId="21362"/>
    <cellStyle name="Обычный 2 2 3 4 3 2 3 3" xfId="21363"/>
    <cellStyle name="Обычный 2 2 3 4 3 2 4" xfId="21364"/>
    <cellStyle name="Обычный 2 2 3 4 3 2 4 2" xfId="21365"/>
    <cellStyle name="Обычный 2 2 3 4 3 2 5" xfId="21366"/>
    <cellStyle name="Обычный 2 2 3 4 3 3" xfId="21367"/>
    <cellStyle name="Обычный 2 2 3 4 3 3 2" xfId="21368"/>
    <cellStyle name="Обычный 2 2 3 4 3 3 2 2" xfId="21369"/>
    <cellStyle name="Обычный 2 2 3 4 3 3 2 2 2" xfId="21370"/>
    <cellStyle name="Обычный 2 2 3 4 3 3 2 3" xfId="21371"/>
    <cellStyle name="Обычный 2 2 3 4 3 3 3" xfId="21372"/>
    <cellStyle name="Обычный 2 2 3 4 3 3 3 2" xfId="21373"/>
    <cellStyle name="Обычный 2 2 3 4 3 3 4" xfId="21374"/>
    <cellStyle name="Обычный 2 2 3 4 3 4" xfId="21375"/>
    <cellStyle name="Обычный 2 2 3 4 3 4 2" xfId="21376"/>
    <cellStyle name="Обычный 2 2 3 4 3 4 2 2" xfId="21377"/>
    <cellStyle name="Обычный 2 2 3 4 3 4 3" xfId="21378"/>
    <cellStyle name="Обычный 2 2 3 4 3 5" xfId="21379"/>
    <cellStyle name="Обычный 2 2 3 4 3 5 2" xfId="21380"/>
    <cellStyle name="Обычный 2 2 3 4 3 6" xfId="21381"/>
    <cellStyle name="Обычный 2 2 3 4 4" xfId="21382"/>
    <cellStyle name="Обычный 2 2 3 4 4 2" xfId="21383"/>
    <cellStyle name="Обычный 2 2 3 4 4 2 2" xfId="21384"/>
    <cellStyle name="Обычный 2 2 3 4 4 2 2 2" xfId="21385"/>
    <cellStyle name="Обычный 2 2 3 4 4 2 2 2 2" xfId="21386"/>
    <cellStyle name="Обычный 2 2 3 4 4 2 2 2 2 2" xfId="21387"/>
    <cellStyle name="Обычный 2 2 3 4 4 2 2 2 3" xfId="21388"/>
    <cellStyle name="Обычный 2 2 3 4 4 2 2 3" xfId="21389"/>
    <cellStyle name="Обычный 2 2 3 4 4 2 2 3 2" xfId="21390"/>
    <cellStyle name="Обычный 2 2 3 4 4 2 2 4" xfId="21391"/>
    <cellStyle name="Обычный 2 2 3 4 4 2 3" xfId="21392"/>
    <cellStyle name="Обычный 2 2 3 4 4 2 3 2" xfId="21393"/>
    <cellStyle name="Обычный 2 2 3 4 4 2 3 2 2" xfId="21394"/>
    <cellStyle name="Обычный 2 2 3 4 4 2 3 3" xfId="21395"/>
    <cellStyle name="Обычный 2 2 3 4 4 2 4" xfId="21396"/>
    <cellStyle name="Обычный 2 2 3 4 4 2 4 2" xfId="21397"/>
    <cellStyle name="Обычный 2 2 3 4 4 2 5" xfId="21398"/>
    <cellStyle name="Обычный 2 2 3 4 4 3" xfId="21399"/>
    <cellStyle name="Обычный 2 2 3 4 4 3 2" xfId="21400"/>
    <cellStyle name="Обычный 2 2 3 4 4 3 2 2" xfId="21401"/>
    <cellStyle name="Обычный 2 2 3 4 4 3 2 2 2" xfId="21402"/>
    <cellStyle name="Обычный 2 2 3 4 4 3 2 3" xfId="21403"/>
    <cellStyle name="Обычный 2 2 3 4 4 3 3" xfId="21404"/>
    <cellStyle name="Обычный 2 2 3 4 4 3 3 2" xfId="21405"/>
    <cellStyle name="Обычный 2 2 3 4 4 3 4" xfId="21406"/>
    <cellStyle name="Обычный 2 2 3 4 4 4" xfId="21407"/>
    <cellStyle name="Обычный 2 2 3 4 4 4 2" xfId="21408"/>
    <cellStyle name="Обычный 2 2 3 4 4 4 2 2" xfId="21409"/>
    <cellStyle name="Обычный 2 2 3 4 4 4 3" xfId="21410"/>
    <cellStyle name="Обычный 2 2 3 4 4 5" xfId="21411"/>
    <cellStyle name="Обычный 2 2 3 4 4 5 2" xfId="21412"/>
    <cellStyle name="Обычный 2 2 3 4 4 6" xfId="21413"/>
    <cellStyle name="Обычный 2 2 3 4 5" xfId="21414"/>
    <cellStyle name="Обычный 2 2 3 4 5 2" xfId="21415"/>
    <cellStyle name="Обычный 2 2 3 4 5 2 2" xfId="21416"/>
    <cellStyle name="Обычный 2 2 3 4 5 2 2 2" xfId="21417"/>
    <cellStyle name="Обычный 2 2 3 4 5 2 2 2 2" xfId="21418"/>
    <cellStyle name="Обычный 2 2 3 4 5 2 2 2 2 2" xfId="21419"/>
    <cellStyle name="Обычный 2 2 3 4 5 2 2 2 3" xfId="21420"/>
    <cellStyle name="Обычный 2 2 3 4 5 2 2 3" xfId="21421"/>
    <cellStyle name="Обычный 2 2 3 4 5 2 2 3 2" xfId="21422"/>
    <cellStyle name="Обычный 2 2 3 4 5 2 2 4" xfId="21423"/>
    <cellStyle name="Обычный 2 2 3 4 5 2 3" xfId="21424"/>
    <cellStyle name="Обычный 2 2 3 4 5 2 3 2" xfId="21425"/>
    <cellStyle name="Обычный 2 2 3 4 5 2 3 2 2" xfId="21426"/>
    <cellStyle name="Обычный 2 2 3 4 5 2 3 3" xfId="21427"/>
    <cellStyle name="Обычный 2 2 3 4 5 2 4" xfId="21428"/>
    <cellStyle name="Обычный 2 2 3 4 5 2 4 2" xfId="21429"/>
    <cellStyle name="Обычный 2 2 3 4 5 2 5" xfId="21430"/>
    <cellStyle name="Обычный 2 2 3 4 5 3" xfId="21431"/>
    <cellStyle name="Обычный 2 2 3 4 5 3 2" xfId="21432"/>
    <cellStyle name="Обычный 2 2 3 4 5 3 2 2" xfId="21433"/>
    <cellStyle name="Обычный 2 2 3 4 5 3 2 2 2" xfId="21434"/>
    <cellStyle name="Обычный 2 2 3 4 5 3 2 3" xfId="21435"/>
    <cellStyle name="Обычный 2 2 3 4 5 3 3" xfId="21436"/>
    <cellStyle name="Обычный 2 2 3 4 5 3 3 2" xfId="21437"/>
    <cellStyle name="Обычный 2 2 3 4 5 3 4" xfId="21438"/>
    <cellStyle name="Обычный 2 2 3 4 5 4" xfId="21439"/>
    <cellStyle name="Обычный 2 2 3 4 5 4 2" xfId="21440"/>
    <cellStyle name="Обычный 2 2 3 4 5 4 2 2" xfId="21441"/>
    <cellStyle name="Обычный 2 2 3 4 5 4 3" xfId="21442"/>
    <cellStyle name="Обычный 2 2 3 4 5 5" xfId="21443"/>
    <cellStyle name="Обычный 2 2 3 4 5 5 2" xfId="21444"/>
    <cellStyle name="Обычный 2 2 3 4 5 6" xfId="21445"/>
    <cellStyle name="Обычный 2 2 3 4 6" xfId="21446"/>
    <cellStyle name="Обычный 2 2 3 4 6 2" xfId="21447"/>
    <cellStyle name="Обычный 2 2 3 4 6 2 2" xfId="21448"/>
    <cellStyle name="Обычный 2 2 3 4 6 2 2 2" xfId="21449"/>
    <cellStyle name="Обычный 2 2 3 4 6 2 2 2 2" xfId="21450"/>
    <cellStyle name="Обычный 2 2 3 4 6 2 2 3" xfId="21451"/>
    <cellStyle name="Обычный 2 2 3 4 6 2 3" xfId="21452"/>
    <cellStyle name="Обычный 2 2 3 4 6 2 3 2" xfId="21453"/>
    <cellStyle name="Обычный 2 2 3 4 6 2 4" xfId="21454"/>
    <cellStyle name="Обычный 2 2 3 4 6 3" xfId="21455"/>
    <cellStyle name="Обычный 2 2 3 4 6 3 2" xfId="21456"/>
    <cellStyle name="Обычный 2 2 3 4 6 3 2 2" xfId="21457"/>
    <cellStyle name="Обычный 2 2 3 4 6 3 3" xfId="21458"/>
    <cellStyle name="Обычный 2 2 3 4 6 4" xfId="21459"/>
    <cellStyle name="Обычный 2 2 3 4 6 4 2" xfId="21460"/>
    <cellStyle name="Обычный 2 2 3 4 6 5" xfId="21461"/>
    <cellStyle name="Обычный 2 2 3 4 7" xfId="21462"/>
    <cellStyle name="Обычный 2 2 3 4 7 2" xfId="21463"/>
    <cellStyle name="Обычный 2 2 3 4 7 2 2" xfId="21464"/>
    <cellStyle name="Обычный 2 2 3 4 7 2 2 2" xfId="21465"/>
    <cellStyle name="Обычный 2 2 3 4 7 2 3" xfId="21466"/>
    <cellStyle name="Обычный 2 2 3 4 7 3" xfId="21467"/>
    <cellStyle name="Обычный 2 2 3 4 7 3 2" xfId="21468"/>
    <cellStyle name="Обычный 2 2 3 4 7 4" xfId="21469"/>
    <cellStyle name="Обычный 2 2 3 4 8" xfId="21470"/>
    <cellStyle name="Обычный 2 2 3 4 8 2" xfId="21471"/>
    <cellStyle name="Обычный 2 2 3 4 8 2 2" xfId="21472"/>
    <cellStyle name="Обычный 2 2 3 4 8 3" xfId="21473"/>
    <cellStyle name="Обычный 2 2 3 4 9" xfId="21474"/>
    <cellStyle name="Обычный 2 2 3 5" xfId="21475"/>
    <cellStyle name="Обычный 2 2 3 5 10" xfId="21476"/>
    <cellStyle name="Обычный 2 2 3 5 10 2" xfId="21477"/>
    <cellStyle name="Обычный 2 2 3 5 11" xfId="21478"/>
    <cellStyle name="Обычный 2 2 3 5 2" xfId="21479"/>
    <cellStyle name="Обычный 2 2 3 5 2 2" xfId="21480"/>
    <cellStyle name="Обычный 2 2 3 5 2 2 2" xfId="21481"/>
    <cellStyle name="Обычный 2 2 3 5 2 2 2 2" xfId="21482"/>
    <cellStyle name="Обычный 2 2 3 5 2 2 2 2 2" xfId="21483"/>
    <cellStyle name="Обычный 2 2 3 5 2 2 2 2 2 2" xfId="21484"/>
    <cellStyle name="Обычный 2 2 3 5 2 2 2 2 3" xfId="21485"/>
    <cellStyle name="Обычный 2 2 3 5 2 2 2 3" xfId="21486"/>
    <cellStyle name="Обычный 2 2 3 5 2 2 2 3 2" xfId="21487"/>
    <cellStyle name="Обычный 2 2 3 5 2 2 2 4" xfId="21488"/>
    <cellStyle name="Обычный 2 2 3 5 2 2 3" xfId="21489"/>
    <cellStyle name="Обычный 2 2 3 5 2 2 3 2" xfId="21490"/>
    <cellStyle name="Обычный 2 2 3 5 2 2 3 2 2" xfId="21491"/>
    <cellStyle name="Обычный 2 2 3 5 2 2 3 3" xfId="21492"/>
    <cellStyle name="Обычный 2 2 3 5 2 2 4" xfId="21493"/>
    <cellStyle name="Обычный 2 2 3 5 2 2 4 2" xfId="21494"/>
    <cellStyle name="Обычный 2 2 3 5 2 2 5" xfId="21495"/>
    <cellStyle name="Обычный 2 2 3 5 2 3" xfId="21496"/>
    <cellStyle name="Обычный 2 2 3 5 2 3 2" xfId="21497"/>
    <cellStyle name="Обычный 2 2 3 5 2 3 2 2" xfId="21498"/>
    <cellStyle name="Обычный 2 2 3 5 2 3 2 2 2" xfId="21499"/>
    <cellStyle name="Обычный 2 2 3 5 2 3 2 3" xfId="21500"/>
    <cellStyle name="Обычный 2 2 3 5 2 3 3" xfId="21501"/>
    <cellStyle name="Обычный 2 2 3 5 2 3 3 2" xfId="21502"/>
    <cellStyle name="Обычный 2 2 3 5 2 3 4" xfId="21503"/>
    <cellStyle name="Обычный 2 2 3 5 2 4" xfId="21504"/>
    <cellStyle name="Обычный 2 2 3 5 2 4 2" xfId="21505"/>
    <cellStyle name="Обычный 2 2 3 5 2 4 2 2" xfId="21506"/>
    <cellStyle name="Обычный 2 2 3 5 2 4 3" xfId="21507"/>
    <cellStyle name="Обычный 2 2 3 5 2 5" xfId="21508"/>
    <cellStyle name="Обычный 2 2 3 5 2 5 2" xfId="21509"/>
    <cellStyle name="Обычный 2 2 3 5 2 6" xfId="21510"/>
    <cellStyle name="Обычный 2 2 3 5 3" xfId="21511"/>
    <cellStyle name="Обычный 2 2 3 5 3 2" xfId="21512"/>
    <cellStyle name="Обычный 2 2 3 5 3 2 2" xfId="21513"/>
    <cellStyle name="Обычный 2 2 3 5 3 2 2 2" xfId="21514"/>
    <cellStyle name="Обычный 2 2 3 5 3 2 2 2 2" xfId="21515"/>
    <cellStyle name="Обычный 2 2 3 5 3 2 2 2 2 2" xfId="21516"/>
    <cellStyle name="Обычный 2 2 3 5 3 2 2 2 3" xfId="21517"/>
    <cellStyle name="Обычный 2 2 3 5 3 2 2 3" xfId="21518"/>
    <cellStyle name="Обычный 2 2 3 5 3 2 2 3 2" xfId="21519"/>
    <cellStyle name="Обычный 2 2 3 5 3 2 2 4" xfId="21520"/>
    <cellStyle name="Обычный 2 2 3 5 3 2 3" xfId="21521"/>
    <cellStyle name="Обычный 2 2 3 5 3 2 3 2" xfId="21522"/>
    <cellStyle name="Обычный 2 2 3 5 3 2 3 2 2" xfId="21523"/>
    <cellStyle name="Обычный 2 2 3 5 3 2 3 3" xfId="21524"/>
    <cellStyle name="Обычный 2 2 3 5 3 2 4" xfId="21525"/>
    <cellStyle name="Обычный 2 2 3 5 3 2 4 2" xfId="21526"/>
    <cellStyle name="Обычный 2 2 3 5 3 2 5" xfId="21527"/>
    <cellStyle name="Обычный 2 2 3 5 3 3" xfId="21528"/>
    <cellStyle name="Обычный 2 2 3 5 3 3 2" xfId="21529"/>
    <cellStyle name="Обычный 2 2 3 5 3 3 2 2" xfId="21530"/>
    <cellStyle name="Обычный 2 2 3 5 3 3 2 2 2" xfId="21531"/>
    <cellStyle name="Обычный 2 2 3 5 3 3 2 3" xfId="21532"/>
    <cellStyle name="Обычный 2 2 3 5 3 3 3" xfId="21533"/>
    <cellStyle name="Обычный 2 2 3 5 3 3 3 2" xfId="21534"/>
    <cellStyle name="Обычный 2 2 3 5 3 3 4" xfId="21535"/>
    <cellStyle name="Обычный 2 2 3 5 3 4" xfId="21536"/>
    <cellStyle name="Обычный 2 2 3 5 3 4 2" xfId="21537"/>
    <cellStyle name="Обычный 2 2 3 5 3 4 2 2" xfId="21538"/>
    <cellStyle name="Обычный 2 2 3 5 3 4 3" xfId="21539"/>
    <cellStyle name="Обычный 2 2 3 5 3 5" xfId="21540"/>
    <cellStyle name="Обычный 2 2 3 5 3 5 2" xfId="21541"/>
    <cellStyle name="Обычный 2 2 3 5 3 6" xfId="21542"/>
    <cellStyle name="Обычный 2 2 3 5 4" xfId="21543"/>
    <cellStyle name="Обычный 2 2 3 5 4 2" xfId="21544"/>
    <cellStyle name="Обычный 2 2 3 5 4 2 2" xfId="21545"/>
    <cellStyle name="Обычный 2 2 3 5 4 2 2 2" xfId="21546"/>
    <cellStyle name="Обычный 2 2 3 5 4 2 2 2 2" xfId="21547"/>
    <cellStyle name="Обычный 2 2 3 5 4 2 2 2 2 2" xfId="21548"/>
    <cellStyle name="Обычный 2 2 3 5 4 2 2 2 3" xfId="21549"/>
    <cellStyle name="Обычный 2 2 3 5 4 2 2 3" xfId="21550"/>
    <cellStyle name="Обычный 2 2 3 5 4 2 2 3 2" xfId="21551"/>
    <cellStyle name="Обычный 2 2 3 5 4 2 2 4" xfId="21552"/>
    <cellStyle name="Обычный 2 2 3 5 4 2 3" xfId="21553"/>
    <cellStyle name="Обычный 2 2 3 5 4 2 3 2" xfId="21554"/>
    <cellStyle name="Обычный 2 2 3 5 4 2 3 2 2" xfId="21555"/>
    <cellStyle name="Обычный 2 2 3 5 4 2 3 3" xfId="21556"/>
    <cellStyle name="Обычный 2 2 3 5 4 2 4" xfId="21557"/>
    <cellStyle name="Обычный 2 2 3 5 4 2 4 2" xfId="21558"/>
    <cellStyle name="Обычный 2 2 3 5 4 2 5" xfId="21559"/>
    <cellStyle name="Обычный 2 2 3 5 4 3" xfId="21560"/>
    <cellStyle name="Обычный 2 2 3 5 4 3 2" xfId="21561"/>
    <cellStyle name="Обычный 2 2 3 5 4 3 2 2" xfId="21562"/>
    <cellStyle name="Обычный 2 2 3 5 4 3 2 2 2" xfId="21563"/>
    <cellStyle name="Обычный 2 2 3 5 4 3 2 3" xfId="21564"/>
    <cellStyle name="Обычный 2 2 3 5 4 3 3" xfId="21565"/>
    <cellStyle name="Обычный 2 2 3 5 4 3 3 2" xfId="21566"/>
    <cellStyle name="Обычный 2 2 3 5 4 3 4" xfId="21567"/>
    <cellStyle name="Обычный 2 2 3 5 4 4" xfId="21568"/>
    <cellStyle name="Обычный 2 2 3 5 4 4 2" xfId="21569"/>
    <cellStyle name="Обычный 2 2 3 5 4 4 2 2" xfId="21570"/>
    <cellStyle name="Обычный 2 2 3 5 4 4 3" xfId="21571"/>
    <cellStyle name="Обычный 2 2 3 5 4 5" xfId="21572"/>
    <cellStyle name="Обычный 2 2 3 5 4 5 2" xfId="21573"/>
    <cellStyle name="Обычный 2 2 3 5 4 6" xfId="21574"/>
    <cellStyle name="Обычный 2 2 3 5 5" xfId="21575"/>
    <cellStyle name="Обычный 2 2 3 5 5 2" xfId="21576"/>
    <cellStyle name="Обычный 2 2 3 5 5 2 2" xfId="21577"/>
    <cellStyle name="Обычный 2 2 3 5 5 2 2 2" xfId="21578"/>
    <cellStyle name="Обычный 2 2 3 5 5 2 2 2 2" xfId="21579"/>
    <cellStyle name="Обычный 2 2 3 5 5 2 2 2 2 2" xfId="21580"/>
    <cellStyle name="Обычный 2 2 3 5 5 2 2 2 3" xfId="21581"/>
    <cellStyle name="Обычный 2 2 3 5 5 2 2 3" xfId="21582"/>
    <cellStyle name="Обычный 2 2 3 5 5 2 2 3 2" xfId="21583"/>
    <cellStyle name="Обычный 2 2 3 5 5 2 2 4" xfId="21584"/>
    <cellStyle name="Обычный 2 2 3 5 5 2 3" xfId="21585"/>
    <cellStyle name="Обычный 2 2 3 5 5 2 3 2" xfId="21586"/>
    <cellStyle name="Обычный 2 2 3 5 5 2 3 2 2" xfId="21587"/>
    <cellStyle name="Обычный 2 2 3 5 5 2 3 3" xfId="21588"/>
    <cellStyle name="Обычный 2 2 3 5 5 2 4" xfId="21589"/>
    <cellStyle name="Обычный 2 2 3 5 5 2 4 2" xfId="21590"/>
    <cellStyle name="Обычный 2 2 3 5 5 2 5" xfId="21591"/>
    <cellStyle name="Обычный 2 2 3 5 5 3" xfId="21592"/>
    <cellStyle name="Обычный 2 2 3 5 5 3 2" xfId="21593"/>
    <cellStyle name="Обычный 2 2 3 5 5 3 2 2" xfId="21594"/>
    <cellStyle name="Обычный 2 2 3 5 5 3 2 2 2" xfId="21595"/>
    <cellStyle name="Обычный 2 2 3 5 5 3 2 3" xfId="21596"/>
    <cellStyle name="Обычный 2 2 3 5 5 3 3" xfId="21597"/>
    <cellStyle name="Обычный 2 2 3 5 5 3 3 2" xfId="21598"/>
    <cellStyle name="Обычный 2 2 3 5 5 3 4" xfId="21599"/>
    <cellStyle name="Обычный 2 2 3 5 5 4" xfId="21600"/>
    <cellStyle name="Обычный 2 2 3 5 5 4 2" xfId="21601"/>
    <cellStyle name="Обычный 2 2 3 5 5 4 2 2" xfId="21602"/>
    <cellStyle name="Обычный 2 2 3 5 5 4 3" xfId="21603"/>
    <cellStyle name="Обычный 2 2 3 5 5 5" xfId="21604"/>
    <cellStyle name="Обычный 2 2 3 5 5 5 2" xfId="21605"/>
    <cellStyle name="Обычный 2 2 3 5 5 6" xfId="21606"/>
    <cellStyle name="Обычный 2 2 3 5 6" xfId="21607"/>
    <cellStyle name="Обычный 2 2 3 5 6 2" xfId="21608"/>
    <cellStyle name="Обычный 2 2 3 5 6 2 2" xfId="21609"/>
    <cellStyle name="Обычный 2 2 3 5 6 2 2 2" xfId="21610"/>
    <cellStyle name="Обычный 2 2 3 5 6 2 2 2 2" xfId="21611"/>
    <cellStyle name="Обычный 2 2 3 5 6 2 2 3" xfId="21612"/>
    <cellStyle name="Обычный 2 2 3 5 6 2 3" xfId="21613"/>
    <cellStyle name="Обычный 2 2 3 5 6 2 3 2" xfId="21614"/>
    <cellStyle name="Обычный 2 2 3 5 6 2 4" xfId="21615"/>
    <cellStyle name="Обычный 2 2 3 5 6 3" xfId="21616"/>
    <cellStyle name="Обычный 2 2 3 5 6 3 2" xfId="21617"/>
    <cellStyle name="Обычный 2 2 3 5 6 3 2 2" xfId="21618"/>
    <cellStyle name="Обычный 2 2 3 5 6 3 3" xfId="21619"/>
    <cellStyle name="Обычный 2 2 3 5 6 4" xfId="21620"/>
    <cellStyle name="Обычный 2 2 3 5 6 4 2" xfId="21621"/>
    <cellStyle name="Обычный 2 2 3 5 6 5" xfId="21622"/>
    <cellStyle name="Обычный 2 2 3 5 7" xfId="21623"/>
    <cellStyle name="Обычный 2 2 3 5 7 2" xfId="21624"/>
    <cellStyle name="Обычный 2 2 3 5 7 2 2" xfId="21625"/>
    <cellStyle name="Обычный 2 2 3 5 7 2 2 2" xfId="21626"/>
    <cellStyle name="Обычный 2 2 3 5 7 2 3" xfId="21627"/>
    <cellStyle name="Обычный 2 2 3 5 7 3" xfId="21628"/>
    <cellStyle name="Обычный 2 2 3 5 7 3 2" xfId="21629"/>
    <cellStyle name="Обычный 2 2 3 5 7 4" xfId="21630"/>
    <cellStyle name="Обычный 2 2 3 5 8" xfId="21631"/>
    <cellStyle name="Обычный 2 2 3 5 8 2" xfId="21632"/>
    <cellStyle name="Обычный 2 2 3 5 8 2 2" xfId="21633"/>
    <cellStyle name="Обычный 2 2 3 5 8 3" xfId="21634"/>
    <cellStyle name="Обычный 2 2 3 5 9" xfId="21635"/>
    <cellStyle name="Обычный 2 2 3 6" xfId="21636"/>
    <cellStyle name="Обычный 2 2 3 6 2" xfId="21637"/>
    <cellStyle name="Обычный 2 2 3 6 2 2" xfId="21638"/>
    <cellStyle name="Обычный 2 2 3 6 2 2 2" xfId="21639"/>
    <cellStyle name="Обычный 2 2 3 6 2 2 2 2" xfId="21640"/>
    <cellStyle name="Обычный 2 2 3 6 2 2 2 2 2" xfId="21641"/>
    <cellStyle name="Обычный 2 2 3 6 2 2 2 3" xfId="21642"/>
    <cellStyle name="Обычный 2 2 3 6 2 2 3" xfId="21643"/>
    <cellStyle name="Обычный 2 2 3 6 2 2 3 2" xfId="21644"/>
    <cellStyle name="Обычный 2 2 3 6 2 2 4" xfId="21645"/>
    <cellStyle name="Обычный 2 2 3 6 2 3" xfId="21646"/>
    <cellStyle name="Обычный 2 2 3 6 2 3 2" xfId="21647"/>
    <cellStyle name="Обычный 2 2 3 6 2 3 2 2" xfId="21648"/>
    <cellStyle name="Обычный 2 2 3 6 2 3 3" xfId="21649"/>
    <cellStyle name="Обычный 2 2 3 6 2 4" xfId="21650"/>
    <cellStyle name="Обычный 2 2 3 6 2 4 2" xfId="21651"/>
    <cellStyle name="Обычный 2 2 3 6 2 5" xfId="21652"/>
    <cellStyle name="Обычный 2 2 3 6 3" xfId="21653"/>
    <cellStyle name="Обычный 2 2 3 6 3 2" xfId="21654"/>
    <cellStyle name="Обычный 2 2 3 6 3 2 2" xfId="21655"/>
    <cellStyle name="Обычный 2 2 3 6 3 2 2 2" xfId="21656"/>
    <cellStyle name="Обычный 2 2 3 6 3 2 3" xfId="21657"/>
    <cellStyle name="Обычный 2 2 3 6 3 3" xfId="21658"/>
    <cellStyle name="Обычный 2 2 3 6 3 3 2" xfId="21659"/>
    <cellStyle name="Обычный 2 2 3 6 3 4" xfId="21660"/>
    <cellStyle name="Обычный 2 2 3 6 4" xfId="21661"/>
    <cellStyle name="Обычный 2 2 3 6 4 2" xfId="21662"/>
    <cellStyle name="Обычный 2 2 3 6 4 2 2" xfId="21663"/>
    <cellStyle name="Обычный 2 2 3 6 4 3" xfId="21664"/>
    <cellStyle name="Обычный 2 2 3 6 5" xfId="21665"/>
    <cellStyle name="Обычный 2 2 3 6 6" xfId="21666"/>
    <cellStyle name="Обычный 2 2 3 6 6 2" xfId="21667"/>
    <cellStyle name="Обычный 2 2 3 6 7" xfId="21668"/>
    <cellStyle name="Обычный 2 2 3 7" xfId="21669"/>
    <cellStyle name="Обычный 2 2 3 7 2" xfId="21670"/>
    <cellStyle name="Обычный 2 2 3 7 2 2" xfId="21671"/>
    <cellStyle name="Обычный 2 2 3 7 2 2 2" xfId="21672"/>
    <cellStyle name="Обычный 2 2 3 7 2 2 2 2" xfId="21673"/>
    <cellStyle name="Обычный 2 2 3 7 2 2 2 2 2" xfId="21674"/>
    <cellStyle name="Обычный 2 2 3 7 2 2 2 3" xfId="21675"/>
    <cellStyle name="Обычный 2 2 3 7 2 2 3" xfId="21676"/>
    <cellStyle name="Обычный 2 2 3 7 2 2 3 2" xfId="21677"/>
    <cellStyle name="Обычный 2 2 3 7 2 2 4" xfId="21678"/>
    <cellStyle name="Обычный 2 2 3 7 2 3" xfId="21679"/>
    <cellStyle name="Обычный 2 2 3 7 2 3 2" xfId="21680"/>
    <cellStyle name="Обычный 2 2 3 7 2 3 2 2" xfId="21681"/>
    <cellStyle name="Обычный 2 2 3 7 2 3 3" xfId="21682"/>
    <cellStyle name="Обычный 2 2 3 7 2 4" xfId="21683"/>
    <cellStyle name="Обычный 2 2 3 7 2 4 2" xfId="21684"/>
    <cellStyle name="Обычный 2 2 3 7 2 5" xfId="21685"/>
    <cellStyle name="Обычный 2 2 3 7 3" xfId="21686"/>
    <cellStyle name="Обычный 2 2 3 7 3 2" xfId="21687"/>
    <cellStyle name="Обычный 2 2 3 7 3 2 2" xfId="21688"/>
    <cellStyle name="Обычный 2 2 3 7 3 2 2 2" xfId="21689"/>
    <cellStyle name="Обычный 2 2 3 7 3 2 3" xfId="21690"/>
    <cellStyle name="Обычный 2 2 3 7 3 3" xfId="21691"/>
    <cellStyle name="Обычный 2 2 3 7 3 3 2" xfId="21692"/>
    <cellStyle name="Обычный 2 2 3 7 3 4" xfId="21693"/>
    <cellStyle name="Обычный 2 2 3 7 4" xfId="21694"/>
    <cellStyle name="Обычный 2 2 3 7 4 2" xfId="21695"/>
    <cellStyle name="Обычный 2 2 3 7 4 2 2" xfId="21696"/>
    <cellStyle name="Обычный 2 2 3 7 4 3" xfId="21697"/>
    <cellStyle name="Обычный 2 2 3 7 5" xfId="21698"/>
    <cellStyle name="Обычный 2 2 3 7 6" xfId="21699"/>
    <cellStyle name="Обычный 2 2 3 7 6 2" xfId="21700"/>
    <cellStyle name="Обычный 2 2 3 7 7" xfId="21701"/>
    <cellStyle name="Обычный 2 2 3 8" xfId="21702"/>
    <cellStyle name="Обычный 2 2 3 8 2" xfId="21703"/>
    <cellStyle name="Обычный 2 2 3 8 2 2" xfId="21704"/>
    <cellStyle name="Обычный 2 2 3 8 2 2 2" xfId="21705"/>
    <cellStyle name="Обычный 2 2 3 8 2 2 2 2" xfId="21706"/>
    <cellStyle name="Обычный 2 2 3 8 2 2 2 2 2" xfId="21707"/>
    <cellStyle name="Обычный 2 2 3 8 2 2 2 3" xfId="21708"/>
    <cellStyle name="Обычный 2 2 3 8 2 2 3" xfId="21709"/>
    <cellStyle name="Обычный 2 2 3 8 2 2 3 2" xfId="21710"/>
    <cellStyle name="Обычный 2 2 3 8 2 2 4" xfId="21711"/>
    <cellStyle name="Обычный 2 2 3 8 2 3" xfId="21712"/>
    <cellStyle name="Обычный 2 2 3 8 2 3 2" xfId="21713"/>
    <cellStyle name="Обычный 2 2 3 8 2 3 2 2" xfId="21714"/>
    <cellStyle name="Обычный 2 2 3 8 2 3 3" xfId="21715"/>
    <cellStyle name="Обычный 2 2 3 8 2 4" xfId="21716"/>
    <cellStyle name="Обычный 2 2 3 8 2 4 2" xfId="21717"/>
    <cellStyle name="Обычный 2 2 3 8 2 5" xfId="21718"/>
    <cellStyle name="Обычный 2 2 3 8 3" xfId="21719"/>
    <cellStyle name="Обычный 2 2 3 8 3 2" xfId="21720"/>
    <cellStyle name="Обычный 2 2 3 8 3 2 2" xfId="21721"/>
    <cellStyle name="Обычный 2 2 3 8 3 2 2 2" xfId="21722"/>
    <cellStyle name="Обычный 2 2 3 8 3 2 3" xfId="21723"/>
    <cellStyle name="Обычный 2 2 3 8 3 3" xfId="21724"/>
    <cellStyle name="Обычный 2 2 3 8 3 3 2" xfId="21725"/>
    <cellStyle name="Обычный 2 2 3 8 3 4" xfId="21726"/>
    <cellStyle name="Обычный 2 2 3 8 4" xfId="21727"/>
    <cellStyle name="Обычный 2 2 3 8 4 2" xfId="21728"/>
    <cellStyle name="Обычный 2 2 3 8 4 2 2" xfId="21729"/>
    <cellStyle name="Обычный 2 2 3 8 4 3" xfId="21730"/>
    <cellStyle name="Обычный 2 2 3 8 5" xfId="21731"/>
    <cellStyle name="Обычный 2 2 3 8 6" xfId="21732"/>
    <cellStyle name="Обычный 2 2 3 8 6 2" xfId="21733"/>
    <cellStyle name="Обычный 2 2 3 8 7" xfId="21734"/>
    <cellStyle name="Обычный 2 2 3 9" xfId="21735"/>
    <cellStyle name="Обычный 2 2 3 9 2" xfId="21736"/>
    <cellStyle name="Обычный 2 2 3 9 2 2" xfId="21737"/>
    <cellStyle name="Обычный 2 2 3 9 2 2 2" xfId="21738"/>
    <cellStyle name="Обычный 2 2 3 9 2 2 2 2" xfId="21739"/>
    <cellStyle name="Обычный 2 2 3 9 2 2 2 2 2" xfId="21740"/>
    <cellStyle name="Обычный 2 2 3 9 2 2 2 3" xfId="21741"/>
    <cellStyle name="Обычный 2 2 3 9 2 2 3" xfId="21742"/>
    <cellStyle name="Обычный 2 2 3 9 2 2 3 2" xfId="21743"/>
    <cellStyle name="Обычный 2 2 3 9 2 2 4" xfId="21744"/>
    <cellStyle name="Обычный 2 2 3 9 2 3" xfId="21745"/>
    <cellStyle name="Обычный 2 2 3 9 2 3 2" xfId="21746"/>
    <cellStyle name="Обычный 2 2 3 9 2 3 2 2" xfId="21747"/>
    <cellStyle name="Обычный 2 2 3 9 2 3 3" xfId="21748"/>
    <cellStyle name="Обычный 2 2 3 9 2 4" xfId="21749"/>
    <cellStyle name="Обычный 2 2 3 9 2 4 2" xfId="21750"/>
    <cellStyle name="Обычный 2 2 3 9 2 5" xfId="21751"/>
    <cellStyle name="Обычный 2 2 3 9 3" xfId="21752"/>
    <cellStyle name="Обычный 2 2 3 9 3 2" xfId="21753"/>
    <cellStyle name="Обычный 2 2 3 9 3 2 2" xfId="21754"/>
    <cellStyle name="Обычный 2 2 3 9 3 2 2 2" xfId="21755"/>
    <cellStyle name="Обычный 2 2 3 9 3 2 3" xfId="21756"/>
    <cellStyle name="Обычный 2 2 3 9 3 3" xfId="21757"/>
    <cellStyle name="Обычный 2 2 3 9 3 3 2" xfId="21758"/>
    <cellStyle name="Обычный 2 2 3 9 3 4" xfId="21759"/>
    <cellStyle name="Обычный 2 2 3 9 4" xfId="21760"/>
    <cellStyle name="Обычный 2 2 3 9 4 2" xfId="21761"/>
    <cellStyle name="Обычный 2 2 3 9 4 2 2" xfId="21762"/>
    <cellStyle name="Обычный 2 2 3 9 4 3" xfId="21763"/>
    <cellStyle name="Обычный 2 2 3 9 5" xfId="21764"/>
    <cellStyle name="Обычный 2 2 3 9 6" xfId="21765"/>
    <cellStyle name="Обычный 2 2 3 9 6 2" xfId="21766"/>
    <cellStyle name="Обычный 2 2 3 9 7" xfId="21767"/>
    <cellStyle name="Обычный 2 2 30" xfId="21768"/>
    <cellStyle name="Обычный 2 2 31" xfId="21769"/>
    <cellStyle name="Обычный 2 2 32" xfId="21770"/>
    <cellStyle name="Обычный 2 2 33" xfId="21771"/>
    <cellStyle name="Обычный 2 2 34" xfId="21772"/>
    <cellStyle name="Обычный 2 2 35" xfId="21773"/>
    <cellStyle name="Обычный 2 2 36" xfId="21774"/>
    <cellStyle name="Обычный 2 2 37" xfId="21775"/>
    <cellStyle name="Обычный 2 2 38" xfId="21776"/>
    <cellStyle name="Обычный 2 2 39" xfId="21777"/>
    <cellStyle name="Обычный 2 2 4" xfId="21778"/>
    <cellStyle name="Обычный 2 2 4 10" xfId="21779"/>
    <cellStyle name="Обычный 2 2 4 10 2" xfId="21780"/>
    <cellStyle name="Обычный 2 2 4 10 2 2" xfId="21781"/>
    <cellStyle name="Обычный 2 2 4 10 2 2 2" xfId="21782"/>
    <cellStyle name="Обычный 2 2 4 10 2 2 2 2" xfId="21783"/>
    <cellStyle name="Обычный 2 2 4 10 2 2 3" xfId="21784"/>
    <cellStyle name="Обычный 2 2 4 10 2 3" xfId="21785"/>
    <cellStyle name="Обычный 2 2 4 10 2 3 2" xfId="21786"/>
    <cellStyle name="Обычный 2 2 4 10 2 4" xfId="21787"/>
    <cellStyle name="Обычный 2 2 4 10 3" xfId="21788"/>
    <cellStyle name="Обычный 2 2 4 10 3 2" xfId="21789"/>
    <cellStyle name="Обычный 2 2 4 10 3 2 2" xfId="21790"/>
    <cellStyle name="Обычный 2 2 4 10 3 3" xfId="21791"/>
    <cellStyle name="Обычный 2 2 4 10 4" xfId="21792"/>
    <cellStyle name="Обычный 2 2 4 10 4 2" xfId="21793"/>
    <cellStyle name="Обычный 2 2 4 10 5" xfId="21794"/>
    <cellStyle name="Обычный 2 2 4 11" xfId="21795"/>
    <cellStyle name="Обычный 2 2 4 11 2" xfId="21796"/>
    <cellStyle name="Обычный 2 2 4 11 2 2" xfId="21797"/>
    <cellStyle name="Обычный 2 2 4 11 2 2 2" xfId="21798"/>
    <cellStyle name="Обычный 2 2 4 11 2 3" xfId="21799"/>
    <cellStyle name="Обычный 2 2 4 11 3" xfId="21800"/>
    <cellStyle name="Обычный 2 2 4 11 3 2" xfId="21801"/>
    <cellStyle name="Обычный 2 2 4 11 4" xfId="21802"/>
    <cellStyle name="Обычный 2 2 4 12" xfId="21803"/>
    <cellStyle name="Обычный 2 2 4 12 2" xfId="21804"/>
    <cellStyle name="Обычный 2 2 4 12 2 2" xfId="21805"/>
    <cellStyle name="Обычный 2 2 4 12 3" xfId="21806"/>
    <cellStyle name="Обычный 2 2 4 13" xfId="21807"/>
    <cellStyle name="Обычный 2 2 4 14" xfId="21808"/>
    <cellStyle name="Обычный 2 2 4 14 2" xfId="21809"/>
    <cellStyle name="Обычный 2 2 4 15" xfId="21810"/>
    <cellStyle name="Обычный 2 2 4 2" xfId="21811"/>
    <cellStyle name="Обычный 2 2 4 2 10" xfId="21812"/>
    <cellStyle name="Обычный 2 2 4 2 10 2" xfId="21813"/>
    <cellStyle name="Обычный 2 2 4 2 10 2 2" xfId="21814"/>
    <cellStyle name="Обычный 2 2 4 2 10 2 2 2" xfId="21815"/>
    <cellStyle name="Обычный 2 2 4 2 10 2 3" xfId="21816"/>
    <cellStyle name="Обычный 2 2 4 2 10 3" xfId="21817"/>
    <cellStyle name="Обычный 2 2 4 2 10 3 2" xfId="21818"/>
    <cellStyle name="Обычный 2 2 4 2 10 4" xfId="21819"/>
    <cellStyle name="Обычный 2 2 4 2 11" xfId="21820"/>
    <cellStyle name="Обычный 2 2 4 2 11 2" xfId="21821"/>
    <cellStyle name="Обычный 2 2 4 2 11 2 2" xfId="21822"/>
    <cellStyle name="Обычный 2 2 4 2 11 3" xfId="21823"/>
    <cellStyle name="Обычный 2 2 4 2 12" xfId="21824"/>
    <cellStyle name="Обычный 2 2 4 2 12 2" xfId="21825"/>
    <cellStyle name="Обычный 2 2 4 2 13" xfId="21826"/>
    <cellStyle name="Обычный 2 2 4 2 2" xfId="21827"/>
    <cellStyle name="Обычный 2 2 4 2 2 10" xfId="21828"/>
    <cellStyle name="Обычный 2 2 4 2 2 10 2" xfId="21829"/>
    <cellStyle name="Обычный 2 2 4 2 2 11" xfId="21830"/>
    <cellStyle name="Обычный 2 2 4 2 2 2" xfId="21831"/>
    <cellStyle name="Обычный 2 2 4 2 2 2 10" xfId="21832"/>
    <cellStyle name="Обычный 2 2 4 2 2 2 2" xfId="21833"/>
    <cellStyle name="Обычный 2 2 4 2 2 2 2 2" xfId="21834"/>
    <cellStyle name="Обычный 2 2 4 2 2 2 2 2 2" xfId="21835"/>
    <cellStyle name="Обычный 2 2 4 2 2 2 2 2 2 2" xfId="21836"/>
    <cellStyle name="Обычный 2 2 4 2 2 2 2 2 2 2 2" xfId="21837"/>
    <cellStyle name="Обычный 2 2 4 2 2 2 2 2 2 2 2 2" xfId="21838"/>
    <cellStyle name="Обычный 2 2 4 2 2 2 2 2 2 2 3" xfId="21839"/>
    <cellStyle name="Обычный 2 2 4 2 2 2 2 2 2 3" xfId="21840"/>
    <cellStyle name="Обычный 2 2 4 2 2 2 2 2 2 3 2" xfId="21841"/>
    <cellStyle name="Обычный 2 2 4 2 2 2 2 2 2 4" xfId="21842"/>
    <cellStyle name="Обычный 2 2 4 2 2 2 2 2 3" xfId="21843"/>
    <cellStyle name="Обычный 2 2 4 2 2 2 2 2 3 2" xfId="21844"/>
    <cellStyle name="Обычный 2 2 4 2 2 2 2 2 3 2 2" xfId="21845"/>
    <cellStyle name="Обычный 2 2 4 2 2 2 2 2 3 3" xfId="21846"/>
    <cellStyle name="Обычный 2 2 4 2 2 2 2 2 4" xfId="21847"/>
    <cellStyle name="Обычный 2 2 4 2 2 2 2 2 4 2" xfId="21848"/>
    <cellStyle name="Обычный 2 2 4 2 2 2 2 2 5" xfId="21849"/>
    <cellStyle name="Обычный 2 2 4 2 2 2 2 3" xfId="21850"/>
    <cellStyle name="Обычный 2 2 4 2 2 2 2 3 2" xfId="21851"/>
    <cellStyle name="Обычный 2 2 4 2 2 2 2 3 2 2" xfId="21852"/>
    <cellStyle name="Обычный 2 2 4 2 2 2 2 3 2 2 2" xfId="21853"/>
    <cellStyle name="Обычный 2 2 4 2 2 2 2 3 2 3" xfId="21854"/>
    <cellStyle name="Обычный 2 2 4 2 2 2 2 3 3" xfId="21855"/>
    <cellStyle name="Обычный 2 2 4 2 2 2 2 3 3 2" xfId="21856"/>
    <cellStyle name="Обычный 2 2 4 2 2 2 2 3 4" xfId="21857"/>
    <cellStyle name="Обычный 2 2 4 2 2 2 2 4" xfId="21858"/>
    <cellStyle name="Обычный 2 2 4 2 2 2 2 4 2" xfId="21859"/>
    <cellStyle name="Обычный 2 2 4 2 2 2 2 4 2 2" xfId="21860"/>
    <cellStyle name="Обычный 2 2 4 2 2 2 2 4 3" xfId="21861"/>
    <cellStyle name="Обычный 2 2 4 2 2 2 2 5" xfId="21862"/>
    <cellStyle name="Обычный 2 2 4 2 2 2 2 5 2" xfId="21863"/>
    <cellStyle name="Обычный 2 2 4 2 2 2 2 6" xfId="21864"/>
    <cellStyle name="Обычный 2 2 4 2 2 2 3" xfId="21865"/>
    <cellStyle name="Обычный 2 2 4 2 2 2 3 2" xfId="21866"/>
    <cellStyle name="Обычный 2 2 4 2 2 2 3 2 2" xfId="21867"/>
    <cellStyle name="Обычный 2 2 4 2 2 2 3 2 2 2" xfId="21868"/>
    <cellStyle name="Обычный 2 2 4 2 2 2 3 2 2 2 2" xfId="21869"/>
    <cellStyle name="Обычный 2 2 4 2 2 2 3 2 2 2 2 2" xfId="21870"/>
    <cellStyle name="Обычный 2 2 4 2 2 2 3 2 2 2 3" xfId="21871"/>
    <cellStyle name="Обычный 2 2 4 2 2 2 3 2 2 3" xfId="21872"/>
    <cellStyle name="Обычный 2 2 4 2 2 2 3 2 2 3 2" xfId="21873"/>
    <cellStyle name="Обычный 2 2 4 2 2 2 3 2 2 4" xfId="21874"/>
    <cellStyle name="Обычный 2 2 4 2 2 2 3 2 3" xfId="21875"/>
    <cellStyle name="Обычный 2 2 4 2 2 2 3 2 3 2" xfId="21876"/>
    <cellStyle name="Обычный 2 2 4 2 2 2 3 2 3 2 2" xfId="21877"/>
    <cellStyle name="Обычный 2 2 4 2 2 2 3 2 3 3" xfId="21878"/>
    <cellStyle name="Обычный 2 2 4 2 2 2 3 2 4" xfId="21879"/>
    <cellStyle name="Обычный 2 2 4 2 2 2 3 2 4 2" xfId="21880"/>
    <cellStyle name="Обычный 2 2 4 2 2 2 3 2 5" xfId="21881"/>
    <cellStyle name="Обычный 2 2 4 2 2 2 3 3" xfId="21882"/>
    <cellStyle name="Обычный 2 2 4 2 2 2 3 3 2" xfId="21883"/>
    <cellStyle name="Обычный 2 2 4 2 2 2 3 3 2 2" xfId="21884"/>
    <cellStyle name="Обычный 2 2 4 2 2 2 3 3 2 2 2" xfId="21885"/>
    <cellStyle name="Обычный 2 2 4 2 2 2 3 3 2 3" xfId="21886"/>
    <cellStyle name="Обычный 2 2 4 2 2 2 3 3 3" xfId="21887"/>
    <cellStyle name="Обычный 2 2 4 2 2 2 3 3 3 2" xfId="21888"/>
    <cellStyle name="Обычный 2 2 4 2 2 2 3 3 4" xfId="21889"/>
    <cellStyle name="Обычный 2 2 4 2 2 2 3 4" xfId="21890"/>
    <cellStyle name="Обычный 2 2 4 2 2 2 3 4 2" xfId="21891"/>
    <cellStyle name="Обычный 2 2 4 2 2 2 3 4 2 2" xfId="21892"/>
    <cellStyle name="Обычный 2 2 4 2 2 2 3 4 3" xfId="21893"/>
    <cellStyle name="Обычный 2 2 4 2 2 2 3 5" xfId="21894"/>
    <cellStyle name="Обычный 2 2 4 2 2 2 3 5 2" xfId="21895"/>
    <cellStyle name="Обычный 2 2 4 2 2 2 3 6" xfId="21896"/>
    <cellStyle name="Обычный 2 2 4 2 2 2 4" xfId="21897"/>
    <cellStyle name="Обычный 2 2 4 2 2 2 4 2" xfId="21898"/>
    <cellStyle name="Обычный 2 2 4 2 2 2 4 2 2" xfId="21899"/>
    <cellStyle name="Обычный 2 2 4 2 2 2 4 2 2 2" xfId="21900"/>
    <cellStyle name="Обычный 2 2 4 2 2 2 4 2 2 2 2" xfId="21901"/>
    <cellStyle name="Обычный 2 2 4 2 2 2 4 2 2 2 2 2" xfId="21902"/>
    <cellStyle name="Обычный 2 2 4 2 2 2 4 2 2 2 3" xfId="21903"/>
    <cellStyle name="Обычный 2 2 4 2 2 2 4 2 2 3" xfId="21904"/>
    <cellStyle name="Обычный 2 2 4 2 2 2 4 2 2 3 2" xfId="21905"/>
    <cellStyle name="Обычный 2 2 4 2 2 2 4 2 2 4" xfId="21906"/>
    <cellStyle name="Обычный 2 2 4 2 2 2 4 2 3" xfId="21907"/>
    <cellStyle name="Обычный 2 2 4 2 2 2 4 2 3 2" xfId="21908"/>
    <cellStyle name="Обычный 2 2 4 2 2 2 4 2 3 2 2" xfId="21909"/>
    <cellStyle name="Обычный 2 2 4 2 2 2 4 2 3 3" xfId="21910"/>
    <cellStyle name="Обычный 2 2 4 2 2 2 4 2 4" xfId="21911"/>
    <cellStyle name="Обычный 2 2 4 2 2 2 4 2 4 2" xfId="21912"/>
    <cellStyle name="Обычный 2 2 4 2 2 2 4 2 5" xfId="21913"/>
    <cellStyle name="Обычный 2 2 4 2 2 2 4 3" xfId="21914"/>
    <cellStyle name="Обычный 2 2 4 2 2 2 4 3 2" xfId="21915"/>
    <cellStyle name="Обычный 2 2 4 2 2 2 4 3 2 2" xfId="21916"/>
    <cellStyle name="Обычный 2 2 4 2 2 2 4 3 2 2 2" xfId="21917"/>
    <cellStyle name="Обычный 2 2 4 2 2 2 4 3 2 3" xfId="21918"/>
    <cellStyle name="Обычный 2 2 4 2 2 2 4 3 3" xfId="21919"/>
    <cellStyle name="Обычный 2 2 4 2 2 2 4 3 3 2" xfId="21920"/>
    <cellStyle name="Обычный 2 2 4 2 2 2 4 3 4" xfId="21921"/>
    <cellStyle name="Обычный 2 2 4 2 2 2 4 4" xfId="21922"/>
    <cellStyle name="Обычный 2 2 4 2 2 2 4 4 2" xfId="21923"/>
    <cellStyle name="Обычный 2 2 4 2 2 2 4 4 2 2" xfId="21924"/>
    <cellStyle name="Обычный 2 2 4 2 2 2 4 4 3" xfId="21925"/>
    <cellStyle name="Обычный 2 2 4 2 2 2 4 5" xfId="21926"/>
    <cellStyle name="Обычный 2 2 4 2 2 2 4 5 2" xfId="21927"/>
    <cellStyle name="Обычный 2 2 4 2 2 2 4 6" xfId="21928"/>
    <cellStyle name="Обычный 2 2 4 2 2 2 5" xfId="21929"/>
    <cellStyle name="Обычный 2 2 4 2 2 2 5 2" xfId="21930"/>
    <cellStyle name="Обычный 2 2 4 2 2 2 5 2 2" xfId="21931"/>
    <cellStyle name="Обычный 2 2 4 2 2 2 5 2 2 2" xfId="21932"/>
    <cellStyle name="Обычный 2 2 4 2 2 2 5 2 2 2 2" xfId="21933"/>
    <cellStyle name="Обычный 2 2 4 2 2 2 5 2 2 2 2 2" xfId="21934"/>
    <cellStyle name="Обычный 2 2 4 2 2 2 5 2 2 2 3" xfId="21935"/>
    <cellStyle name="Обычный 2 2 4 2 2 2 5 2 2 3" xfId="21936"/>
    <cellStyle name="Обычный 2 2 4 2 2 2 5 2 2 3 2" xfId="21937"/>
    <cellStyle name="Обычный 2 2 4 2 2 2 5 2 2 4" xfId="21938"/>
    <cellStyle name="Обычный 2 2 4 2 2 2 5 2 3" xfId="21939"/>
    <cellStyle name="Обычный 2 2 4 2 2 2 5 2 3 2" xfId="21940"/>
    <cellStyle name="Обычный 2 2 4 2 2 2 5 2 3 2 2" xfId="21941"/>
    <cellStyle name="Обычный 2 2 4 2 2 2 5 2 3 3" xfId="21942"/>
    <cellStyle name="Обычный 2 2 4 2 2 2 5 2 4" xfId="21943"/>
    <cellStyle name="Обычный 2 2 4 2 2 2 5 2 4 2" xfId="21944"/>
    <cellStyle name="Обычный 2 2 4 2 2 2 5 2 5" xfId="21945"/>
    <cellStyle name="Обычный 2 2 4 2 2 2 5 3" xfId="21946"/>
    <cellStyle name="Обычный 2 2 4 2 2 2 5 3 2" xfId="21947"/>
    <cellStyle name="Обычный 2 2 4 2 2 2 5 3 2 2" xfId="21948"/>
    <cellStyle name="Обычный 2 2 4 2 2 2 5 3 2 2 2" xfId="21949"/>
    <cellStyle name="Обычный 2 2 4 2 2 2 5 3 2 3" xfId="21950"/>
    <cellStyle name="Обычный 2 2 4 2 2 2 5 3 3" xfId="21951"/>
    <cellStyle name="Обычный 2 2 4 2 2 2 5 3 3 2" xfId="21952"/>
    <cellStyle name="Обычный 2 2 4 2 2 2 5 3 4" xfId="21953"/>
    <cellStyle name="Обычный 2 2 4 2 2 2 5 4" xfId="21954"/>
    <cellStyle name="Обычный 2 2 4 2 2 2 5 4 2" xfId="21955"/>
    <cellStyle name="Обычный 2 2 4 2 2 2 5 4 2 2" xfId="21956"/>
    <cellStyle name="Обычный 2 2 4 2 2 2 5 4 3" xfId="21957"/>
    <cellStyle name="Обычный 2 2 4 2 2 2 5 5" xfId="21958"/>
    <cellStyle name="Обычный 2 2 4 2 2 2 5 5 2" xfId="21959"/>
    <cellStyle name="Обычный 2 2 4 2 2 2 5 6" xfId="21960"/>
    <cellStyle name="Обычный 2 2 4 2 2 2 6" xfId="21961"/>
    <cellStyle name="Обычный 2 2 4 2 2 2 6 2" xfId="21962"/>
    <cellStyle name="Обычный 2 2 4 2 2 2 6 2 2" xfId="21963"/>
    <cellStyle name="Обычный 2 2 4 2 2 2 6 2 2 2" xfId="21964"/>
    <cellStyle name="Обычный 2 2 4 2 2 2 6 2 2 2 2" xfId="21965"/>
    <cellStyle name="Обычный 2 2 4 2 2 2 6 2 2 3" xfId="21966"/>
    <cellStyle name="Обычный 2 2 4 2 2 2 6 2 3" xfId="21967"/>
    <cellStyle name="Обычный 2 2 4 2 2 2 6 2 3 2" xfId="21968"/>
    <cellStyle name="Обычный 2 2 4 2 2 2 6 2 4" xfId="21969"/>
    <cellStyle name="Обычный 2 2 4 2 2 2 6 3" xfId="21970"/>
    <cellStyle name="Обычный 2 2 4 2 2 2 6 3 2" xfId="21971"/>
    <cellStyle name="Обычный 2 2 4 2 2 2 6 3 2 2" xfId="21972"/>
    <cellStyle name="Обычный 2 2 4 2 2 2 6 3 3" xfId="21973"/>
    <cellStyle name="Обычный 2 2 4 2 2 2 6 4" xfId="21974"/>
    <cellStyle name="Обычный 2 2 4 2 2 2 6 4 2" xfId="21975"/>
    <cellStyle name="Обычный 2 2 4 2 2 2 6 5" xfId="21976"/>
    <cellStyle name="Обычный 2 2 4 2 2 2 7" xfId="21977"/>
    <cellStyle name="Обычный 2 2 4 2 2 2 7 2" xfId="21978"/>
    <cellStyle name="Обычный 2 2 4 2 2 2 7 2 2" xfId="21979"/>
    <cellStyle name="Обычный 2 2 4 2 2 2 7 2 2 2" xfId="21980"/>
    <cellStyle name="Обычный 2 2 4 2 2 2 7 2 3" xfId="21981"/>
    <cellStyle name="Обычный 2 2 4 2 2 2 7 3" xfId="21982"/>
    <cellStyle name="Обычный 2 2 4 2 2 2 7 3 2" xfId="21983"/>
    <cellStyle name="Обычный 2 2 4 2 2 2 7 4" xfId="21984"/>
    <cellStyle name="Обычный 2 2 4 2 2 2 8" xfId="21985"/>
    <cellStyle name="Обычный 2 2 4 2 2 2 8 2" xfId="21986"/>
    <cellStyle name="Обычный 2 2 4 2 2 2 8 2 2" xfId="21987"/>
    <cellStyle name="Обычный 2 2 4 2 2 2 8 3" xfId="21988"/>
    <cellStyle name="Обычный 2 2 4 2 2 2 9" xfId="21989"/>
    <cellStyle name="Обычный 2 2 4 2 2 2 9 2" xfId="21990"/>
    <cellStyle name="Обычный 2 2 4 2 2 3" xfId="21991"/>
    <cellStyle name="Обычный 2 2 4 2 2 3 2" xfId="21992"/>
    <cellStyle name="Обычный 2 2 4 2 2 3 2 2" xfId="21993"/>
    <cellStyle name="Обычный 2 2 4 2 2 3 2 2 2" xfId="21994"/>
    <cellStyle name="Обычный 2 2 4 2 2 3 2 2 2 2" xfId="21995"/>
    <cellStyle name="Обычный 2 2 4 2 2 3 2 2 2 2 2" xfId="21996"/>
    <cellStyle name="Обычный 2 2 4 2 2 3 2 2 2 3" xfId="21997"/>
    <cellStyle name="Обычный 2 2 4 2 2 3 2 2 3" xfId="21998"/>
    <cellStyle name="Обычный 2 2 4 2 2 3 2 2 3 2" xfId="21999"/>
    <cellStyle name="Обычный 2 2 4 2 2 3 2 2 4" xfId="22000"/>
    <cellStyle name="Обычный 2 2 4 2 2 3 2 3" xfId="22001"/>
    <cellStyle name="Обычный 2 2 4 2 2 3 2 3 2" xfId="22002"/>
    <cellStyle name="Обычный 2 2 4 2 2 3 2 3 2 2" xfId="22003"/>
    <cellStyle name="Обычный 2 2 4 2 2 3 2 3 3" xfId="22004"/>
    <cellStyle name="Обычный 2 2 4 2 2 3 2 4" xfId="22005"/>
    <cellStyle name="Обычный 2 2 4 2 2 3 2 4 2" xfId="22006"/>
    <cellStyle name="Обычный 2 2 4 2 2 3 2 5" xfId="22007"/>
    <cellStyle name="Обычный 2 2 4 2 2 3 3" xfId="22008"/>
    <cellStyle name="Обычный 2 2 4 2 2 3 3 2" xfId="22009"/>
    <cellStyle name="Обычный 2 2 4 2 2 3 3 2 2" xfId="22010"/>
    <cellStyle name="Обычный 2 2 4 2 2 3 3 2 2 2" xfId="22011"/>
    <cellStyle name="Обычный 2 2 4 2 2 3 3 2 3" xfId="22012"/>
    <cellStyle name="Обычный 2 2 4 2 2 3 3 3" xfId="22013"/>
    <cellStyle name="Обычный 2 2 4 2 2 3 3 3 2" xfId="22014"/>
    <cellStyle name="Обычный 2 2 4 2 2 3 3 4" xfId="22015"/>
    <cellStyle name="Обычный 2 2 4 2 2 3 4" xfId="22016"/>
    <cellStyle name="Обычный 2 2 4 2 2 3 4 2" xfId="22017"/>
    <cellStyle name="Обычный 2 2 4 2 2 3 4 2 2" xfId="22018"/>
    <cellStyle name="Обычный 2 2 4 2 2 3 4 3" xfId="22019"/>
    <cellStyle name="Обычный 2 2 4 2 2 3 5" xfId="22020"/>
    <cellStyle name="Обычный 2 2 4 2 2 3 5 2" xfId="22021"/>
    <cellStyle name="Обычный 2 2 4 2 2 3 6" xfId="22022"/>
    <cellStyle name="Обычный 2 2 4 2 2 4" xfId="22023"/>
    <cellStyle name="Обычный 2 2 4 2 2 4 2" xfId="22024"/>
    <cellStyle name="Обычный 2 2 4 2 2 4 2 2" xfId="22025"/>
    <cellStyle name="Обычный 2 2 4 2 2 4 2 2 2" xfId="22026"/>
    <cellStyle name="Обычный 2 2 4 2 2 4 2 2 2 2" xfId="22027"/>
    <cellStyle name="Обычный 2 2 4 2 2 4 2 2 2 2 2" xfId="22028"/>
    <cellStyle name="Обычный 2 2 4 2 2 4 2 2 2 3" xfId="22029"/>
    <cellStyle name="Обычный 2 2 4 2 2 4 2 2 3" xfId="22030"/>
    <cellStyle name="Обычный 2 2 4 2 2 4 2 2 3 2" xfId="22031"/>
    <cellStyle name="Обычный 2 2 4 2 2 4 2 2 4" xfId="22032"/>
    <cellStyle name="Обычный 2 2 4 2 2 4 2 3" xfId="22033"/>
    <cellStyle name="Обычный 2 2 4 2 2 4 2 3 2" xfId="22034"/>
    <cellStyle name="Обычный 2 2 4 2 2 4 2 3 2 2" xfId="22035"/>
    <cellStyle name="Обычный 2 2 4 2 2 4 2 3 3" xfId="22036"/>
    <cellStyle name="Обычный 2 2 4 2 2 4 2 4" xfId="22037"/>
    <cellStyle name="Обычный 2 2 4 2 2 4 2 4 2" xfId="22038"/>
    <cellStyle name="Обычный 2 2 4 2 2 4 2 5" xfId="22039"/>
    <cellStyle name="Обычный 2 2 4 2 2 4 3" xfId="22040"/>
    <cellStyle name="Обычный 2 2 4 2 2 4 3 2" xfId="22041"/>
    <cellStyle name="Обычный 2 2 4 2 2 4 3 2 2" xfId="22042"/>
    <cellStyle name="Обычный 2 2 4 2 2 4 3 2 2 2" xfId="22043"/>
    <cellStyle name="Обычный 2 2 4 2 2 4 3 2 3" xfId="22044"/>
    <cellStyle name="Обычный 2 2 4 2 2 4 3 3" xfId="22045"/>
    <cellStyle name="Обычный 2 2 4 2 2 4 3 3 2" xfId="22046"/>
    <cellStyle name="Обычный 2 2 4 2 2 4 3 4" xfId="22047"/>
    <cellStyle name="Обычный 2 2 4 2 2 4 4" xfId="22048"/>
    <cellStyle name="Обычный 2 2 4 2 2 4 4 2" xfId="22049"/>
    <cellStyle name="Обычный 2 2 4 2 2 4 4 2 2" xfId="22050"/>
    <cellStyle name="Обычный 2 2 4 2 2 4 4 3" xfId="22051"/>
    <cellStyle name="Обычный 2 2 4 2 2 4 5" xfId="22052"/>
    <cellStyle name="Обычный 2 2 4 2 2 4 5 2" xfId="22053"/>
    <cellStyle name="Обычный 2 2 4 2 2 4 6" xfId="22054"/>
    <cellStyle name="Обычный 2 2 4 2 2 5" xfId="22055"/>
    <cellStyle name="Обычный 2 2 4 2 2 5 2" xfId="22056"/>
    <cellStyle name="Обычный 2 2 4 2 2 5 2 2" xfId="22057"/>
    <cellStyle name="Обычный 2 2 4 2 2 5 2 2 2" xfId="22058"/>
    <cellStyle name="Обычный 2 2 4 2 2 5 2 2 2 2" xfId="22059"/>
    <cellStyle name="Обычный 2 2 4 2 2 5 2 2 2 2 2" xfId="22060"/>
    <cellStyle name="Обычный 2 2 4 2 2 5 2 2 2 3" xfId="22061"/>
    <cellStyle name="Обычный 2 2 4 2 2 5 2 2 3" xfId="22062"/>
    <cellStyle name="Обычный 2 2 4 2 2 5 2 2 3 2" xfId="22063"/>
    <cellStyle name="Обычный 2 2 4 2 2 5 2 2 4" xfId="22064"/>
    <cellStyle name="Обычный 2 2 4 2 2 5 2 3" xfId="22065"/>
    <cellStyle name="Обычный 2 2 4 2 2 5 2 3 2" xfId="22066"/>
    <cellStyle name="Обычный 2 2 4 2 2 5 2 3 2 2" xfId="22067"/>
    <cellStyle name="Обычный 2 2 4 2 2 5 2 3 3" xfId="22068"/>
    <cellStyle name="Обычный 2 2 4 2 2 5 2 4" xfId="22069"/>
    <cellStyle name="Обычный 2 2 4 2 2 5 2 4 2" xfId="22070"/>
    <cellStyle name="Обычный 2 2 4 2 2 5 2 5" xfId="22071"/>
    <cellStyle name="Обычный 2 2 4 2 2 5 3" xfId="22072"/>
    <cellStyle name="Обычный 2 2 4 2 2 5 3 2" xfId="22073"/>
    <cellStyle name="Обычный 2 2 4 2 2 5 3 2 2" xfId="22074"/>
    <cellStyle name="Обычный 2 2 4 2 2 5 3 2 2 2" xfId="22075"/>
    <cellStyle name="Обычный 2 2 4 2 2 5 3 2 3" xfId="22076"/>
    <cellStyle name="Обычный 2 2 4 2 2 5 3 3" xfId="22077"/>
    <cellStyle name="Обычный 2 2 4 2 2 5 3 3 2" xfId="22078"/>
    <cellStyle name="Обычный 2 2 4 2 2 5 3 4" xfId="22079"/>
    <cellStyle name="Обычный 2 2 4 2 2 5 4" xfId="22080"/>
    <cellStyle name="Обычный 2 2 4 2 2 5 4 2" xfId="22081"/>
    <cellStyle name="Обычный 2 2 4 2 2 5 4 2 2" xfId="22082"/>
    <cellStyle name="Обычный 2 2 4 2 2 5 4 3" xfId="22083"/>
    <cellStyle name="Обычный 2 2 4 2 2 5 5" xfId="22084"/>
    <cellStyle name="Обычный 2 2 4 2 2 5 5 2" xfId="22085"/>
    <cellStyle name="Обычный 2 2 4 2 2 5 6" xfId="22086"/>
    <cellStyle name="Обычный 2 2 4 2 2 6" xfId="22087"/>
    <cellStyle name="Обычный 2 2 4 2 2 6 2" xfId="22088"/>
    <cellStyle name="Обычный 2 2 4 2 2 6 2 2" xfId="22089"/>
    <cellStyle name="Обычный 2 2 4 2 2 6 2 2 2" xfId="22090"/>
    <cellStyle name="Обычный 2 2 4 2 2 6 2 2 2 2" xfId="22091"/>
    <cellStyle name="Обычный 2 2 4 2 2 6 2 2 2 2 2" xfId="22092"/>
    <cellStyle name="Обычный 2 2 4 2 2 6 2 2 2 3" xfId="22093"/>
    <cellStyle name="Обычный 2 2 4 2 2 6 2 2 3" xfId="22094"/>
    <cellStyle name="Обычный 2 2 4 2 2 6 2 2 3 2" xfId="22095"/>
    <cellStyle name="Обычный 2 2 4 2 2 6 2 2 4" xfId="22096"/>
    <cellStyle name="Обычный 2 2 4 2 2 6 2 3" xfId="22097"/>
    <cellStyle name="Обычный 2 2 4 2 2 6 2 3 2" xfId="22098"/>
    <cellStyle name="Обычный 2 2 4 2 2 6 2 3 2 2" xfId="22099"/>
    <cellStyle name="Обычный 2 2 4 2 2 6 2 3 3" xfId="22100"/>
    <cellStyle name="Обычный 2 2 4 2 2 6 2 4" xfId="22101"/>
    <cellStyle name="Обычный 2 2 4 2 2 6 2 4 2" xfId="22102"/>
    <cellStyle name="Обычный 2 2 4 2 2 6 2 5" xfId="22103"/>
    <cellStyle name="Обычный 2 2 4 2 2 6 3" xfId="22104"/>
    <cellStyle name="Обычный 2 2 4 2 2 6 3 2" xfId="22105"/>
    <cellStyle name="Обычный 2 2 4 2 2 6 3 2 2" xfId="22106"/>
    <cellStyle name="Обычный 2 2 4 2 2 6 3 2 2 2" xfId="22107"/>
    <cellStyle name="Обычный 2 2 4 2 2 6 3 2 3" xfId="22108"/>
    <cellStyle name="Обычный 2 2 4 2 2 6 3 3" xfId="22109"/>
    <cellStyle name="Обычный 2 2 4 2 2 6 3 3 2" xfId="22110"/>
    <cellStyle name="Обычный 2 2 4 2 2 6 3 4" xfId="22111"/>
    <cellStyle name="Обычный 2 2 4 2 2 6 4" xfId="22112"/>
    <cellStyle name="Обычный 2 2 4 2 2 6 4 2" xfId="22113"/>
    <cellStyle name="Обычный 2 2 4 2 2 6 4 2 2" xfId="22114"/>
    <cellStyle name="Обычный 2 2 4 2 2 6 4 3" xfId="22115"/>
    <cellStyle name="Обычный 2 2 4 2 2 6 5" xfId="22116"/>
    <cellStyle name="Обычный 2 2 4 2 2 6 5 2" xfId="22117"/>
    <cellStyle name="Обычный 2 2 4 2 2 6 6" xfId="22118"/>
    <cellStyle name="Обычный 2 2 4 2 2 7" xfId="22119"/>
    <cellStyle name="Обычный 2 2 4 2 2 7 2" xfId="22120"/>
    <cellStyle name="Обычный 2 2 4 2 2 7 2 2" xfId="22121"/>
    <cellStyle name="Обычный 2 2 4 2 2 7 2 2 2" xfId="22122"/>
    <cellStyle name="Обычный 2 2 4 2 2 7 2 2 2 2" xfId="22123"/>
    <cellStyle name="Обычный 2 2 4 2 2 7 2 2 3" xfId="22124"/>
    <cellStyle name="Обычный 2 2 4 2 2 7 2 3" xfId="22125"/>
    <cellStyle name="Обычный 2 2 4 2 2 7 2 3 2" xfId="22126"/>
    <cellStyle name="Обычный 2 2 4 2 2 7 2 4" xfId="22127"/>
    <cellStyle name="Обычный 2 2 4 2 2 7 3" xfId="22128"/>
    <cellStyle name="Обычный 2 2 4 2 2 7 3 2" xfId="22129"/>
    <cellStyle name="Обычный 2 2 4 2 2 7 3 2 2" xfId="22130"/>
    <cellStyle name="Обычный 2 2 4 2 2 7 3 3" xfId="22131"/>
    <cellStyle name="Обычный 2 2 4 2 2 7 4" xfId="22132"/>
    <cellStyle name="Обычный 2 2 4 2 2 7 4 2" xfId="22133"/>
    <cellStyle name="Обычный 2 2 4 2 2 7 5" xfId="22134"/>
    <cellStyle name="Обычный 2 2 4 2 2 8" xfId="22135"/>
    <cellStyle name="Обычный 2 2 4 2 2 8 2" xfId="22136"/>
    <cellStyle name="Обычный 2 2 4 2 2 8 2 2" xfId="22137"/>
    <cellStyle name="Обычный 2 2 4 2 2 8 2 2 2" xfId="22138"/>
    <cellStyle name="Обычный 2 2 4 2 2 8 2 3" xfId="22139"/>
    <cellStyle name="Обычный 2 2 4 2 2 8 3" xfId="22140"/>
    <cellStyle name="Обычный 2 2 4 2 2 8 3 2" xfId="22141"/>
    <cellStyle name="Обычный 2 2 4 2 2 8 4" xfId="22142"/>
    <cellStyle name="Обычный 2 2 4 2 2 9" xfId="22143"/>
    <cellStyle name="Обычный 2 2 4 2 2 9 2" xfId="22144"/>
    <cellStyle name="Обычный 2 2 4 2 2 9 2 2" xfId="22145"/>
    <cellStyle name="Обычный 2 2 4 2 2 9 3" xfId="22146"/>
    <cellStyle name="Обычный 2 2 4 2 3" xfId="22147"/>
    <cellStyle name="Обычный 2 2 4 2 3 10" xfId="22148"/>
    <cellStyle name="Обычный 2 2 4 2 3 2" xfId="22149"/>
    <cellStyle name="Обычный 2 2 4 2 3 2 2" xfId="22150"/>
    <cellStyle name="Обычный 2 2 4 2 3 2 2 2" xfId="22151"/>
    <cellStyle name="Обычный 2 2 4 2 3 2 2 2 2" xfId="22152"/>
    <cellStyle name="Обычный 2 2 4 2 3 2 2 2 2 2" xfId="22153"/>
    <cellStyle name="Обычный 2 2 4 2 3 2 2 2 2 2 2" xfId="22154"/>
    <cellStyle name="Обычный 2 2 4 2 3 2 2 2 2 3" xfId="22155"/>
    <cellStyle name="Обычный 2 2 4 2 3 2 2 2 3" xfId="22156"/>
    <cellStyle name="Обычный 2 2 4 2 3 2 2 2 3 2" xfId="22157"/>
    <cellStyle name="Обычный 2 2 4 2 3 2 2 2 4" xfId="22158"/>
    <cellStyle name="Обычный 2 2 4 2 3 2 2 3" xfId="22159"/>
    <cellStyle name="Обычный 2 2 4 2 3 2 2 3 2" xfId="22160"/>
    <cellStyle name="Обычный 2 2 4 2 3 2 2 3 2 2" xfId="22161"/>
    <cellStyle name="Обычный 2 2 4 2 3 2 2 3 3" xfId="22162"/>
    <cellStyle name="Обычный 2 2 4 2 3 2 2 4" xfId="22163"/>
    <cellStyle name="Обычный 2 2 4 2 3 2 2 4 2" xfId="22164"/>
    <cellStyle name="Обычный 2 2 4 2 3 2 2 5" xfId="22165"/>
    <cellStyle name="Обычный 2 2 4 2 3 2 3" xfId="22166"/>
    <cellStyle name="Обычный 2 2 4 2 3 2 3 2" xfId="22167"/>
    <cellStyle name="Обычный 2 2 4 2 3 2 3 2 2" xfId="22168"/>
    <cellStyle name="Обычный 2 2 4 2 3 2 3 2 2 2" xfId="22169"/>
    <cellStyle name="Обычный 2 2 4 2 3 2 3 2 3" xfId="22170"/>
    <cellStyle name="Обычный 2 2 4 2 3 2 3 3" xfId="22171"/>
    <cellStyle name="Обычный 2 2 4 2 3 2 3 3 2" xfId="22172"/>
    <cellStyle name="Обычный 2 2 4 2 3 2 3 4" xfId="22173"/>
    <cellStyle name="Обычный 2 2 4 2 3 2 4" xfId="22174"/>
    <cellStyle name="Обычный 2 2 4 2 3 2 4 2" xfId="22175"/>
    <cellStyle name="Обычный 2 2 4 2 3 2 4 2 2" xfId="22176"/>
    <cellStyle name="Обычный 2 2 4 2 3 2 4 3" xfId="22177"/>
    <cellStyle name="Обычный 2 2 4 2 3 2 5" xfId="22178"/>
    <cellStyle name="Обычный 2 2 4 2 3 2 5 2" xfId="22179"/>
    <cellStyle name="Обычный 2 2 4 2 3 2 6" xfId="22180"/>
    <cellStyle name="Обычный 2 2 4 2 3 3" xfId="22181"/>
    <cellStyle name="Обычный 2 2 4 2 3 3 2" xfId="22182"/>
    <cellStyle name="Обычный 2 2 4 2 3 3 2 2" xfId="22183"/>
    <cellStyle name="Обычный 2 2 4 2 3 3 2 2 2" xfId="22184"/>
    <cellStyle name="Обычный 2 2 4 2 3 3 2 2 2 2" xfId="22185"/>
    <cellStyle name="Обычный 2 2 4 2 3 3 2 2 2 2 2" xfId="22186"/>
    <cellStyle name="Обычный 2 2 4 2 3 3 2 2 2 3" xfId="22187"/>
    <cellStyle name="Обычный 2 2 4 2 3 3 2 2 3" xfId="22188"/>
    <cellStyle name="Обычный 2 2 4 2 3 3 2 2 3 2" xfId="22189"/>
    <cellStyle name="Обычный 2 2 4 2 3 3 2 2 4" xfId="22190"/>
    <cellStyle name="Обычный 2 2 4 2 3 3 2 3" xfId="22191"/>
    <cellStyle name="Обычный 2 2 4 2 3 3 2 3 2" xfId="22192"/>
    <cellStyle name="Обычный 2 2 4 2 3 3 2 3 2 2" xfId="22193"/>
    <cellStyle name="Обычный 2 2 4 2 3 3 2 3 3" xfId="22194"/>
    <cellStyle name="Обычный 2 2 4 2 3 3 2 4" xfId="22195"/>
    <cellStyle name="Обычный 2 2 4 2 3 3 2 4 2" xfId="22196"/>
    <cellStyle name="Обычный 2 2 4 2 3 3 2 5" xfId="22197"/>
    <cellStyle name="Обычный 2 2 4 2 3 3 3" xfId="22198"/>
    <cellStyle name="Обычный 2 2 4 2 3 3 3 2" xfId="22199"/>
    <cellStyle name="Обычный 2 2 4 2 3 3 3 2 2" xfId="22200"/>
    <cellStyle name="Обычный 2 2 4 2 3 3 3 2 2 2" xfId="22201"/>
    <cellStyle name="Обычный 2 2 4 2 3 3 3 2 3" xfId="22202"/>
    <cellStyle name="Обычный 2 2 4 2 3 3 3 3" xfId="22203"/>
    <cellStyle name="Обычный 2 2 4 2 3 3 3 3 2" xfId="22204"/>
    <cellStyle name="Обычный 2 2 4 2 3 3 3 4" xfId="22205"/>
    <cellStyle name="Обычный 2 2 4 2 3 3 4" xfId="22206"/>
    <cellStyle name="Обычный 2 2 4 2 3 3 4 2" xfId="22207"/>
    <cellStyle name="Обычный 2 2 4 2 3 3 4 2 2" xfId="22208"/>
    <cellStyle name="Обычный 2 2 4 2 3 3 4 3" xfId="22209"/>
    <cellStyle name="Обычный 2 2 4 2 3 3 5" xfId="22210"/>
    <cellStyle name="Обычный 2 2 4 2 3 3 5 2" xfId="22211"/>
    <cellStyle name="Обычный 2 2 4 2 3 3 6" xfId="22212"/>
    <cellStyle name="Обычный 2 2 4 2 3 4" xfId="22213"/>
    <cellStyle name="Обычный 2 2 4 2 3 4 2" xfId="22214"/>
    <cellStyle name="Обычный 2 2 4 2 3 4 2 2" xfId="22215"/>
    <cellStyle name="Обычный 2 2 4 2 3 4 2 2 2" xfId="22216"/>
    <cellStyle name="Обычный 2 2 4 2 3 4 2 2 2 2" xfId="22217"/>
    <cellStyle name="Обычный 2 2 4 2 3 4 2 2 2 2 2" xfId="22218"/>
    <cellStyle name="Обычный 2 2 4 2 3 4 2 2 2 3" xfId="22219"/>
    <cellStyle name="Обычный 2 2 4 2 3 4 2 2 3" xfId="22220"/>
    <cellStyle name="Обычный 2 2 4 2 3 4 2 2 3 2" xfId="22221"/>
    <cellStyle name="Обычный 2 2 4 2 3 4 2 2 4" xfId="22222"/>
    <cellStyle name="Обычный 2 2 4 2 3 4 2 3" xfId="22223"/>
    <cellStyle name="Обычный 2 2 4 2 3 4 2 3 2" xfId="22224"/>
    <cellStyle name="Обычный 2 2 4 2 3 4 2 3 2 2" xfId="22225"/>
    <cellStyle name="Обычный 2 2 4 2 3 4 2 3 3" xfId="22226"/>
    <cellStyle name="Обычный 2 2 4 2 3 4 2 4" xfId="22227"/>
    <cellStyle name="Обычный 2 2 4 2 3 4 2 4 2" xfId="22228"/>
    <cellStyle name="Обычный 2 2 4 2 3 4 2 5" xfId="22229"/>
    <cellStyle name="Обычный 2 2 4 2 3 4 3" xfId="22230"/>
    <cellStyle name="Обычный 2 2 4 2 3 4 3 2" xfId="22231"/>
    <cellStyle name="Обычный 2 2 4 2 3 4 3 2 2" xfId="22232"/>
    <cellStyle name="Обычный 2 2 4 2 3 4 3 2 2 2" xfId="22233"/>
    <cellStyle name="Обычный 2 2 4 2 3 4 3 2 3" xfId="22234"/>
    <cellStyle name="Обычный 2 2 4 2 3 4 3 3" xfId="22235"/>
    <cellStyle name="Обычный 2 2 4 2 3 4 3 3 2" xfId="22236"/>
    <cellStyle name="Обычный 2 2 4 2 3 4 3 4" xfId="22237"/>
    <cellStyle name="Обычный 2 2 4 2 3 4 4" xfId="22238"/>
    <cellStyle name="Обычный 2 2 4 2 3 4 4 2" xfId="22239"/>
    <cellStyle name="Обычный 2 2 4 2 3 4 4 2 2" xfId="22240"/>
    <cellStyle name="Обычный 2 2 4 2 3 4 4 3" xfId="22241"/>
    <cellStyle name="Обычный 2 2 4 2 3 4 5" xfId="22242"/>
    <cellStyle name="Обычный 2 2 4 2 3 4 5 2" xfId="22243"/>
    <cellStyle name="Обычный 2 2 4 2 3 4 6" xfId="22244"/>
    <cellStyle name="Обычный 2 2 4 2 3 5" xfId="22245"/>
    <cellStyle name="Обычный 2 2 4 2 3 5 2" xfId="22246"/>
    <cellStyle name="Обычный 2 2 4 2 3 5 2 2" xfId="22247"/>
    <cellStyle name="Обычный 2 2 4 2 3 5 2 2 2" xfId="22248"/>
    <cellStyle name="Обычный 2 2 4 2 3 5 2 2 2 2" xfId="22249"/>
    <cellStyle name="Обычный 2 2 4 2 3 5 2 2 2 2 2" xfId="22250"/>
    <cellStyle name="Обычный 2 2 4 2 3 5 2 2 2 3" xfId="22251"/>
    <cellStyle name="Обычный 2 2 4 2 3 5 2 2 3" xfId="22252"/>
    <cellStyle name="Обычный 2 2 4 2 3 5 2 2 3 2" xfId="22253"/>
    <cellStyle name="Обычный 2 2 4 2 3 5 2 2 4" xfId="22254"/>
    <cellStyle name="Обычный 2 2 4 2 3 5 2 3" xfId="22255"/>
    <cellStyle name="Обычный 2 2 4 2 3 5 2 3 2" xfId="22256"/>
    <cellStyle name="Обычный 2 2 4 2 3 5 2 3 2 2" xfId="22257"/>
    <cellStyle name="Обычный 2 2 4 2 3 5 2 3 3" xfId="22258"/>
    <cellStyle name="Обычный 2 2 4 2 3 5 2 4" xfId="22259"/>
    <cellStyle name="Обычный 2 2 4 2 3 5 2 4 2" xfId="22260"/>
    <cellStyle name="Обычный 2 2 4 2 3 5 2 5" xfId="22261"/>
    <cellStyle name="Обычный 2 2 4 2 3 5 3" xfId="22262"/>
    <cellStyle name="Обычный 2 2 4 2 3 5 3 2" xfId="22263"/>
    <cellStyle name="Обычный 2 2 4 2 3 5 3 2 2" xfId="22264"/>
    <cellStyle name="Обычный 2 2 4 2 3 5 3 2 2 2" xfId="22265"/>
    <cellStyle name="Обычный 2 2 4 2 3 5 3 2 3" xfId="22266"/>
    <cellStyle name="Обычный 2 2 4 2 3 5 3 3" xfId="22267"/>
    <cellStyle name="Обычный 2 2 4 2 3 5 3 3 2" xfId="22268"/>
    <cellStyle name="Обычный 2 2 4 2 3 5 3 4" xfId="22269"/>
    <cellStyle name="Обычный 2 2 4 2 3 5 4" xfId="22270"/>
    <cellStyle name="Обычный 2 2 4 2 3 5 4 2" xfId="22271"/>
    <cellStyle name="Обычный 2 2 4 2 3 5 4 2 2" xfId="22272"/>
    <cellStyle name="Обычный 2 2 4 2 3 5 4 3" xfId="22273"/>
    <cellStyle name="Обычный 2 2 4 2 3 5 5" xfId="22274"/>
    <cellStyle name="Обычный 2 2 4 2 3 5 5 2" xfId="22275"/>
    <cellStyle name="Обычный 2 2 4 2 3 5 6" xfId="22276"/>
    <cellStyle name="Обычный 2 2 4 2 3 6" xfId="22277"/>
    <cellStyle name="Обычный 2 2 4 2 3 6 2" xfId="22278"/>
    <cellStyle name="Обычный 2 2 4 2 3 6 2 2" xfId="22279"/>
    <cellStyle name="Обычный 2 2 4 2 3 6 2 2 2" xfId="22280"/>
    <cellStyle name="Обычный 2 2 4 2 3 6 2 2 2 2" xfId="22281"/>
    <cellStyle name="Обычный 2 2 4 2 3 6 2 2 3" xfId="22282"/>
    <cellStyle name="Обычный 2 2 4 2 3 6 2 3" xfId="22283"/>
    <cellStyle name="Обычный 2 2 4 2 3 6 2 3 2" xfId="22284"/>
    <cellStyle name="Обычный 2 2 4 2 3 6 2 4" xfId="22285"/>
    <cellStyle name="Обычный 2 2 4 2 3 6 3" xfId="22286"/>
    <cellStyle name="Обычный 2 2 4 2 3 6 3 2" xfId="22287"/>
    <cellStyle name="Обычный 2 2 4 2 3 6 3 2 2" xfId="22288"/>
    <cellStyle name="Обычный 2 2 4 2 3 6 3 3" xfId="22289"/>
    <cellStyle name="Обычный 2 2 4 2 3 6 4" xfId="22290"/>
    <cellStyle name="Обычный 2 2 4 2 3 6 4 2" xfId="22291"/>
    <cellStyle name="Обычный 2 2 4 2 3 6 5" xfId="22292"/>
    <cellStyle name="Обычный 2 2 4 2 3 7" xfId="22293"/>
    <cellStyle name="Обычный 2 2 4 2 3 7 2" xfId="22294"/>
    <cellStyle name="Обычный 2 2 4 2 3 7 2 2" xfId="22295"/>
    <cellStyle name="Обычный 2 2 4 2 3 7 2 2 2" xfId="22296"/>
    <cellStyle name="Обычный 2 2 4 2 3 7 2 3" xfId="22297"/>
    <cellStyle name="Обычный 2 2 4 2 3 7 3" xfId="22298"/>
    <cellStyle name="Обычный 2 2 4 2 3 7 3 2" xfId="22299"/>
    <cellStyle name="Обычный 2 2 4 2 3 7 4" xfId="22300"/>
    <cellStyle name="Обычный 2 2 4 2 3 8" xfId="22301"/>
    <cellStyle name="Обычный 2 2 4 2 3 8 2" xfId="22302"/>
    <cellStyle name="Обычный 2 2 4 2 3 8 2 2" xfId="22303"/>
    <cellStyle name="Обычный 2 2 4 2 3 8 3" xfId="22304"/>
    <cellStyle name="Обычный 2 2 4 2 3 9" xfId="22305"/>
    <cellStyle name="Обычный 2 2 4 2 3 9 2" xfId="22306"/>
    <cellStyle name="Обычный 2 2 4 2 4" xfId="22307"/>
    <cellStyle name="Обычный 2 2 4 2 4 10" xfId="22308"/>
    <cellStyle name="Обычный 2 2 4 2 4 2" xfId="22309"/>
    <cellStyle name="Обычный 2 2 4 2 4 2 2" xfId="22310"/>
    <cellStyle name="Обычный 2 2 4 2 4 2 2 2" xfId="22311"/>
    <cellStyle name="Обычный 2 2 4 2 4 2 2 2 2" xfId="22312"/>
    <cellStyle name="Обычный 2 2 4 2 4 2 2 2 2 2" xfId="22313"/>
    <cellStyle name="Обычный 2 2 4 2 4 2 2 2 2 2 2" xfId="22314"/>
    <cellStyle name="Обычный 2 2 4 2 4 2 2 2 2 3" xfId="22315"/>
    <cellStyle name="Обычный 2 2 4 2 4 2 2 2 3" xfId="22316"/>
    <cellStyle name="Обычный 2 2 4 2 4 2 2 2 3 2" xfId="22317"/>
    <cellStyle name="Обычный 2 2 4 2 4 2 2 2 4" xfId="22318"/>
    <cellStyle name="Обычный 2 2 4 2 4 2 2 3" xfId="22319"/>
    <cellStyle name="Обычный 2 2 4 2 4 2 2 3 2" xfId="22320"/>
    <cellStyle name="Обычный 2 2 4 2 4 2 2 3 2 2" xfId="22321"/>
    <cellStyle name="Обычный 2 2 4 2 4 2 2 3 3" xfId="22322"/>
    <cellStyle name="Обычный 2 2 4 2 4 2 2 4" xfId="22323"/>
    <cellStyle name="Обычный 2 2 4 2 4 2 2 4 2" xfId="22324"/>
    <cellStyle name="Обычный 2 2 4 2 4 2 2 5" xfId="22325"/>
    <cellStyle name="Обычный 2 2 4 2 4 2 3" xfId="22326"/>
    <cellStyle name="Обычный 2 2 4 2 4 2 3 2" xfId="22327"/>
    <cellStyle name="Обычный 2 2 4 2 4 2 3 2 2" xfId="22328"/>
    <cellStyle name="Обычный 2 2 4 2 4 2 3 2 2 2" xfId="22329"/>
    <cellStyle name="Обычный 2 2 4 2 4 2 3 2 3" xfId="22330"/>
    <cellStyle name="Обычный 2 2 4 2 4 2 3 3" xfId="22331"/>
    <cellStyle name="Обычный 2 2 4 2 4 2 3 3 2" xfId="22332"/>
    <cellStyle name="Обычный 2 2 4 2 4 2 3 4" xfId="22333"/>
    <cellStyle name="Обычный 2 2 4 2 4 2 4" xfId="22334"/>
    <cellStyle name="Обычный 2 2 4 2 4 2 4 2" xfId="22335"/>
    <cellStyle name="Обычный 2 2 4 2 4 2 4 2 2" xfId="22336"/>
    <cellStyle name="Обычный 2 2 4 2 4 2 4 3" xfId="22337"/>
    <cellStyle name="Обычный 2 2 4 2 4 2 5" xfId="22338"/>
    <cellStyle name="Обычный 2 2 4 2 4 2 5 2" xfId="22339"/>
    <cellStyle name="Обычный 2 2 4 2 4 2 6" xfId="22340"/>
    <cellStyle name="Обычный 2 2 4 2 4 3" xfId="22341"/>
    <cellStyle name="Обычный 2 2 4 2 4 3 2" xfId="22342"/>
    <cellStyle name="Обычный 2 2 4 2 4 3 2 2" xfId="22343"/>
    <cellStyle name="Обычный 2 2 4 2 4 3 2 2 2" xfId="22344"/>
    <cellStyle name="Обычный 2 2 4 2 4 3 2 2 2 2" xfId="22345"/>
    <cellStyle name="Обычный 2 2 4 2 4 3 2 2 2 2 2" xfId="22346"/>
    <cellStyle name="Обычный 2 2 4 2 4 3 2 2 2 3" xfId="22347"/>
    <cellStyle name="Обычный 2 2 4 2 4 3 2 2 3" xfId="22348"/>
    <cellStyle name="Обычный 2 2 4 2 4 3 2 2 3 2" xfId="22349"/>
    <cellStyle name="Обычный 2 2 4 2 4 3 2 2 4" xfId="22350"/>
    <cellStyle name="Обычный 2 2 4 2 4 3 2 3" xfId="22351"/>
    <cellStyle name="Обычный 2 2 4 2 4 3 2 3 2" xfId="22352"/>
    <cellStyle name="Обычный 2 2 4 2 4 3 2 3 2 2" xfId="22353"/>
    <cellStyle name="Обычный 2 2 4 2 4 3 2 3 3" xfId="22354"/>
    <cellStyle name="Обычный 2 2 4 2 4 3 2 4" xfId="22355"/>
    <cellStyle name="Обычный 2 2 4 2 4 3 2 4 2" xfId="22356"/>
    <cellStyle name="Обычный 2 2 4 2 4 3 2 5" xfId="22357"/>
    <cellStyle name="Обычный 2 2 4 2 4 3 3" xfId="22358"/>
    <cellStyle name="Обычный 2 2 4 2 4 3 3 2" xfId="22359"/>
    <cellStyle name="Обычный 2 2 4 2 4 3 3 2 2" xfId="22360"/>
    <cellStyle name="Обычный 2 2 4 2 4 3 3 2 2 2" xfId="22361"/>
    <cellStyle name="Обычный 2 2 4 2 4 3 3 2 3" xfId="22362"/>
    <cellStyle name="Обычный 2 2 4 2 4 3 3 3" xfId="22363"/>
    <cellStyle name="Обычный 2 2 4 2 4 3 3 3 2" xfId="22364"/>
    <cellStyle name="Обычный 2 2 4 2 4 3 3 4" xfId="22365"/>
    <cellStyle name="Обычный 2 2 4 2 4 3 4" xfId="22366"/>
    <cellStyle name="Обычный 2 2 4 2 4 3 4 2" xfId="22367"/>
    <cellStyle name="Обычный 2 2 4 2 4 3 4 2 2" xfId="22368"/>
    <cellStyle name="Обычный 2 2 4 2 4 3 4 3" xfId="22369"/>
    <cellStyle name="Обычный 2 2 4 2 4 3 5" xfId="22370"/>
    <cellStyle name="Обычный 2 2 4 2 4 3 5 2" xfId="22371"/>
    <cellStyle name="Обычный 2 2 4 2 4 3 6" xfId="22372"/>
    <cellStyle name="Обычный 2 2 4 2 4 4" xfId="22373"/>
    <cellStyle name="Обычный 2 2 4 2 4 4 2" xfId="22374"/>
    <cellStyle name="Обычный 2 2 4 2 4 4 2 2" xfId="22375"/>
    <cellStyle name="Обычный 2 2 4 2 4 4 2 2 2" xfId="22376"/>
    <cellStyle name="Обычный 2 2 4 2 4 4 2 2 2 2" xfId="22377"/>
    <cellStyle name="Обычный 2 2 4 2 4 4 2 2 2 2 2" xfId="22378"/>
    <cellStyle name="Обычный 2 2 4 2 4 4 2 2 2 3" xfId="22379"/>
    <cellStyle name="Обычный 2 2 4 2 4 4 2 2 3" xfId="22380"/>
    <cellStyle name="Обычный 2 2 4 2 4 4 2 2 3 2" xfId="22381"/>
    <cellStyle name="Обычный 2 2 4 2 4 4 2 2 4" xfId="22382"/>
    <cellStyle name="Обычный 2 2 4 2 4 4 2 3" xfId="22383"/>
    <cellStyle name="Обычный 2 2 4 2 4 4 2 3 2" xfId="22384"/>
    <cellStyle name="Обычный 2 2 4 2 4 4 2 3 2 2" xfId="22385"/>
    <cellStyle name="Обычный 2 2 4 2 4 4 2 3 3" xfId="22386"/>
    <cellStyle name="Обычный 2 2 4 2 4 4 2 4" xfId="22387"/>
    <cellStyle name="Обычный 2 2 4 2 4 4 2 4 2" xfId="22388"/>
    <cellStyle name="Обычный 2 2 4 2 4 4 2 5" xfId="22389"/>
    <cellStyle name="Обычный 2 2 4 2 4 4 3" xfId="22390"/>
    <cellStyle name="Обычный 2 2 4 2 4 4 3 2" xfId="22391"/>
    <cellStyle name="Обычный 2 2 4 2 4 4 3 2 2" xfId="22392"/>
    <cellStyle name="Обычный 2 2 4 2 4 4 3 2 2 2" xfId="22393"/>
    <cellStyle name="Обычный 2 2 4 2 4 4 3 2 3" xfId="22394"/>
    <cellStyle name="Обычный 2 2 4 2 4 4 3 3" xfId="22395"/>
    <cellStyle name="Обычный 2 2 4 2 4 4 3 3 2" xfId="22396"/>
    <cellStyle name="Обычный 2 2 4 2 4 4 3 4" xfId="22397"/>
    <cellStyle name="Обычный 2 2 4 2 4 4 4" xfId="22398"/>
    <cellStyle name="Обычный 2 2 4 2 4 4 4 2" xfId="22399"/>
    <cellStyle name="Обычный 2 2 4 2 4 4 4 2 2" xfId="22400"/>
    <cellStyle name="Обычный 2 2 4 2 4 4 4 3" xfId="22401"/>
    <cellStyle name="Обычный 2 2 4 2 4 4 5" xfId="22402"/>
    <cellStyle name="Обычный 2 2 4 2 4 4 5 2" xfId="22403"/>
    <cellStyle name="Обычный 2 2 4 2 4 4 6" xfId="22404"/>
    <cellStyle name="Обычный 2 2 4 2 4 5" xfId="22405"/>
    <cellStyle name="Обычный 2 2 4 2 4 5 2" xfId="22406"/>
    <cellStyle name="Обычный 2 2 4 2 4 5 2 2" xfId="22407"/>
    <cellStyle name="Обычный 2 2 4 2 4 5 2 2 2" xfId="22408"/>
    <cellStyle name="Обычный 2 2 4 2 4 5 2 2 2 2" xfId="22409"/>
    <cellStyle name="Обычный 2 2 4 2 4 5 2 2 2 2 2" xfId="22410"/>
    <cellStyle name="Обычный 2 2 4 2 4 5 2 2 2 3" xfId="22411"/>
    <cellStyle name="Обычный 2 2 4 2 4 5 2 2 3" xfId="22412"/>
    <cellStyle name="Обычный 2 2 4 2 4 5 2 2 3 2" xfId="22413"/>
    <cellStyle name="Обычный 2 2 4 2 4 5 2 2 4" xfId="22414"/>
    <cellStyle name="Обычный 2 2 4 2 4 5 2 3" xfId="22415"/>
    <cellStyle name="Обычный 2 2 4 2 4 5 2 3 2" xfId="22416"/>
    <cellStyle name="Обычный 2 2 4 2 4 5 2 3 2 2" xfId="22417"/>
    <cellStyle name="Обычный 2 2 4 2 4 5 2 3 3" xfId="22418"/>
    <cellStyle name="Обычный 2 2 4 2 4 5 2 4" xfId="22419"/>
    <cellStyle name="Обычный 2 2 4 2 4 5 2 4 2" xfId="22420"/>
    <cellStyle name="Обычный 2 2 4 2 4 5 2 5" xfId="22421"/>
    <cellStyle name="Обычный 2 2 4 2 4 5 3" xfId="22422"/>
    <cellStyle name="Обычный 2 2 4 2 4 5 3 2" xfId="22423"/>
    <cellStyle name="Обычный 2 2 4 2 4 5 3 2 2" xfId="22424"/>
    <cellStyle name="Обычный 2 2 4 2 4 5 3 2 2 2" xfId="22425"/>
    <cellStyle name="Обычный 2 2 4 2 4 5 3 2 3" xfId="22426"/>
    <cellStyle name="Обычный 2 2 4 2 4 5 3 3" xfId="22427"/>
    <cellStyle name="Обычный 2 2 4 2 4 5 3 3 2" xfId="22428"/>
    <cellStyle name="Обычный 2 2 4 2 4 5 3 4" xfId="22429"/>
    <cellStyle name="Обычный 2 2 4 2 4 5 4" xfId="22430"/>
    <cellStyle name="Обычный 2 2 4 2 4 5 4 2" xfId="22431"/>
    <cellStyle name="Обычный 2 2 4 2 4 5 4 2 2" xfId="22432"/>
    <cellStyle name="Обычный 2 2 4 2 4 5 4 3" xfId="22433"/>
    <cellStyle name="Обычный 2 2 4 2 4 5 5" xfId="22434"/>
    <cellStyle name="Обычный 2 2 4 2 4 5 5 2" xfId="22435"/>
    <cellStyle name="Обычный 2 2 4 2 4 5 6" xfId="22436"/>
    <cellStyle name="Обычный 2 2 4 2 4 6" xfId="22437"/>
    <cellStyle name="Обычный 2 2 4 2 4 6 2" xfId="22438"/>
    <cellStyle name="Обычный 2 2 4 2 4 6 2 2" xfId="22439"/>
    <cellStyle name="Обычный 2 2 4 2 4 6 2 2 2" xfId="22440"/>
    <cellStyle name="Обычный 2 2 4 2 4 6 2 2 2 2" xfId="22441"/>
    <cellStyle name="Обычный 2 2 4 2 4 6 2 2 3" xfId="22442"/>
    <cellStyle name="Обычный 2 2 4 2 4 6 2 3" xfId="22443"/>
    <cellStyle name="Обычный 2 2 4 2 4 6 2 3 2" xfId="22444"/>
    <cellStyle name="Обычный 2 2 4 2 4 6 2 4" xfId="22445"/>
    <cellStyle name="Обычный 2 2 4 2 4 6 3" xfId="22446"/>
    <cellStyle name="Обычный 2 2 4 2 4 6 3 2" xfId="22447"/>
    <cellStyle name="Обычный 2 2 4 2 4 6 3 2 2" xfId="22448"/>
    <cellStyle name="Обычный 2 2 4 2 4 6 3 3" xfId="22449"/>
    <cellStyle name="Обычный 2 2 4 2 4 6 4" xfId="22450"/>
    <cellStyle name="Обычный 2 2 4 2 4 6 4 2" xfId="22451"/>
    <cellStyle name="Обычный 2 2 4 2 4 6 5" xfId="22452"/>
    <cellStyle name="Обычный 2 2 4 2 4 7" xfId="22453"/>
    <cellStyle name="Обычный 2 2 4 2 4 7 2" xfId="22454"/>
    <cellStyle name="Обычный 2 2 4 2 4 7 2 2" xfId="22455"/>
    <cellStyle name="Обычный 2 2 4 2 4 7 2 2 2" xfId="22456"/>
    <cellStyle name="Обычный 2 2 4 2 4 7 2 3" xfId="22457"/>
    <cellStyle name="Обычный 2 2 4 2 4 7 3" xfId="22458"/>
    <cellStyle name="Обычный 2 2 4 2 4 7 3 2" xfId="22459"/>
    <cellStyle name="Обычный 2 2 4 2 4 7 4" xfId="22460"/>
    <cellStyle name="Обычный 2 2 4 2 4 8" xfId="22461"/>
    <cellStyle name="Обычный 2 2 4 2 4 8 2" xfId="22462"/>
    <cellStyle name="Обычный 2 2 4 2 4 8 2 2" xfId="22463"/>
    <cellStyle name="Обычный 2 2 4 2 4 8 3" xfId="22464"/>
    <cellStyle name="Обычный 2 2 4 2 4 9" xfId="22465"/>
    <cellStyle name="Обычный 2 2 4 2 4 9 2" xfId="22466"/>
    <cellStyle name="Обычный 2 2 4 2 5" xfId="22467"/>
    <cellStyle name="Обычный 2 2 4 2 5 2" xfId="22468"/>
    <cellStyle name="Обычный 2 2 4 2 5 2 2" xfId="22469"/>
    <cellStyle name="Обычный 2 2 4 2 5 2 2 2" xfId="22470"/>
    <cellStyle name="Обычный 2 2 4 2 5 2 2 2 2" xfId="22471"/>
    <cellStyle name="Обычный 2 2 4 2 5 2 2 2 2 2" xfId="22472"/>
    <cellStyle name="Обычный 2 2 4 2 5 2 2 2 3" xfId="22473"/>
    <cellStyle name="Обычный 2 2 4 2 5 2 2 3" xfId="22474"/>
    <cellStyle name="Обычный 2 2 4 2 5 2 2 3 2" xfId="22475"/>
    <cellStyle name="Обычный 2 2 4 2 5 2 2 4" xfId="22476"/>
    <cellStyle name="Обычный 2 2 4 2 5 2 3" xfId="22477"/>
    <cellStyle name="Обычный 2 2 4 2 5 2 3 2" xfId="22478"/>
    <cellStyle name="Обычный 2 2 4 2 5 2 3 2 2" xfId="22479"/>
    <cellStyle name="Обычный 2 2 4 2 5 2 3 3" xfId="22480"/>
    <cellStyle name="Обычный 2 2 4 2 5 2 4" xfId="22481"/>
    <cellStyle name="Обычный 2 2 4 2 5 2 4 2" xfId="22482"/>
    <cellStyle name="Обычный 2 2 4 2 5 2 5" xfId="22483"/>
    <cellStyle name="Обычный 2 2 4 2 5 3" xfId="22484"/>
    <cellStyle name="Обычный 2 2 4 2 5 3 2" xfId="22485"/>
    <cellStyle name="Обычный 2 2 4 2 5 3 2 2" xfId="22486"/>
    <cellStyle name="Обычный 2 2 4 2 5 3 2 2 2" xfId="22487"/>
    <cellStyle name="Обычный 2 2 4 2 5 3 2 3" xfId="22488"/>
    <cellStyle name="Обычный 2 2 4 2 5 3 3" xfId="22489"/>
    <cellStyle name="Обычный 2 2 4 2 5 3 3 2" xfId="22490"/>
    <cellStyle name="Обычный 2 2 4 2 5 3 4" xfId="22491"/>
    <cellStyle name="Обычный 2 2 4 2 5 4" xfId="22492"/>
    <cellStyle name="Обычный 2 2 4 2 5 4 2" xfId="22493"/>
    <cellStyle name="Обычный 2 2 4 2 5 4 2 2" xfId="22494"/>
    <cellStyle name="Обычный 2 2 4 2 5 4 3" xfId="22495"/>
    <cellStyle name="Обычный 2 2 4 2 5 5" xfId="22496"/>
    <cellStyle name="Обычный 2 2 4 2 5 5 2" xfId="22497"/>
    <cellStyle name="Обычный 2 2 4 2 5 6" xfId="22498"/>
    <cellStyle name="Обычный 2 2 4 2 6" xfId="22499"/>
    <cellStyle name="Обычный 2 2 4 2 6 2" xfId="22500"/>
    <cellStyle name="Обычный 2 2 4 2 6 2 2" xfId="22501"/>
    <cellStyle name="Обычный 2 2 4 2 6 2 2 2" xfId="22502"/>
    <cellStyle name="Обычный 2 2 4 2 6 2 2 2 2" xfId="22503"/>
    <cellStyle name="Обычный 2 2 4 2 6 2 2 2 2 2" xfId="22504"/>
    <cellStyle name="Обычный 2 2 4 2 6 2 2 2 3" xfId="22505"/>
    <cellStyle name="Обычный 2 2 4 2 6 2 2 3" xfId="22506"/>
    <cellStyle name="Обычный 2 2 4 2 6 2 2 3 2" xfId="22507"/>
    <cellStyle name="Обычный 2 2 4 2 6 2 2 4" xfId="22508"/>
    <cellStyle name="Обычный 2 2 4 2 6 2 3" xfId="22509"/>
    <cellStyle name="Обычный 2 2 4 2 6 2 3 2" xfId="22510"/>
    <cellStyle name="Обычный 2 2 4 2 6 2 3 2 2" xfId="22511"/>
    <cellStyle name="Обычный 2 2 4 2 6 2 3 3" xfId="22512"/>
    <cellStyle name="Обычный 2 2 4 2 6 2 4" xfId="22513"/>
    <cellStyle name="Обычный 2 2 4 2 6 2 4 2" xfId="22514"/>
    <cellStyle name="Обычный 2 2 4 2 6 2 5" xfId="22515"/>
    <cellStyle name="Обычный 2 2 4 2 6 3" xfId="22516"/>
    <cellStyle name="Обычный 2 2 4 2 6 3 2" xfId="22517"/>
    <cellStyle name="Обычный 2 2 4 2 6 3 2 2" xfId="22518"/>
    <cellStyle name="Обычный 2 2 4 2 6 3 2 2 2" xfId="22519"/>
    <cellStyle name="Обычный 2 2 4 2 6 3 2 3" xfId="22520"/>
    <cellStyle name="Обычный 2 2 4 2 6 3 3" xfId="22521"/>
    <cellStyle name="Обычный 2 2 4 2 6 3 3 2" xfId="22522"/>
    <cellStyle name="Обычный 2 2 4 2 6 3 4" xfId="22523"/>
    <cellStyle name="Обычный 2 2 4 2 6 4" xfId="22524"/>
    <cellStyle name="Обычный 2 2 4 2 6 4 2" xfId="22525"/>
    <cellStyle name="Обычный 2 2 4 2 6 4 2 2" xfId="22526"/>
    <cellStyle name="Обычный 2 2 4 2 6 4 3" xfId="22527"/>
    <cellStyle name="Обычный 2 2 4 2 6 5" xfId="22528"/>
    <cellStyle name="Обычный 2 2 4 2 6 5 2" xfId="22529"/>
    <cellStyle name="Обычный 2 2 4 2 6 6" xfId="22530"/>
    <cellStyle name="Обычный 2 2 4 2 7" xfId="22531"/>
    <cellStyle name="Обычный 2 2 4 2 7 2" xfId="22532"/>
    <cellStyle name="Обычный 2 2 4 2 7 2 2" xfId="22533"/>
    <cellStyle name="Обычный 2 2 4 2 7 2 2 2" xfId="22534"/>
    <cellStyle name="Обычный 2 2 4 2 7 2 2 2 2" xfId="22535"/>
    <cellStyle name="Обычный 2 2 4 2 7 2 2 2 2 2" xfId="22536"/>
    <cellStyle name="Обычный 2 2 4 2 7 2 2 2 3" xfId="22537"/>
    <cellStyle name="Обычный 2 2 4 2 7 2 2 3" xfId="22538"/>
    <cellStyle name="Обычный 2 2 4 2 7 2 2 3 2" xfId="22539"/>
    <cellStyle name="Обычный 2 2 4 2 7 2 2 4" xfId="22540"/>
    <cellStyle name="Обычный 2 2 4 2 7 2 3" xfId="22541"/>
    <cellStyle name="Обычный 2 2 4 2 7 2 3 2" xfId="22542"/>
    <cellStyle name="Обычный 2 2 4 2 7 2 3 2 2" xfId="22543"/>
    <cellStyle name="Обычный 2 2 4 2 7 2 3 3" xfId="22544"/>
    <cellStyle name="Обычный 2 2 4 2 7 2 4" xfId="22545"/>
    <cellStyle name="Обычный 2 2 4 2 7 2 4 2" xfId="22546"/>
    <cellStyle name="Обычный 2 2 4 2 7 2 5" xfId="22547"/>
    <cellStyle name="Обычный 2 2 4 2 7 3" xfId="22548"/>
    <cellStyle name="Обычный 2 2 4 2 7 3 2" xfId="22549"/>
    <cellStyle name="Обычный 2 2 4 2 7 3 2 2" xfId="22550"/>
    <cellStyle name="Обычный 2 2 4 2 7 3 2 2 2" xfId="22551"/>
    <cellStyle name="Обычный 2 2 4 2 7 3 2 3" xfId="22552"/>
    <cellStyle name="Обычный 2 2 4 2 7 3 3" xfId="22553"/>
    <cellStyle name="Обычный 2 2 4 2 7 3 3 2" xfId="22554"/>
    <cellStyle name="Обычный 2 2 4 2 7 3 4" xfId="22555"/>
    <cellStyle name="Обычный 2 2 4 2 7 4" xfId="22556"/>
    <cellStyle name="Обычный 2 2 4 2 7 4 2" xfId="22557"/>
    <cellStyle name="Обычный 2 2 4 2 7 4 2 2" xfId="22558"/>
    <cellStyle name="Обычный 2 2 4 2 7 4 3" xfId="22559"/>
    <cellStyle name="Обычный 2 2 4 2 7 5" xfId="22560"/>
    <cellStyle name="Обычный 2 2 4 2 7 5 2" xfId="22561"/>
    <cellStyle name="Обычный 2 2 4 2 7 6" xfId="22562"/>
    <cellStyle name="Обычный 2 2 4 2 8" xfId="22563"/>
    <cellStyle name="Обычный 2 2 4 2 8 2" xfId="22564"/>
    <cellStyle name="Обычный 2 2 4 2 8 2 2" xfId="22565"/>
    <cellStyle name="Обычный 2 2 4 2 8 2 2 2" xfId="22566"/>
    <cellStyle name="Обычный 2 2 4 2 8 2 2 2 2" xfId="22567"/>
    <cellStyle name="Обычный 2 2 4 2 8 2 2 2 2 2" xfId="22568"/>
    <cellStyle name="Обычный 2 2 4 2 8 2 2 2 3" xfId="22569"/>
    <cellStyle name="Обычный 2 2 4 2 8 2 2 3" xfId="22570"/>
    <cellStyle name="Обычный 2 2 4 2 8 2 2 3 2" xfId="22571"/>
    <cellStyle name="Обычный 2 2 4 2 8 2 2 4" xfId="22572"/>
    <cellStyle name="Обычный 2 2 4 2 8 2 3" xfId="22573"/>
    <cellStyle name="Обычный 2 2 4 2 8 2 3 2" xfId="22574"/>
    <cellStyle name="Обычный 2 2 4 2 8 2 3 2 2" xfId="22575"/>
    <cellStyle name="Обычный 2 2 4 2 8 2 3 3" xfId="22576"/>
    <cellStyle name="Обычный 2 2 4 2 8 2 4" xfId="22577"/>
    <cellStyle name="Обычный 2 2 4 2 8 2 4 2" xfId="22578"/>
    <cellStyle name="Обычный 2 2 4 2 8 2 5" xfId="22579"/>
    <cellStyle name="Обычный 2 2 4 2 8 3" xfId="22580"/>
    <cellStyle name="Обычный 2 2 4 2 8 3 2" xfId="22581"/>
    <cellStyle name="Обычный 2 2 4 2 8 3 2 2" xfId="22582"/>
    <cellStyle name="Обычный 2 2 4 2 8 3 2 2 2" xfId="22583"/>
    <cellStyle name="Обычный 2 2 4 2 8 3 2 3" xfId="22584"/>
    <cellStyle name="Обычный 2 2 4 2 8 3 3" xfId="22585"/>
    <cellStyle name="Обычный 2 2 4 2 8 3 3 2" xfId="22586"/>
    <cellStyle name="Обычный 2 2 4 2 8 3 4" xfId="22587"/>
    <cellStyle name="Обычный 2 2 4 2 8 4" xfId="22588"/>
    <cellStyle name="Обычный 2 2 4 2 8 4 2" xfId="22589"/>
    <cellStyle name="Обычный 2 2 4 2 8 4 2 2" xfId="22590"/>
    <cellStyle name="Обычный 2 2 4 2 8 4 3" xfId="22591"/>
    <cellStyle name="Обычный 2 2 4 2 8 5" xfId="22592"/>
    <cellStyle name="Обычный 2 2 4 2 8 5 2" xfId="22593"/>
    <cellStyle name="Обычный 2 2 4 2 8 6" xfId="22594"/>
    <cellStyle name="Обычный 2 2 4 2 9" xfId="22595"/>
    <cellStyle name="Обычный 2 2 4 2 9 2" xfId="22596"/>
    <cellStyle name="Обычный 2 2 4 2 9 2 2" xfId="22597"/>
    <cellStyle name="Обычный 2 2 4 2 9 2 2 2" xfId="22598"/>
    <cellStyle name="Обычный 2 2 4 2 9 2 2 2 2" xfId="22599"/>
    <cellStyle name="Обычный 2 2 4 2 9 2 2 3" xfId="22600"/>
    <cellStyle name="Обычный 2 2 4 2 9 2 3" xfId="22601"/>
    <cellStyle name="Обычный 2 2 4 2 9 2 3 2" xfId="22602"/>
    <cellStyle name="Обычный 2 2 4 2 9 2 4" xfId="22603"/>
    <cellStyle name="Обычный 2 2 4 2 9 3" xfId="22604"/>
    <cellStyle name="Обычный 2 2 4 2 9 3 2" xfId="22605"/>
    <cellStyle name="Обычный 2 2 4 2 9 3 2 2" xfId="22606"/>
    <cellStyle name="Обычный 2 2 4 2 9 3 3" xfId="22607"/>
    <cellStyle name="Обычный 2 2 4 2 9 4" xfId="22608"/>
    <cellStyle name="Обычный 2 2 4 2 9 4 2" xfId="22609"/>
    <cellStyle name="Обычный 2 2 4 2 9 5" xfId="22610"/>
    <cellStyle name="Обычный 2 2 4 3" xfId="22611"/>
    <cellStyle name="Обычный 2 2 4 3 10" xfId="22612"/>
    <cellStyle name="Обычный 2 2 4 3 10 2" xfId="22613"/>
    <cellStyle name="Обычный 2 2 4 3 11" xfId="22614"/>
    <cellStyle name="Обычный 2 2 4 3 2" xfId="22615"/>
    <cellStyle name="Обычный 2 2 4 3 2 10" xfId="22616"/>
    <cellStyle name="Обычный 2 2 4 3 2 2" xfId="22617"/>
    <cellStyle name="Обычный 2 2 4 3 2 2 2" xfId="22618"/>
    <cellStyle name="Обычный 2 2 4 3 2 2 2 2" xfId="22619"/>
    <cellStyle name="Обычный 2 2 4 3 2 2 2 2 2" xfId="22620"/>
    <cellStyle name="Обычный 2 2 4 3 2 2 2 2 2 2" xfId="22621"/>
    <cellStyle name="Обычный 2 2 4 3 2 2 2 2 2 2 2" xfId="22622"/>
    <cellStyle name="Обычный 2 2 4 3 2 2 2 2 2 3" xfId="22623"/>
    <cellStyle name="Обычный 2 2 4 3 2 2 2 2 3" xfId="22624"/>
    <cellStyle name="Обычный 2 2 4 3 2 2 2 2 3 2" xfId="22625"/>
    <cellStyle name="Обычный 2 2 4 3 2 2 2 2 4" xfId="22626"/>
    <cellStyle name="Обычный 2 2 4 3 2 2 2 3" xfId="22627"/>
    <cellStyle name="Обычный 2 2 4 3 2 2 2 3 2" xfId="22628"/>
    <cellStyle name="Обычный 2 2 4 3 2 2 2 3 2 2" xfId="22629"/>
    <cellStyle name="Обычный 2 2 4 3 2 2 2 3 3" xfId="22630"/>
    <cellStyle name="Обычный 2 2 4 3 2 2 2 4" xfId="22631"/>
    <cellStyle name="Обычный 2 2 4 3 2 2 2 4 2" xfId="22632"/>
    <cellStyle name="Обычный 2 2 4 3 2 2 2 5" xfId="22633"/>
    <cellStyle name="Обычный 2 2 4 3 2 2 3" xfId="22634"/>
    <cellStyle name="Обычный 2 2 4 3 2 2 3 2" xfId="22635"/>
    <cellStyle name="Обычный 2 2 4 3 2 2 3 2 2" xfId="22636"/>
    <cellStyle name="Обычный 2 2 4 3 2 2 3 2 2 2" xfId="22637"/>
    <cellStyle name="Обычный 2 2 4 3 2 2 3 2 3" xfId="22638"/>
    <cellStyle name="Обычный 2 2 4 3 2 2 3 3" xfId="22639"/>
    <cellStyle name="Обычный 2 2 4 3 2 2 3 3 2" xfId="22640"/>
    <cellStyle name="Обычный 2 2 4 3 2 2 3 4" xfId="22641"/>
    <cellStyle name="Обычный 2 2 4 3 2 2 4" xfId="22642"/>
    <cellStyle name="Обычный 2 2 4 3 2 2 4 2" xfId="22643"/>
    <cellStyle name="Обычный 2 2 4 3 2 2 4 2 2" xfId="22644"/>
    <cellStyle name="Обычный 2 2 4 3 2 2 4 3" xfId="22645"/>
    <cellStyle name="Обычный 2 2 4 3 2 2 5" xfId="22646"/>
    <cellStyle name="Обычный 2 2 4 3 2 2 5 2" xfId="22647"/>
    <cellStyle name="Обычный 2 2 4 3 2 2 6" xfId="22648"/>
    <cellStyle name="Обычный 2 2 4 3 2 3" xfId="22649"/>
    <cellStyle name="Обычный 2 2 4 3 2 3 2" xfId="22650"/>
    <cellStyle name="Обычный 2 2 4 3 2 3 2 2" xfId="22651"/>
    <cellStyle name="Обычный 2 2 4 3 2 3 2 2 2" xfId="22652"/>
    <cellStyle name="Обычный 2 2 4 3 2 3 2 2 2 2" xfId="22653"/>
    <cellStyle name="Обычный 2 2 4 3 2 3 2 2 2 2 2" xfId="22654"/>
    <cellStyle name="Обычный 2 2 4 3 2 3 2 2 2 3" xfId="22655"/>
    <cellStyle name="Обычный 2 2 4 3 2 3 2 2 3" xfId="22656"/>
    <cellStyle name="Обычный 2 2 4 3 2 3 2 2 3 2" xfId="22657"/>
    <cellStyle name="Обычный 2 2 4 3 2 3 2 2 4" xfId="22658"/>
    <cellStyle name="Обычный 2 2 4 3 2 3 2 3" xfId="22659"/>
    <cellStyle name="Обычный 2 2 4 3 2 3 2 3 2" xfId="22660"/>
    <cellStyle name="Обычный 2 2 4 3 2 3 2 3 2 2" xfId="22661"/>
    <cellStyle name="Обычный 2 2 4 3 2 3 2 3 3" xfId="22662"/>
    <cellStyle name="Обычный 2 2 4 3 2 3 2 4" xfId="22663"/>
    <cellStyle name="Обычный 2 2 4 3 2 3 2 4 2" xfId="22664"/>
    <cellStyle name="Обычный 2 2 4 3 2 3 2 5" xfId="22665"/>
    <cellStyle name="Обычный 2 2 4 3 2 3 3" xfId="22666"/>
    <cellStyle name="Обычный 2 2 4 3 2 3 3 2" xfId="22667"/>
    <cellStyle name="Обычный 2 2 4 3 2 3 3 2 2" xfId="22668"/>
    <cellStyle name="Обычный 2 2 4 3 2 3 3 2 2 2" xfId="22669"/>
    <cellStyle name="Обычный 2 2 4 3 2 3 3 2 3" xfId="22670"/>
    <cellStyle name="Обычный 2 2 4 3 2 3 3 3" xfId="22671"/>
    <cellStyle name="Обычный 2 2 4 3 2 3 3 3 2" xfId="22672"/>
    <cellStyle name="Обычный 2 2 4 3 2 3 3 4" xfId="22673"/>
    <cellStyle name="Обычный 2 2 4 3 2 3 4" xfId="22674"/>
    <cellStyle name="Обычный 2 2 4 3 2 3 4 2" xfId="22675"/>
    <cellStyle name="Обычный 2 2 4 3 2 3 4 2 2" xfId="22676"/>
    <cellStyle name="Обычный 2 2 4 3 2 3 4 3" xfId="22677"/>
    <cellStyle name="Обычный 2 2 4 3 2 3 5" xfId="22678"/>
    <cellStyle name="Обычный 2 2 4 3 2 3 5 2" xfId="22679"/>
    <cellStyle name="Обычный 2 2 4 3 2 3 6" xfId="22680"/>
    <cellStyle name="Обычный 2 2 4 3 2 4" xfId="22681"/>
    <cellStyle name="Обычный 2 2 4 3 2 4 2" xfId="22682"/>
    <cellStyle name="Обычный 2 2 4 3 2 4 2 2" xfId="22683"/>
    <cellStyle name="Обычный 2 2 4 3 2 4 2 2 2" xfId="22684"/>
    <cellStyle name="Обычный 2 2 4 3 2 4 2 2 2 2" xfId="22685"/>
    <cellStyle name="Обычный 2 2 4 3 2 4 2 2 2 2 2" xfId="22686"/>
    <cellStyle name="Обычный 2 2 4 3 2 4 2 2 2 3" xfId="22687"/>
    <cellStyle name="Обычный 2 2 4 3 2 4 2 2 3" xfId="22688"/>
    <cellStyle name="Обычный 2 2 4 3 2 4 2 2 3 2" xfId="22689"/>
    <cellStyle name="Обычный 2 2 4 3 2 4 2 2 4" xfId="22690"/>
    <cellStyle name="Обычный 2 2 4 3 2 4 2 3" xfId="22691"/>
    <cellStyle name="Обычный 2 2 4 3 2 4 2 3 2" xfId="22692"/>
    <cellStyle name="Обычный 2 2 4 3 2 4 2 3 2 2" xfId="22693"/>
    <cellStyle name="Обычный 2 2 4 3 2 4 2 3 3" xfId="22694"/>
    <cellStyle name="Обычный 2 2 4 3 2 4 2 4" xfId="22695"/>
    <cellStyle name="Обычный 2 2 4 3 2 4 2 4 2" xfId="22696"/>
    <cellStyle name="Обычный 2 2 4 3 2 4 2 5" xfId="22697"/>
    <cellStyle name="Обычный 2 2 4 3 2 4 3" xfId="22698"/>
    <cellStyle name="Обычный 2 2 4 3 2 4 3 2" xfId="22699"/>
    <cellStyle name="Обычный 2 2 4 3 2 4 3 2 2" xfId="22700"/>
    <cellStyle name="Обычный 2 2 4 3 2 4 3 2 2 2" xfId="22701"/>
    <cellStyle name="Обычный 2 2 4 3 2 4 3 2 3" xfId="22702"/>
    <cellStyle name="Обычный 2 2 4 3 2 4 3 3" xfId="22703"/>
    <cellStyle name="Обычный 2 2 4 3 2 4 3 3 2" xfId="22704"/>
    <cellStyle name="Обычный 2 2 4 3 2 4 3 4" xfId="22705"/>
    <cellStyle name="Обычный 2 2 4 3 2 4 4" xfId="22706"/>
    <cellStyle name="Обычный 2 2 4 3 2 4 4 2" xfId="22707"/>
    <cellStyle name="Обычный 2 2 4 3 2 4 4 2 2" xfId="22708"/>
    <cellStyle name="Обычный 2 2 4 3 2 4 4 3" xfId="22709"/>
    <cellStyle name="Обычный 2 2 4 3 2 4 5" xfId="22710"/>
    <cellStyle name="Обычный 2 2 4 3 2 4 5 2" xfId="22711"/>
    <cellStyle name="Обычный 2 2 4 3 2 4 6" xfId="22712"/>
    <cellStyle name="Обычный 2 2 4 3 2 5" xfId="22713"/>
    <cellStyle name="Обычный 2 2 4 3 2 5 2" xfId="22714"/>
    <cellStyle name="Обычный 2 2 4 3 2 5 2 2" xfId="22715"/>
    <cellStyle name="Обычный 2 2 4 3 2 5 2 2 2" xfId="22716"/>
    <cellStyle name="Обычный 2 2 4 3 2 5 2 2 2 2" xfId="22717"/>
    <cellStyle name="Обычный 2 2 4 3 2 5 2 2 2 2 2" xfId="22718"/>
    <cellStyle name="Обычный 2 2 4 3 2 5 2 2 2 3" xfId="22719"/>
    <cellStyle name="Обычный 2 2 4 3 2 5 2 2 3" xfId="22720"/>
    <cellStyle name="Обычный 2 2 4 3 2 5 2 2 3 2" xfId="22721"/>
    <cellStyle name="Обычный 2 2 4 3 2 5 2 2 4" xfId="22722"/>
    <cellStyle name="Обычный 2 2 4 3 2 5 2 3" xfId="22723"/>
    <cellStyle name="Обычный 2 2 4 3 2 5 2 3 2" xfId="22724"/>
    <cellStyle name="Обычный 2 2 4 3 2 5 2 3 2 2" xfId="22725"/>
    <cellStyle name="Обычный 2 2 4 3 2 5 2 3 3" xfId="22726"/>
    <cellStyle name="Обычный 2 2 4 3 2 5 2 4" xfId="22727"/>
    <cellStyle name="Обычный 2 2 4 3 2 5 2 4 2" xfId="22728"/>
    <cellStyle name="Обычный 2 2 4 3 2 5 2 5" xfId="22729"/>
    <cellStyle name="Обычный 2 2 4 3 2 5 3" xfId="22730"/>
    <cellStyle name="Обычный 2 2 4 3 2 5 3 2" xfId="22731"/>
    <cellStyle name="Обычный 2 2 4 3 2 5 3 2 2" xfId="22732"/>
    <cellStyle name="Обычный 2 2 4 3 2 5 3 2 2 2" xfId="22733"/>
    <cellStyle name="Обычный 2 2 4 3 2 5 3 2 3" xfId="22734"/>
    <cellStyle name="Обычный 2 2 4 3 2 5 3 3" xfId="22735"/>
    <cellStyle name="Обычный 2 2 4 3 2 5 3 3 2" xfId="22736"/>
    <cellStyle name="Обычный 2 2 4 3 2 5 3 4" xfId="22737"/>
    <cellStyle name="Обычный 2 2 4 3 2 5 4" xfId="22738"/>
    <cellStyle name="Обычный 2 2 4 3 2 5 4 2" xfId="22739"/>
    <cellStyle name="Обычный 2 2 4 3 2 5 4 2 2" xfId="22740"/>
    <cellStyle name="Обычный 2 2 4 3 2 5 4 3" xfId="22741"/>
    <cellStyle name="Обычный 2 2 4 3 2 5 5" xfId="22742"/>
    <cellStyle name="Обычный 2 2 4 3 2 5 5 2" xfId="22743"/>
    <cellStyle name="Обычный 2 2 4 3 2 5 6" xfId="22744"/>
    <cellStyle name="Обычный 2 2 4 3 2 6" xfId="22745"/>
    <cellStyle name="Обычный 2 2 4 3 2 6 2" xfId="22746"/>
    <cellStyle name="Обычный 2 2 4 3 2 6 2 2" xfId="22747"/>
    <cellStyle name="Обычный 2 2 4 3 2 6 2 2 2" xfId="22748"/>
    <cellStyle name="Обычный 2 2 4 3 2 6 2 2 2 2" xfId="22749"/>
    <cellStyle name="Обычный 2 2 4 3 2 6 2 2 3" xfId="22750"/>
    <cellStyle name="Обычный 2 2 4 3 2 6 2 3" xfId="22751"/>
    <cellStyle name="Обычный 2 2 4 3 2 6 2 3 2" xfId="22752"/>
    <cellStyle name="Обычный 2 2 4 3 2 6 2 4" xfId="22753"/>
    <cellStyle name="Обычный 2 2 4 3 2 6 3" xfId="22754"/>
    <cellStyle name="Обычный 2 2 4 3 2 6 3 2" xfId="22755"/>
    <cellStyle name="Обычный 2 2 4 3 2 6 3 2 2" xfId="22756"/>
    <cellStyle name="Обычный 2 2 4 3 2 6 3 3" xfId="22757"/>
    <cellStyle name="Обычный 2 2 4 3 2 6 4" xfId="22758"/>
    <cellStyle name="Обычный 2 2 4 3 2 6 4 2" xfId="22759"/>
    <cellStyle name="Обычный 2 2 4 3 2 6 5" xfId="22760"/>
    <cellStyle name="Обычный 2 2 4 3 2 7" xfId="22761"/>
    <cellStyle name="Обычный 2 2 4 3 2 7 2" xfId="22762"/>
    <cellStyle name="Обычный 2 2 4 3 2 7 2 2" xfId="22763"/>
    <cellStyle name="Обычный 2 2 4 3 2 7 2 2 2" xfId="22764"/>
    <cellStyle name="Обычный 2 2 4 3 2 7 2 3" xfId="22765"/>
    <cellStyle name="Обычный 2 2 4 3 2 7 3" xfId="22766"/>
    <cellStyle name="Обычный 2 2 4 3 2 7 3 2" xfId="22767"/>
    <cellStyle name="Обычный 2 2 4 3 2 7 4" xfId="22768"/>
    <cellStyle name="Обычный 2 2 4 3 2 8" xfId="22769"/>
    <cellStyle name="Обычный 2 2 4 3 2 8 2" xfId="22770"/>
    <cellStyle name="Обычный 2 2 4 3 2 8 2 2" xfId="22771"/>
    <cellStyle name="Обычный 2 2 4 3 2 8 3" xfId="22772"/>
    <cellStyle name="Обычный 2 2 4 3 2 9" xfId="22773"/>
    <cellStyle name="Обычный 2 2 4 3 2 9 2" xfId="22774"/>
    <cellStyle name="Обычный 2 2 4 3 3" xfId="22775"/>
    <cellStyle name="Обычный 2 2 4 3 3 2" xfId="22776"/>
    <cellStyle name="Обычный 2 2 4 3 3 2 2" xfId="22777"/>
    <cellStyle name="Обычный 2 2 4 3 3 2 2 2" xfId="22778"/>
    <cellStyle name="Обычный 2 2 4 3 3 2 2 2 2" xfId="22779"/>
    <cellStyle name="Обычный 2 2 4 3 3 2 2 2 2 2" xfId="22780"/>
    <cellStyle name="Обычный 2 2 4 3 3 2 2 2 3" xfId="22781"/>
    <cellStyle name="Обычный 2 2 4 3 3 2 2 3" xfId="22782"/>
    <cellStyle name="Обычный 2 2 4 3 3 2 2 3 2" xfId="22783"/>
    <cellStyle name="Обычный 2 2 4 3 3 2 2 4" xfId="22784"/>
    <cellStyle name="Обычный 2 2 4 3 3 2 3" xfId="22785"/>
    <cellStyle name="Обычный 2 2 4 3 3 2 3 2" xfId="22786"/>
    <cellStyle name="Обычный 2 2 4 3 3 2 3 2 2" xfId="22787"/>
    <cellStyle name="Обычный 2 2 4 3 3 2 3 3" xfId="22788"/>
    <cellStyle name="Обычный 2 2 4 3 3 2 4" xfId="22789"/>
    <cellStyle name="Обычный 2 2 4 3 3 2 4 2" xfId="22790"/>
    <cellStyle name="Обычный 2 2 4 3 3 2 5" xfId="22791"/>
    <cellStyle name="Обычный 2 2 4 3 3 3" xfId="22792"/>
    <cellStyle name="Обычный 2 2 4 3 3 3 2" xfId="22793"/>
    <cellStyle name="Обычный 2 2 4 3 3 3 2 2" xfId="22794"/>
    <cellStyle name="Обычный 2 2 4 3 3 3 2 2 2" xfId="22795"/>
    <cellStyle name="Обычный 2 2 4 3 3 3 2 3" xfId="22796"/>
    <cellStyle name="Обычный 2 2 4 3 3 3 3" xfId="22797"/>
    <cellStyle name="Обычный 2 2 4 3 3 3 3 2" xfId="22798"/>
    <cellStyle name="Обычный 2 2 4 3 3 3 4" xfId="22799"/>
    <cellStyle name="Обычный 2 2 4 3 3 4" xfId="22800"/>
    <cellStyle name="Обычный 2 2 4 3 3 4 2" xfId="22801"/>
    <cellStyle name="Обычный 2 2 4 3 3 4 2 2" xfId="22802"/>
    <cellStyle name="Обычный 2 2 4 3 3 4 3" xfId="22803"/>
    <cellStyle name="Обычный 2 2 4 3 3 5" xfId="22804"/>
    <cellStyle name="Обычный 2 2 4 3 3 5 2" xfId="22805"/>
    <cellStyle name="Обычный 2 2 4 3 3 6" xfId="22806"/>
    <cellStyle name="Обычный 2 2 4 3 4" xfId="22807"/>
    <cellStyle name="Обычный 2 2 4 3 4 2" xfId="22808"/>
    <cellStyle name="Обычный 2 2 4 3 4 2 2" xfId="22809"/>
    <cellStyle name="Обычный 2 2 4 3 4 2 2 2" xfId="22810"/>
    <cellStyle name="Обычный 2 2 4 3 4 2 2 2 2" xfId="22811"/>
    <cellStyle name="Обычный 2 2 4 3 4 2 2 2 2 2" xfId="22812"/>
    <cellStyle name="Обычный 2 2 4 3 4 2 2 2 3" xfId="22813"/>
    <cellStyle name="Обычный 2 2 4 3 4 2 2 3" xfId="22814"/>
    <cellStyle name="Обычный 2 2 4 3 4 2 2 3 2" xfId="22815"/>
    <cellStyle name="Обычный 2 2 4 3 4 2 2 4" xfId="22816"/>
    <cellStyle name="Обычный 2 2 4 3 4 2 3" xfId="22817"/>
    <cellStyle name="Обычный 2 2 4 3 4 2 3 2" xfId="22818"/>
    <cellStyle name="Обычный 2 2 4 3 4 2 3 2 2" xfId="22819"/>
    <cellStyle name="Обычный 2 2 4 3 4 2 3 3" xfId="22820"/>
    <cellStyle name="Обычный 2 2 4 3 4 2 4" xfId="22821"/>
    <cellStyle name="Обычный 2 2 4 3 4 2 4 2" xfId="22822"/>
    <cellStyle name="Обычный 2 2 4 3 4 2 5" xfId="22823"/>
    <cellStyle name="Обычный 2 2 4 3 4 3" xfId="22824"/>
    <cellStyle name="Обычный 2 2 4 3 4 3 2" xfId="22825"/>
    <cellStyle name="Обычный 2 2 4 3 4 3 2 2" xfId="22826"/>
    <cellStyle name="Обычный 2 2 4 3 4 3 2 2 2" xfId="22827"/>
    <cellStyle name="Обычный 2 2 4 3 4 3 2 3" xfId="22828"/>
    <cellStyle name="Обычный 2 2 4 3 4 3 3" xfId="22829"/>
    <cellStyle name="Обычный 2 2 4 3 4 3 3 2" xfId="22830"/>
    <cellStyle name="Обычный 2 2 4 3 4 3 4" xfId="22831"/>
    <cellStyle name="Обычный 2 2 4 3 4 4" xfId="22832"/>
    <cellStyle name="Обычный 2 2 4 3 4 4 2" xfId="22833"/>
    <cellStyle name="Обычный 2 2 4 3 4 4 2 2" xfId="22834"/>
    <cellStyle name="Обычный 2 2 4 3 4 4 3" xfId="22835"/>
    <cellStyle name="Обычный 2 2 4 3 4 5" xfId="22836"/>
    <cellStyle name="Обычный 2 2 4 3 4 5 2" xfId="22837"/>
    <cellStyle name="Обычный 2 2 4 3 4 6" xfId="22838"/>
    <cellStyle name="Обычный 2 2 4 3 5" xfId="22839"/>
    <cellStyle name="Обычный 2 2 4 3 5 2" xfId="22840"/>
    <cellStyle name="Обычный 2 2 4 3 5 2 2" xfId="22841"/>
    <cellStyle name="Обычный 2 2 4 3 5 2 2 2" xfId="22842"/>
    <cellStyle name="Обычный 2 2 4 3 5 2 2 2 2" xfId="22843"/>
    <cellStyle name="Обычный 2 2 4 3 5 2 2 2 2 2" xfId="22844"/>
    <cellStyle name="Обычный 2 2 4 3 5 2 2 2 3" xfId="22845"/>
    <cellStyle name="Обычный 2 2 4 3 5 2 2 3" xfId="22846"/>
    <cellStyle name="Обычный 2 2 4 3 5 2 2 3 2" xfId="22847"/>
    <cellStyle name="Обычный 2 2 4 3 5 2 2 4" xfId="22848"/>
    <cellStyle name="Обычный 2 2 4 3 5 2 3" xfId="22849"/>
    <cellStyle name="Обычный 2 2 4 3 5 2 3 2" xfId="22850"/>
    <cellStyle name="Обычный 2 2 4 3 5 2 3 2 2" xfId="22851"/>
    <cellStyle name="Обычный 2 2 4 3 5 2 3 3" xfId="22852"/>
    <cellStyle name="Обычный 2 2 4 3 5 2 4" xfId="22853"/>
    <cellStyle name="Обычный 2 2 4 3 5 2 4 2" xfId="22854"/>
    <cellStyle name="Обычный 2 2 4 3 5 2 5" xfId="22855"/>
    <cellStyle name="Обычный 2 2 4 3 5 3" xfId="22856"/>
    <cellStyle name="Обычный 2 2 4 3 5 3 2" xfId="22857"/>
    <cellStyle name="Обычный 2 2 4 3 5 3 2 2" xfId="22858"/>
    <cellStyle name="Обычный 2 2 4 3 5 3 2 2 2" xfId="22859"/>
    <cellStyle name="Обычный 2 2 4 3 5 3 2 3" xfId="22860"/>
    <cellStyle name="Обычный 2 2 4 3 5 3 3" xfId="22861"/>
    <cellStyle name="Обычный 2 2 4 3 5 3 3 2" xfId="22862"/>
    <cellStyle name="Обычный 2 2 4 3 5 3 4" xfId="22863"/>
    <cellStyle name="Обычный 2 2 4 3 5 4" xfId="22864"/>
    <cellStyle name="Обычный 2 2 4 3 5 4 2" xfId="22865"/>
    <cellStyle name="Обычный 2 2 4 3 5 4 2 2" xfId="22866"/>
    <cellStyle name="Обычный 2 2 4 3 5 4 3" xfId="22867"/>
    <cellStyle name="Обычный 2 2 4 3 5 5" xfId="22868"/>
    <cellStyle name="Обычный 2 2 4 3 5 5 2" xfId="22869"/>
    <cellStyle name="Обычный 2 2 4 3 5 6" xfId="22870"/>
    <cellStyle name="Обычный 2 2 4 3 6" xfId="22871"/>
    <cellStyle name="Обычный 2 2 4 3 6 2" xfId="22872"/>
    <cellStyle name="Обычный 2 2 4 3 6 2 2" xfId="22873"/>
    <cellStyle name="Обычный 2 2 4 3 6 2 2 2" xfId="22874"/>
    <cellStyle name="Обычный 2 2 4 3 6 2 2 2 2" xfId="22875"/>
    <cellStyle name="Обычный 2 2 4 3 6 2 2 2 2 2" xfId="22876"/>
    <cellStyle name="Обычный 2 2 4 3 6 2 2 2 3" xfId="22877"/>
    <cellStyle name="Обычный 2 2 4 3 6 2 2 3" xfId="22878"/>
    <cellStyle name="Обычный 2 2 4 3 6 2 2 3 2" xfId="22879"/>
    <cellStyle name="Обычный 2 2 4 3 6 2 2 4" xfId="22880"/>
    <cellStyle name="Обычный 2 2 4 3 6 2 3" xfId="22881"/>
    <cellStyle name="Обычный 2 2 4 3 6 2 3 2" xfId="22882"/>
    <cellStyle name="Обычный 2 2 4 3 6 2 3 2 2" xfId="22883"/>
    <cellStyle name="Обычный 2 2 4 3 6 2 3 3" xfId="22884"/>
    <cellStyle name="Обычный 2 2 4 3 6 2 4" xfId="22885"/>
    <cellStyle name="Обычный 2 2 4 3 6 2 4 2" xfId="22886"/>
    <cellStyle name="Обычный 2 2 4 3 6 2 5" xfId="22887"/>
    <cellStyle name="Обычный 2 2 4 3 6 3" xfId="22888"/>
    <cellStyle name="Обычный 2 2 4 3 6 3 2" xfId="22889"/>
    <cellStyle name="Обычный 2 2 4 3 6 3 2 2" xfId="22890"/>
    <cellStyle name="Обычный 2 2 4 3 6 3 2 2 2" xfId="22891"/>
    <cellStyle name="Обычный 2 2 4 3 6 3 2 3" xfId="22892"/>
    <cellStyle name="Обычный 2 2 4 3 6 3 3" xfId="22893"/>
    <cellStyle name="Обычный 2 2 4 3 6 3 3 2" xfId="22894"/>
    <cellStyle name="Обычный 2 2 4 3 6 3 4" xfId="22895"/>
    <cellStyle name="Обычный 2 2 4 3 6 4" xfId="22896"/>
    <cellStyle name="Обычный 2 2 4 3 6 4 2" xfId="22897"/>
    <cellStyle name="Обычный 2 2 4 3 6 4 2 2" xfId="22898"/>
    <cellStyle name="Обычный 2 2 4 3 6 4 3" xfId="22899"/>
    <cellStyle name="Обычный 2 2 4 3 6 5" xfId="22900"/>
    <cellStyle name="Обычный 2 2 4 3 6 5 2" xfId="22901"/>
    <cellStyle name="Обычный 2 2 4 3 6 6" xfId="22902"/>
    <cellStyle name="Обычный 2 2 4 3 7" xfId="22903"/>
    <cellStyle name="Обычный 2 2 4 3 7 2" xfId="22904"/>
    <cellStyle name="Обычный 2 2 4 3 7 2 2" xfId="22905"/>
    <cellStyle name="Обычный 2 2 4 3 7 2 2 2" xfId="22906"/>
    <cellStyle name="Обычный 2 2 4 3 7 2 2 2 2" xfId="22907"/>
    <cellStyle name="Обычный 2 2 4 3 7 2 2 3" xfId="22908"/>
    <cellStyle name="Обычный 2 2 4 3 7 2 3" xfId="22909"/>
    <cellStyle name="Обычный 2 2 4 3 7 2 3 2" xfId="22910"/>
    <cellStyle name="Обычный 2 2 4 3 7 2 4" xfId="22911"/>
    <cellStyle name="Обычный 2 2 4 3 7 3" xfId="22912"/>
    <cellStyle name="Обычный 2 2 4 3 7 3 2" xfId="22913"/>
    <cellStyle name="Обычный 2 2 4 3 7 3 2 2" xfId="22914"/>
    <cellStyle name="Обычный 2 2 4 3 7 3 3" xfId="22915"/>
    <cellStyle name="Обычный 2 2 4 3 7 4" xfId="22916"/>
    <cellStyle name="Обычный 2 2 4 3 7 4 2" xfId="22917"/>
    <cellStyle name="Обычный 2 2 4 3 7 5" xfId="22918"/>
    <cellStyle name="Обычный 2 2 4 3 8" xfId="22919"/>
    <cellStyle name="Обычный 2 2 4 3 8 2" xfId="22920"/>
    <cellStyle name="Обычный 2 2 4 3 8 2 2" xfId="22921"/>
    <cellStyle name="Обычный 2 2 4 3 8 2 2 2" xfId="22922"/>
    <cellStyle name="Обычный 2 2 4 3 8 2 3" xfId="22923"/>
    <cellStyle name="Обычный 2 2 4 3 8 3" xfId="22924"/>
    <cellStyle name="Обычный 2 2 4 3 8 3 2" xfId="22925"/>
    <cellStyle name="Обычный 2 2 4 3 8 4" xfId="22926"/>
    <cellStyle name="Обычный 2 2 4 3 9" xfId="22927"/>
    <cellStyle name="Обычный 2 2 4 3 9 2" xfId="22928"/>
    <cellStyle name="Обычный 2 2 4 3 9 2 2" xfId="22929"/>
    <cellStyle name="Обычный 2 2 4 3 9 3" xfId="22930"/>
    <cellStyle name="Обычный 2 2 4 4" xfId="22931"/>
    <cellStyle name="Обычный 2 2 4 4 10" xfId="22932"/>
    <cellStyle name="Обычный 2 2 4 4 2" xfId="22933"/>
    <cellStyle name="Обычный 2 2 4 4 2 2" xfId="22934"/>
    <cellStyle name="Обычный 2 2 4 4 2 2 2" xfId="22935"/>
    <cellStyle name="Обычный 2 2 4 4 2 2 2 2" xfId="22936"/>
    <cellStyle name="Обычный 2 2 4 4 2 2 2 2 2" xfId="22937"/>
    <cellStyle name="Обычный 2 2 4 4 2 2 2 2 2 2" xfId="22938"/>
    <cellStyle name="Обычный 2 2 4 4 2 2 2 2 3" xfId="22939"/>
    <cellStyle name="Обычный 2 2 4 4 2 2 2 3" xfId="22940"/>
    <cellStyle name="Обычный 2 2 4 4 2 2 2 3 2" xfId="22941"/>
    <cellStyle name="Обычный 2 2 4 4 2 2 2 4" xfId="22942"/>
    <cellStyle name="Обычный 2 2 4 4 2 2 3" xfId="22943"/>
    <cellStyle name="Обычный 2 2 4 4 2 2 3 2" xfId="22944"/>
    <cellStyle name="Обычный 2 2 4 4 2 2 3 2 2" xfId="22945"/>
    <cellStyle name="Обычный 2 2 4 4 2 2 3 3" xfId="22946"/>
    <cellStyle name="Обычный 2 2 4 4 2 2 4" xfId="22947"/>
    <cellStyle name="Обычный 2 2 4 4 2 2 4 2" xfId="22948"/>
    <cellStyle name="Обычный 2 2 4 4 2 2 5" xfId="22949"/>
    <cellStyle name="Обычный 2 2 4 4 2 3" xfId="22950"/>
    <cellStyle name="Обычный 2 2 4 4 2 3 2" xfId="22951"/>
    <cellStyle name="Обычный 2 2 4 4 2 3 2 2" xfId="22952"/>
    <cellStyle name="Обычный 2 2 4 4 2 3 2 2 2" xfId="22953"/>
    <cellStyle name="Обычный 2 2 4 4 2 3 2 3" xfId="22954"/>
    <cellStyle name="Обычный 2 2 4 4 2 3 3" xfId="22955"/>
    <cellStyle name="Обычный 2 2 4 4 2 3 3 2" xfId="22956"/>
    <cellStyle name="Обычный 2 2 4 4 2 3 4" xfId="22957"/>
    <cellStyle name="Обычный 2 2 4 4 2 4" xfId="22958"/>
    <cellStyle name="Обычный 2 2 4 4 2 4 2" xfId="22959"/>
    <cellStyle name="Обычный 2 2 4 4 2 4 2 2" xfId="22960"/>
    <cellStyle name="Обычный 2 2 4 4 2 4 3" xfId="22961"/>
    <cellStyle name="Обычный 2 2 4 4 2 5" xfId="22962"/>
    <cellStyle name="Обычный 2 2 4 4 2 5 2" xfId="22963"/>
    <cellStyle name="Обычный 2 2 4 4 2 6" xfId="22964"/>
    <cellStyle name="Обычный 2 2 4 4 3" xfId="22965"/>
    <cellStyle name="Обычный 2 2 4 4 3 2" xfId="22966"/>
    <cellStyle name="Обычный 2 2 4 4 3 2 2" xfId="22967"/>
    <cellStyle name="Обычный 2 2 4 4 3 2 2 2" xfId="22968"/>
    <cellStyle name="Обычный 2 2 4 4 3 2 2 2 2" xfId="22969"/>
    <cellStyle name="Обычный 2 2 4 4 3 2 2 2 2 2" xfId="22970"/>
    <cellStyle name="Обычный 2 2 4 4 3 2 2 2 3" xfId="22971"/>
    <cellStyle name="Обычный 2 2 4 4 3 2 2 3" xfId="22972"/>
    <cellStyle name="Обычный 2 2 4 4 3 2 2 3 2" xfId="22973"/>
    <cellStyle name="Обычный 2 2 4 4 3 2 2 4" xfId="22974"/>
    <cellStyle name="Обычный 2 2 4 4 3 2 3" xfId="22975"/>
    <cellStyle name="Обычный 2 2 4 4 3 2 3 2" xfId="22976"/>
    <cellStyle name="Обычный 2 2 4 4 3 2 3 2 2" xfId="22977"/>
    <cellStyle name="Обычный 2 2 4 4 3 2 3 3" xfId="22978"/>
    <cellStyle name="Обычный 2 2 4 4 3 2 4" xfId="22979"/>
    <cellStyle name="Обычный 2 2 4 4 3 2 4 2" xfId="22980"/>
    <cellStyle name="Обычный 2 2 4 4 3 2 5" xfId="22981"/>
    <cellStyle name="Обычный 2 2 4 4 3 3" xfId="22982"/>
    <cellStyle name="Обычный 2 2 4 4 3 3 2" xfId="22983"/>
    <cellStyle name="Обычный 2 2 4 4 3 3 2 2" xfId="22984"/>
    <cellStyle name="Обычный 2 2 4 4 3 3 2 2 2" xfId="22985"/>
    <cellStyle name="Обычный 2 2 4 4 3 3 2 3" xfId="22986"/>
    <cellStyle name="Обычный 2 2 4 4 3 3 3" xfId="22987"/>
    <cellStyle name="Обычный 2 2 4 4 3 3 3 2" xfId="22988"/>
    <cellStyle name="Обычный 2 2 4 4 3 3 4" xfId="22989"/>
    <cellStyle name="Обычный 2 2 4 4 3 4" xfId="22990"/>
    <cellStyle name="Обычный 2 2 4 4 3 4 2" xfId="22991"/>
    <cellStyle name="Обычный 2 2 4 4 3 4 2 2" xfId="22992"/>
    <cellStyle name="Обычный 2 2 4 4 3 4 3" xfId="22993"/>
    <cellStyle name="Обычный 2 2 4 4 3 5" xfId="22994"/>
    <cellStyle name="Обычный 2 2 4 4 3 5 2" xfId="22995"/>
    <cellStyle name="Обычный 2 2 4 4 3 6" xfId="22996"/>
    <cellStyle name="Обычный 2 2 4 4 4" xfId="22997"/>
    <cellStyle name="Обычный 2 2 4 4 4 2" xfId="22998"/>
    <cellStyle name="Обычный 2 2 4 4 4 2 2" xfId="22999"/>
    <cellStyle name="Обычный 2 2 4 4 4 2 2 2" xfId="23000"/>
    <cellStyle name="Обычный 2 2 4 4 4 2 2 2 2" xfId="23001"/>
    <cellStyle name="Обычный 2 2 4 4 4 2 2 2 2 2" xfId="23002"/>
    <cellStyle name="Обычный 2 2 4 4 4 2 2 2 3" xfId="23003"/>
    <cellStyle name="Обычный 2 2 4 4 4 2 2 3" xfId="23004"/>
    <cellStyle name="Обычный 2 2 4 4 4 2 2 3 2" xfId="23005"/>
    <cellStyle name="Обычный 2 2 4 4 4 2 2 4" xfId="23006"/>
    <cellStyle name="Обычный 2 2 4 4 4 2 3" xfId="23007"/>
    <cellStyle name="Обычный 2 2 4 4 4 2 3 2" xfId="23008"/>
    <cellStyle name="Обычный 2 2 4 4 4 2 3 2 2" xfId="23009"/>
    <cellStyle name="Обычный 2 2 4 4 4 2 3 3" xfId="23010"/>
    <cellStyle name="Обычный 2 2 4 4 4 2 4" xfId="23011"/>
    <cellStyle name="Обычный 2 2 4 4 4 2 4 2" xfId="23012"/>
    <cellStyle name="Обычный 2 2 4 4 4 2 5" xfId="23013"/>
    <cellStyle name="Обычный 2 2 4 4 4 3" xfId="23014"/>
    <cellStyle name="Обычный 2 2 4 4 4 3 2" xfId="23015"/>
    <cellStyle name="Обычный 2 2 4 4 4 3 2 2" xfId="23016"/>
    <cellStyle name="Обычный 2 2 4 4 4 3 2 2 2" xfId="23017"/>
    <cellStyle name="Обычный 2 2 4 4 4 3 2 3" xfId="23018"/>
    <cellStyle name="Обычный 2 2 4 4 4 3 3" xfId="23019"/>
    <cellStyle name="Обычный 2 2 4 4 4 3 3 2" xfId="23020"/>
    <cellStyle name="Обычный 2 2 4 4 4 3 4" xfId="23021"/>
    <cellStyle name="Обычный 2 2 4 4 4 4" xfId="23022"/>
    <cellStyle name="Обычный 2 2 4 4 4 4 2" xfId="23023"/>
    <cellStyle name="Обычный 2 2 4 4 4 4 2 2" xfId="23024"/>
    <cellStyle name="Обычный 2 2 4 4 4 4 3" xfId="23025"/>
    <cellStyle name="Обычный 2 2 4 4 4 5" xfId="23026"/>
    <cellStyle name="Обычный 2 2 4 4 4 5 2" xfId="23027"/>
    <cellStyle name="Обычный 2 2 4 4 4 6" xfId="23028"/>
    <cellStyle name="Обычный 2 2 4 4 5" xfId="23029"/>
    <cellStyle name="Обычный 2 2 4 4 5 2" xfId="23030"/>
    <cellStyle name="Обычный 2 2 4 4 5 2 2" xfId="23031"/>
    <cellStyle name="Обычный 2 2 4 4 5 2 2 2" xfId="23032"/>
    <cellStyle name="Обычный 2 2 4 4 5 2 2 2 2" xfId="23033"/>
    <cellStyle name="Обычный 2 2 4 4 5 2 2 2 2 2" xfId="23034"/>
    <cellStyle name="Обычный 2 2 4 4 5 2 2 2 3" xfId="23035"/>
    <cellStyle name="Обычный 2 2 4 4 5 2 2 3" xfId="23036"/>
    <cellStyle name="Обычный 2 2 4 4 5 2 2 3 2" xfId="23037"/>
    <cellStyle name="Обычный 2 2 4 4 5 2 2 4" xfId="23038"/>
    <cellStyle name="Обычный 2 2 4 4 5 2 3" xfId="23039"/>
    <cellStyle name="Обычный 2 2 4 4 5 2 3 2" xfId="23040"/>
    <cellStyle name="Обычный 2 2 4 4 5 2 3 2 2" xfId="23041"/>
    <cellStyle name="Обычный 2 2 4 4 5 2 3 3" xfId="23042"/>
    <cellStyle name="Обычный 2 2 4 4 5 2 4" xfId="23043"/>
    <cellStyle name="Обычный 2 2 4 4 5 2 4 2" xfId="23044"/>
    <cellStyle name="Обычный 2 2 4 4 5 2 5" xfId="23045"/>
    <cellStyle name="Обычный 2 2 4 4 5 3" xfId="23046"/>
    <cellStyle name="Обычный 2 2 4 4 5 3 2" xfId="23047"/>
    <cellStyle name="Обычный 2 2 4 4 5 3 2 2" xfId="23048"/>
    <cellStyle name="Обычный 2 2 4 4 5 3 2 2 2" xfId="23049"/>
    <cellStyle name="Обычный 2 2 4 4 5 3 2 3" xfId="23050"/>
    <cellStyle name="Обычный 2 2 4 4 5 3 3" xfId="23051"/>
    <cellStyle name="Обычный 2 2 4 4 5 3 3 2" xfId="23052"/>
    <cellStyle name="Обычный 2 2 4 4 5 3 4" xfId="23053"/>
    <cellStyle name="Обычный 2 2 4 4 5 4" xfId="23054"/>
    <cellStyle name="Обычный 2 2 4 4 5 4 2" xfId="23055"/>
    <cellStyle name="Обычный 2 2 4 4 5 4 2 2" xfId="23056"/>
    <cellStyle name="Обычный 2 2 4 4 5 4 3" xfId="23057"/>
    <cellStyle name="Обычный 2 2 4 4 5 5" xfId="23058"/>
    <cellStyle name="Обычный 2 2 4 4 5 5 2" xfId="23059"/>
    <cellStyle name="Обычный 2 2 4 4 5 6" xfId="23060"/>
    <cellStyle name="Обычный 2 2 4 4 6" xfId="23061"/>
    <cellStyle name="Обычный 2 2 4 4 6 2" xfId="23062"/>
    <cellStyle name="Обычный 2 2 4 4 6 2 2" xfId="23063"/>
    <cellStyle name="Обычный 2 2 4 4 6 2 2 2" xfId="23064"/>
    <cellStyle name="Обычный 2 2 4 4 6 2 2 2 2" xfId="23065"/>
    <cellStyle name="Обычный 2 2 4 4 6 2 2 3" xfId="23066"/>
    <cellStyle name="Обычный 2 2 4 4 6 2 3" xfId="23067"/>
    <cellStyle name="Обычный 2 2 4 4 6 2 3 2" xfId="23068"/>
    <cellStyle name="Обычный 2 2 4 4 6 2 4" xfId="23069"/>
    <cellStyle name="Обычный 2 2 4 4 6 3" xfId="23070"/>
    <cellStyle name="Обычный 2 2 4 4 6 3 2" xfId="23071"/>
    <cellStyle name="Обычный 2 2 4 4 6 3 2 2" xfId="23072"/>
    <cellStyle name="Обычный 2 2 4 4 6 3 3" xfId="23073"/>
    <cellStyle name="Обычный 2 2 4 4 6 4" xfId="23074"/>
    <cellStyle name="Обычный 2 2 4 4 6 4 2" xfId="23075"/>
    <cellStyle name="Обычный 2 2 4 4 6 5" xfId="23076"/>
    <cellStyle name="Обычный 2 2 4 4 7" xfId="23077"/>
    <cellStyle name="Обычный 2 2 4 4 7 2" xfId="23078"/>
    <cellStyle name="Обычный 2 2 4 4 7 2 2" xfId="23079"/>
    <cellStyle name="Обычный 2 2 4 4 7 2 2 2" xfId="23080"/>
    <cellStyle name="Обычный 2 2 4 4 7 2 3" xfId="23081"/>
    <cellStyle name="Обычный 2 2 4 4 7 3" xfId="23082"/>
    <cellStyle name="Обычный 2 2 4 4 7 3 2" xfId="23083"/>
    <cellStyle name="Обычный 2 2 4 4 7 4" xfId="23084"/>
    <cellStyle name="Обычный 2 2 4 4 8" xfId="23085"/>
    <cellStyle name="Обычный 2 2 4 4 8 2" xfId="23086"/>
    <cellStyle name="Обычный 2 2 4 4 8 2 2" xfId="23087"/>
    <cellStyle name="Обычный 2 2 4 4 8 3" xfId="23088"/>
    <cellStyle name="Обычный 2 2 4 4 9" xfId="23089"/>
    <cellStyle name="Обычный 2 2 4 4 9 2" xfId="23090"/>
    <cellStyle name="Обычный 2 2 4 5" xfId="23091"/>
    <cellStyle name="Обычный 2 2 4 5 10" xfId="23092"/>
    <cellStyle name="Обычный 2 2 4 5 2" xfId="23093"/>
    <cellStyle name="Обычный 2 2 4 5 2 2" xfId="23094"/>
    <cellStyle name="Обычный 2 2 4 5 2 2 2" xfId="23095"/>
    <cellStyle name="Обычный 2 2 4 5 2 2 2 2" xfId="23096"/>
    <cellStyle name="Обычный 2 2 4 5 2 2 2 2 2" xfId="23097"/>
    <cellStyle name="Обычный 2 2 4 5 2 2 2 2 2 2" xfId="23098"/>
    <cellStyle name="Обычный 2 2 4 5 2 2 2 2 3" xfId="23099"/>
    <cellStyle name="Обычный 2 2 4 5 2 2 2 3" xfId="23100"/>
    <cellStyle name="Обычный 2 2 4 5 2 2 2 3 2" xfId="23101"/>
    <cellStyle name="Обычный 2 2 4 5 2 2 2 4" xfId="23102"/>
    <cellStyle name="Обычный 2 2 4 5 2 2 3" xfId="23103"/>
    <cellStyle name="Обычный 2 2 4 5 2 2 3 2" xfId="23104"/>
    <cellStyle name="Обычный 2 2 4 5 2 2 3 2 2" xfId="23105"/>
    <cellStyle name="Обычный 2 2 4 5 2 2 3 3" xfId="23106"/>
    <cellStyle name="Обычный 2 2 4 5 2 2 4" xfId="23107"/>
    <cellStyle name="Обычный 2 2 4 5 2 2 4 2" xfId="23108"/>
    <cellStyle name="Обычный 2 2 4 5 2 2 5" xfId="23109"/>
    <cellStyle name="Обычный 2 2 4 5 2 3" xfId="23110"/>
    <cellStyle name="Обычный 2 2 4 5 2 3 2" xfId="23111"/>
    <cellStyle name="Обычный 2 2 4 5 2 3 2 2" xfId="23112"/>
    <cellStyle name="Обычный 2 2 4 5 2 3 2 2 2" xfId="23113"/>
    <cellStyle name="Обычный 2 2 4 5 2 3 2 3" xfId="23114"/>
    <cellStyle name="Обычный 2 2 4 5 2 3 3" xfId="23115"/>
    <cellStyle name="Обычный 2 2 4 5 2 3 3 2" xfId="23116"/>
    <cellStyle name="Обычный 2 2 4 5 2 3 4" xfId="23117"/>
    <cellStyle name="Обычный 2 2 4 5 2 4" xfId="23118"/>
    <cellStyle name="Обычный 2 2 4 5 2 4 2" xfId="23119"/>
    <cellStyle name="Обычный 2 2 4 5 2 4 2 2" xfId="23120"/>
    <cellStyle name="Обычный 2 2 4 5 2 4 3" xfId="23121"/>
    <cellStyle name="Обычный 2 2 4 5 2 5" xfId="23122"/>
    <cellStyle name="Обычный 2 2 4 5 2 5 2" xfId="23123"/>
    <cellStyle name="Обычный 2 2 4 5 2 6" xfId="23124"/>
    <cellStyle name="Обычный 2 2 4 5 3" xfId="23125"/>
    <cellStyle name="Обычный 2 2 4 5 3 2" xfId="23126"/>
    <cellStyle name="Обычный 2 2 4 5 3 2 2" xfId="23127"/>
    <cellStyle name="Обычный 2 2 4 5 3 2 2 2" xfId="23128"/>
    <cellStyle name="Обычный 2 2 4 5 3 2 2 2 2" xfId="23129"/>
    <cellStyle name="Обычный 2 2 4 5 3 2 2 2 2 2" xfId="23130"/>
    <cellStyle name="Обычный 2 2 4 5 3 2 2 2 3" xfId="23131"/>
    <cellStyle name="Обычный 2 2 4 5 3 2 2 3" xfId="23132"/>
    <cellStyle name="Обычный 2 2 4 5 3 2 2 3 2" xfId="23133"/>
    <cellStyle name="Обычный 2 2 4 5 3 2 2 4" xfId="23134"/>
    <cellStyle name="Обычный 2 2 4 5 3 2 3" xfId="23135"/>
    <cellStyle name="Обычный 2 2 4 5 3 2 3 2" xfId="23136"/>
    <cellStyle name="Обычный 2 2 4 5 3 2 3 2 2" xfId="23137"/>
    <cellStyle name="Обычный 2 2 4 5 3 2 3 3" xfId="23138"/>
    <cellStyle name="Обычный 2 2 4 5 3 2 4" xfId="23139"/>
    <cellStyle name="Обычный 2 2 4 5 3 2 4 2" xfId="23140"/>
    <cellStyle name="Обычный 2 2 4 5 3 2 5" xfId="23141"/>
    <cellStyle name="Обычный 2 2 4 5 3 3" xfId="23142"/>
    <cellStyle name="Обычный 2 2 4 5 3 3 2" xfId="23143"/>
    <cellStyle name="Обычный 2 2 4 5 3 3 2 2" xfId="23144"/>
    <cellStyle name="Обычный 2 2 4 5 3 3 2 2 2" xfId="23145"/>
    <cellStyle name="Обычный 2 2 4 5 3 3 2 3" xfId="23146"/>
    <cellStyle name="Обычный 2 2 4 5 3 3 3" xfId="23147"/>
    <cellStyle name="Обычный 2 2 4 5 3 3 3 2" xfId="23148"/>
    <cellStyle name="Обычный 2 2 4 5 3 3 4" xfId="23149"/>
    <cellStyle name="Обычный 2 2 4 5 3 4" xfId="23150"/>
    <cellStyle name="Обычный 2 2 4 5 3 4 2" xfId="23151"/>
    <cellStyle name="Обычный 2 2 4 5 3 4 2 2" xfId="23152"/>
    <cellStyle name="Обычный 2 2 4 5 3 4 3" xfId="23153"/>
    <cellStyle name="Обычный 2 2 4 5 3 5" xfId="23154"/>
    <cellStyle name="Обычный 2 2 4 5 3 5 2" xfId="23155"/>
    <cellStyle name="Обычный 2 2 4 5 3 6" xfId="23156"/>
    <cellStyle name="Обычный 2 2 4 5 4" xfId="23157"/>
    <cellStyle name="Обычный 2 2 4 5 4 2" xfId="23158"/>
    <cellStyle name="Обычный 2 2 4 5 4 2 2" xfId="23159"/>
    <cellStyle name="Обычный 2 2 4 5 4 2 2 2" xfId="23160"/>
    <cellStyle name="Обычный 2 2 4 5 4 2 2 2 2" xfId="23161"/>
    <cellStyle name="Обычный 2 2 4 5 4 2 2 2 2 2" xfId="23162"/>
    <cellStyle name="Обычный 2 2 4 5 4 2 2 2 3" xfId="23163"/>
    <cellStyle name="Обычный 2 2 4 5 4 2 2 3" xfId="23164"/>
    <cellStyle name="Обычный 2 2 4 5 4 2 2 3 2" xfId="23165"/>
    <cellStyle name="Обычный 2 2 4 5 4 2 2 4" xfId="23166"/>
    <cellStyle name="Обычный 2 2 4 5 4 2 3" xfId="23167"/>
    <cellStyle name="Обычный 2 2 4 5 4 2 3 2" xfId="23168"/>
    <cellStyle name="Обычный 2 2 4 5 4 2 3 2 2" xfId="23169"/>
    <cellStyle name="Обычный 2 2 4 5 4 2 3 3" xfId="23170"/>
    <cellStyle name="Обычный 2 2 4 5 4 2 4" xfId="23171"/>
    <cellStyle name="Обычный 2 2 4 5 4 2 4 2" xfId="23172"/>
    <cellStyle name="Обычный 2 2 4 5 4 2 5" xfId="23173"/>
    <cellStyle name="Обычный 2 2 4 5 4 3" xfId="23174"/>
    <cellStyle name="Обычный 2 2 4 5 4 3 2" xfId="23175"/>
    <cellStyle name="Обычный 2 2 4 5 4 3 2 2" xfId="23176"/>
    <cellStyle name="Обычный 2 2 4 5 4 3 2 2 2" xfId="23177"/>
    <cellStyle name="Обычный 2 2 4 5 4 3 2 3" xfId="23178"/>
    <cellStyle name="Обычный 2 2 4 5 4 3 3" xfId="23179"/>
    <cellStyle name="Обычный 2 2 4 5 4 3 3 2" xfId="23180"/>
    <cellStyle name="Обычный 2 2 4 5 4 3 4" xfId="23181"/>
    <cellStyle name="Обычный 2 2 4 5 4 4" xfId="23182"/>
    <cellStyle name="Обычный 2 2 4 5 4 4 2" xfId="23183"/>
    <cellStyle name="Обычный 2 2 4 5 4 4 2 2" xfId="23184"/>
    <cellStyle name="Обычный 2 2 4 5 4 4 3" xfId="23185"/>
    <cellStyle name="Обычный 2 2 4 5 4 5" xfId="23186"/>
    <cellStyle name="Обычный 2 2 4 5 4 5 2" xfId="23187"/>
    <cellStyle name="Обычный 2 2 4 5 4 6" xfId="23188"/>
    <cellStyle name="Обычный 2 2 4 5 5" xfId="23189"/>
    <cellStyle name="Обычный 2 2 4 5 5 2" xfId="23190"/>
    <cellStyle name="Обычный 2 2 4 5 5 2 2" xfId="23191"/>
    <cellStyle name="Обычный 2 2 4 5 5 2 2 2" xfId="23192"/>
    <cellStyle name="Обычный 2 2 4 5 5 2 2 2 2" xfId="23193"/>
    <cellStyle name="Обычный 2 2 4 5 5 2 2 2 2 2" xfId="23194"/>
    <cellStyle name="Обычный 2 2 4 5 5 2 2 2 3" xfId="23195"/>
    <cellStyle name="Обычный 2 2 4 5 5 2 2 3" xfId="23196"/>
    <cellStyle name="Обычный 2 2 4 5 5 2 2 3 2" xfId="23197"/>
    <cellStyle name="Обычный 2 2 4 5 5 2 2 4" xfId="23198"/>
    <cellStyle name="Обычный 2 2 4 5 5 2 3" xfId="23199"/>
    <cellStyle name="Обычный 2 2 4 5 5 2 3 2" xfId="23200"/>
    <cellStyle name="Обычный 2 2 4 5 5 2 3 2 2" xfId="23201"/>
    <cellStyle name="Обычный 2 2 4 5 5 2 3 3" xfId="23202"/>
    <cellStyle name="Обычный 2 2 4 5 5 2 4" xfId="23203"/>
    <cellStyle name="Обычный 2 2 4 5 5 2 4 2" xfId="23204"/>
    <cellStyle name="Обычный 2 2 4 5 5 2 5" xfId="23205"/>
    <cellStyle name="Обычный 2 2 4 5 5 3" xfId="23206"/>
    <cellStyle name="Обычный 2 2 4 5 5 3 2" xfId="23207"/>
    <cellStyle name="Обычный 2 2 4 5 5 3 2 2" xfId="23208"/>
    <cellStyle name="Обычный 2 2 4 5 5 3 2 2 2" xfId="23209"/>
    <cellStyle name="Обычный 2 2 4 5 5 3 2 3" xfId="23210"/>
    <cellStyle name="Обычный 2 2 4 5 5 3 3" xfId="23211"/>
    <cellStyle name="Обычный 2 2 4 5 5 3 3 2" xfId="23212"/>
    <cellStyle name="Обычный 2 2 4 5 5 3 4" xfId="23213"/>
    <cellStyle name="Обычный 2 2 4 5 5 4" xfId="23214"/>
    <cellStyle name="Обычный 2 2 4 5 5 4 2" xfId="23215"/>
    <cellStyle name="Обычный 2 2 4 5 5 4 2 2" xfId="23216"/>
    <cellStyle name="Обычный 2 2 4 5 5 4 3" xfId="23217"/>
    <cellStyle name="Обычный 2 2 4 5 5 5" xfId="23218"/>
    <cellStyle name="Обычный 2 2 4 5 5 5 2" xfId="23219"/>
    <cellStyle name="Обычный 2 2 4 5 5 6" xfId="23220"/>
    <cellStyle name="Обычный 2 2 4 5 6" xfId="23221"/>
    <cellStyle name="Обычный 2 2 4 5 6 2" xfId="23222"/>
    <cellStyle name="Обычный 2 2 4 5 6 2 2" xfId="23223"/>
    <cellStyle name="Обычный 2 2 4 5 6 2 2 2" xfId="23224"/>
    <cellStyle name="Обычный 2 2 4 5 6 2 2 2 2" xfId="23225"/>
    <cellStyle name="Обычный 2 2 4 5 6 2 2 3" xfId="23226"/>
    <cellStyle name="Обычный 2 2 4 5 6 2 3" xfId="23227"/>
    <cellStyle name="Обычный 2 2 4 5 6 2 3 2" xfId="23228"/>
    <cellStyle name="Обычный 2 2 4 5 6 2 4" xfId="23229"/>
    <cellStyle name="Обычный 2 2 4 5 6 3" xfId="23230"/>
    <cellStyle name="Обычный 2 2 4 5 6 3 2" xfId="23231"/>
    <cellStyle name="Обычный 2 2 4 5 6 3 2 2" xfId="23232"/>
    <cellStyle name="Обычный 2 2 4 5 6 3 3" xfId="23233"/>
    <cellStyle name="Обычный 2 2 4 5 6 4" xfId="23234"/>
    <cellStyle name="Обычный 2 2 4 5 6 4 2" xfId="23235"/>
    <cellStyle name="Обычный 2 2 4 5 6 5" xfId="23236"/>
    <cellStyle name="Обычный 2 2 4 5 7" xfId="23237"/>
    <cellStyle name="Обычный 2 2 4 5 7 2" xfId="23238"/>
    <cellStyle name="Обычный 2 2 4 5 7 2 2" xfId="23239"/>
    <cellStyle name="Обычный 2 2 4 5 7 2 2 2" xfId="23240"/>
    <cellStyle name="Обычный 2 2 4 5 7 2 3" xfId="23241"/>
    <cellStyle name="Обычный 2 2 4 5 7 3" xfId="23242"/>
    <cellStyle name="Обычный 2 2 4 5 7 3 2" xfId="23243"/>
    <cellStyle name="Обычный 2 2 4 5 7 4" xfId="23244"/>
    <cellStyle name="Обычный 2 2 4 5 8" xfId="23245"/>
    <cellStyle name="Обычный 2 2 4 5 8 2" xfId="23246"/>
    <cellStyle name="Обычный 2 2 4 5 8 2 2" xfId="23247"/>
    <cellStyle name="Обычный 2 2 4 5 8 3" xfId="23248"/>
    <cellStyle name="Обычный 2 2 4 5 9" xfId="23249"/>
    <cellStyle name="Обычный 2 2 4 5 9 2" xfId="23250"/>
    <cellStyle name="Обычный 2 2 4 6" xfId="23251"/>
    <cellStyle name="Обычный 2 2 4 6 2" xfId="23252"/>
    <cellStyle name="Обычный 2 2 4 6 2 2" xfId="23253"/>
    <cellStyle name="Обычный 2 2 4 6 2 2 2" xfId="23254"/>
    <cellStyle name="Обычный 2 2 4 6 2 2 2 2" xfId="23255"/>
    <cellStyle name="Обычный 2 2 4 6 2 2 2 2 2" xfId="23256"/>
    <cellStyle name="Обычный 2 2 4 6 2 2 2 3" xfId="23257"/>
    <cellStyle name="Обычный 2 2 4 6 2 2 3" xfId="23258"/>
    <cellStyle name="Обычный 2 2 4 6 2 2 3 2" xfId="23259"/>
    <cellStyle name="Обычный 2 2 4 6 2 2 4" xfId="23260"/>
    <cellStyle name="Обычный 2 2 4 6 2 3" xfId="23261"/>
    <cellStyle name="Обычный 2 2 4 6 2 3 2" xfId="23262"/>
    <cellStyle name="Обычный 2 2 4 6 2 3 2 2" xfId="23263"/>
    <cellStyle name="Обычный 2 2 4 6 2 3 3" xfId="23264"/>
    <cellStyle name="Обычный 2 2 4 6 2 4" xfId="23265"/>
    <cellStyle name="Обычный 2 2 4 6 2 4 2" xfId="23266"/>
    <cellStyle name="Обычный 2 2 4 6 2 5" xfId="23267"/>
    <cellStyle name="Обычный 2 2 4 6 3" xfId="23268"/>
    <cellStyle name="Обычный 2 2 4 6 3 2" xfId="23269"/>
    <cellStyle name="Обычный 2 2 4 6 3 2 2" xfId="23270"/>
    <cellStyle name="Обычный 2 2 4 6 3 2 2 2" xfId="23271"/>
    <cellStyle name="Обычный 2 2 4 6 3 2 3" xfId="23272"/>
    <cellStyle name="Обычный 2 2 4 6 3 3" xfId="23273"/>
    <cellStyle name="Обычный 2 2 4 6 3 3 2" xfId="23274"/>
    <cellStyle name="Обычный 2 2 4 6 3 4" xfId="23275"/>
    <cellStyle name="Обычный 2 2 4 6 4" xfId="23276"/>
    <cellStyle name="Обычный 2 2 4 6 4 2" xfId="23277"/>
    <cellStyle name="Обычный 2 2 4 6 4 2 2" xfId="23278"/>
    <cellStyle name="Обычный 2 2 4 6 4 3" xfId="23279"/>
    <cellStyle name="Обычный 2 2 4 6 5" xfId="23280"/>
    <cellStyle name="Обычный 2 2 4 6 5 2" xfId="23281"/>
    <cellStyle name="Обычный 2 2 4 6 6" xfId="23282"/>
    <cellStyle name="Обычный 2 2 4 7" xfId="23283"/>
    <cellStyle name="Обычный 2 2 4 7 2" xfId="23284"/>
    <cellStyle name="Обычный 2 2 4 7 2 2" xfId="23285"/>
    <cellStyle name="Обычный 2 2 4 7 2 2 2" xfId="23286"/>
    <cellStyle name="Обычный 2 2 4 7 2 2 2 2" xfId="23287"/>
    <cellStyle name="Обычный 2 2 4 7 2 2 2 2 2" xfId="23288"/>
    <cellStyle name="Обычный 2 2 4 7 2 2 2 3" xfId="23289"/>
    <cellStyle name="Обычный 2 2 4 7 2 2 3" xfId="23290"/>
    <cellStyle name="Обычный 2 2 4 7 2 2 3 2" xfId="23291"/>
    <cellStyle name="Обычный 2 2 4 7 2 2 4" xfId="23292"/>
    <cellStyle name="Обычный 2 2 4 7 2 3" xfId="23293"/>
    <cellStyle name="Обычный 2 2 4 7 2 3 2" xfId="23294"/>
    <cellStyle name="Обычный 2 2 4 7 2 3 2 2" xfId="23295"/>
    <cellStyle name="Обычный 2 2 4 7 2 3 3" xfId="23296"/>
    <cellStyle name="Обычный 2 2 4 7 2 4" xfId="23297"/>
    <cellStyle name="Обычный 2 2 4 7 2 4 2" xfId="23298"/>
    <cellStyle name="Обычный 2 2 4 7 2 5" xfId="23299"/>
    <cellStyle name="Обычный 2 2 4 7 3" xfId="23300"/>
    <cellStyle name="Обычный 2 2 4 7 3 2" xfId="23301"/>
    <cellStyle name="Обычный 2 2 4 7 3 2 2" xfId="23302"/>
    <cellStyle name="Обычный 2 2 4 7 3 2 2 2" xfId="23303"/>
    <cellStyle name="Обычный 2 2 4 7 3 2 3" xfId="23304"/>
    <cellStyle name="Обычный 2 2 4 7 3 3" xfId="23305"/>
    <cellStyle name="Обычный 2 2 4 7 3 3 2" xfId="23306"/>
    <cellStyle name="Обычный 2 2 4 7 3 4" xfId="23307"/>
    <cellStyle name="Обычный 2 2 4 7 4" xfId="23308"/>
    <cellStyle name="Обычный 2 2 4 7 4 2" xfId="23309"/>
    <cellStyle name="Обычный 2 2 4 7 4 2 2" xfId="23310"/>
    <cellStyle name="Обычный 2 2 4 7 4 3" xfId="23311"/>
    <cellStyle name="Обычный 2 2 4 7 5" xfId="23312"/>
    <cellStyle name="Обычный 2 2 4 7 5 2" xfId="23313"/>
    <cellStyle name="Обычный 2 2 4 7 6" xfId="23314"/>
    <cellStyle name="Обычный 2 2 4 8" xfId="23315"/>
    <cellStyle name="Обычный 2 2 4 8 2" xfId="23316"/>
    <cellStyle name="Обычный 2 2 4 8 2 2" xfId="23317"/>
    <cellStyle name="Обычный 2 2 4 8 2 2 2" xfId="23318"/>
    <cellStyle name="Обычный 2 2 4 8 2 2 2 2" xfId="23319"/>
    <cellStyle name="Обычный 2 2 4 8 2 2 2 2 2" xfId="23320"/>
    <cellStyle name="Обычный 2 2 4 8 2 2 2 3" xfId="23321"/>
    <cellStyle name="Обычный 2 2 4 8 2 2 3" xfId="23322"/>
    <cellStyle name="Обычный 2 2 4 8 2 2 3 2" xfId="23323"/>
    <cellStyle name="Обычный 2 2 4 8 2 2 4" xfId="23324"/>
    <cellStyle name="Обычный 2 2 4 8 2 3" xfId="23325"/>
    <cellStyle name="Обычный 2 2 4 8 2 3 2" xfId="23326"/>
    <cellStyle name="Обычный 2 2 4 8 2 3 2 2" xfId="23327"/>
    <cellStyle name="Обычный 2 2 4 8 2 3 3" xfId="23328"/>
    <cellStyle name="Обычный 2 2 4 8 2 4" xfId="23329"/>
    <cellStyle name="Обычный 2 2 4 8 2 4 2" xfId="23330"/>
    <cellStyle name="Обычный 2 2 4 8 2 5" xfId="23331"/>
    <cellStyle name="Обычный 2 2 4 8 3" xfId="23332"/>
    <cellStyle name="Обычный 2 2 4 8 3 2" xfId="23333"/>
    <cellStyle name="Обычный 2 2 4 8 3 2 2" xfId="23334"/>
    <cellStyle name="Обычный 2 2 4 8 3 2 2 2" xfId="23335"/>
    <cellStyle name="Обычный 2 2 4 8 3 2 3" xfId="23336"/>
    <cellStyle name="Обычный 2 2 4 8 3 3" xfId="23337"/>
    <cellStyle name="Обычный 2 2 4 8 3 3 2" xfId="23338"/>
    <cellStyle name="Обычный 2 2 4 8 3 4" xfId="23339"/>
    <cellStyle name="Обычный 2 2 4 8 4" xfId="23340"/>
    <cellStyle name="Обычный 2 2 4 8 4 2" xfId="23341"/>
    <cellStyle name="Обычный 2 2 4 8 4 2 2" xfId="23342"/>
    <cellStyle name="Обычный 2 2 4 8 4 3" xfId="23343"/>
    <cellStyle name="Обычный 2 2 4 8 5" xfId="23344"/>
    <cellStyle name="Обычный 2 2 4 8 5 2" xfId="23345"/>
    <cellStyle name="Обычный 2 2 4 8 6" xfId="23346"/>
    <cellStyle name="Обычный 2 2 4 9" xfId="23347"/>
    <cellStyle name="Обычный 2 2 4 9 2" xfId="23348"/>
    <cellStyle name="Обычный 2 2 4 9 2 2" xfId="23349"/>
    <cellStyle name="Обычный 2 2 4 9 2 2 2" xfId="23350"/>
    <cellStyle name="Обычный 2 2 4 9 2 2 2 2" xfId="23351"/>
    <cellStyle name="Обычный 2 2 4 9 2 2 2 2 2" xfId="23352"/>
    <cellStyle name="Обычный 2 2 4 9 2 2 2 3" xfId="23353"/>
    <cellStyle name="Обычный 2 2 4 9 2 2 3" xfId="23354"/>
    <cellStyle name="Обычный 2 2 4 9 2 2 3 2" xfId="23355"/>
    <cellStyle name="Обычный 2 2 4 9 2 2 4" xfId="23356"/>
    <cellStyle name="Обычный 2 2 4 9 2 3" xfId="23357"/>
    <cellStyle name="Обычный 2 2 4 9 2 3 2" xfId="23358"/>
    <cellStyle name="Обычный 2 2 4 9 2 3 2 2" xfId="23359"/>
    <cellStyle name="Обычный 2 2 4 9 2 3 3" xfId="23360"/>
    <cellStyle name="Обычный 2 2 4 9 2 4" xfId="23361"/>
    <cellStyle name="Обычный 2 2 4 9 2 4 2" xfId="23362"/>
    <cellStyle name="Обычный 2 2 4 9 2 5" xfId="23363"/>
    <cellStyle name="Обычный 2 2 4 9 3" xfId="23364"/>
    <cellStyle name="Обычный 2 2 4 9 3 2" xfId="23365"/>
    <cellStyle name="Обычный 2 2 4 9 3 2 2" xfId="23366"/>
    <cellStyle name="Обычный 2 2 4 9 3 2 2 2" xfId="23367"/>
    <cellStyle name="Обычный 2 2 4 9 3 2 3" xfId="23368"/>
    <cellStyle name="Обычный 2 2 4 9 3 3" xfId="23369"/>
    <cellStyle name="Обычный 2 2 4 9 3 3 2" xfId="23370"/>
    <cellStyle name="Обычный 2 2 4 9 3 4" xfId="23371"/>
    <cellStyle name="Обычный 2 2 4 9 4" xfId="23372"/>
    <cellStyle name="Обычный 2 2 4 9 4 2" xfId="23373"/>
    <cellStyle name="Обычный 2 2 4 9 4 2 2" xfId="23374"/>
    <cellStyle name="Обычный 2 2 4 9 4 3" xfId="23375"/>
    <cellStyle name="Обычный 2 2 4 9 5" xfId="23376"/>
    <cellStyle name="Обычный 2 2 4 9 5 2" xfId="23377"/>
    <cellStyle name="Обычный 2 2 4 9 6" xfId="23378"/>
    <cellStyle name="Обычный 2 2 40" xfId="23379"/>
    <cellStyle name="Обычный 2 2 41" xfId="23380"/>
    <cellStyle name="Обычный 2 2 42" xfId="23381"/>
    <cellStyle name="Обычный 2 2 43" xfId="23382"/>
    <cellStyle name="Обычный 2 2 44" xfId="23383"/>
    <cellStyle name="Обычный 2 2 45" xfId="23384"/>
    <cellStyle name="Обычный 2 2 46" xfId="23385"/>
    <cellStyle name="Обычный 2 2 47" xfId="23386"/>
    <cellStyle name="Обычный 2 2 48" xfId="23387"/>
    <cellStyle name="Обычный 2 2 49" xfId="23388"/>
    <cellStyle name="Обычный 2 2 5" xfId="23389"/>
    <cellStyle name="Обычный 2 2 5 10" xfId="23390"/>
    <cellStyle name="Обычный 2 2 5 10 2" xfId="23391"/>
    <cellStyle name="Обычный 2 2 5 10 2 2" xfId="23392"/>
    <cellStyle name="Обычный 2 2 5 10 2 2 2" xfId="23393"/>
    <cellStyle name="Обычный 2 2 5 10 2 2 2 2" xfId="23394"/>
    <cellStyle name="Обычный 2 2 5 10 2 2 3" xfId="23395"/>
    <cellStyle name="Обычный 2 2 5 10 2 3" xfId="23396"/>
    <cellStyle name="Обычный 2 2 5 10 2 3 2" xfId="23397"/>
    <cellStyle name="Обычный 2 2 5 10 2 4" xfId="23398"/>
    <cellStyle name="Обычный 2 2 5 10 3" xfId="23399"/>
    <cellStyle name="Обычный 2 2 5 10 3 2" xfId="23400"/>
    <cellStyle name="Обычный 2 2 5 10 3 2 2" xfId="23401"/>
    <cellStyle name="Обычный 2 2 5 10 3 3" xfId="23402"/>
    <cellStyle name="Обычный 2 2 5 10 4" xfId="23403"/>
    <cellStyle name="Обычный 2 2 5 10 4 2" xfId="23404"/>
    <cellStyle name="Обычный 2 2 5 10 5" xfId="23405"/>
    <cellStyle name="Обычный 2 2 5 11" xfId="23406"/>
    <cellStyle name="Обычный 2 2 5 11 2" xfId="23407"/>
    <cellStyle name="Обычный 2 2 5 11 2 2" xfId="23408"/>
    <cellStyle name="Обычный 2 2 5 11 2 2 2" xfId="23409"/>
    <cellStyle name="Обычный 2 2 5 11 2 3" xfId="23410"/>
    <cellStyle name="Обычный 2 2 5 11 3" xfId="23411"/>
    <cellStyle name="Обычный 2 2 5 11 3 2" xfId="23412"/>
    <cellStyle name="Обычный 2 2 5 11 4" xfId="23413"/>
    <cellStyle name="Обычный 2 2 5 12" xfId="23414"/>
    <cellStyle name="Обычный 2 2 5 12 2" xfId="23415"/>
    <cellStyle name="Обычный 2 2 5 12 2 2" xfId="23416"/>
    <cellStyle name="Обычный 2 2 5 12 3" xfId="23417"/>
    <cellStyle name="Обычный 2 2 5 13" xfId="23418"/>
    <cellStyle name="Обычный 2 2 5 14" xfId="23419"/>
    <cellStyle name="Обычный 2 2 5 14 2" xfId="23420"/>
    <cellStyle name="Обычный 2 2 5 15" xfId="23421"/>
    <cellStyle name="Обычный 2 2 5 2" xfId="23422"/>
    <cellStyle name="Обычный 2 2 5 2 10" xfId="23423"/>
    <cellStyle name="Обычный 2 2 5 2 10 2" xfId="23424"/>
    <cellStyle name="Обычный 2 2 5 2 10 2 2" xfId="23425"/>
    <cellStyle name="Обычный 2 2 5 2 10 2 2 2" xfId="23426"/>
    <cellStyle name="Обычный 2 2 5 2 10 2 3" xfId="23427"/>
    <cellStyle name="Обычный 2 2 5 2 10 3" xfId="23428"/>
    <cellStyle name="Обычный 2 2 5 2 10 3 2" xfId="23429"/>
    <cellStyle name="Обычный 2 2 5 2 10 4" xfId="23430"/>
    <cellStyle name="Обычный 2 2 5 2 11" xfId="23431"/>
    <cellStyle name="Обычный 2 2 5 2 11 2" xfId="23432"/>
    <cellStyle name="Обычный 2 2 5 2 11 2 2" xfId="23433"/>
    <cellStyle name="Обычный 2 2 5 2 11 3" xfId="23434"/>
    <cellStyle name="Обычный 2 2 5 2 12" xfId="23435"/>
    <cellStyle name="Обычный 2 2 5 2 12 2" xfId="23436"/>
    <cellStyle name="Обычный 2 2 5 2 13" xfId="23437"/>
    <cellStyle name="Обычный 2 2 5 2 2" xfId="23438"/>
    <cellStyle name="Обычный 2 2 5 2 2 10" xfId="23439"/>
    <cellStyle name="Обычный 2 2 5 2 2 10 2" xfId="23440"/>
    <cellStyle name="Обычный 2 2 5 2 2 11" xfId="23441"/>
    <cellStyle name="Обычный 2 2 5 2 2 2" xfId="23442"/>
    <cellStyle name="Обычный 2 2 5 2 2 2 10" xfId="23443"/>
    <cellStyle name="Обычный 2 2 5 2 2 2 2" xfId="23444"/>
    <cellStyle name="Обычный 2 2 5 2 2 2 2 2" xfId="23445"/>
    <cellStyle name="Обычный 2 2 5 2 2 2 2 2 2" xfId="23446"/>
    <cellStyle name="Обычный 2 2 5 2 2 2 2 2 2 2" xfId="23447"/>
    <cellStyle name="Обычный 2 2 5 2 2 2 2 2 2 2 2" xfId="23448"/>
    <cellStyle name="Обычный 2 2 5 2 2 2 2 2 2 2 2 2" xfId="23449"/>
    <cellStyle name="Обычный 2 2 5 2 2 2 2 2 2 2 3" xfId="23450"/>
    <cellStyle name="Обычный 2 2 5 2 2 2 2 2 2 3" xfId="23451"/>
    <cellStyle name="Обычный 2 2 5 2 2 2 2 2 2 3 2" xfId="23452"/>
    <cellStyle name="Обычный 2 2 5 2 2 2 2 2 2 4" xfId="23453"/>
    <cellStyle name="Обычный 2 2 5 2 2 2 2 2 3" xfId="23454"/>
    <cellStyle name="Обычный 2 2 5 2 2 2 2 2 3 2" xfId="23455"/>
    <cellStyle name="Обычный 2 2 5 2 2 2 2 2 3 2 2" xfId="23456"/>
    <cellStyle name="Обычный 2 2 5 2 2 2 2 2 3 3" xfId="23457"/>
    <cellStyle name="Обычный 2 2 5 2 2 2 2 2 4" xfId="23458"/>
    <cellStyle name="Обычный 2 2 5 2 2 2 2 2 4 2" xfId="23459"/>
    <cellStyle name="Обычный 2 2 5 2 2 2 2 2 5" xfId="23460"/>
    <cellStyle name="Обычный 2 2 5 2 2 2 2 3" xfId="23461"/>
    <cellStyle name="Обычный 2 2 5 2 2 2 2 3 2" xfId="23462"/>
    <cellStyle name="Обычный 2 2 5 2 2 2 2 3 2 2" xfId="23463"/>
    <cellStyle name="Обычный 2 2 5 2 2 2 2 3 2 2 2" xfId="23464"/>
    <cellStyle name="Обычный 2 2 5 2 2 2 2 3 2 3" xfId="23465"/>
    <cellStyle name="Обычный 2 2 5 2 2 2 2 3 3" xfId="23466"/>
    <cellStyle name="Обычный 2 2 5 2 2 2 2 3 3 2" xfId="23467"/>
    <cellStyle name="Обычный 2 2 5 2 2 2 2 3 4" xfId="23468"/>
    <cellStyle name="Обычный 2 2 5 2 2 2 2 4" xfId="23469"/>
    <cellStyle name="Обычный 2 2 5 2 2 2 2 4 2" xfId="23470"/>
    <cellStyle name="Обычный 2 2 5 2 2 2 2 4 2 2" xfId="23471"/>
    <cellStyle name="Обычный 2 2 5 2 2 2 2 4 3" xfId="23472"/>
    <cellStyle name="Обычный 2 2 5 2 2 2 2 5" xfId="23473"/>
    <cellStyle name="Обычный 2 2 5 2 2 2 2 5 2" xfId="23474"/>
    <cellStyle name="Обычный 2 2 5 2 2 2 2 6" xfId="23475"/>
    <cellStyle name="Обычный 2 2 5 2 2 2 3" xfId="23476"/>
    <cellStyle name="Обычный 2 2 5 2 2 2 3 2" xfId="23477"/>
    <cellStyle name="Обычный 2 2 5 2 2 2 3 2 2" xfId="23478"/>
    <cellStyle name="Обычный 2 2 5 2 2 2 3 2 2 2" xfId="23479"/>
    <cellStyle name="Обычный 2 2 5 2 2 2 3 2 2 2 2" xfId="23480"/>
    <cellStyle name="Обычный 2 2 5 2 2 2 3 2 2 2 2 2" xfId="23481"/>
    <cellStyle name="Обычный 2 2 5 2 2 2 3 2 2 2 3" xfId="23482"/>
    <cellStyle name="Обычный 2 2 5 2 2 2 3 2 2 3" xfId="23483"/>
    <cellStyle name="Обычный 2 2 5 2 2 2 3 2 2 3 2" xfId="23484"/>
    <cellStyle name="Обычный 2 2 5 2 2 2 3 2 2 4" xfId="23485"/>
    <cellStyle name="Обычный 2 2 5 2 2 2 3 2 3" xfId="23486"/>
    <cellStyle name="Обычный 2 2 5 2 2 2 3 2 3 2" xfId="23487"/>
    <cellStyle name="Обычный 2 2 5 2 2 2 3 2 3 2 2" xfId="23488"/>
    <cellStyle name="Обычный 2 2 5 2 2 2 3 2 3 3" xfId="23489"/>
    <cellStyle name="Обычный 2 2 5 2 2 2 3 2 4" xfId="23490"/>
    <cellStyle name="Обычный 2 2 5 2 2 2 3 2 4 2" xfId="23491"/>
    <cellStyle name="Обычный 2 2 5 2 2 2 3 2 5" xfId="23492"/>
    <cellStyle name="Обычный 2 2 5 2 2 2 3 3" xfId="23493"/>
    <cellStyle name="Обычный 2 2 5 2 2 2 3 3 2" xfId="23494"/>
    <cellStyle name="Обычный 2 2 5 2 2 2 3 3 2 2" xfId="23495"/>
    <cellStyle name="Обычный 2 2 5 2 2 2 3 3 2 2 2" xfId="23496"/>
    <cellStyle name="Обычный 2 2 5 2 2 2 3 3 2 3" xfId="23497"/>
    <cellStyle name="Обычный 2 2 5 2 2 2 3 3 3" xfId="23498"/>
    <cellStyle name="Обычный 2 2 5 2 2 2 3 3 3 2" xfId="23499"/>
    <cellStyle name="Обычный 2 2 5 2 2 2 3 3 4" xfId="23500"/>
    <cellStyle name="Обычный 2 2 5 2 2 2 3 4" xfId="23501"/>
    <cellStyle name="Обычный 2 2 5 2 2 2 3 4 2" xfId="23502"/>
    <cellStyle name="Обычный 2 2 5 2 2 2 3 4 2 2" xfId="23503"/>
    <cellStyle name="Обычный 2 2 5 2 2 2 3 4 3" xfId="23504"/>
    <cellStyle name="Обычный 2 2 5 2 2 2 3 5" xfId="23505"/>
    <cellStyle name="Обычный 2 2 5 2 2 2 3 5 2" xfId="23506"/>
    <cellStyle name="Обычный 2 2 5 2 2 2 3 6" xfId="23507"/>
    <cellStyle name="Обычный 2 2 5 2 2 2 4" xfId="23508"/>
    <cellStyle name="Обычный 2 2 5 2 2 2 4 2" xfId="23509"/>
    <cellStyle name="Обычный 2 2 5 2 2 2 4 2 2" xfId="23510"/>
    <cellStyle name="Обычный 2 2 5 2 2 2 4 2 2 2" xfId="23511"/>
    <cellStyle name="Обычный 2 2 5 2 2 2 4 2 2 2 2" xfId="23512"/>
    <cellStyle name="Обычный 2 2 5 2 2 2 4 2 2 2 2 2" xfId="23513"/>
    <cellStyle name="Обычный 2 2 5 2 2 2 4 2 2 2 3" xfId="23514"/>
    <cellStyle name="Обычный 2 2 5 2 2 2 4 2 2 3" xfId="23515"/>
    <cellStyle name="Обычный 2 2 5 2 2 2 4 2 2 3 2" xfId="23516"/>
    <cellStyle name="Обычный 2 2 5 2 2 2 4 2 2 4" xfId="23517"/>
    <cellStyle name="Обычный 2 2 5 2 2 2 4 2 3" xfId="23518"/>
    <cellStyle name="Обычный 2 2 5 2 2 2 4 2 3 2" xfId="23519"/>
    <cellStyle name="Обычный 2 2 5 2 2 2 4 2 3 2 2" xfId="23520"/>
    <cellStyle name="Обычный 2 2 5 2 2 2 4 2 3 3" xfId="23521"/>
    <cellStyle name="Обычный 2 2 5 2 2 2 4 2 4" xfId="23522"/>
    <cellStyle name="Обычный 2 2 5 2 2 2 4 2 4 2" xfId="23523"/>
    <cellStyle name="Обычный 2 2 5 2 2 2 4 2 5" xfId="23524"/>
    <cellStyle name="Обычный 2 2 5 2 2 2 4 3" xfId="23525"/>
    <cellStyle name="Обычный 2 2 5 2 2 2 4 3 2" xfId="23526"/>
    <cellStyle name="Обычный 2 2 5 2 2 2 4 3 2 2" xfId="23527"/>
    <cellStyle name="Обычный 2 2 5 2 2 2 4 3 2 2 2" xfId="23528"/>
    <cellStyle name="Обычный 2 2 5 2 2 2 4 3 2 3" xfId="23529"/>
    <cellStyle name="Обычный 2 2 5 2 2 2 4 3 3" xfId="23530"/>
    <cellStyle name="Обычный 2 2 5 2 2 2 4 3 3 2" xfId="23531"/>
    <cellStyle name="Обычный 2 2 5 2 2 2 4 3 4" xfId="23532"/>
    <cellStyle name="Обычный 2 2 5 2 2 2 4 4" xfId="23533"/>
    <cellStyle name="Обычный 2 2 5 2 2 2 4 4 2" xfId="23534"/>
    <cellStyle name="Обычный 2 2 5 2 2 2 4 4 2 2" xfId="23535"/>
    <cellStyle name="Обычный 2 2 5 2 2 2 4 4 3" xfId="23536"/>
    <cellStyle name="Обычный 2 2 5 2 2 2 4 5" xfId="23537"/>
    <cellStyle name="Обычный 2 2 5 2 2 2 4 5 2" xfId="23538"/>
    <cellStyle name="Обычный 2 2 5 2 2 2 4 6" xfId="23539"/>
    <cellStyle name="Обычный 2 2 5 2 2 2 5" xfId="23540"/>
    <cellStyle name="Обычный 2 2 5 2 2 2 5 2" xfId="23541"/>
    <cellStyle name="Обычный 2 2 5 2 2 2 5 2 2" xfId="23542"/>
    <cellStyle name="Обычный 2 2 5 2 2 2 5 2 2 2" xfId="23543"/>
    <cellStyle name="Обычный 2 2 5 2 2 2 5 2 2 2 2" xfId="23544"/>
    <cellStyle name="Обычный 2 2 5 2 2 2 5 2 2 2 2 2" xfId="23545"/>
    <cellStyle name="Обычный 2 2 5 2 2 2 5 2 2 2 3" xfId="23546"/>
    <cellStyle name="Обычный 2 2 5 2 2 2 5 2 2 3" xfId="23547"/>
    <cellStyle name="Обычный 2 2 5 2 2 2 5 2 2 3 2" xfId="23548"/>
    <cellStyle name="Обычный 2 2 5 2 2 2 5 2 2 4" xfId="23549"/>
    <cellStyle name="Обычный 2 2 5 2 2 2 5 2 3" xfId="23550"/>
    <cellStyle name="Обычный 2 2 5 2 2 2 5 2 3 2" xfId="23551"/>
    <cellStyle name="Обычный 2 2 5 2 2 2 5 2 3 2 2" xfId="23552"/>
    <cellStyle name="Обычный 2 2 5 2 2 2 5 2 3 3" xfId="23553"/>
    <cellStyle name="Обычный 2 2 5 2 2 2 5 2 4" xfId="23554"/>
    <cellStyle name="Обычный 2 2 5 2 2 2 5 2 4 2" xfId="23555"/>
    <cellStyle name="Обычный 2 2 5 2 2 2 5 2 5" xfId="23556"/>
    <cellStyle name="Обычный 2 2 5 2 2 2 5 3" xfId="23557"/>
    <cellStyle name="Обычный 2 2 5 2 2 2 5 3 2" xfId="23558"/>
    <cellStyle name="Обычный 2 2 5 2 2 2 5 3 2 2" xfId="23559"/>
    <cellStyle name="Обычный 2 2 5 2 2 2 5 3 2 2 2" xfId="23560"/>
    <cellStyle name="Обычный 2 2 5 2 2 2 5 3 2 3" xfId="23561"/>
    <cellStyle name="Обычный 2 2 5 2 2 2 5 3 3" xfId="23562"/>
    <cellStyle name="Обычный 2 2 5 2 2 2 5 3 3 2" xfId="23563"/>
    <cellStyle name="Обычный 2 2 5 2 2 2 5 3 4" xfId="23564"/>
    <cellStyle name="Обычный 2 2 5 2 2 2 5 4" xfId="23565"/>
    <cellStyle name="Обычный 2 2 5 2 2 2 5 4 2" xfId="23566"/>
    <cellStyle name="Обычный 2 2 5 2 2 2 5 4 2 2" xfId="23567"/>
    <cellStyle name="Обычный 2 2 5 2 2 2 5 4 3" xfId="23568"/>
    <cellStyle name="Обычный 2 2 5 2 2 2 5 5" xfId="23569"/>
    <cellStyle name="Обычный 2 2 5 2 2 2 5 5 2" xfId="23570"/>
    <cellStyle name="Обычный 2 2 5 2 2 2 5 6" xfId="23571"/>
    <cellStyle name="Обычный 2 2 5 2 2 2 6" xfId="23572"/>
    <cellStyle name="Обычный 2 2 5 2 2 2 6 2" xfId="23573"/>
    <cellStyle name="Обычный 2 2 5 2 2 2 6 2 2" xfId="23574"/>
    <cellStyle name="Обычный 2 2 5 2 2 2 6 2 2 2" xfId="23575"/>
    <cellStyle name="Обычный 2 2 5 2 2 2 6 2 2 2 2" xfId="23576"/>
    <cellStyle name="Обычный 2 2 5 2 2 2 6 2 2 3" xfId="23577"/>
    <cellStyle name="Обычный 2 2 5 2 2 2 6 2 3" xfId="23578"/>
    <cellStyle name="Обычный 2 2 5 2 2 2 6 2 3 2" xfId="23579"/>
    <cellStyle name="Обычный 2 2 5 2 2 2 6 2 4" xfId="23580"/>
    <cellStyle name="Обычный 2 2 5 2 2 2 6 3" xfId="23581"/>
    <cellStyle name="Обычный 2 2 5 2 2 2 6 3 2" xfId="23582"/>
    <cellStyle name="Обычный 2 2 5 2 2 2 6 3 2 2" xfId="23583"/>
    <cellStyle name="Обычный 2 2 5 2 2 2 6 3 3" xfId="23584"/>
    <cellStyle name="Обычный 2 2 5 2 2 2 6 4" xfId="23585"/>
    <cellStyle name="Обычный 2 2 5 2 2 2 6 4 2" xfId="23586"/>
    <cellStyle name="Обычный 2 2 5 2 2 2 6 5" xfId="23587"/>
    <cellStyle name="Обычный 2 2 5 2 2 2 7" xfId="23588"/>
    <cellStyle name="Обычный 2 2 5 2 2 2 7 2" xfId="23589"/>
    <cellStyle name="Обычный 2 2 5 2 2 2 7 2 2" xfId="23590"/>
    <cellStyle name="Обычный 2 2 5 2 2 2 7 2 2 2" xfId="23591"/>
    <cellStyle name="Обычный 2 2 5 2 2 2 7 2 3" xfId="23592"/>
    <cellStyle name="Обычный 2 2 5 2 2 2 7 3" xfId="23593"/>
    <cellStyle name="Обычный 2 2 5 2 2 2 7 3 2" xfId="23594"/>
    <cellStyle name="Обычный 2 2 5 2 2 2 7 4" xfId="23595"/>
    <cellStyle name="Обычный 2 2 5 2 2 2 8" xfId="23596"/>
    <cellStyle name="Обычный 2 2 5 2 2 2 8 2" xfId="23597"/>
    <cellStyle name="Обычный 2 2 5 2 2 2 8 2 2" xfId="23598"/>
    <cellStyle name="Обычный 2 2 5 2 2 2 8 3" xfId="23599"/>
    <cellStyle name="Обычный 2 2 5 2 2 2 9" xfId="23600"/>
    <cellStyle name="Обычный 2 2 5 2 2 2 9 2" xfId="23601"/>
    <cellStyle name="Обычный 2 2 5 2 2 3" xfId="23602"/>
    <cellStyle name="Обычный 2 2 5 2 2 3 2" xfId="23603"/>
    <cellStyle name="Обычный 2 2 5 2 2 3 2 2" xfId="23604"/>
    <cellStyle name="Обычный 2 2 5 2 2 3 2 2 2" xfId="23605"/>
    <cellStyle name="Обычный 2 2 5 2 2 3 2 2 2 2" xfId="23606"/>
    <cellStyle name="Обычный 2 2 5 2 2 3 2 2 2 2 2" xfId="23607"/>
    <cellStyle name="Обычный 2 2 5 2 2 3 2 2 2 3" xfId="23608"/>
    <cellStyle name="Обычный 2 2 5 2 2 3 2 2 3" xfId="23609"/>
    <cellStyle name="Обычный 2 2 5 2 2 3 2 2 3 2" xfId="23610"/>
    <cellStyle name="Обычный 2 2 5 2 2 3 2 2 4" xfId="23611"/>
    <cellStyle name="Обычный 2 2 5 2 2 3 2 3" xfId="23612"/>
    <cellStyle name="Обычный 2 2 5 2 2 3 2 3 2" xfId="23613"/>
    <cellStyle name="Обычный 2 2 5 2 2 3 2 3 2 2" xfId="23614"/>
    <cellStyle name="Обычный 2 2 5 2 2 3 2 3 3" xfId="23615"/>
    <cellStyle name="Обычный 2 2 5 2 2 3 2 4" xfId="23616"/>
    <cellStyle name="Обычный 2 2 5 2 2 3 2 4 2" xfId="23617"/>
    <cellStyle name="Обычный 2 2 5 2 2 3 2 5" xfId="23618"/>
    <cellStyle name="Обычный 2 2 5 2 2 3 3" xfId="23619"/>
    <cellStyle name="Обычный 2 2 5 2 2 3 3 2" xfId="23620"/>
    <cellStyle name="Обычный 2 2 5 2 2 3 3 2 2" xfId="23621"/>
    <cellStyle name="Обычный 2 2 5 2 2 3 3 2 2 2" xfId="23622"/>
    <cellStyle name="Обычный 2 2 5 2 2 3 3 2 3" xfId="23623"/>
    <cellStyle name="Обычный 2 2 5 2 2 3 3 3" xfId="23624"/>
    <cellStyle name="Обычный 2 2 5 2 2 3 3 3 2" xfId="23625"/>
    <cellStyle name="Обычный 2 2 5 2 2 3 3 4" xfId="23626"/>
    <cellStyle name="Обычный 2 2 5 2 2 3 4" xfId="23627"/>
    <cellStyle name="Обычный 2 2 5 2 2 3 4 2" xfId="23628"/>
    <cellStyle name="Обычный 2 2 5 2 2 3 4 2 2" xfId="23629"/>
    <cellStyle name="Обычный 2 2 5 2 2 3 4 3" xfId="23630"/>
    <cellStyle name="Обычный 2 2 5 2 2 3 5" xfId="23631"/>
    <cellStyle name="Обычный 2 2 5 2 2 3 5 2" xfId="23632"/>
    <cellStyle name="Обычный 2 2 5 2 2 3 6" xfId="23633"/>
    <cellStyle name="Обычный 2 2 5 2 2 4" xfId="23634"/>
    <cellStyle name="Обычный 2 2 5 2 2 4 2" xfId="23635"/>
    <cellStyle name="Обычный 2 2 5 2 2 4 2 2" xfId="23636"/>
    <cellStyle name="Обычный 2 2 5 2 2 4 2 2 2" xfId="23637"/>
    <cellStyle name="Обычный 2 2 5 2 2 4 2 2 2 2" xfId="23638"/>
    <cellStyle name="Обычный 2 2 5 2 2 4 2 2 2 2 2" xfId="23639"/>
    <cellStyle name="Обычный 2 2 5 2 2 4 2 2 2 3" xfId="23640"/>
    <cellStyle name="Обычный 2 2 5 2 2 4 2 2 3" xfId="23641"/>
    <cellStyle name="Обычный 2 2 5 2 2 4 2 2 3 2" xfId="23642"/>
    <cellStyle name="Обычный 2 2 5 2 2 4 2 2 4" xfId="23643"/>
    <cellStyle name="Обычный 2 2 5 2 2 4 2 3" xfId="23644"/>
    <cellStyle name="Обычный 2 2 5 2 2 4 2 3 2" xfId="23645"/>
    <cellStyle name="Обычный 2 2 5 2 2 4 2 3 2 2" xfId="23646"/>
    <cellStyle name="Обычный 2 2 5 2 2 4 2 3 3" xfId="23647"/>
    <cellStyle name="Обычный 2 2 5 2 2 4 2 4" xfId="23648"/>
    <cellStyle name="Обычный 2 2 5 2 2 4 2 4 2" xfId="23649"/>
    <cellStyle name="Обычный 2 2 5 2 2 4 2 5" xfId="23650"/>
    <cellStyle name="Обычный 2 2 5 2 2 4 3" xfId="23651"/>
    <cellStyle name="Обычный 2 2 5 2 2 4 3 2" xfId="23652"/>
    <cellStyle name="Обычный 2 2 5 2 2 4 3 2 2" xfId="23653"/>
    <cellStyle name="Обычный 2 2 5 2 2 4 3 2 2 2" xfId="23654"/>
    <cellStyle name="Обычный 2 2 5 2 2 4 3 2 3" xfId="23655"/>
    <cellStyle name="Обычный 2 2 5 2 2 4 3 3" xfId="23656"/>
    <cellStyle name="Обычный 2 2 5 2 2 4 3 3 2" xfId="23657"/>
    <cellStyle name="Обычный 2 2 5 2 2 4 3 4" xfId="23658"/>
    <cellStyle name="Обычный 2 2 5 2 2 4 4" xfId="23659"/>
    <cellStyle name="Обычный 2 2 5 2 2 4 4 2" xfId="23660"/>
    <cellStyle name="Обычный 2 2 5 2 2 4 4 2 2" xfId="23661"/>
    <cellStyle name="Обычный 2 2 5 2 2 4 4 3" xfId="23662"/>
    <cellStyle name="Обычный 2 2 5 2 2 4 5" xfId="23663"/>
    <cellStyle name="Обычный 2 2 5 2 2 4 5 2" xfId="23664"/>
    <cellStyle name="Обычный 2 2 5 2 2 4 6" xfId="23665"/>
    <cellStyle name="Обычный 2 2 5 2 2 5" xfId="23666"/>
    <cellStyle name="Обычный 2 2 5 2 2 5 2" xfId="23667"/>
    <cellStyle name="Обычный 2 2 5 2 2 5 2 2" xfId="23668"/>
    <cellStyle name="Обычный 2 2 5 2 2 5 2 2 2" xfId="23669"/>
    <cellStyle name="Обычный 2 2 5 2 2 5 2 2 2 2" xfId="23670"/>
    <cellStyle name="Обычный 2 2 5 2 2 5 2 2 2 2 2" xfId="23671"/>
    <cellStyle name="Обычный 2 2 5 2 2 5 2 2 2 3" xfId="23672"/>
    <cellStyle name="Обычный 2 2 5 2 2 5 2 2 3" xfId="23673"/>
    <cellStyle name="Обычный 2 2 5 2 2 5 2 2 3 2" xfId="23674"/>
    <cellStyle name="Обычный 2 2 5 2 2 5 2 2 4" xfId="23675"/>
    <cellStyle name="Обычный 2 2 5 2 2 5 2 3" xfId="23676"/>
    <cellStyle name="Обычный 2 2 5 2 2 5 2 3 2" xfId="23677"/>
    <cellStyle name="Обычный 2 2 5 2 2 5 2 3 2 2" xfId="23678"/>
    <cellStyle name="Обычный 2 2 5 2 2 5 2 3 3" xfId="23679"/>
    <cellStyle name="Обычный 2 2 5 2 2 5 2 4" xfId="23680"/>
    <cellStyle name="Обычный 2 2 5 2 2 5 2 4 2" xfId="23681"/>
    <cellStyle name="Обычный 2 2 5 2 2 5 2 5" xfId="23682"/>
    <cellStyle name="Обычный 2 2 5 2 2 5 3" xfId="23683"/>
    <cellStyle name="Обычный 2 2 5 2 2 5 3 2" xfId="23684"/>
    <cellStyle name="Обычный 2 2 5 2 2 5 3 2 2" xfId="23685"/>
    <cellStyle name="Обычный 2 2 5 2 2 5 3 2 2 2" xfId="23686"/>
    <cellStyle name="Обычный 2 2 5 2 2 5 3 2 3" xfId="23687"/>
    <cellStyle name="Обычный 2 2 5 2 2 5 3 3" xfId="23688"/>
    <cellStyle name="Обычный 2 2 5 2 2 5 3 3 2" xfId="23689"/>
    <cellStyle name="Обычный 2 2 5 2 2 5 3 4" xfId="23690"/>
    <cellStyle name="Обычный 2 2 5 2 2 5 4" xfId="23691"/>
    <cellStyle name="Обычный 2 2 5 2 2 5 4 2" xfId="23692"/>
    <cellStyle name="Обычный 2 2 5 2 2 5 4 2 2" xfId="23693"/>
    <cellStyle name="Обычный 2 2 5 2 2 5 4 3" xfId="23694"/>
    <cellStyle name="Обычный 2 2 5 2 2 5 5" xfId="23695"/>
    <cellStyle name="Обычный 2 2 5 2 2 5 5 2" xfId="23696"/>
    <cellStyle name="Обычный 2 2 5 2 2 5 6" xfId="23697"/>
    <cellStyle name="Обычный 2 2 5 2 2 6" xfId="23698"/>
    <cellStyle name="Обычный 2 2 5 2 2 6 2" xfId="23699"/>
    <cellStyle name="Обычный 2 2 5 2 2 6 2 2" xfId="23700"/>
    <cellStyle name="Обычный 2 2 5 2 2 6 2 2 2" xfId="23701"/>
    <cellStyle name="Обычный 2 2 5 2 2 6 2 2 2 2" xfId="23702"/>
    <cellStyle name="Обычный 2 2 5 2 2 6 2 2 2 2 2" xfId="23703"/>
    <cellStyle name="Обычный 2 2 5 2 2 6 2 2 2 3" xfId="23704"/>
    <cellStyle name="Обычный 2 2 5 2 2 6 2 2 3" xfId="23705"/>
    <cellStyle name="Обычный 2 2 5 2 2 6 2 2 3 2" xfId="23706"/>
    <cellStyle name="Обычный 2 2 5 2 2 6 2 2 4" xfId="23707"/>
    <cellStyle name="Обычный 2 2 5 2 2 6 2 3" xfId="23708"/>
    <cellStyle name="Обычный 2 2 5 2 2 6 2 3 2" xfId="23709"/>
    <cellStyle name="Обычный 2 2 5 2 2 6 2 3 2 2" xfId="23710"/>
    <cellStyle name="Обычный 2 2 5 2 2 6 2 3 3" xfId="23711"/>
    <cellStyle name="Обычный 2 2 5 2 2 6 2 4" xfId="23712"/>
    <cellStyle name="Обычный 2 2 5 2 2 6 2 4 2" xfId="23713"/>
    <cellStyle name="Обычный 2 2 5 2 2 6 2 5" xfId="23714"/>
    <cellStyle name="Обычный 2 2 5 2 2 6 3" xfId="23715"/>
    <cellStyle name="Обычный 2 2 5 2 2 6 3 2" xfId="23716"/>
    <cellStyle name="Обычный 2 2 5 2 2 6 3 2 2" xfId="23717"/>
    <cellStyle name="Обычный 2 2 5 2 2 6 3 2 2 2" xfId="23718"/>
    <cellStyle name="Обычный 2 2 5 2 2 6 3 2 3" xfId="23719"/>
    <cellStyle name="Обычный 2 2 5 2 2 6 3 3" xfId="23720"/>
    <cellStyle name="Обычный 2 2 5 2 2 6 3 3 2" xfId="23721"/>
    <cellStyle name="Обычный 2 2 5 2 2 6 3 4" xfId="23722"/>
    <cellStyle name="Обычный 2 2 5 2 2 6 4" xfId="23723"/>
    <cellStyle name="Обычный 2 2 5 2 2 6 4 2" xfId="23724"/>
    <cellStyle name="Обычный 2 2 5 2 2 6 4 2 2" xfId="23725"/>
    <cellStyle name="Обычный 2 2 5 2 2 6 4 3" xfId="23726"/>
    <cellStyle name="Обычный 2 2 5 2 2 6 5" xfId="23727"/>
    <cellStyle name="Обычный 2 2 5 2 2 6 5 2" xfId="23728"/>
    <cellStyle name="Обычный 2 2 5 2 2 6 6" xfId="23729"/>
    <cellStyle name="Обычный 2 2 5 2 2 7" xfId="23730"/>
    <cellStyle name="Обычный 2 2 5 2 2 7 2" xfId="23731"/>
    <cellStyle name="Обычный 2 2 5 2 2 7 2 2" xfId="23732"/>
    <cellStyle name="Обычный 2 2 5 2 2 7 2 2 2" xfId="23733"/>
    <cellStyle name="Обычный 2 2 5 2 2 7 2 2 2 2" xfId="23734"/>
    <cellStyle name="Обычный 2 2 5 2 2 7 2 2 3" xfId="23735"/>
    <cellStyle name="Обычный 2 2 5 2 2 7 2 3" xfId="23736"/>
    <cellStyle name="Обычный 2 2 5 2 2 7 2 3 2" xfId="23737"/>
    <cellStyle name="Обычный 2 2 5 2 2 7 2 4" xfId="23738"/>
    <cellStyle name="Обычный 2 2 5 2 2 7 3" xfId="23739"/>
    <cellStyle name="Обычный 2 2 5 2 2 7 3 2" xfId="23740"/>
    <cellStyle name="Обычный 2 2 5 2 2 7 3 2 2" xfId="23741"/>
    <cellStyle name="Обычный 2 2 5 2 2 7 3 3" xfId="23742"/>
    <cellStyle name="Обычный 2 2 5 2 2 7 4" xfId="23743"/>
    <cellStyle name="Обычный 2 2 5 2 2 7 4 2" xfId="23744"/>
    <cellStyle name="Обычный 2 2 5 2 2 7 5" xfId="23745"/>
    <cellStyle name="Обычный 2 2 5 2 2 8" xfId="23746"/>
    <cellStyle name="Обычный 2 2 5 2 2 8 2" xfId="23747"/>
    <cellStyle name="Обычный 2 2 5 2 2 8 2 2" xfId="23748"/>
    <cellStyle name="Обычный 2 2 5 2 2 8 2 2 2" xfId="23749"/>
    <cellStyle name="Обычный 2 2 5 2 2 8 2 3" xfId="23750"/>
    <cellStyle name="Обычный 2 2 5 2 2 8 3" xfId="23751"/>
    <cellStyle name="Обычный 2 2 5 2 2 8 3 2" xfId="23752"/>
    <cellStyle name="Обычный 2 2 5 2 2 8 4" xfId="23753"/>
    <cellStyle name="Обычный 2 2 5 2 2 9" xfId="23754"/>
    <cellStyle name="Обычный 2 2 5 2 2 9 2" xfId="23755"/>
    <cellStyle name="Обычный 2 2 5 2 2 9 2 2" xfId="23756"/>
    <cellStyle name="Обычный 2 2 5 2 2 9 3" xfId="23757"/>
    <cellStyle name="Обычный 2 2 5 2 3" xfId="23758"/>
    <cellStyle name="Обычный 2 2 5 2 3 10" xfId="23759"/>
    <cellStyle name="Обычный 2 2 5 2 3 2" xfId="23760"/>
    <cellStyle name="Обычный 2 2 5 2 3 2 2" xfId="23761"/>
    <cellStyle name="Обычный 2 2 5 2 3 2 2 2" xfId="23762"/>
    <cellStyle name="Обычный 2 2 5 2 3 2 2 2 2" xfId="23763"/>
    <cellStyle name="Обычный 2 2 5 2 3 2 2 2 2 2" xfId="23764"/>
    <cellStyle name="Обычный 2 2 5 2 3 2 2 2 2 2 2" xfId="23765"/>
    <cellStyle name="Обычный 2 2 5 2 3 2 2 2 2 3" xfId="23766"/>
    <cellStyle name="Обычный 2 2 5 2 3 2 2 2 3" xfId="23767"/>
    <cellStyle name="Обычный 2 2 5 2 3 2 2 2 3 2" xfId="23768"/>
    <cellStyle name="Обычный 2 2 5 2 3 2 2 2 4" xfId="23769"/>
    <cellStyle name="Обычный 2 2 5 2 3 2 2 3" xfId="23770"/>
    <cellStyle name="Обычный 2 2 5 2 3 2 2 3 2" xfId="23771"/>
    <cellStyle name="Обычный 2 2 5 2 3 2 2 3 2 2" xfId="23772"/>
    <cellStyle name="Обычный 2 2 5 2 3 2 2 3 3" xfId="23773"/>
    <cellStyle name="Обычный 2 2 5 2 3 2 2 4" xfId="23774"/>
    <cellStyle name="Обычный 2 2 5 2 3 2 2 4 2" xfId="23775"/>
    <cellStyle name="Обычный 2 2 5 2 3 2 2 5" xfId="23776"/>
    <cellStyle name="Обычный 2 2 5 2 3 2 3" xfId="23777"/>
    <cellStyle name="Обычный 2 2 5 2 3 2 3 2" xfId="23778"/>
    <cellStyle name="Обычный 2 2 5 2 3 2 3 2 2" xfId="23779"/>
    <cellStyle name="Обычный 2 2 5 2 3 2 3 2 2 2" xfId="23780"/>
    <cellStyle name="Обычный 2 2 5 2 3 2 3 2 3" xfId="23781"/>
    <cellStyle name="Обычный 2 2 5 2 3 2 3 3" xfId="23782"/>
    <cellStyle name="Обычный 2 2 5 2 3 2 3 3 2" xfId="23783"/>
    <cellStyle name="Обычный 2 2 5 2 3 2 3 4" xfId="23784"/>
    <cellStyle name="Обычный 2 2 5 2 3 2 4" xfId="23785"/>
    <cellStyle name="Обычный 2 2 5 2 3 2 4 2" xfId="23786"/>
    <cellStyle name="Обычный 2 2 5 2 3 2 4 2 2" xfId="23787"/>
    <cellStyle name="Обычный 2 2 5 2 3 2 4 3" xfId="23788"/>
    <cellStyle name="Обычный 2 2 5 2 3 2 5" xfId="23789"/>
    <cellStyle name="Обычный 2 2 5 2 3 2 5 2" xfId="23790"/>
    <cellStyle name="Обычный 2 2 5 2 3 2 6" xfId="23791"/>
    <cellStyle name="Обычный 2 2 5 2 3 3" xfId="23792"/>
    <cellStyle name="Обычный 2 2 5 2 3 3 2" xfId="23793"/>
    <cellStyle name="Обычный 2 2 5 2 3 3 2 2" xfId="23794"/>
    <cellStyle name="Обычный 2 2 5 2 3 3 2 2 2" xfId="23795"/>
    <cellStyle name="Обычный 2 2 5 2 3 3 2 2 2 2" xfId="23796"/>
    <cellStyle name="Обычный 2 2 5 2 3 3 2 2 2 2 2" xfId="23797"/>
    <cellStyle name="Обычный 2 2 5 2 3 3 2 2 2 3" xfId="23798"/>
    <cellStyle name="Обычный 2 2 5 2 3 3 2 2 3" xfId="23799"/>
    <cellStyle name="Обычный 2 2 5 2 3 3 2 2 3 2" xfId="23800"/>
    <cellStyle name="Обычный 2 2 5 2 3 3 2 2 4" xfId="23801"/>
    <cellStyle name="Обычный 2 2 5 2 3 3 2 3" xfId="23802"/>
    <cellStyle name="Обычный 2 2 5 2 3 3 2 3 2" xfId="23803"/>
    <cellStyle name="Обычный 2 2 5 2 3 3 2 3 2 2" xfId="23804"/>
    <cellStyle name="Обычный 2 2 5 2 3 3 2 3 3" xfId="23805"/>
    <cellStyle name="Обычный 2 2 5 2 3 3 2 4" xfId="23806"/>
    <cellStyle name="Обычный 2 2 5 2 3 3 2 4 2" xfId="23807"/>
    <cellStyle name="Обычный 2 2 5 2 3 3 2 5" xfId="23808"/>
    <cellStyle name="Обычный 2 2 5 2 3 3 3" xfId="23809"/>
    <cellStyle name="Обычный 2 2 5 2 3 3 3 2" xfId="23810"/>
    <cellStyle name="Обычный 2 2 5 2 3 3 3 2 2" xfId="23811"/>
    <cellStyle name="Обычный 2 2 5 2 3 3 3 2 2 2" xfId="23812"/>
    <cellStyle name="Обычный 2 2 5 2 3 3 3 2 3" xfId="23813"/>
    <cellStyle name="Обычный 2 2 5 2 3 3 3 3" xfId="23814"/>
    <cellStyle name="Обычный 2 2 5 2 3 3 3 3 2" xfId="23815"/>
    <cellStyle name="Обычный 2 2 5 2 3 3 3 4" xfId="23816"/>
    <cellStyle name="Обычный 2 2 5 2 3 3 4" xfId="23817"/>
    <cellStyle name="Обычный 2 2 5 2 3 3 4 2" xfId="23818"/>
    <cellStyle name="Обычный 2 2 5 2 3 3 4 2 2" xfId="23819"/>
    <cellStyle name="Обычный 2 2 5 2 3 3 4 3" xfId="23820"/>
    <cellStyle name="Обычный 2 2 5 2 3 3 5" xfId="23821"/>
    <cellStyle name="Обычный 2 2 5 2 3 3 5 2" xfId="23822"/>
    <cellStyle name="Обычный 2 2 5 2 3 3 6" xfId="23823"/>
    <cellStyle name="Обычный 2 2 5 2 3 4" xfId="23824"/>
    <cellStyle name="Обычный 2 2 5 2 3 4 2" xfId="23825"/>
    <cellStyle name="Обычный 2 2 5 2 3 4 2 2" xfId="23826"/>
    <cellStyle name="Обычный 2 2 5 2 3 4 2 2 2" xfId="23827"/>
    <cellStyle name="Обычный 2 2 5 2 3 4 2 2 2 2" xfId="23828"/>
    <cellStyle name="Обычный 2 2 5 2 3 4 2 2 2 2 2" xfId="23829"/>
    <cellStyle name="Обычный 2 2 5 2 3 4 2 2 2 3" xfId="23830"/>
    <cellStyle name="Обычный 2 2 5 2 3 4 2 2 3" xfId="23831"/>
    <cellStyle name="Обычный 2 2 5 2 3 4 2 2 3 2" xfId="23832"/>
    <cellStyle name="Обычный 2 2 5 2 3 4 2 2 4" xfId="23833"/>
    <cellStyle name="Обычный 2 2 5 2 3 4 2 3" xfId="23834"/>
    <cellStyle name="Обычный 2 2 5 2 3 4 2 3 2" xfId="23835"/>
    <cellStyle name="Обычный 2 2 5 2 3 4 2 3 2 2" xfId="23836"/>
    <cellStyle name="Обычный 2 2 5 2 3 4 2 3 3" xfId="23837"/>
    <cellStyle name="Обычный 2 2 5 2 3 4 2 4" xfId="23838"/>
    <cellStyle name="Обычный 2 2 5 2 3 4 2 4 2" xfId="23839"/>
    <cellStyle name="Обычный 2 2 5 2 3 4 2 5" xfId="23840"/>
    <cellStyle name="Обычный 2 2 5 2 3 4 3" xfId="23841"/>
    <cellStyle name="Обычный 2 2 5 2 3 4 3 2" xfId="23842"/>
    <cellStyle name="Обычный 2 2 5 2 3 4 3 2 2" xfId="23843"/>
    <cellStyle name="Обычный 2 2 5 2 3 4 3 2 2 2" xfId="23844"/>
    <cellStyle name="Обычный 2 2 5 2 3 4 3 2 3" xfId="23845"/>
    <cellStyle name="Обычный 2 2 5 2 3 4 3 3" xfId="23846"/>
    <cellStyle name="Обычный 2 2 5 2 3 4 3 3 2" xfId="23847"/>
    <cellStyle name="Обычный 2 2 5 2 3 4 3 4" xfId="23848"/>
    <cellStyle name="Обычный 2 2 5 2 3 4 4" xfId="23849"/>
    <cellStyle name="Обычный 2 2 5 2 3 4 4 2" xfId="23850"/>
    <cellStyle name="Обычный 2 2 5 2 3 4 4 2 2" xfId="23851"/>
    <cellStyle name="Обычный 2 2 5 2 3 4 4 3" xfId="23852"/>
    <cellStyle name="Обычный 2 2 5 2 3 4 5" xfId="23853"/>
    <cellStyle name="Обычный 2 2 5 2 3 4 5 2" xfId="23854"/>
    <cellStyle name="Обычный 2 2 5 2 3 4 6" xfId="23855"/>
    <cellStyle name="Обычный 2 2 5 2 3 5" xfId="23856"/>
    <cellStyle name="Обычный 2 2 5 2 3 5 2" xfId="23857"/>
    <cellStyle name="Обычный 2 2 5 2 3 5 2 2" xfId="23858"/>
    <cellStyle name="Обычный 2 2 5 2 3 5 2 2 2" xfId="23859"/>
    <cellStyle name="Обычный 2 2 5 2 3 5 2 2 2 2" xfId="23860"/>
    <cellStyle name="Обычный 2 2 5 2 3 5 2 2 2 2 2" xfId="23861"/>
    <cellStyle name="Обычный 2 2 5 2 3 5 2 2 2 3" xfId="23862"/>
    <cellStyle name="Обычный 2 2 5 2 3 5 2 2 3" xfId="23863"/>
    <cellStyle name="Обычный 2 2 5 2 3 5 2 2 3 2" xfId="23864"/>
    <cellStyle name="Обычный 2 2 5 2 3 5 2 2 4" xfId="23865"/>
    <cellStyle name="Обычный 2 2 5 2 3 5 2 3" xfId="23866"/>
    <cellStyle name="Обычный 2 2 5 2 3 5 2 3 2" xfId="23867"/>
    <cellStyle name="Обычный 2 2 5 2 3 5 2 3 2 2" xfId="23868"/>
    <cellStyle name="Обычный 2 2 5 2 3 5 2 3 3" xfId="23869"/>
    <cellStyle name="Обычный 2 2 5 2 3 5 2 4" xfId="23870"/>
    <cellStyle name="Обычный 2 2 5 2 3 5 2 4 2" xfId="23871"/>
    <cellStyle name="Обычный 2 2 5 2 3 5 2 5" xfId="23872"/>
    <cellStyle name="Обычный 2 2 5 2 3 5 3" xfId="23873"/>
    <cellStyle name="Обычный 2 2 5 2 3 5 3 2" xfId="23874"/>
    <cellStyle name="Обычный 2 2 5 2 3 5 3 2 2" xfId="23875"/>
    <cellStyle name="Обычный 2 2 5 2 3 5 3 2 2 2" xfId="23876"/>
    <cellStyle name="Обычный 2 2 5 2 3 5 3 2 3" xfId="23877"/>
    <cellStyle name="Обычный 2 2 5 2 3 5 3 3" xfId="23878"/>
    <cellStyle name="Обычный 2 2 5 2 3 5 3 3 2" xfId="23879"/>
    <cellStyle name="Обычный 2 2 5 2 3 5 3 4" xfId="23880"/>
    <cellStyle name="Обычный 2 2 5 2 3 5 4" xfId="23881"/>
    <cellStyle name="Обычный 2 2 5 2 3 5 4 2" xfId="23882"/>
    <cellStyle name="Обычный 2 2 5 2 3 5 4 2 2" xfId="23883"/>
    <cellStyle name="Обычный 2 2 5 2 3 5 4 3" xfId="23884"/>
    <cellStyle name="Обычный 2 2 5 2 3 5 5" xfId="23885"/>
    <cellStyle name="Обычный 2 2 5 2 3 5 5 2" xfId="23886"/>
    <cellStyle name="Обычный 2 2 5 2 3 5 6" xfId="23887"/>
    <cellStyle name="Обычный 2 2 5 2 3 6" xfId="23888"/>
    <cellStyle name="Обычный 2 2 5 2 3 6 2" xfId="23889"/>
    <cellStyle name="Обычный 2 2 5 2 3 6 2 2" xfId="23890"/>
    <cellStyle name="Обычный 2 2 5 2 3 6 2 2 2" xfId="23891"/>
    <cellStyle name="Обычный 2 2 5 2 3 6 2 2 2 2" xfId="23892"/>
    <cellStyle name="Обычный 2 2 5 2 3 6 2 2 3" xfId="23893"/>
    <cellStyle name="Обычный 2 2 5 2 3 6 2 3" xfId="23894"/>
    <cellStyle name="Обычный 2 2 5 2 3 6 2 3 2" xfId="23895"/>
    <cellStyle name="Обычный 2 2 5 2 3 6 2 4" xfId="23896"/>
    <cellStyle name="Обычный 2 2 5 2 3 6 3" xfId="23897"/>
    <cellStyle name="Обычный 2 2 5 2 3 6 3 2" xfId="23898"/>
    <cellStyle name="Обычный 2 2 5 2 3 6 3 2 2" xfId="23899"/>
    <cellStyle name="Обычный 2 2 5 2 3 6 3 3" xfId="23900"/>
    <cellStyle name="Обычный 2 2 5 2 3 6 4" xfId="23901"/>
    <cellStyle name="Обычный 2 2 5 2 3 6 4 2" xfId="23902"/>
    <cellStyle name="Обычный 2 2 5 2 3 6 5" xfId="23903"/>
    <cellStyle name="Обычный 2 2 5 2 3 7" xfId="23904"/>
    <cellStyle name="Обычный 2 2 5 2 3 7 2" xfId="23905"/>
    <cellStyle name="Обычный 2 2 5 2 3 7 2 2" xfId="23906"/>
    <cellStyle name="Обычный 2 2 5 2 3 7 2 2 2" xfId="23907"/>
    <cellStyle name="Обычный 2 2 5 2 3 7 2 3" xfId="23908"/>
    <cellStyle name="Обычный 2 2 5 2 3 7 3" xfId="23909"/>
    <cellStyle name="Обычный 2 2 5 2 3 7 3 2" xfId="23910"/>
    <cellStyle name="Обычный 2 2 5 2 3 7 4" xfId="23911"/>
    <cellStyle name="Обычный 2 2 5 2 3 8" xfId="23912"/>
    <cellStyle name="Обычный 2 2 5 2 3 8 2" xfId="23913"/>
    <cellStyle name="Обычный 2 2 5 2 3 8 2 2" xfId="23914"/>
    <cellStyle name="Обычный 2 2 5 2 3 8 3" xfId="23915"/>
    <cellStyle name="Обычный 2 2 5 2 3 9" xfId="23916"/>
    <cellStyle name="Обычный 2 2 5 2 3 9 2" xfId="23917"/>
    <cellStyle name="Обычный 2 2 5 2 4" xfId="23918"/>
    <cellStyle name="Обычный 2 2 5 2 4 10" xfId="23919"/>
    <cellStyle name="Обычный 2 2 5 2 4 2" xfId="23920"/>
    <cellStyle name="Обычный 2 2 5 2 4 2 2" xfId="23921"/>
    <cellStyle name="Обычный 2 2 5 2 4 2 2 2" xfId="23922"/>
    <cellStyle name="Обычный 2 2 5 2 4 2 2 2 2" xfId="23923"/>
    <cellStyle name="Обычный 2 2 5 2 4 2 2 2 2 2" xfId="23924"/>
    <cellStyle name="Обычный 2 2 5 2 4 2 2 2 2 2 2" xfId="23925"/>
    <cellStyle name="Обычный 2 2 5 2 4 2 2 2 2 3" xfId="23926"/>
    <cellStyle name="Обычный 2 2 5 2 4 2 2 2 3" xfId="23927"/>
    <cellStyle name="Обычный 2 2 5 2 4 2 2 2 3 2" xfId="23928"/>
    <cellStyle name="Обычный 2 2 5 2 4 2 2 2 4" xfId="23929"/>
    <cellStyle name="Обычный 2 2 5 2 4 2 2 3" xfId="23930"/>
    <cellStyle name="Обычный 2 2 5 2 4 2 2 3 2" xfId="23931"/>
    <cellStyle name="Обычный 2 2 5 2 4 2 2 3 2 2" xfId="23932"/>
    <cellStyle name="Обычный 2 2 5 2 4 2 2 3 3" xfId="23933"/>
    <cellStyle name="Обычный 2 2 5 2 4 2 2 4" xfId="23934"/>
    <cellStyle name="Обычный 2 2 5 2 4 2 2 4 2" xfId="23935"/>
    <cellStyle name="Обычный 2 2 5 2 4 2 2 5" xfId="23936"/>
    <cellStyle name="Обычный 2 2 5 2 4 2 3" xfId="23937"/>
    <cellStyle name="Обычный 2 2 5 2 4 2 3 2" xfId="23938"/>
    <cellStyle name="Обычный 2 2 5 2 4 2 3 2 2" xfId="23939"/>
    <cellStyle name="Обычный 2 2 5 2 4 2 3 2 2 2" xfId="23940"/>
    <cellStyle name="Обычный 2 2 5 2 4 2 3 2 3" xfId="23941"/>
    <cellStyle name="Обычный 2 2 5 2 4 2 3 3" xfId="23942"/>
    <cellStyle name="Обычный 2 2 5 2 4 2 3 3 2" xfId="23943"/>
    <cellStyle name="Обычный 2 2 5 2 4 2 3 4" xfId="23944"/>
    <cellStyle name="Обычный 2 2 5 2 4 2 4" xfId="23945"/>
    <cellStyle name="Обычный 2 2 5 2 4 2 4 2" xfId="23946"/>
    <cellStyle name="Обычный 2 2 5 2 4 2 4 2 2" xfId="23947"/>
    <cellStyle name="Обычный 2 2 5 2 4 2 4 3" xfId="23948"/>
    <cellStyle name="Обычный 2 2 5 2 4 2 5" xfId="23949"/>
    <cellStyle name="Обычный 2 2 5 2 4 2 5 2" xfId="23950"/>
    <cellStyle name="Обычный 2 2 5 2 4 2 6" xfId="23951"/>
    <cellStyle name="Обычный 2 2 5 2 4 3" xfId="23952"/>
    <cellStyle name="Обычный 2 2 5 2 4 3 2" xfId="23953"/>
    <cellStyle name="Обычный 2 2 5 2 4 3 2 2" xfId="23954"/>
    <cellStyle name="Обычный 2 2 5 2 4 3 2 2 2" xfId="23955"/>
    <cellStyle name="Обычный 2 2 5 2 4 3 2 2 2 2" xfId="23956"/>
    <cellStyle name="Обычный 2 2 5 2 4 3 2 2 2 2 2" xfId="23957"/>
    <cellStyle name="Обычный 2 2 5 2 4 3 2 2 2 3" xfId="23958"/>
    <cellStyle name="Обычный 2 2 5 2 4 3 2 2 3" xfId="23959"/>
    <cellStyle name="Обычный 2 2 5 2 4 3 2 2 3 2" xfId="23960"/>
    <cellStyle name="Обычный 2 2 5 2 4 3 2 2 4" xfId="23961"/>
    <cellStyle name="Обычный 2 2 5 2 4 3 2 3" xfId="23962"/>
    <cellStyle name="Обычный 2 2 5 2 4 3 2 3 2" xfId="23963"/>
    <cellStyle name="Обычный 2 2 5 2 4 3 2 3 2 2" xfId="23964"/>
    <cellStyle name="Обычный 2 2 5 2 4 3 2 3 3" xfId="23965"/>
    <cellStyle name="Обычный 2 2 5 2 4 3 2 4" xfId="23966"/>
    <cellStyle name="Обычный 2 2 5 2 4 3 2 4 2" xfId="23967"/>
    <cellStyle name="Обычный 2 2 5 2 4 3 2 5" xfId="23968"/>
    <cellStyle name="Обычный 2 2 5 2 4 3 3" xfId="23969"/>
    <cellStyle name="Обычный 2 2 5 2 4 3 3 2" xfId="23970"/>
    <cellStyle name="Обычный 2 2 5 2 4 3 3 2 2" xfId="23971"/>
    <cellStyle name="Обычный 2 2 5 2 4 3 3 2 2 2" xfId="23972"/>
    <cellStyle name="Обычный 2 2 5 2 4 3 3 2 3" xfId="23973"/>
    <cellStyle name="Обычный 2 2 5 2 4 3 3 3" xfId="23974"/>
    <cellStyle name="Обычный 2 2 5 2 4 3 3 3 2" xfId="23975"/>
    <cellStyle name="Обычный 2 2 5 2 4 3 3 4" xfId="23976"/>
    <cellStyle name="Обычный 2 2 5 2 4 3 4" xfId="23977"/>
    <cellStyle name="Обычный 2 2 5 2 4 3 4 2" xfId="23978"/>
    <cellStyle name="Обычный 2 2 5 2 4 3 4 2 2" xfId="23979"/>
    <cellStyle name="Обычный 2 2 5 2 4 3 4 3" xfId="23980"/>
    <cellStyle name="Обычный 2 2 5 2 4 3 5" xfId="23981"/>
    <cellStyle name="Обычный 2 2 5 2 4 3 5 2" xfId="23982"/>
    <cellStyle name="Обычный 2 2 5 2 4 3 6" xfId="23983"/>
    <cellStyle name="Обычный 2 2 5 2 4 4" xfId="23984"/>
    <cellStyle name="Обычный 2 2 5 2 4 4 2" xfId="23985"/>
    <cellStyle name="Обычный 2 2 5 2 4 4 2 2" xfId="23986"/>
    <cellStyle name="Обычный 2 2 5 2 4 4 2 2 2" xfId="23987"/>
    <cellStyle name="Обычный 2 2 5 2 4 4 2 2 2 2" xfId="23988"/>
    <cellStyle name="Обычный 2 2 5 2 4 4 2 2 2 2 2" xfId="23989"/>
    <cellStyle name="Обычный 2 2 5 2 4 4 2 2 2 3" xfId="23990"/>
    <cellStyle name="Обычный 2 2 5 2 4 4 2 2 3" xfId="23991"/>
    <cellStyle name="Обычный 2 2 5 2 4 4 2 2 3 2" xfId="23992"/>
    <cellStyle name="Обычный 2 2 5 2 4 4 2 2 4" xfId="23993"/>
    <cellStyle name="Обычный 2 2 5 2 4 4 2 3" xfId="23994"/>
    <cellStyle name="Обычный 2 2 5 2 4 4 2 3 2" xfId="23995"/>
    <cellStyle name="Обычный 2 2 5 2 4 4 2 3 2 2" xfId="23996"/>
    <cellStyle name="Обычный 2 2 5 2 4 4 2 3 3" xfId="23997"/>
    <cellStyle name="Обычный 2 2 5 2 4 4 2 4" xfId="23998"/>
    <cellStyle name="Обычный 2 2 5 2 4 4 2 4 2" xfId="23999"/>
    <cellStyle name="Обычный 2 2 5 2 4 4 2 5" xfId="24000"/>
    <cellStyle name="Обычный 2 2 5 2 4 4 3" xfId="24001"/>
    <cellStyle name="Обычный 2 2 5 2 4 4 3 2" xfId="24002"/>
    <cellStyle name="Обычный 2 2 5 2 4 4 3 2 2" xfId="24003"/>
    <cellStyle name="Обычный 2 2 5 2 4 4 3 2 2 2" xfId="24004"/>
    <cellStyle name="Обычный 2 2 5 2 4 4 3 2 3" xfId="24005"/>
    <cellStyle name="Обычный 2 2 5 2 4 4 3 3" xfId="24006"/>
    <cellStyle name="Обычный 2 2 5 2 4 4 3 3 2" xfId="24007"/>
    <cellStyle name="Обычный 2 2 5 2 4 4 3 4" xfId="24008"/>
    <cellStyle name="Обычный 2 2 5 2 4 4 4" xfId="24009"/>
    <cellStyle name="Обычный 2 2 5 2 4 4 4 2" xfId="24010"/>
    <cellStyle name="Обычный 2 2 5 2 4 4 4 2 2" xfId="24011"/>
    <cellStyle name="Обычный 2 2 5 2 4 4 4 3" xfId="24012"/>
    <cellStyle name="Обычный 2 2 5 2 4 4 5" xfId="24013"/>
    <cellStyle name="Обычный 2 2 5 2 4 4 5 2" xfId="24014"/>
    <cellStyle name="Обычный 2 2 5 2 4 4 6" xfId="24015"/>
    <cellStyle name="Обычный 2 2 5 2 4 5" xfId="24016"/>
    <cellStyle name="Обычный 2 2 5 2 4 5 2" xfId="24017"/>
    <cellStyle name="Обычный 2 2 5 2 4 5 2 2" xfId="24018"/>
    <cellStyle name="Обычный 2 2 5 2 4 5 2 2 2" xfId="24019"/>
    <cellStyle name="Обычный 2 2 5 2 4 5 2 2 2 2" xfId="24020"/>
    <cellStyle name="Обычный 2 2 5 2 4 5 2 2 2 2 2" xfId="24021"/>
    <cellStyle name="Обычный 2 2 5 2 4 5 2 2 2 3" xfId="24022"/>
    <cellStyle name="Обычный 2 2 5 2 4 5 2 2 3" xfId="24023"/>
    <cellStyle name="Обычный 2 2 5 2 4 5 2 2 3 2" xfId="24024"/>
    <cellStyle name="Обычный 2 2 5 2 4 5 2 2 4" xfId="24025"/>
    <cellStyle name="Обычный 2 2 5 2 4 5 2 3" xfId="24026"/>
    <cellStyle name="Обычный 2 2 5 2 4 5 2 3 2" xfId="24027"/>
    <cellStyle name="Обычный 2 2 5 2 4 5 2 3 2 2" xfId="24028"/>
    <cellStyle name="Обычный 2 2 5 2 4 5 2 3 3" xfId="24029"/>
    <cellStyle name="Обычный 2 2 5 2 4 5 2 4" xfId="24030"/>
    <cellStyle name="Обычный 2 2 5 2 4 5 2 4 2" xfId="24031"/>
    <cellStyle name="Обычный 2 2 5 2 4 5 2 5" xfId="24032"/>
    <cellStyle name="Обычный 2 2 5 2 4 5 3" xfId="24033"/>
    <cellStyle name="Обычный 2 2 5 2 4 5 3 2" xfId="24034"/>
    <cellStyle name="Обычный 2 2 5 2 4 5 3 2 2" xfId="24035"/>
    <cellStyle name="Обычный 2 2 5 2 4 5 3 2 2 2" xfId="24036"/>
    <cellStyle name="Обычный 2 2 5 2 4 5 3 2 3" xfId="24037"/>
    <cellStyle name="Обычный 2 2 5 2 4 5 3 3" xfId="24038"/>
    <cellStyle name="Обычный 2 2 5 2 4 5 3 3 2" xfId="24039"/>
    <cellStyle name="Обычный 2 2 5 2 4 5 3 4" xfId="24040"/>
    <cellStyle name="Обычный 2 2 5 2 4 5 4" xfId="24041"/>
    <cellStyle name="Обычный 2 2 5 2 4 5 4 2" xfId="24042"/>
    <cellStyle name="Обычный 2 2 5 2 4 5 4 2 2" xfId="24043"/>
    <cellStyle name="Обычный 2 2 5 2 4 5 4 3" xfId="24044"/>
    <cellStyle name="Обычный 2 2 5 2 4 5 5" xfId="24045"/>
    <cellStyle name="Обычный 2 2 5 2 4 5 5 2" xfId="24046"/>
    <cellStyle name="Обычный 2 2 5 2 4 5 6" xfId="24047"/>
    <cellStyle name="Обычный 2 2 5 2 4 6" xfId="24048"/>
    <cellStyle name="Обычный 2 2 5 2 4 6 2" xfId="24049"/>
    <cellStyle name="Обычный 2 2 5 2 4 6 2 2" xfId="24050"/>
    <cellStyle name="Обычный 2 2 5 2 4 6 2 2 2" xfId="24051"/>
    <cellStyle name="Обычный 2 2 5 2 4 6 2 2 2 2" xfId="24052"/>
    <cellStyle name="Обычный 2 2 5 2 4 6 2 2 3" xfId="24053"/>
    <cellStyle name="Обычный 2 2 5 2 4 6 2 3" xfId="24054"/>
    <cellStyle name="Обычный 2 2 5 2 4 6 2 3 2" xfId="24055"/>
    <cellStyle name="Обычный 2 2 5 2 4 6 2 4" xfId="24056"/>
    <cellStyle name="Обычный 2 2 5 2 4 6 3" xfId="24057"/>
    <cellStyle name="Обычный 2 2 5 2 4 6 3 2" xfId="24058"/>
    <cellStyle name="Обычный 2 2 5 2 4 6 3 2 2" xfId="24059"/>
    <cellStyle name="Обычный 2 2 5 2 4 6 3 3" xfId="24060"/>
    <cellStyle name="Обычный 2 2 5 2 4 6 4" xfId="24061"/>
    <cellStyle name="Обычный 2 2 5 2 4 6 4 2" xfId="24062"/>
    <cellStyle name="Обычный 2 2 5 2 4 6 5" xfId="24063"/>
    <cellStyle name="Обычный 2 2 5 2 4 7" xfId="24064"/>
    <cellStyle name="Обычный 2 2 5 2 4 7 2" xfId="24065"/>
    <cellStyle name="Обычный 2 2 5 2 4 7 2 2" xfId="24066"/>
    <cellStyle name="Обычный 2 2 5 2 4 7 2 2 2" xfId="24067"/>
    <cellStyle name="Обычный 2 2 5 2 4 7 2 3" xfId="24068"/>
    <cellStyle name="Обычный 2 2 5 2 4 7 3" xfId="24069"/>
    <cellStyle name="Обычный 2 2 5 2 4 7 3 2" xfId="24070"/>
    <cellStyle name="Обычный 2 2 5 2 4 7 4" xfId="24071"/>
    <cellStyle name="Обычный 2 2 5 2 4 8" xfId="24072"/>
    <cellStyle name="Обычный 2 2 5 2 4 8 2" xfId="24073"/>
    <cellStyle name="Обычный 2 2 5 2 4 8 2 2" xfId="24074"/>
    <cellStyle name="Обычный 2 2 5 2 4 8 3" xfId="24075"/>
    <cellStyle name="Обычный 2 2 5 2 4 9" xfId="24076"/>
    <cellStyle name="Обычный 2 2 5 2 4 9 2" xfId="24077"/>
    <cellStyle name="Обычный 2 2 5 2 5" xfId="24078"/>
    <cellStyle name="Обычный 2 2 5 2 5 2" xfId="24079"/>
    <cellStyle name="Обычный 2 2 5 2 5 2 2" xfId="24080"/>
    <cellStyle name="Обычный 2 2 5 2 5 2 2 2" xfId="24081"/>
    <cellStyle name="Обычный 2 2 5 2 5 2 2 2 2" xfId="24082"/>
    <cellStyle name="Обычный 2 2 5 2 5 2 2 2 2 2" xfId="24083"/>
    <cellStyle name="Обычный 2 2 5 2 5 2 2 2 3" xfId="24084"/>
    <cellStyle name="Обычный 2 2 5 2 5 2 2 3" xfId="24085"/>
    <cellStyle name="Обычный 2 2 5 2 5 2 2 3 2" xfId="24086"/>
    <cellStyle name="Обычный 2 2 5 2 5 2 2 4" xfId="24087"/>
    <cellStyle name="Обычный 2 2 5 2 5 2 3" xfId="24088"/>
    <cellStyle name="Обычный 2 2 5 2 5 2 3 2" xfId="24089"/>
    <cellStyle name="Обычный 2 2 5 2 5 2 3 2 2" xfId="24090"/>
    <cellStyle name="Обычный 2 2 5 2 5 2 3 3" xfId="24091"/>
    <cellStyle name="Обычный 2 2 5 2 5 2 4" xfId="24092"/>
    <cellStyle name="Обычный 2 2 5 2 5 2 4 2" xfId="24093"/>
    <cellStyle name="Обычный 2 2 5 2 5 2 5" xfId="24094"/>
    <cellStyle name="Обычный 2 2 5 2 5 3" xfId="24095"/>
    <cellStyle name="Обычный 2 2 5 2 5 3 2" xfId="24096"/>
    <cellStyle name="Обычный 2 2 5 2 5 3 2 2" xfId="24097"/>
    <cellStyle name="Обычный 2 2 5 2 5 3 2 2 2" xfId="24098"/>
    <cellStyle name="Обычный 2 2 5 2 5 3 2 3" xfId="24099"/>
    <cellStyle name="Обычный 2 2 5 2 5 3 3" xfId="24100"/>
    <cellStyle name="Обычный 2 2 5 2 5 3 3 2" xfId="24101"/>
    <cellStyle name="Обычный 2 2 5 2 5 3 4" xfId="24102"/>
    <cellStyle name="Обычный 2 2 5 2 5 4" xfId="24103"/>
    <cellStyle name="Обычный 2 2 5 2 5 4 2" xfId="24104"/>
    <cellStyle name="Обычный 2 2 5 2 5 4 2 2" xfId="24105"/>
    <cellStyle name="Обычный 2 2 5 2 5 4 3" xfId="24106"/>
    <cellStyle name="Обычный 2 2 5 2 5 5" xfId="24107"/>
    <cellStyle name="Обычный 2 2 5 2 5 5 2" xfId="24108"/>
    <cellStyle name="Обычный 2 2 5 2 5 6" xfId="24109"/>
    <cellStyle name="Обычный 2 2 5 2 6" xfId="24110"/>
    <cellStyle name="Обычный 2 2 5 2 6 2" xfId="24111"/>
    <cellStyle name="Обычный 2 2 5 2 6 2 2" xfId="24112"/>
    <cellStyle name="Обычный 2 2 5 2 6 2 2 2" xfId="24113"/>
    <cellStyle name="Обычный 2 2 5 2 6 2 2 2 2" xfId="24114"/>
    <cellStyle name="Обычный 2 2 5 2 6 2 2 2 2 2" xfId="24115"/>
    <cellStyle name="Обычный 2 2 5 2 6 2 2 2 3" xfId="24116"/>
    <cellStyle name="Обычный 2 2 5 2 6 2 2 3" xfId="24117"/>
    <cellStyle name="Обычный 2 2 5 2 6 2 2 3 2" xfId="24118"/>
    <cellStyle name="Обычный 2 2 5 2 6 2 2 4" xfId="24119"/>
    <cellStyle name="Обычный 2 2 5 2 6 2 3" xfId="24120"/>
    <cellStyle name="Обычный 2 2 5 2 6 2 3 2" xfId="24121"/>
    <cellStyle name="Обычный 2 2 5 2 6 2 3 2 2" xfId="24122"/>
    <cellStyle name="Обычный 2 2 5 2 6 2 3 3" xfId="24123"/>
    <cellStyle name="Обычный 2 2 5 2 6 2 4" xfId="24124"/>
    <cellStyle name="Обычный 2 2 5 2 6 2 4 2" xfId="24125"/>
    <cellStyle name="Обычный 2 2 5 2 6 2 5" xfId="24126"/>
    <cellStyle name="Обычный 2 2 5 2 6 3" xfId="24127"/>
    <cellStyle name="Обычный 2 2 5 2 6 3 2" xfId="24128"/>
    <cellStyle name="Обычный 2 2 5 2 6 3 2 2" xfId="24129"/>
    <cellStyle name="Обычный 2 2 5 2 6 3 2 2 2" xfId="24130"/>
    <cellStyle name="Обычный 2 2 5 2 6 3 2 3" xfId="24131"/>
    <cellStyle name="Обычный 2 2 5 2 6 3 3" xfId="24132"/>
    <cellStyle name="Обычный 2 2 5 2 6 3 3 2" xfId="24133"/>
    <cellStyle name="Обычный 2 2 5 2 6 3 4" xfId="24134"/>
    <cellStyle name="Обычный 2 2 5 2 6 4" xfId="24135"/>
    <cellStyle name="Обычный 2 2 5 2 6 4 2" xfId="24136"/>
    <cellStyle name="Обычный 2 2 5 2 6 4 2 2" xfId="24137"/>
    <cellStyle name="Обычный 2 2 5 2 6 4 3" xfId="24138"/>
    <cellStyle name="Обычный 2 2 5 2 6 5" xfId="24139"/>
    <cellStyle name="Обычный 2 2 5 2 6 5 2" xfId="24140"/>
    <cellStyle name="Обычный 2 2 5 2 6 6" xfId="24141"/>
    <cellStyle name="Обычный 2 2 5 2 7" xfId="24142"/>
    <cellStyle name="Обычный 2 2 5 2 7 2" xfId="24143"/>
    <cellStyle name="Обычный 2 2 5 2 7 2 2" xfId="24144"/>
    <cellStyle name="Обычный 2 2 5 2 7 2 2 2" xfId="24145"/>
    <cellStyle name="Обычный 2 2 5 2 7 2 2 2 2" xfId="24146"/>
    <cellStyle name="Обычный 2 2 5 2 7 2 2 2 2 2" xfId="24147"/>
    <cellStyle name="Обычный 2 2 5 2 7 2 2 2 3" xfId="24148"/>
    <cellStyle name="Обычный 2 2 5 2 7 2 2 3" xfId="24149"/>
    <cellStyle name="Обычный 2 2 5 2 7 2 2 3 2" xfId="24150"/>
    <cellStyle name="Обычный 2 2 5 2 7 2 2 4" xfId="24151"/>
    <cellStyle name="Обычный 2 2 5 2 7 2 3" xfId="24152"/>
    <cellStyle name="Обычный 2 2 5 2 7 2 3 2" xfId="24153"/>
    <cellStyle name="Обычный 2 2 5 2 7 2 3 2 2" xfId="24154"/>
    <cellStyle name="Обычный 2 2 5 2 7 2 3 3" xfId="24155"/>
    <cellStyle name="Обычный 2 2 5 2 7 2 4" xfId="24156"/>
    <cellStyle name="Обычный 2 2 5 2 7 2 4 2" xfId="24157"/>
    <cellStyle name="Обычный 2 2 5 2 7 2 5" xfId="24158"/>
    <cellStyle name="Обычный 2 2 5 2 7 3" xfId="24159"/>
    <cellStyle name="Обычный 2 2 5 2 7 3 2" xfId="24160"/>
    <cellStyle name="Обычный 2 2 5 2 7 3 2 2" xfId="24161"/>
    <cellStyle name="Обычный 2 2 5 2 7 3 2 2 2" xfId="24162"/>
    <cellStyle name="Обычный 2 2 5 2 7 3 2 3" xfId="24163"/>
    <cellStyle name="Обычный 2 2 5 2 7 3 3" xfId="24164"/>
    <cellStyle name="Обычный 2 2 5 2 7 3 3 2" xfId="24165"/>
    <cellStyle name="Обычный 2 2 5 2 7 3 4" xfId="24166"/>
    <cellStyle name="Обычный 2 2 5 2 7 4" xfId="24167"/>
    <cellStyle name="Обычный 2 2 5 2 7 4 2" xfId="24168"/>
    <cellStyle name="Обычный 2 2 5 2 7 4 2 2" xfId="24169"/>
    <cellStyle name="Обычный 2 2 5 2 7 4 3" xfId="24170"/>
    <cellStyle name="Обычный 2 2 5 2 7 5" xfId="24171"/>
    <cellStyle name="Обычный 2 2 5 2 7 5 2" xfId="24172"/>
    <cellStyle name="Обычный 2 2 5 2 7 6" xfId="24173"/>
    <cellStyle name="Обычный 2 2 5 2 8" xfId="24174"/>
    <cellStyle name="Обычный 2 2 5 2 8 2" xfId="24175"/>
    <cellStyle name="Обычный 2 2 5 2 8 2 2" xfId="24176"/>
    <cellStyle name="Обычный 2 2 5 2 8 2 2 2" xfId="24177"/>
    <cellStyle name="Обычный 2 2 5 2 8 2 2 2 2" xfId="24178"/>
    <cellStyle name="Обычный 2 2 5 2 8 2 2 2 2 2" xfId="24179"/>
    <cellStyle name="Обычный 2 2 5 2 8 2 2 2 3" xfId="24180"/>
    <cellStyle name="Обычный 2 2 5 2 8 2 2 3" xfId="24181"/>
    <cellStyle name="Обычный 2 2 5 2 8 2 2 3 2" xfId="24182"/>
    <cellStyle name="Обычный 2 2 5 2 8 2 2 4" xfId="24183"/>
    <cellStyle name="Обычный 2 2 5 2 8 2 3" xfId="24184"/>
    <cellStyle name="Обычный 2 2 5 2 8 2 3 2" xfId="24185"/>
    <cellStyle name="Обычный 2 2 5 2 8 2 3 2 2" xfId="24186"/>
    <cellStyle name="Обычный 2 2 5 2 8 2 3 3" xfId="24187"/>
    <cellStyle name="Обычный 2 2 5 2 8 2 4" xfId="24188"/>
    <cellStyle name="Обычный 2 2 5 2 8 2 4 2" xfId="24189"/>
    <cellStyle name="Обычный 2 2 5 2 8 2 5" xfId="24190"/>
    <cellStyle name="Обычный 2 2 5 2 8 3" xfId="24191"/>
    <cellStyle name="Обычный 2 2 5 2 8 3 2" xfId="24192"/>
    <cellStyle name="Обычный 2 2 5 2 8 3 2 2" xfId="24193"/>
    <cellStyle name="Обычный 2 2 5 2 8 3 2 2 2" xfId="24194"/>
    <cellStyle name="Обычный 2 2 5 2 8 3 2 3" xfId="24195"/>
    <cellStyle name="Обычный 2 2 5 2 8 3 3" xfId="24196"/>
    <cellStyle name="Обычный 2 2 5 2 8 3 3 2" xfId="24197"/>
    <cellStyle name="Обычный 2 2 5 2 8 3 4" xfId="24198"/>
    <cellStyle name="Обычный 2 2 5 2 8 4" xfId="24199"/>
    <cellStyle name="Обычный 2 2 5 2 8 4 2" xfId="24200"/>
    <cellStyle name="Обычный 2 2 5 2 8 4 2 2" xfId="24201"/>
    <cellStyle name="Обычный 2 2 5 2 8 4 3" xfId="24202"/>
    <cellStyle name="Обычный 2 2 5 2 8 5" xfId="24203"/>
    <cellStyle name="Обычный 2 2 5 2 8 5 2" xfId="24204"/>
    <cellStyle name="Обычный 2 2 5 2 8 6" xfId="24205"/>
    <cellStyle name="Обычный 2 2 5 2 9" xfId="24206"/>
    <cellStyle name="Обычный 2 2 5 2 9 2" xfId="24207"/>
    <cellStyle name="Обычный 2 2 5 2 9 2 2" xfId="24208"/>
    <cellStyle name="Обычный 2 2 5 2 9 2 2 2" xfId="24209"/>
    <cellStyle name="Обычный 2 2 5 2 9 2 2 2 2" xfId="24210"/>
    <cellStyle name="Обычный 2 2 5 2 9 2 2 3" xfId="24211"/>
    <cellStyle name="Обычный 2 2 5 2 9 2 3" xfId="24212"/>
    <cellStyle name="Обычный 2 2 5 2 9 2 3 2" xfId="24213"/>
    <cellStyle name="Обычный 2 2 5 2 9 2 4" xfId="24214"/>
    <cellStyle name="Обычный 2 2 5 2 9 3" xfId="24215"/>
    <cellStyle name="Обычный 2 2 5 2 9 3 2" xfId="24216"/>
    <cellStyle name="Обычный 2 2 5 2 9 3 2 2" xfId="24217"/>
    <cellStyle name="Обычный 2 2 5 2 9 3 3" xfId="24218"/>
    <cellStyle name="Обычный 2 2 5 2 9 4" xfId="24219"/>
    <cellStyle name="Обычный 2 2 5 2 9 4 2" xfId="24220"/>
    <cellStyle name="Обычный 2 2 5 2 9 5" xfId="24221"/>
    <cellStyle name="Обычный 2 2 5 3" xfId="24222"/>
    <cellStyle name="Обычный 2 2 5 3 10" xfId="24223"/>
    <cellStyle name="Обычный 2 2 5 3 10 2" xfId="24224"/>
    <cellStyle name="Обычный 2 2 5 3 11" xfId="24225"/>
    <cellStyle name="Обычный 2 2 5 3 2" xfId="24226"/>
    <cellStyle name="Обычный 2 2 5 3 2 10" xfId="24227"/>
    <cellStyle name="Обычный 2 2 5 3 2 2" xfId="24228"/>
    <cellStyle name="Обычный 2 2 5 3 2 2 2" xfId="24229"/>
    <cellStyle name="Обычный 2 2 5 3 2 2 2 2" xfId="24230"/>
    <cellStyle name="Обычный 2 2 5 3 2 2 2 2 2" xfId="24231"/>
    <cellStyle name="Обычный 2 2 5 3 2 2 2 2 2 2" xfId="24232"/>
    <cellStyle name="Обычный 2 2 5 3 2 2 2 2 2 2 2" xfId="24233"/>
    <cellStyle name="Обычный 2 2 5 3 2 2 2 2 2 3" xfId="24234"/>
    <cellStyle name="Обычный 2 2 5 3 2 2 2 2 3" xfId="24235"/>
    <cellStyle name="Обычный 2 2 5 3 2 2 2 2 3 2" xfId="24236"/>
    <cellStyle name="Обычный 2 2 5 3 2 2 2 2 4" xfId="24237"/>
    <cellStyle name="Обычный 2 2 5 3 2 2 2 3" xfId="24238"/>
    <cellStyle name="Обычный 2 2 5 3 2 2 2 3 2" xfId="24239"/>
    <cellStyle name="Обычный 2 2 5 3 2 2 2 3 2 2" xfId="24240"/>
    <cellStyle name="Обычный 2 2 5 3 2 2 2 3 3" xfId="24241"/>
    <cellStyle name="Обычный 2 2 5 3 2 2 2 4" xfId="24242"/>
    <cellStyle name="Обычный 2 2 5 3 2 2 2 4 2" xfId="24243"/>
    <cellStyle name="Обычный 2 2 5 3 2 2 2 5" xfId="24244"/>
    <cellStyle name="Обычный 2 2 5 3 2 2 3" xfId="24245"/>
    <cellStyle name="Обычный 2 2 5 3 2 2 3 2" xfId="24246"/>
    <cellStyle name="Обычный 2 2 5 3 2 2 3 2 2" xfId="24247"/>
    <cellStyle name="Обычный 2 2 5 3 2 2 3 2 2 2" xfId="24248"/>
    <cellStyle name="Обычный 2 2 5 3 2 2 3 2 3" xfId="24249"/>
    <cellStyle name="Обычный 2 2 5 3 2 2 3 3" xfId="24250"/>
    <cellStyle name="Обычный 2 2 5 3 2 2 3 3 2" xfId="24251"/>
    <cellStyle name="Обычный 2 2 5 3 2 2 3 4" xfId="24252"/>
    <cellStyle name="Обычный 2 2 5 3 2 2 4" xfId="24253"/>
    <cellStyle name="Обычный 2 2 5 3 2 2 4 2" xfId="24254"/>
    <cellStyle name="Обычный 2 2 5 3 2 2 4 2 2" xfId="24255"/>
    <cellStyle name="Обычный 2 2 5 3 2 2 4 3" xfId="24256"/>
    <cellStyle name="Обычный 2 2 5 3 2 2 5" xfId="24257"/>
    <cellStyle name="Обычный 2 2 5 3 2 2 5 2" xfId="24258"/>
    <cellStyle name="Обычный 2 2 5 3 2 2 6" xfId="24259"/>
    <cellStyle name="Обычный 2 2 5 3 2 3" xfId="24260"/>
    <cellStyle name="Обычный 2 2 5 3 2 3 2" xfId="24261"/>
    <cellStyle name="Обычный 2 2 5 3 2 3 2 2" xfId="24262"/>
    <cellStyle name="Обычный 2 2 5 3 2 3 2 2 2" xfId="24263"/>
    <cellStyle name="Обычный 2 2 5 3 2 3 2 2 2 2" xfId="24264"/>
    <cellStyle name="Обычный 2 2 5 3 2 3 2 2 2 2 2" xfId="24265"/>
    <cellStyle name="Обычный 2 2 5 3 2 3 2 2 2 3" xfId="24266"/>
    <cellStyle name="Обычный 2 2 5 3 2 3 2 2 3" xfId="24267"/>
    <cellStyle name="Обычный 2 2 5 3 2 3 2 2 3 2" xfId="24268"/>
    <cellStyle name="Обычный 2 2 5 3 2 3 2 2 4" xfId="24269"/>
    <cellStyle name="Обычный 2 2 5 3 2 3 2 3" xfId="24270"/>
    <cellStyle name="Обычный 2 2 5 3 2 3 2 3 2" xfId="24271"/>
    <cellStyle name="Обычный 2 2 5 3 2 3 2 3 2 2" xfId="24272"/>
    <cellStyle name="Обычный 2 2 5 3 2 3 2 3 3" xfId="24273"/>
    <cellStyle name="Обычный 2 2 5 3 2 3 2 4" xfId="24274"/>
    <cellStyle name="Обычный 2 2 5 3 2 3 2 4 2" xfId="24275"/>
    <cellStyle name="Обычный 2 2 5 3 2 3 2 5" xfId="24276"/>
    <cellStyle name="Обычный 2 2 5 3 2 3 3" xfId="24277"/>
    <cellStyle name="Обычный 2 2 5 3 2 3 3 2" xfId="24278"/>
    <cellStyle name="Обычный 2 2 5 3 2 3 3 2 2" xfId="24279"/>
    <cellStyle name="Обычный 2 2 5 3 2 3 3 2 2 2" xfId="24280"/>
    <cellStyle name="Обычный 2 2 5 3 2 3 3 2 3" xfId="24281"/>
    <cellStyle name="Обычный 2 2 5 3 2 3 3 3" xfId="24282"/>
    <cellStyle name="Обычный 2 2 5 3 2 3 3 3 2" xfId="24283"/>
    <cellStyle name="Обычный 2 2 5 3 2 3 3 4" xfId="24284"/>
    <cellStyle name="Обычный 2 2 5 3 2 3 4" xfId="24285"/>
    <cellStyle name="Обычный 2 2 5 3 2 3 4 2" xfId="24286"/>
    <cellStyle name="Обычный 2 2 5 3 2 3 4 2 2" xfId="24287"/>
    <cellStyle name="Обычный 2 2 5 3 2 3 4 3" xfId="24288"/>
    <cellStyle name="Обычный 2 2 5 3 2 3 5" xfId="24289"/>
    <cellStyle name="Обычный 2 2 5 3 2 3 5 2" xfId="24290"/>
    <cellStyle name="Обычный 2 2 5 3 2 3 6" xfId="24291"/>
    <cellStyle name="Обычный 2 2 5 3 2 4" xfId="24292"/>
    <cellStyle name="Обычный 2 2 5 3 2 4 2" xfId="24293"/>
    <cellStyle name="Обычный 2 2 5 3 2 4 2 2" xfId="24294"/>
    <cellStyle name="Обычный 2 2 5 3 2 4 2 2 2" xfId="24295"/>
    <cellStyle name="Обычный 2 2 5 3 2 4 2 2 2 2" xfId="24296"/>
    <cellStyle name="Обычный 2 2 5 3 2 4 2 2 2 2 2" xfId="24297"/>
    <cellStyle name="Обычный 2 2 5 3 2 4 2 2 2 3" xfId="24298"/>
    <cellStyle name="Обычный 2 2 5 3 2 4 2 2 3" xfId="24299"/>
    <cellStyle name="Обычный 2 2 5 3 2 4 2 2 3 2" xfId="24300"/>
    <cellStyle name="Обычный 2 2 5 3 2 4 2 2 4" xfId="24301"/>
    <cellStyle name="Обычный 2 2 5 3 2 4 2 3" xfId="24302"/>
    <cellStyle name="Обычный 2 2 5 3 2 4 2 3 2" xfId="24303"/>
    <cellStyle name="Обычный 2 2 5 3 2 4 2 3 2 2" xfId="24304"/>
    <cellStyle name="Обычный 2 2 5 3 2 4 2 3 3" xfId="24305"/>
    <cellStyle name="Обычный 2 2 5 3 2 4 2 4" xfId="24306"/>
    <cellStyle name="Обычный 2 2 5 3 2 4 2 4 2" xfId="24307"/>
    <cellStyle name="Обычный 2 2 5 3 2 4 2 5" xfId="24308"/>
    <cellStyle name="Обычный 2 2 5 3 2 4 3" xfId="24309"/>
    <cellStyle name="Обычный 2 2 5 3 2 4 3 2" xfId="24310"/>
    <cellStyle name="Обычный 2 2 5 3 2 4 3 2 2" xfId="24311"/>
    <cellStyle name="Обычный 2 2 5 3 2 4 3 2 2 2" xfId="24312"/>
    <cellStyle name="Обычный 2 2 5 3 2 4 3 2 3" xfId="24313"/>
    <cellStyle name="Обычный 2 2 5 3 2 4 3 3" xfId="24314"/>
    <cellStyle name="Обычный 2 2 5 3 2 4 3 3 2" xfId="24315"/>
    <cellStyle name="Обычный 2 2 5 3 2 4 3 4" xfId="24316"/>
    <cellStyle name="Обычный 2 2 5 3 2 4 4" xfId="24317"/>
    <cellStyle name="Обычный 2 2 5 3 2 4 4 2" xfId="24318"/>
    <cellStyle name="Обычный 2 2 5 3 2 4 4 2 2" xfId="24319"/>
    <cellStyle name="Обычный 2 2 5 3 2 4 4 3" xfId="24320"/>
    <cellStyle name="Обычный 2 2 5 3 2 4 5" xfId="24321"/>
    <cellStyle name="Обычный 2 2 5 3 2 4 5 2" xfId="24322"/>
    <cellStyle name="Обычный 2 2 5 3 2 4 6" xfId="24323"/>
    <cellStyle name="Обычный 2 2 5 3 2 5" xfId="24324"/>
    <cellStyle name="Обычный 2 2 5 3 2 5 2" xfId="24325"/>
    <cellStyle name="Обычный 2 2 5 3 2 5 2 2" xfId="24326"/>
    <cellStyle name="Обычный 2 2 5 3 2 5 2 2 2" xfId="24327"/>
    <cellStyle name="Обычный 2 2 5 3 2 5 2 2 2 2" xfId="24328"/>
    <cellStyle name="Обычный 2 2 5 3 2 5 2 2 2 2 2" xfId="24329"/>
    <cellStyle name="Обычный 2 2 5 3 2 5 2 2 2 3" xfId="24330"/>
    <cellStyle name="Обычный 2 2 5 3 2 5 2 2 3" xfId="24331"/>
    <cellStyle name="Обычный 2 2 5 3 2 5 2 2 3 2" xfId="24332"/>
    <cellStyle name="Обычный 2 2 5 3 2 5 2 2 4" xfId="24333"/>
    <cellStyle name="Обычный 2 2 5 3 2 5 2 3" xfId="24334"/>
    <cellStyle name="Обычный 2 2 5 3 2 5 2 3 2" xfId="24335"/>
    <cellStyle name="Обычный 2 2 5 3 2 5 2 3 2 2" xfId="24336"/>
    <cellStyle name="Обычный 2 2 5 3 2 5 2 3 3" xfId="24337"/>
    <cellStyle name="Обычный 2 2 5 3 2 5 2 4" xfId="24338"/>
    <cellStyle name="Обычный 2 2 5 3 2 5 2 4 2" xfId="24339"/>
    <cellStyle name="Обычный 2 2 5 3 2 5 2 5" xfId="24340"/>
    <cellStyle name="Обычный 2 2 5 3 2 5 3" xfId="24341"/>
    <cellStyle name="Обычный 2 2 5 3 2 5 3 2" xfId="24342"/>
    <cellStyle name="Обычный 2 2 5 3 2 5 3 2 2" xfId="24343"/>
    <cellStyle name="Обычный 2 2 5 3 2 5 3 2 2 2" xfId="24344"/>
    <cellStyle name="Обычный 2 2 5 3 2 5 3 2 3" xfId="24345"/>
    <cellStyle name="Обычный 2 2 5 3 2 5 3 3" xfId="24346"/>
    <cellStyle name="Обычный 2 2 5 3 2 5 3 3 2" xfId="24347"/>
    <cellStyle name="Обычный 2 2 5 3 2 5 3 4" xfId="24348"/>
    <cellStyle name="Обычный 2 2 5 3 2 5 4" xfId="24349"/>
    <cellStyle name="Обычный 2 2 5 3 2 5 4 2" xfId="24350"/>
    <cellStyle name="Обычный 2 2 5 3 2 5 4 2 2" xfId="24351"/>
    <cellStyle name="Обычный 2 2 5 3 2 5 4 3" xfId="24352"/>
    <cellStyle name="Обычный 2 2 5 3 2 5 5" xfId="24353"/>
    <cellStyle name="Обычный 2 2 5 3 2 5 5 2" xfId="24354"/>
    <cellStyle name="Обычный 2 2 5 3 2 5 6" xfId="24355"/>
    <cellStyle name="Обычный 2 2 5 3 2 6" xfId="24356"/>
    <cellStyle name="Обычный 2 2 5 3 2 6 2" xfId="24357"/>
    <cellStyle name="Обычный 2 2 5 3 2 6 2 2" xfId="24358"/>
    <cellStyle name="Обычный 2 2 5 3 2 6 2 2 2" xfId="24359"/>
    <cellStyle name="Обычный 2 2 5 3 2 6 2 2 2 2" xfId="24360"/>
    <cellStyle name="Обычный 2 2 5 3 2 6 2 2 3" xfId="24361"/>
    <cellStyle name="Обычный 2 2 5 3 2 6 2 3" xfId="24362"/>
    <cellStyle name="Обычный 2 2 5 3 2 6 2 3 2" xfId="24363"/>
    <cellStyle name="Обычный 2 2 5 3 2 6 2 4" xfId="24364"/>
    <cellStyle name="Обычный 2 2 5 3 2 6 3" xfId="24365"/>
    <cellStyle name="Обычный 2 2 5 3 2 6 3 2" xfId="24366"/>
    <cellStyle name="Обычный 2 2 5 3 2 6 3 2 2" xfId="24367"/>
    <cellStyle name="Обычный 2 2 5 3 2 6 3 3" xfId="24368"/>
    <cellStyle name="Обычный 2 2 5 3 2 6 4" xfId="24369"/>
    <cellStyle name="Обычный 2 2 5 3 2 6 4 2" xfId="24370"/>
    <cellStyle name="Обычный 2 2 5 3 2 6 5" xfId="24371"/>
    <cellStyle name="Обычный 2 2 5 3 2 7" xfId="24372"/>
    <cellStyle name="Обычный 2 2 5 3 2 7 2" xfId="24373"/>
    <cellStyle name="Обычный 2 2 5 3 2 7 2 2" xfId="24374"/>
    <cellStyle name="Обычный 2 2 5 3 2 7 2 2 2" xfId="24375"/>
    <cellStyle name="Обычный 2 2 5 3 2 7 2 3" xfId="24376"/>
    <cellStyle name="Обычный 2 2 5 3 2 7 3" xfId="24377"/>
    <cellStyle name="Обычный 2 2 5 3 2 7 3 2" xfId="24378"/>
    <cellStyle name="Обычный 2 2 5 3 2 7 4" xfId="24379"/>
    <cellStyle name="Обычный 2 2 5 3 2 8" xfId="24380"/>
    <cellStyle name="Обычный 2 2 5 3 2 8 2" xfId="24381"/>
    <cellStyle name="Обычный 2 2 5 3 2 8 2 2" xfId="24382"/>
    <cellStyle name="Обычный 2 2 5 3 2 8 3" xfId="24383"/>
    <cellStyle name="Обычный 2 2 5 3 2 9" xfId="24384"/>
    <cellStyle name="Обычный 2 2 5 3 2 9 2" xfId="24385"/>
    <cellStyle name="Обычный 2 2 5 3 3" xfId="24386"/>
    <cellStyle name="Обычный 2 2 5 3 3 2" xfId="24387"/>
    <cellStyle name="Обычный 2 2 5 3 3 2 2" xfId="24388"/>
    <cellStyle name="Обычный 2 2 5 3 3 2 2 2" xfId="24389"/>
    <cellStyle name="Обычный 2 2 5 3 3 2 2 2 2" xfId="24390"/>
    <cellStyle name="Обычный 2 2 5 3 3 2 2 2 2 2" xfId="24391"/>
    <cellStyle name="Обычный 2 2 5 3 3 2 2 2 3" xfId="24392"/>
    <cellStyle name="Обычный 2 2 5 3 3 2 2 3" xfId="24393"/>
    <cellStyle name="Обычный 2 2 5 3 3 2 2 3 2" xfId="24394"/>
    <cellStyle name="Обычный 2 2 5 3 3 2 2 4" xfId="24395"/>
    <cellStyle name="Обычный 2 2 5 3 3 2 3" xfId="24396"/>
    <cellStyle name="Обычный 2 2 5 3 3 2 3 2" xfId="24397"/>
    <cellStyle name="Обычный 2 2 5 3 3 2 3 2 2" xfId="24398"/>
    <cellStyle name="Обычный 2 2 5 3 3 2 3 3" xfId="24399"/>
    <cellStyle name="Обычный 2 2 5 3 3 2 4" xfId="24400"/>
    <cellStyle name="Обычный 2 2 5 3 3 2 4 2" xfId="24401"/>
    <cellStyle name="Обычный 2 2 5 3 3 2 5" xfId="24402"/>
    <cellStyle name="Обычный 2 2 5 3 3 3" xfId="24403"/>
    <cellStyle name="Обычный 2 2 5 3 3 3 2" xfId="24404"/>
    <cellStyle name="Обычный 2 2 5 3 3 3 2 2" xfId="24405"/>
    <cellStyle name="Обычный 2 2 5 3 3 3 2 2 2" xfId="24406"/>
    <cellStyle name="Обычный 2 2 5 3 3 3 2 3" xfId="24407"/>
    <cellStyle name="Обычный 2 2 5 3 3 3 3" xfId="24408"/>
    <cellStyle name="Обычный 2 2 5 3 3 3 3 2" xfId="24409"/>
    <cellStyle name="Обычный 2 2 5 3 3 3 4" xfId="24410"/>
    <cellStyle name="Обычный 2 2 5 3 3 4" xfId="24411"/>
    <cellStyle name="Обычный 2 2 5 3 3 4 2" xfId="24412"/>
    <cellStyle name="Обычный 2 2 5 3 3 4 2 2" xfId="24413"/>
    <cellStyle name="Обычный 2 2 5 3 3 4 3" xfId="24414"/>
    <cellStyle name="Обычный 2 2 5 3 3 5" xfId="24415"/>
    <cellStyle name="Обычный 2 2 5 3 3 5 2" xfId="24416"/>
    <cellStyle name="Обычный 2 2 5 3 3 6" xfId="24417"/>
    <cellStyle name="Обычный 2 2 5 3 4" xfId="24418"/>
    <cellStyle name="Обычный 2 2 5 3 4 2" xfId="24419"/>
    <cellStyle name="Обычный 2 2 5 3 4 2 2" xfId="24420"/>
    <cellStyle name="Обычный 2 2 5 3 4 2 2 2" xfId="24421"/>
    <cellStyle name="Обычный 2 2 5 3 4 2 2 2 2" xfId="24422"/>
    <cellStyle name="Обычный 2 2 5 3 4 2 2 2 2 2" xfId="24423"/>
    <cellStyle name="Обычный 2 2 5 3 4 2 2 2 3" xfId="24424"/>
    <cellStyle name="Обычный 2 2 5 3 4 2 2 3" xfId="24425"/>
    <cellStyle name="Обычный 2 2 5 3 4 2 2 3 2" xfId="24426"/>
    <cellStyle name="Обычный 2 2 5 3 4 2 2 4" xfId="24427"/>
    <cellStyle name="Обычный 2 2 5 3 4 2 3" xfId="24428"/>
    <cellStyle name="Обычный 2 2 5 3 4 2 3 2" xfId="24429"/>
    <cellStyle name="Обычный 2 2 5 3 4 2 3 2 2" xfId="24430"/>
    <cellStyle name="Обычный 2 2 5 3 4 2 3 3" xfId="24431"/>
    <cellStyle name="Обычный 2 2 5 3 4 2 4" xfId="24432"/>
    <cellStyle name="Обычный 2 2 5 3 4 2 4 2" xfId="24433"/>
    <cellStyle name="Обычный 2 2 5 3 4 2 5" xfId="24434"/>
    <cellStyle name="Обычный 2 2 5 3 4 3" xfId="24435"/>
    <cellStyle name="Обычный 2 2 5 3 4 3 2" xfId="24436"/>
    <cellStyle name="Обычный 2 2 5 3 4 3 2 2" xfId="24437"/>
    <cellStyle name="Обычный 2 2 5 3 4 3 2 2 2" xfId="24438"/>
    <cellStyle name="Обычный 2 2 5 3 4 3 2 3" xfId="24439"/>
    <cellStyle name="Обычный 2 2 5 3 4 3 3" xfId="24440"/>
    <cellStyle name="Обычный 2 2 5 3 4 3 3 2" xfId="24441"/>
    <cellStyle name="Обычный 2 2 5 3 4 3 4" xfId="24442"/>
    <cellStyle name="Обычный 2 2 5 3 4 4" xfId="24443"/>
    <cellStyle name="Обычный 2 2 5 3 4 4 2" xfId="24444"/>
    <cellStyle name="Обычный 2 2 5 3 4 4 2 2" xfId="24445"/>
    <cellStyle name="Обычный 2 2 5 3 4 4 3" xfId="24446"/>
    <cellStyle name="Обычный 2 2 5 3 4 5" xfId="24447"/>
    <cellStyle name="Обычный 2 2 5 3 4 5 2" xfId="24448"/>
    <cellStyle name="Обычный 2 2 5 3 4 6" xfId="24449"/>
    <cellStyle name="Обычный 2 2 5 3 5" xfId="24450"/>
    <cellStyle name="Обычный 2 2 5 3 5 2" xfId="24451"/>
    <cellStyle name="Обычный 2 2 5 3 5 2 2" xfId="24452"/>
    <cellStyle name="Обычный 2 2 5 3 5 2 2 2" xfId="24453"/>
    <cellStyle name="Обычный 2 2 5 3 5 2 2 2 2" xfId="24454"/>
    <cellStyle name="Обычный 2 2 5 3 5 2 2 2 2 2" xfId="24455"/>
    <cellStyle name="Обычный 2 2 5 3 5 2 2 2 3" xfId="24456"/>
    <cellStyle name="Обычный 2 2 5 3 5 2 2 3" xfId="24457"/>
    <cellStyle name="Обычный 2 2 5 3 5 2 2 3 2" xfId="24458"/>
    <cellStyle name="Обычный 2 2 5 3 5 2 2 4" xfId="24459"/>
    <cellStyle name="Обычный 2 2 5 3 5 2 3" xfId="24460"/>
    <cellStyle name="Обычный 2 2 5 3 5 2 3 2" xfId="24461"/>
    <cellStyle name="Обычный 2 2 5 3 5 2 3 2 2" xfId="24462"/>
    <cellStyle name="Обычный 2 2 5 3 5 2 3 3" xfId="24463"/>
    <cellStyle name="Обычный 2 2 5 3 5 2 4" xfId="24464"/>
    <cellStyle name="Обычный 2 2 5 3 5 2 4 2" xfId="24465"/>
    <cellStyle name="Обычный 2 2 5 3 5 2 5" xfId="24466"/>
    <cellStyle name="Обычный 2 2 5 3 5 3" xfId="24467"/>
    <cellStyle name="Обычный 2 2 5 3 5 3 2" xfId="24468"/>
    <cellStyle name="Обычный 2 2 5 3 5 3 2 2" xfId="24469"/>
    <cellStyle name="Обычный 2 2 5 3 5 3 2 2 2" xfId="24470"/>
    <cellStyle name="Обычный 2 2 5 3 5 3 2 3" xfId="24471"/>
    <cellStyle name="Обычный 2 2 5 3 5 3 3" xfId="24472"/>
    <cellStyle name="Обычный 2 2 5 3 5 3 3 2" xfId="24473"/>
    <cellStyle name="Обычный 2 2 5 3 5 3 4" xfId="24474"/>
    <cellStyle name="Обычный 2 2 5 3 5 4" xfId="24475"/>
    <cellStyle name="Обычный 2 2 5 3 5 4 2" xfId="24476"/>
    <cellStyle name="Обычный 2 2 5 3 5 4 2 2" xfId="24477"/>
    <cellStyle name="Обычный 2 2 5 3 5 4 3" xfId="24478"/>
    <cellStyle name="Обычный 2 2 5 3 5 5" xfId="24479"/>
    <cellStyle name="Обычный 2 2 5 3 5 5 2" xfId="24480"/>
    <cellStyle name="Обычный 2 2 5 3 5 6" xfId="24481"/>
    <cellStyle name="Обычный 2 2 5 3 6" xfId="24482"/>
    <cellStyle name="Обычный 2 2 5 3 6 2" xfId="24483"/>
    <cellStyle name="Обычный 2 2 5 3 6 2 2" xfId="24484"/>
    <cellStyle name="Обычный 2 2 5 3 6 2 2 2" xfId="24485"/>
    <cellStyle name="Обычный 2 2 5 3 6 2 2 2 2" xfId="24486"/>
    <cellStyle name="Обычный 2 2 5 3 6 2 2 2 2 2" xfId="24487"/>
    <cellStyle name="Обычный 2 2 5 3 6 2 2 2 3" xfId="24488"/>
    <cellStyle name="Обычный 2 2 5 3 6 2 2 3" xfId="24489"/>
    <cellStyle name="Обычный 2 2 5 3 6 2 2 3 2" xfId="24490"/>
    <cellStyle name="Обычный 2 2 5 3 6 2 2 4" xfId="24491"/>
    <cellStyle name="Обычный 2 2 5 3 6 2 3" xfId="24492"/>
    <cellStyle name="Обычный 2 2 5 3 6 2 3 2" xfId="24493"/>
    <cellStyle name="Обычный 2 2 5 3 6 2 3 2 2" xfId="24494"/>
    <cellStyle name="Обычный 2 2 5 3 6 2 3 3" xfId="24495"/>
    <cellStyle name="Обычный 2 2 5 3 6 2 4" xfId="24496"/>
    <cellStyle name="Обычный 2 2 5 3 6 2 4 2" xfId="24497"/>
    <cellStyle name="Обычный 2 2 5 3 6 2 5" xfId="24498"/>
    <cellStyle name="Обычный 2 2 5 3 6 3" xfId="24499"/>
    <cellStyle name="Обычный 2 2 5 3 6 3 2" xfId="24500"/>
    <cellStyle name="Обычный 2 2 5 3 6 3 2 2" xfId="24501"/>
    <cellStyle name="Обычный 2 2 5 3 6 3 2 2 2" xfId="24502"/>
    <cellStyle name="Обычный 2 2 5 3 6 3 2 3" xfId="24503"/>
    <cellStyle name="Обычный 2 2 5 3 6 3 3" xfId="24504"/>
    <cellStyle name="Обычный 2 2 5 3 6 3 3 2" xfId="24505"/>
    <cellStyle name="Обычный 2 2 5 3 6 3 4" xfId="24506"/>
    <cellStyle name="Обычный 2 2 5 3 6 4" xfId="24507"/>
    <cellStyle name="Обычный 2 2 5 3 6 4 2" xfId="24508"/>
    <cellStyle name="Обычный 2 2 5 3 6 4 2 2" xfId="24509"/>
    <cellStyle name="Обычный 2 2 5 3 6 4 3" xfId="24510"/>
    <cellStyle name="Обычный 2 2 5 3 6 5" xfId="24511"/>
    <cellStyle name="Обычный 2 2 5 3 6 5 2" xfId="24512"/>
    <cellStyle name="Обычный 2 2 5 3 6 6" xfId="24513"/>
    <cellStyle name="Обычный 2 2 5 3 7" xfId="24514"/>
    <cellStyle name="Обычный 2 2 5 3 7 2" xfId="24515"/>
    <cellStyle name="Обычный 2 2 5 3 7 2 2" xfId="24516"/>
    <cellStyle name="Обычный 2 2 5 3 7 2 2 2" xfId="24517"/>
    <cellStyle name="Обычный 2 2 5 3 7 2 2 2 2" xfId="24518"/>
    <cellStyle name="Обычный 2 2 5 3 7 2 2 3" xfId="24519"/>
    <cellStyle name="Обычный 2 2 5 3 7 2 3" xfId="24520"/>
    <cellStyle name="Обычный 2 2 5 3 7 2 3 2" xfId="24521"/>
    <cellStyle name="Обычный 2 2 5 3 7 2 4" xfId="24522"/>
    <cellStyle name="Обычный 2 2 5 3 7 3" xfId="24523"/>
    <cellStyle name="Обычный 2 2 5 3 7 3 2" xfId="24524"/>
    <cellStyle name="Обычный 2 2 5 3 7 3 2 2" xfId="24525"/>
    <cellStyle name="Обычный 2 2 5 3 7 3 3" xfId="24526"/>
    <cellStyle name="Обычный 2 2 5 3 7 4" xfId="24527"/>
    <cellStyle name="Обычный 2 2 5 3 7 4 2" xfId="24528"/>
    <cellStyle name="Обычный 2 2 5 3 7 5" xfId="24529"/>
    <cellStyle name="Обычный 2 2 5 3 8" xfId="24530"/>
    <cellStyle name="Обычный 2 2 5 3 8 2" xfId="24531"/>
    <cellStyle name="Обычный 2 2 5 3 8 2 2" xfId="24532"/>
    <cellStyle name="Обычный 2 2 5 3 8 2 2 2" xfId="24533"/>
    <cellStyle name="Обычный 2 2 5 3 8 2 3" xfId="24534"/>
    <cellStyle name="Обычный 2 2 5 3 8 3" xfId="24535"/>
    <cellStyle name="Обычный 2 2 5 3 8 3 2" xfId="24536"/>
    <cellStyle name="Обычный 2 2 5 3 8 4" xfId="24537"/>
    <cellStyle name="Обычный 2 2 5 3 9" xfId="24538"/>
    <cellStyle name="Обычный 2 2 5 3 9 2" xfId="24539"/>
    <cellStyle name="Обычный 2 2 5 3 9 2 2" xfId="24540"/>
    <cellStyle name="Обычный 2 2 5 3 9 3" xfId="24541"/>
    <cellStyle name="Обычный 2 2 5 4" xfId="24542"/>
    <cellStyle name="Обычный 2 2 5 4 10" xfId="24543"/>
    <cellStyle name="Обычный 2 2 5 4 2" xfId="24544"/>
    <cellStyle name="Обычный 2 2 5 4 2 2" xfId="24545"/>
    <cellStyle name="Обычный 2 2 5 4 2 2 2" xfId="24546"/>
    <cellStyle name="Обычный 2 2 5 4 2 2 2 2" xfId="24547"/>
    <cellStyle name="Обычный 2 2 5 4 2 2 2 2 2" xfId="24548"/>
    <cellStyle name="Обычный 2 2 5 4 2 2 2 2 2 2" xfId="24549"/>
    <cellStyle name="Обычный 2 2 5 4 2 2 2 2 3" xfId="24550"/>
    <cellStyle name="Обычный 2 2 5 4 2 2 2 3" xfId="24551"/>
    <cellStyle name="Обычный 2 2 5 4 2 2 2 3 2" xfId="24552"/>
    <cellStyle name="Обычный 2 2 5 4 2 2 2 4" xfId="24553"/>
    <cellStyle name="Обычный 2 2 5 4 2 2 3" xfId="24554"/>
    <cellStyle name="Обычный 2 2 5 4 2 2 3 2" xfId="24555"/>
    <cellStyle name="Обычный 2 2 5 4 2 2 3 2 2" xfId="24556"/>
    <cellStyle name="Обычный 2 2 5 4 2 2 3 3" xfId="24557"/>
    <cellStyle name="Обычный 2 2 5 4 2 2 4" xfId="24558"/>
    <cellStyle name="Обычный 2 2 5 4 2 2 4 2" xfId="24559"/>
    <cellStyle name="Обычный 2 2 5 4 2 2 5" xfId="24560"/>
    <cellStyle name="Обычный 2 2 5 4 2 3" xfId="24561"/>
    <cellStyle name="Обычный 2 2 5 4 2 3 2" xfId="24562"/>
    <cellStyle name="Обычный 2 2 5 4 2 3 2 2" xfId="24563"/>
    <cellStyle name="Обычный 2 2 5 4 2 3 2 2 2" xfId="24564"/>
    <cellStyle name="Обычный 2 2 5 4 2 3 2 3" xfId="24565"/>
    <cellStyle name="Обычный 2 2 5 4 2 3 3" xfId="24566"/>
    <cellStyle name="Обычный 2 2 5 4 2 3 3 2" xfId="24567"/>
    <cellStyle name="Обычный 2 2 5 4 2 3 4" xfId="24568"/>
    <cellStyle name="Обычный 2 2 5 4 2 4" xfId="24569"/>
    <cellStyle name="Обычный 2 2 5 4 2 4 2" xfId="24570"/>
    <cellStyle name="Обычный 2 2 5 4 2 4 2 2" xfId="24571"/>
    <cellStyle name="Обычный 2 2 5 4 2 4 3" xfId="24572"/>
    <cellStyle name="Обычный 2 2 5 4 2 5" xfId="24573"/>
    <cellStyle name="Обычный 2 2 5 4 2 5 2" xfId="24574"/>
    <cellStyle name="Обычный 2 2 5 4 2 6" xfId="24575"/>
    <cellStyle name="Обычный 2 2 5 4 3" xfId="24576"/>
    <cellStyle name="Обычный 2 2 5 4 3 2" xfId="24577"/>
    <cellStyle name="Обычный 2 2 5 4 3 2 2" xfId="24578"/>
    <cellStyle name="Обычный 2 2 5 4 3 2 2 2" xfId="24579"/>
    <cellStyle name="Обычный 2 2 5 4 3 2 2 2 2" xfId="24580"/>
    <cellStyle name="Обычный 2 2 5 4 3 2 2 2 2 2" xfId="24581"/>
    <cellStyle name="Обычный 2 2 5 4 3 2 2 2 3" xfId="24582"/>
    <cellStyle name="Обычный 2 2 5 4 3 2 2 3" xfId="24583"/>
    <cellStyle name="Обычный 2 2 5 4 3 2 2 3 2" xfId="24584"/>
    <cellStyle name="Обычный 2 2 5 4 3 2 2 4" xfId="24585"/>
    <cellStyle name="Обычный 2 2 5 4 3 2 3" xfId="24586"/>
    <cellStyle name="Обычный 2 2 5 4 3 2 3 2" xfId="24587"/>
    <cellStyle name="Обычный 2 2 5 4 3 2 3 2 2" xfId="24588"/>
    <cellStyle name="Обычный 2 2 5 4 3 2 3 3" xfId="24589"/>
    <cellStyle name="Обычный 2 2 5 4 3 2 4" xfId="24590"/>
    <cellStyle name="Обычный 2 2 5 4 3 2 4 2" xfId="24591"/>
    <cellStyle name="Обычный 2 2 5 4 3 2 5" xfId="24592"/>
    <cellStyle name="Обычный 2 2 5 4 3 3" xfId="24593"/>
    <cellStyle name="Обычный 2 2 5 4 3 3 2" xfId="24594"/>
    <cellStyle name="Обычный 2 2 5 4 3 3 2 2" xfId="24595"/>
    <cellStyle name="Обычный 2 2 5 4 3 3 2 2 2" xfId="24596"/>
    <cellStyle name="Обычный 2 2 5 4 3 3 2 3" xfId="24597"/>
    <cellStyle name="Обычный 2 2 5 4 3 3 3" xfId="24598"/>
    <cellStyle name="Обычный 2 2 5 4 3 3 3 2" xfId="24599"/>
    <cellStyle name="Обычный 2 2 5 4 3 3 4" xfId="24600"/>
    <cellStyle name="Обычный 2 2 5 4 3 4" xfId="24601"/>
    <cellStyle name="Обычный 2 2 5 4 3 4 2" xfId="24602"/>
    <cellStyle name="Обычный 2 2 5 4 3 4 2 2" xfId="24603"/>
    <cellStyle name="Обычный 2 2 5 4 3 4 3" xfId="24604"/>
    <cellStyle name="Обычный 2 2 5 4 3 5" xfId="24605"/>
    <cellStyle name="Обычный 2 2 5 4 3 5 2" xfId="24606"/>
    <cellStyle name="Обычный 2 2 5 4 3 6" xfId="24607"/>
    <cellStyle name="Обычный 2 2 5 4 4" xfId="24608"/>
    <cellStyle name="Обычный 2 2 5 4 4 2" xfId="24609"/>
    <cellStyle name="Обычный 2 2 5 4 4 2 2" xfId="24610"/>
    <cellStyle name="Обычный 2 2 5 4 4 2 2 2" xfId="24611"/>
    <cellStyle name="Обычный 2 2 5 4 4 2 2 2 2" xfId="24612"/>
    <cellStyle name="Обычный 2 2 5 4 4 2 2 2 2 2" xfId="24613"/>
    <cellStyle name="Обычный 2 2 5 4 4 2 2 2 3" xfId="24614"/>
    <cellStyle name="Обычный 2 2 5 4 4 2 2 3" xfId="24615"/>
    <cellStyle name="Обычный 2 2 5 4 4 2 2 3 2" xfId="24616"/>
    <cellStyle name="Обычный 2 2 5 4 4 2 2 4" xfId="24617"/>
    <cellStyle name="Обычный 2 2 5 4 4 2 3" xfId="24618"/>
    <cellStyle name="Обычный 2 2 5 4 4 2 3 2" xfId="24619"/>
    <cellStyle name="Обычный 2 2 5 4 4 2 3 2 2" xfId="24620"/>
    <cellStyle name="Обычный 2 2 5 4 4 2 3 3" xfId="24621"/>
    <cellStyle name="Обычный 2 2 5 4 4 2 4" xfId="24622"/>
    <cellStyle name="Обычный 2 2 5 4 4 2 4 2" xfId="24623"/>
    <cellStyle name="Обычный 2 2 5 4 4 2 5" xfId="24624"/>
    <cellStyle name="Обычный 2 2 5 4 4 3" xfId="24625"/>
    <cellStyle name="Обычный 2 2 5 4 4 3 2" xfId="24626"/>
    <cellStyle name="Обычный 2 2 5 4 4 3 2 2" xfId="24627"/>
    <cellStyle name="Обычный 2 2 5 4 4 3 2 2 2" xfId="24628"/>
    <cellStyle name="Обычный 2 2 5 4 4 3 2 3" xfId="24629"/>
    <cellStyle name="Обычный 2 2 5 4 4 3 3" xfId="24630"/>
    <cellStyle name="Обычный 2 2 5 4 4 3 3 2" xfId="24631"/>
    <cellStyle name="Обычный 2 2 5 4 4 3 4" xfId="24632"/>
    <cellStyle name="Обычный 2 2 5 4 4 4" xfId="24633"/>
    <cellStyle name="Обычный 2 2 5 4 4 4 2" xfId="24634"/>
    <cellStyle name="Обычный 2 2 5 4 4 4 2 2" xfId="24635"/>
    <cellStyle name="Обычный 2 2 5 4 4 4 3" xfId="24636"/>
    <cellStyle name="Обычный 2 2 5 4 4 5" xfId="24637"/>
    <cellStyle name="Обычный 2 2 5 4 4 5 2" xfId="24638"/>
    <cellStyle name="Обычный 2 2 5 4 4 6" xfId="24639"/>
    <cellStyle name="Обычный 2 2 5 4 5" xfId="24640"/>
    <cellStyle name="Обычный 2 2 5 4 5 2" xfId="24641"/>
    <cellStyle name="Обычный 2 2 5 4 5 2 2" xfId="24642"/>
    <cellStyle name="Обычный 2 2 5 4 5 2 2 2" xfId="24643"/>
    <cellStyle name="Обычный 2 2 5 4 5 2 2 2 2" xfId="24644"/>
    <cellStyle name="Обычный 2 2 5 4 5 2 2 2 2 2" xfId="24645"/>
    <cellStyle name="Обычный 2 2 5 4 5 2 2 2 3" xfId="24646"/>
    <cellStyle name="Обычный 2 2 5 4 5 2 2 3" xfId="24647"/>
    <cellStyle name="Обычный 2 2 5 4 5 2 2 3 2" xfId="24648"/>
    <cellStyle name="Обычный 2 2 5 4 5 2 2 4" xfId="24649"/>
    <cellStyle name="Обычный 2 2 5 4 5 2 3" xfId="24650"/>
    <cellStyle name="Обычный 2 2 5 4 5 2 3 2" xfId="24651"/>
    <cellStyle name="Обычный 2 2 5 4 5 2 3 2 2" xfId="24652"/>
    <cellStyle name="Обычный 2 2 5 4 5 2 3 3" xfId="24653"/>
    <cellStyle name="Обычный 2 2 5 4 5 2 4" xfId="24654"/>
    <cellStyle name="Обычный 2 2 5 4 5 2 4 2" xfId="24655"/>
    <cellStyle name="Обычный 2 2 5 4 5 2 5" xfId="24656"/>
    <cellStyle name="Обычный 2 2 5 4 5 3" xfId="24657"/>
    <cellStyle name="Обычный 2 2 5 4 5 3 2" xfId="24658"/>
    <cellStyle name="Обычный 2 2 5 4 5 3 2 2" xfId="24659"/>
    <cellStyle name="Обычный 2 2 5 4 5 3 2 2 2" xfId="24660"/>
    <cellStyle name="Обычный 2 2 5 4 5 3 2 3" xfId="24661"/>
    <cellStyle name="Обычный 2 2 5 4 5 3 3" xfId="24662"/>
    <cellStyle name="Обычный 2 2 5 4 5 3 3 2" xfId="24663"/>
    <cellStyle name="Обычный 2 2 5 4 5 3 4" xfId="24664"/>
    <cellStyle name="Обычный 2 2 5 4 5 4" xfId="24665"/>
    <cellStyle name="Обычный 2 2 5 4 5 4 2" xfId="24666"/>
    <cellStyle name="Обычный 2 2 5 4 5 4 2 2" xfId="24667"/>
    <cellStyle name="Обычный 2 2 5 4 5 4 3" xfId="24668"/>
    <cellStyle name="Обычный 2 2 5 4 5 5" xfId="24669"/>
    <cellStyle name="Обычный 2 2 5 4 5 5 2" xfId="24670"/>
    <cellStyle name="Обычный 2 2 5 4 5 6" xfId="24671"/>
    <cellStyle name="Обычный 2 2 5 4 6" xfId="24672"/>
    <cellStyle name="Обычный 2 2 5 4 6 2" xfId="24673"/>
    <cellStyle name="Обычный 2 2 5 4 6 2 2" xfId="24674"/>
    <cellStyle name="Обычный 2 2 5 4 6 2 2 2" xfId="24675"/>
    <cellStyle name="Обычный 2 2 5 4 6 2 2 2 2" xfId="24676"/>
    <cellStyle name="Обычный 2 2 5 4 6 2 2 3" xfId="24677"/>
    <cellStyle name="Обычный 2 2 5 4 6 2 3" xfId="24678"/>
    <cellStyle name="Обычный 2 2 5 4 6 2 3 2" xfId="24679"/>
    <cellStyle name="Обычный 2 2 5 4 6 2 4" xfId="24680"/>
    <cellStyle name="Обычный 2 2 5 4 6 3" xfId="24681"/>
    <cellStyle name="Обычный 2 2 5 4 6 3 2" xfId="24682"/>
    <cellStyle name="Обычный 2 2 5 4 6 3 2 2" xfId="24683"/>
    <cellStyle name="Обычный 2 2 5 4 6 3 3" xfId="24684"/>
    <cellStyle name="Обычный 2 2 5 4 6 4" xfId="24685"/>
    <cellStyle name="Обычный 2 2 5 4 6 4 2" xfId="24686"/>
    <cellStyle name="Обычный 2 2 5 4 6 5" xfId="24687"/>
    <cellStyle name="Обычный 2 2 5 4 7" xfId="24688"/>
    <cellStyle name="Обычный 2 2 5 4 7 2" xfId="24689"/>
    <cellStyle name="Обычный 2 2 5 4 7 2 2" xfId="24690"/>
    <cellStyle name="Обычный 2 2 5 4 7 2 2 2" xfId="24691"/>
    <cellStyle name="Обычный 2 2 5 4 7 2 3" xfId="24692"/>
    <cellStyle name="Обычный 2 2 5 4 7 3" xfId="24693"/>
    <cellStyle name="Обычный 2 2 5 4 7 3 2" xfId="24694"/>
    <cellStyle name="Обычный 2 2 5 4 7 4" xfId="24695"/>
    <cellStyle name="Обычный 2 2 5 4 8" xfId="24696"/>
    <cellStyle name="Обычный 2 2 5 4 8 2" xfId="24697"/>
    <cellStyle name="Обычный 2 2 5 4 8 2 2" xfId="24698"/>
    <cellStyle name="Обычный 2 2 5 4 8 3" xfId="24699"/>
    <cellStyle name="Обычный 2 2 5 4 9" xfId="24700"/>
    <cellStyle name="Обычный 2 2 5 4 9 2" xfId="24701"/>
    <cellStyle name="Обычный 2 2 5 5" xfId="24702"/>
    <cellStyle name="Обычный 2 2 5 5 10" xfId="24703"/>
    <cellStyle name="Обычный 2 2 5 5 2" xfId="24704"/>
    <cellStyle name="Обычный 2 2 5 5 2 2" xfId="24705"/>
    <cellStyle name="Обычный 2 2 5 5 2 2 2" xfId="24706"/>
    <cellStyle name="Обычный 2 2 5 5 2 2 2 2" xfId="24707"/>
    <cellStyle name="Обычный 2 2 5 5 2 2 2 2 2" xfId="24708"/>
    <cellStyle name="Обычный 2 2 5 5 2 2 2 2 2 2" xfId="24709"/>
    <cellStyle name="Обычный 2 2 5 5 2 2 2 2 3" xfId="24710"/>
    <cellStyle name="Обычный 2 2 5 5 2 2 2 3" xfId="24711"/>
    <cellStyle name="Обычный 2 2 5 5 2 2 2 3 2" xfId="24712"/>
    <cellStyle name="Обычный 2 2 5 5 2 2 2 4" xfId="24713"/>
    <cellStyle name="Обычный 2 2 5 5 2 2 3" xfId="24714"/>
    <cellStyle name="Обычный 2 2 5 5 2 2 3 2" xfId="24715"/>
    <cellStyle name="Обычный 2 2 5 5 2 2 3 2 2" xfId="24716"/>
    <cellStyle name="Обычный 2 2 5 5 2 2 3 3" xfId="24717"/>
    <cellStyle name="Обычный 2 2 5 5 2 2 4" xfId="24718"/>
    <cellStyle name="Обычный 2 2 5 5 2 2 4 2" xfId="24719"/>
    <cellStyle name="Обычный 2 2 5 5 2 2 5" xfId="24720"/>
    <cellStyle name="Обычный 2 2 5 5 2 3" xfId="24721"/>
    <cellStyle name="Обычный 2 2 5 5 2 3 2" xfId="24722"/>
    <cellStyle name="Обычный 2 2 5 5 2 3 2 2" xfId="24723"/>
    <cellStyle name="Обычный 2 2 5 5 2 3 2 2 2" xfId="24724"/>
    <cellStyle name="Обычный 2 2 5 5 2 3 2 3" xfId="24725"/>
    <cellStyle name="Обычный 2 2 5 5 2 3 3" xfId="24726"/>
    <cellStyle name="Обычный 2 2 5 5 2 3 3 2" xfId="24727"/>
    <cellStyle name="Обычный 2 2 5 5 2 3 4" xfId="24728"/>
    <cellStyle name="Обычный 2 2 5 5 2 4" xfId="24729"/>
    <cellStyle name="Обычный 2 2 5 5 2 4 2" xfId="24730"/>
    <cellStyle name="Обычный 2 2 5 5 2 4 2 2" xfId="24731"/>
    <cellStyle name="Обычный 2 2 5 5 2 4 3" xfId="24732"/>
    <cellStyle name="Обычный 2 2 5 5 2 5" xfId="24733"/>
    <cellStyle name="Обычный 2 2 5 5 2 5 2" xfId="24734"/>
    <cellStyle name="Обычный 2 2 5 5 2 6" xfId="24735"/>
    <cellStyle name="Обычный 2 2 5 5 3" xfId="24736"/>
    <cellStyle name="Обычный 2 2 5 5 3 2" xfId="24737"/>
    <cellStyle name="Обычный 2 2 5 5 3 2 2" xfId="24738"/>
    <cellStyle name="Обычный 2 2 5 5 3 2 2 2" xfId="24739"/>
    <cellStyle name="Обычный 2 2 5 5 3 2 2 2 2" xfId="24740"/>
    <cellStyle name="Обычный 2 2 5 5 3 2 2 2 2 2" xfId="24741"/>
    <cellStyle name="Обычный 2 2 5 5 3 2 2 2 3" xfId="24742"/>
    <cellStyle name="Обычный 2 2 5 5 3 2 2 3" xfId="24743"/>
    <cellStyle name="Обычный 2 2 5 5 3 2 2 3 2" xfId="24744"/>
    <cellStyle name="Обычный 2 2 5 5 3 2 2 4" xfId="24745"/>
    <cellStyle name="Обычный 2 2 5 5 3 2 3" xfId="24746"/>
    <cellStyle name="Обычный 2 2 5 5 3 2 3 2" xfId="24747"/>
    <cellStyle name="Обычный 2 2 5 5 3 2 3 2 2" xfId="24748"/>
    <cellStyle name="Обычный 2 2 5 5 3 2 3 3" xfId="24749"/>
    <cellStyle name="Обычный 2 2 5 5 3 2 4" xfId="24750"/>
    <cellStyle name="Обычный 2 2 5 5 3 2 4 2" xfId="24751"/>
    <cellStyle name="Обычный 2 2 5 5 3 2 5" xfId="24752"/>
    <cellStyle name="Обычный 2 2 5 5 3 3" xfId="24753"/>
    <cellStyle name="Обычный 2 2 5 5 3 3 2" xfId="24754"/>
    <cellStyle name="Обычный 2 2 5 5 3 3 2 2" xfId="24755"/>
    <cellStyle name="Обычный 2 2 5 5 3 3 2 2 2" xfId="24756"/>
    <cellStyle name="Обычный 2 2 5 5 3 3 2 3" xfId="24757"/>
    <cellStyle name="Обычный 2 2 5 5 3 3 3" xfId="24758"/>
    <cellStyle name="Обычный 2 2 5 5 3 3 3 2" xfId="24759"/>
    <cellStyle name="Обычный 2 2 5 5 3 3 4" xfId="24760"/>
    <cellStyle name="Обычный 2 2 5 5 3 4" xfId="24761"/>
    <cellStyle name="Обычный 2 2 5 5 3 4 2" xfId="24762"/>
    <cellStyle name="Обычный 2 2 5 5 3 4 2 2" xfId="24763"/>
    <cellStyle name="Обычный 2 2 5 5 3 4 3" xfId="24764"/>
    <cellStyle name="Обычный 2 2 5 5 3 5" xfId="24765"/>
    <cellStyle name="Обычный 2 2 5 5 3 5 2" xfId="24766"/>
    <cellStyle name="Обычный 2 2 5 5 3 6" xfId="24767"/>
    <cellStyle name="Обычный 2 2 5 5 4" xfId="24768"/>
    <cellStyle name="Обычный 2 2 5 5 4 2" xfId="24769"/>
    <cellStyle name="Обычный 2 2 5 5 4 2 2" xfId="24770"/>
    <cellStyle name="Обычный 2 2 5 5 4 2 2 2" xfId="24771"/>
    <cellStyle name="Обычный 2 2 5 5 4 2 2 2 2" xfId="24772"/>
    <cellStyle name="Обычный 2 2 5 5 4 2 2 2 2 2" xfId="24773"/>
    <cellStyle name="Обычный 2 2 5 5 4 2 2 2 3" xfId="24774"/>
    <cellStyle name="Обычный 2 2 5 5 4 2 2 3" xfId="24775"/>
    <cellStyle name="Обычный 2 2 5 5 4 2 2 3 2" xfId="24776"/>
    <cellStyle name="Обычный 2 2 5 5 4 2 2 4" xfId="24777"/>
    <cellStyle name="Обычный 2 2 5 5 4 2 3" xfId="24778"/>
    <cellStyle name="Обычный 2 2 5 5 4 2 3 2" xfId="24779"/>
    <cellStyle name="Обычный 2 2 5 5 4 2 3 2 2" xfId="24780"/>
    <cellStyle name="Обычный 2 2 5 5 4 2 3 3" xfId="24781"/>
    <cellStyle name="Обычный 2 2 5 5 4 2 4" xfId="24782"/>
    <cellStyle name="Обычный 2 2 5 5 4 2 4 2" xfId="24783"/>
    <cellStyle name="Обычный 2 2 5 5 4 2 5" xfId="24784"/>
    <cellStyle name="Обычный 2 2 5 5 4 3" xfId="24785"/>
    <cellStyle name="Обычный 2 2 5 5 4 3 2" xfId="24786"/>
    <cellStyle name="Обычный 2 2 5 5 4 3 2 2" xfId="24787"/>
    <cellStyle name="Обычный 2 2 5 5 4 3 2 2 2" xfId="24788"/>
    <cellStyle name="Обычный 2 2 5 5 4 3 2 3" xfId="24789"/>
    <cellStyle name="Обычный 2 2 5 5 4 3 3" xfId="24790"/>
    <cellStyle name="Обычный 2 2 5 5 4 3 3 2" xfId="24791"/>
    <cellStyle name="Обычный 2 2 5 5 4 3 4" xfId="24792"/>
    <cellStyle name="Обычный 2 2 5 5 4 4" xfId="24793"/>
    <cellStyle name="Обычный 2 2 5 5 4 4 2" xfId="24794"/>
    <cellStyle name="Обычный 2 2 5 5 4 4 2 2" xfId="24795"/>
    <cellStyle name="Обычный 2 2 5 5 4 4 3" xfId="24796"/>
    <cellStyle name="Обычный 2 2 5 5 4 5" xfId="24797"/>
    <cellStyle name="Обычный 2 2 5 5 4 5 2" xfId="24798"/>
    <cellStyle name="Обычный 2 2 5 5 4 6" xfId="24799"/>
    <cellStyle name="Обычный 2 2 5 5 5" xfId="24800"/>
    <cellStyle name="Обычный 2 2 5 5 5 2" xfId="24801"/>
    <cellStyle name="Обычный 2 2 5 5 5 2 2" xfId="24802"/>
    <cellStyle name="Обычный 2 2 5 5 5 2 2 2" xfId="24803"/>
    <cellStyle name="Обычный 2 2 5 5 5 2 2 2 2" xfId="24804"/>
    <cellStyle name="Обычный 2 2 5 5 5 2 2 2 2 2" xfId="24805"/>
    <cellStyle name="Обычный 2 2 5 5 5 2 2 2 3" xfId="24806"/>
    <cellStyle name="Обычный 2 2 5 5 5 2 2 3" xfId="24807"/>
    <cellStyle name="Обычный 2 2 5 5 5 2 2 3 2" xfId="24808"/>
    <cellStyle name="Обычный 2 2 5 5 5 2 2 4" xfId="24809"/>
    <cellStyle name="Обычный 2 2 5 5 5 2 3" xfId="24810"/>
    <cellStyle name="Обычный 2 2 5 5 5 2 3 2" xfId="24811"/>
    <cellStyle name="Обычный 2 2 5 5 5 2 3 2 2" xfId="24812"/>
    <cellStyle name="Обычный 2 2 5 5 5 2 3 3" xfId="24813"/>
    <cellStyle name="Обычный 2 2 5 5 5 2 4" xfId="24814"/>
    <cellStyle name="Обычный 2 2 5 5 5 2 4 2" xfId="24815"/>
    <cellStyle name="Обычный 2 2 5 5 5 2 5" xfId="24816"/>
    <cellStyle name="Обычный 2 2 5 5 5 3" xfId="24817"/>
    <cellStyle name="Обычный 2 2 5 5 5 3 2" xfId="24818"/>
    <cellStyle name="Обычный 2 2 5 5 5 3 2 2" xfId="24819"/>
    <cellStyle name="Обычный 2 2 5 5 5 3 2 2 2" xfId="24820"/>
    <cellStyle name="Обычный 2 2 5 5 5 3 2 3" xfId="24821"/>
    <cellStyle name="Обычный 2 2 5 5 5 3 3" xfId="24822"/>
    <cellStyle name="Обычный 2 2 5 5 5 3 3 2" xfId="24823"/>
    <cellStyle name="Обычный 2 2 5 5 5 3 4" xfId="24824"/>
    <cellStyle name="Обычный 2 2 5 5 5 4" xfId="24825"/>
    <cellStyle name="Обычный 2 2 5 5 5 4 2" xfId="24826"/>
    <cellStyle name="Обычный 2 2 5 5 5 4 2 2" xfId="24827"/>
    <cellStyle name="Обычный 2 2 5 5 5 4 3" xfId="24828"/>
    <cellStyle name="Обычный 2 2 5 5 5 5" xfId="24829"/>
    <cellStyle name="Обычный 2 2 5 5 5 5 2" xfId="24830"/>
    <cellStyle name="Обычный 2 2 5 5 5 6" xfId="24831"/>
    <cellStyle name="Обычный 2 2 5 5 6" xfId="24832"/>
    <cellStyle name="Обычный 2 2 5 5 6 2" xfId="24833"/>
    <cellStyle name="Обычный 2 2 5 5 6 2 2" xfId="24834"/>
    <cellStyle name="Обычный 2 2 5 5 6 2 2 2" xfId="24835"/>
    <cellStyle name="Обычный 2 2 5 5 6 2 2 2 2" xfId="24836"/>
    <cellStyle name="Обычный 2 2 5 5 6 2 2 3" xfId="24837"/>
    <cellStyle name="Обычный 2 2 5 5 6 2 3" xfId="24838"/>
    <cellStyle name="Обычный 2 2 5 5 6 2 3 2" xfId="24839"/>
    <cellStyle name="Обычный 2 2 5 5 6 2 4" xfId="24840"/>
    <cellStyle name="Обычный 2 2 5 5 6 3" xfId="24841"/>
    <cellStyle name="Обычный 2 2 5 5 6 3 2" xfId="24842"/>
    <cellStyle name="Обычный 2 2 5 5 6 3 2 2" xfId="24843"/>
    <cellStyle name="Обычный 2 2 5 5 6 3 3" xfId="24844"/>
    <cellStyle name="Обычный 2 2 5 5 6 4" xfId="24845"/>
    <cellStyle name="Обычный 2 2 5 5 6 4 2" xfId="24846"/>
    <cellStyle name="Обычный 2 2 5 5 6 5" xfId="24847"/>
    <cellStyle name="Обычный 2 2 5 5 7" xfId="24848"/>
    <cellStyle name="Обычный 2 2 5 5 7 2" xfId="24849"/>
    <cellStyle name="Обычный 2 2 5 5 7 2 2" xfId="24850"/>
    <cellStyle name="Обычный 2 2 5 5 7 2 2 2" xfId="24851"/>
    <cellStyle name="Обычный 2 2 5 5 7 2 3" xfId="24852"/>
    <cellStyle name="Обычный 2 2 5 5 7 3" xfId="24853"/>
    <cellStyle name="Обычный 2 2 5 5 7 3 2" xfId="24854"/>
    <cellStyle name="Обычный 2 2 5 5 7 4" xfId="24855"/>
    <cellStyle name="Обычный 2 2 5 5 8" xfId="24856"/>
    <cellStyle name="Обычный 2 2 5 5 8 2" xfId="24857"/>
    <cellStyle name="Обычный 2 2 5 5 8 2 2" xfId="24858"/>
    <cellStyle name="Обычный 2 2 5 5 8 3" xfId="24859"/>
    <cellStyle name="Обычный 2 2 5 5 9" xfId="24860"/>
    <cellStyle name="Обычный 2 2 5 5 9 2" xfId="24861"/>
    <cellStyle name="Обычный 2 2 5 6" xfId="24862"/>
    <cellStyle name="Обычный 2 2 5 6 2" xfId="24863"/>
    <cellStyle name="Обычный 2 2 5 6 2 2" xfId="24864"/>
    <cellStyle name="Обычный 2 2 5 6 2 2 2" xfId="24865"/>
    <cellStyle name="Обычный 2 2 5 6 2 2 2 2" xfId="24866"/>
    <cellStyle name="Обычный 2 2 5 6 2 2 2 2 2" xfId="24867"/>
    <cellStyle name="Обычный 2 2 5 6 2 2 2 3" xfId="24868"/>
    <cellStyle name="Обычный 2 2 5 6 2 2 3" xfId="24869"/>
    <cellStyle name="Обычный 2 2 5 6 2 2 3 2" xfId="24870"/>
    <cellStyle name="Обычный 2 2 5 6 2 2 4" xfId="24871"/>
    <cellStyle name="Обычный 2 2 5 6 2 3" xfId="24872"/>
    <cellStyle name="Обычный 2 2 5 6 2 3 2" xfId="24873"/>
    <cellStyle name="Обычный 2 2 5 6 2 3 2 2" xfId="24874"/>
    <cellStyle name="Обычный 2 2 5 6 2 3 3" xfId="24875"/>
    <cellStyle name="Обычный 2 2 5 6 2 4" xfId="24876"/>
    <cellStyle name="Обычный 2 2 5 6 2 4 2" xfId="24877"/>
    <cellStyle name="Обычный 2 2 5 6 2 5" xfId="24878"/>
    <cellStyle name="Обычный 2 2 5 6 3" xfId="24879"/>
    <cellStyle name="Обычный 2 2 5 6 3 2" xfId="24880"/>
    <cellStyle name="Обычный 2 2 5 6 3 2 2" xfId="24881"/>
    <cellStyle name="Обычный 2 2 5 6 3 2 2 2" xfId="24882"/>
    <cellStyle name="Обычный 2 2 5 6 3 2 3" xfId="24883"/>
    <cellStyle name="Обычный 2 2 5 6 3 3" xfId="24884"/>
    <cellStyle name="Обычный 2 2 5 6 3 3 2" xfId="24885"/>
    <cellStyle name="Обычный 2 2 5 6 3 4" xfId="24886"/>
    <cellStyle name="Обычный 2 2 5 6 4" xfId="24887"/>
    <cellStyle name="Обычный 2 2 5 6 4 2" xfId="24888"/>
    <cellStyle name="Обычный 2 2 5 6 4 2 2" xfId="24889"/>
    <cellStyle name="Обычный 2 2 5 6 4 3" xfId="24890"/>
    <cellStyle name="Обычный 2 2 5 6 5" xfId="24891"/>
    <cellStyle name="Обычный 2 2 5 6 5 2" xfId="24892"/>
    <cellStyle name="Обычный 2 2 5 6 6" xfId="24893"/>
    <cellStyle name="Обычный 2 2 5 7" xfId="24894"/>
    <cellStyle name="Обычный 2 2 5 7 2" xfId="24895"/>
    <cellStyle name="Обычный 2 2 5 7 2 2" xfId="24896"/>
    <cellStyle name="Обычный 2 2 5 7 2 2 2" xfId="24897"/>
    <cellStyle name="Обычный 2 2 5 7 2 2 2 2" xfId="24898"/>
    <cellStyle name="Обычный 2 2 5 7 2 2 2 2 2" xfId="24899"/>
    <cellStyle name="Обычный 2 2 5 7 2 2 2 3" xfId="24900"/>
    <cellStyle name="Обычный 2 2 5 7 2 2 3" xfId="24901"/>
    <cellStyle name="Обычный 2 2 5 7 2 2 3 2" xfId="24902"/>
    <cellStyle name="Обычный 2 2 5 7 2 2 4" xfId="24903"/>
    <cellStyle name="Обычный 2 2 5 7 2 3" xfId="24904"/>
    <cellStyle name="Обычный 2 2 5 7 2 3 2" xfId="24905"/>
    <cellStyle name="Обычный 2 2 5 7 2 3 2 2" xfId="24906"/>
    <cellStyle name="Обычный 2 2 5 7 2 3 3" xfId="24907"/>
    <cellStyle name="Обычный 2 2 5 7 2 4" xfId="24908"/>
    <cellStyle name="Обычный 2 2 5 7 2 4 2" xfId="24909"/>
    <cellStyle name="Обычный 2 2 5 7 2 5" xfId="24910"/>
    <cellStyle name="Обычный 2 2 5 7 3" xfId="24911"/>
    <cellStyle name="Обычный 2 2 5 7 3 2" xfId="24912"/>
    <cellStyle name="Обычный 2 2 5 7 3 2 2" xfId="24913"/>
    <cellStyle name="Обычный 2 2 5 7 3 2 2 2" xfId="24914"/>
    <cellStyle name="Обычный 2 2 5 7 3 2 3" xfId="24915"/>
    <cellStyle name="Обычный 2 2 5 7 3 3" xfId="24916"/>
    <cellStyle name="Обычный 2 2 5 7 3 3 2" xfId="24917"/>
    <cellStyle name="Обычный 2 2 5 7 3 4" xfId="24918"/>
    <cellStyle name="Обычный 2 2 5 7 4" xfId="24919"/>
    <cellStyle name="Обычный 2 2 5 7 4 2" xfId="24920"/>
    <cellStyle name="Обычный 2 2 5 7 4 2 2" xfId="24921"/>
    <cellStyle name="Обычный 2 2 5 7 4 3" xfId="24922"/>
    <cellStyle name="Обычный 2 2 5 7 5" xfId="24923"/>
    <cellStyle name="Обычный 2 2 5 7 5 2" xfId="24924"/>
    <cellStyle name="Обычный 2 2 5 7 6" xfId="24925"/>
    <cellStyle name="Обычный 2 2 5 8" xfId="24926"/>
    <cellStyle name="Обычный 2 2 5 8 2" xfId="24927"/>
    <cellStyle name="Обычный 2 2 5 8 2 2" xfId="24928"/>
    <cellStyle name="Обычный 2 2 5 8 2 2 2" xfId="24929"/>
    <cellStyle name="Обычный 2 2 5 8 2 2 2 2" xfId="24930"/>
    <cellStyle name="Обычный 2 2 5 8 2 2 2 2 2" xfId="24931"/>
    <cellStyle name="Обычный 2 2 5 8 2 2 2 3" xfId="24932"/>
    <cellStyle name="Обычный 2 2 5 8 2 2 3" xfId="24933"/>
    <cellStyle name="Обычный 2 2 5 8 2 2 3 2" xfId="24934"/>
    <cellStyle name="Обычный 2 2 5 8 2 2 4" xfId="24935"/>
    <cellStyle name="Обычный 2 2 5 8 2 3" xfId="24936"/>
    <cellStyle name="Обычный 2 2 5 8 2 3 2" xfId="24937"/>
    <cellStyle name="Обычный 2 2 5 8 2 3 2 2" xfId="24938"/>
    <cellStyle name="Обычный 2 2 5 8 2 3 3" xfId="24939"/>
    <cellStyle name="Обычный 2 2 5 8 2 4" xfId="24940"/>
    <cellStyle name="Обычный 2 2 5 8 2 4 2" xfId="24941"/>
    <cellStyle name="Обычный 2 2 5 8 2 5" xfId="24942"/>
    <cellStyle name="Обычный 2 2 5 8 3" xfId="24943"/>
    <cellStyle name="Обычный 2 2 5 8 3 2" xfId="24944"/>
    <cellStyle name="Обычный 2 2 5 8 3 2 2" xfId="24945"/>
    <cellStyle name="Обычный 2 2 5 8 3 2 2 2" xfId="24946"/>
    <cellStyle name="Обычный 2 2 5 8 3 2 3" xfId="24947"/>
    <cellStyle name="Обычный 2 2 5 8 3 3" xfId="24948"/>
    <cellStyle name="Обычный 2 2 5 8 3 3 2" xfId="24949"/>
    <cellStyle name="Обычный 2 2 5 8 3 4" xfId="24950"/>
    <cellStyle name="Обычный 2 2 5 8 4" xfId="24951"/>
    <cellStyle name="Обычный 2 2 5 8 4 2" xfId="24952"/>
    <cellStyle name="Обычный 2 2 5 8 4 2 2" xfId="24953"/>
    <cellStyle name="Обычный 2 2 5 8 4 3" xfId="24954"/>
    <cellStyle name="Обычный 2 2 5 8 5" xfId="24955"/>
    <cellStyle name="Обычный 2 2 5 8 5 2" xfId="24956"/>
    <cellStyle name="Обычный 2 2 5 8 6" xfId="24957"/>
    <cellStyle name="Обычный 2 2 5 9" xfId="24958"/>
    <cellStyle name="Обычный 2 2 5 9 2" xfId="24959"/>
    <cellStyle name="Обычный 2 2 5 9 2 2" xfId="24960"/>
    <cellStyle name="Обычный 2 2 5 9 2 2 2" xfId="24961"/>
    <cellStyle name="Обычный 2 2 5 9 2 2 2 2" xfId="24962"/>
    <cellStyle name="Обычный 2 2 5 9 2 2 2 2 2" xfId="24963"/>
    <cellStyle name="Обычный 2 2 5 9 2 2 2 3" xfId="24964"/>
    <cellStyle name="Обычный 2 2 5 9 2 2 3" xfId="24965"/>
    <cellStyle name="Обычный 2 2 5 9 2 2 3 2" xfId="24966"/>
    <cellStyle name="Обычный 2 2 5 9 2 2 4" xfId="24967"/>
    <cellStyle name="Обычный 2 2 5 9 2 3" xfId="24968"/>
    <cellStyle name="Обычный 2 2 5 9 2 3 2" xfId="24969"/>
    <cellStyle name="Обычный 2 2 5 9 2 3 2 2" xfId="24970"/>
    <cellStyle name="Обычный 2 2 5 9 2 3 3" xfId="24971"/>
    <cellStyle name="Обычный 2 2 5 9 2 4" xfId="24972"/>
    <cellStyle name="Обычный 2 2 5 9 2 4 2" xfId="24973"/>
    <cellStyle name="Обычный 2 2 5 9 2 5" xfId="24974"/>
    <cellStyle name="Обычный 2 2 5 9 3" xfId="24975"/>
    <cellStyle name="Обычный 2 2 5 9 3 2" xfId="24976"/>
    <cellStyle name="Обычный 2 2 5 9 3 2 2" xfId="24977"/>
    <cellStyle name="Обычный 2 2 5 9 3 2 2 2" xfId="24978"/>
    <cellStyle name="Обычный 2 2 5 9 3 2 3" xfId="24979"/>
    <cellStyle name="Обычный 2 2 5 9 3 3" xfId="24980"/>
    <cellStyle name="Обычный 2 2 5 9 3 3 2" xfId="24981"/>
    <cellStyle name="Обычный 2 2 5 9 3 4" xfId="24982"/>
    <cellStyle name="Обычный 2 2 5 9 4" xfId="24983"/>
    <cellStyle name="Обычный 2 2 5 9 4 2" xfId="24984"/>
    <cellStyle name="Обычный 2 2 5 9 4 2 2" xfId="24985"/>
    <cellStyle name="Обычный 2 2 5 9 4 3" xfId="24986"/>
    <cellStyle name="Обычный 2 2 5 9 5" xfId="24987"/>
    <cellStyle name="Обычный 2 2 5 9 5 2" xfId="24988"/>
    <cellStyle name="Обычный 2 2 5 9 6" xfId="24989"/>
    <cellStyle name="Обычный 2 2 50" xfId="24990"/>
    <cellStyle name="Обычный 2 2 51" xfId="24991"/>
    <cellStyle name="Обычный 2 2 52" xfId="24992"/>
    <cellStyle name="Обычный 2 2 53" xfId="24993"/>
    <cellStyle name="Обычный 2 2 54" xfId="24994"/>
    <cellStyle name="Обычный 2 2 55" xfId="24995"/>
    <cellStyle name="Обычный 2 2 56" xfId="24996"/>
    <cellStyle name="Обычный 2 2 57" xfId="24997"/>
    <cellStyle name="Обычный 2 2 58" xfId="24998"/>
    <cellStyle name="Обычный 2 2 59" xfId="24999"/>
    <cellStyle name="Обычный 2 2 6" xfId="25000"/>
    <cellStyle name="Обычный 2 2 6 10" xfId="25001"/>
    <cellStyle name="Обычный 2 2 6 10 2" xfId="25002"/>
    <cellStyle name="Обычный 2 2 6 10 2 2" xfId="25003"/>
    <cellStyle name="Обычный 2 2 6 10 2 2 2" xfId="25004"/>
    <cellStyle name="Обычный 2 2 6 10 2 2 2 2" xfId="25005"/>
    <cellStyle name="Обычный 2 2 6 10 2 2 3" xfId="25006"/>
    <cellStyle name="Обычный 2 2 6 10 2 3" xfId="25007"/>
    <cellStyle name="Обычный 2 2 6 10 2 3 2" xfId="25008"/>
    <cellStyle name="Обычный 2 2 6 10 2 4" xfId="25009"/>
    <cellStyle name="Обычный 2 2 6 10 3" xfId="25010"/>
    <cellStyle name="Обычный 2 2 6 10 3 2" xfId="25011"/>
    <cellStyle name="Обычный 2 2 6 10 3 2 2" xfId="25012"/>
    <cellStyle name="Обычный 2 2 6 10 3 3" xfId="25013"/>
    <cellStyle name="Обычный 2 2 6 10 4" xfId="25014"/>
    <cellStyle name="Обычный 2 2 6 10 4 2" xfId="25015"/>
    <cellStyle name="Обычный 2 2 6 10 5" xfId="25016"/>
    <cellStyle name="Обычный 2 2 6 11" xfId="25017"/>
    <cellStyle name="Обычный 2 2 6 11 2" xfId="25018"/>
    <cellStyle name="Обычный 2 2 6 11 2 2" xfId="25019"/>
    <cellStyle name="Обычный 2 2 6 11 2 2 2" xfId="25020"/>
    <cellStyle name="Обычный 2 2 6 11 2 3" xfId="25021"/>
    <cellStyle name="Обычный 2 2 6 11 3" xfId="25022"/>
    <cellStyle name="Обычный 2 2 6 11 3 2" xfId="25023"/>
    <cellStyle name="Обычный 2 2 6 11 4" xfId="25024"/>
    <cellStyle name="Обычный 2 2 6 12" xfId="25025"/>
    <cellStyle name="Обычный 2 2 6 12 2" xfId="25026"/>
    <cellStyle name="Обычный 2 2 6 12 2 2" xfId="25027"/>
    <cellStyle name="Обычный 2 2 6 12 3" xfId="25028"/>
    <cellStyle name="Обычный 2 2 6 13" xfId="25029"/>
    <cellStyle name="Обычный 2 2 6 14" xfId="25030"/>
    <cellStyle name="Обычный 2 2 6 14 2" xfId="25031"/>
    <cellStyle name="Обычный 2 2 6 15" xfId="25032"/>
    <cellStyle name="Обычный 2 2 6 2" xfId="25033"/>
    <cellStyle name="Обычный 2 2 6 2 10" xfId="25034"/>
    <cellStyle name="Обычный 2 2 6 2 10 2" xfId="25035"/>
    <cellStyle name="Обычный 2 2 6 2 10 2 2" xfId="25036"/>
    <cellStyle name="Обычный 2 2 6 2 10 2 2 2" xfId="25037"/>
    <cellStyle name="Обычный 2 2 6 2 10 2 3" xfId="25038"/>
    <cellStyle name="Обычный 2 2 6 2 10 3" xfId="25039"/>
    <cellStyle name="Обычный 2 2 6 2 10 3 2" xfId="25040"/>
    <cellStyle name="Обычный 2 2 6 2 10 4" xfId="25041"/>
    <cellStyle name="Обычный 2 2 6 2 11" xfId="25042"/>
    <cellStyle name="Обычный 2 2 6 2 11 2" xfId="25043"/>
    <cellStyle name="Обычный 2 2 6 2 11 2 2" xfId="25044"/>
    <cellStyle name="Обычный 2 2 6 2 11 3" xfId="25045"/>
    <cellStyle name="Обычный 2 2 6 2 12" xfId="25046"/>
    <cellStyle name="Обычный 2 2 6 2 12 2" xfId="25047"/>
    <cellStyle name="Обычный 2 2 6 2 13" xfId="25048"/>
    <cellStyle name="Обычный 2 2 6 2 2" xfId="25049"/>
    <cellStyle name="Обычный 2 2 6 2 2 10" xfId="25050"/>
    <cellStyle name="Обычный 2 2 6 2 2 10 2" xfId="25051"/>
    <cellStyle name="Обычный 2 2 6 2 2 11" xfId="25052"/>
    <cellStyle name="Обычный 2 2 6 2 2 2" xfId="25053"/>
    <cellStyle name="Обычный 2 2 6 2 2 2 10" xfId="25054"/>
    <cellStyle name="Обычный 2 2 6 2 2 2 2" xfId="25055"/>
    <cellStyle name="Обычный 2 2 6 2 2 2 2 2" xfId="25056"/>
    <cellStyle name="Обычный 2 2 6 2 2 2 2 2 2" xfId="25057"/>
    <cellStyle name="Обычный 2 2 6 2 2 2 2 2 2 2" xfId="25058"/>
    <cellStyle name="Обычный 2 2 6 2 2 2 2 2 2 2 2" xfId="25059"/>
    <cellStyle name="Обычный 2 2 6 2 2 2 2 2 2 2 2 2" xfId="25060"/>
    <cellStyle name="Обычный 2 2 6 2 2 2 2 2 2 2 3" xfId="25061"/>
    <cellStyle name="Обычный 2 2 6 2 2 2 2 2 2 3" xfId="25062"/>
    <cellStyle name="Обычный 2 2 6 2 2 2 2 2 2 3 2" xfId="25063"/>
    <cellStyle name="Обычный 2 2 6 2 2 2 2 2 2 4" xfId="25064"/>
    <cellStyle name="Обычный 2 2 6 2 2 2 2 2 3" xfId="25065"/>
    <cellStyle name="Обычный 2 2 6 2 2 2 2 2 3 2" xfId="25066"/>
    <cellStyle name="Обычный 2 2 6 2 2 2 2 2 3 2 2" xfId="25067"/>
    <cellStyle name="Обычный 2 2 6 2 2 2 2 2 3 3" xfId="25068"/>
    <cellStyle name="Обычный 2 2 6 2 2 2 2 2 4" xfId="25069"/>
    <cellStyle name="Обычный 2 2 6 2 2 2 2 2 4 2" xfId="25070"/>
    <cellStyle name="Обычный 2 2 6 2 2 2 2 2 5" xfId="25071"/>
    <cellStyle name="Обычный 2 2 6 2 2 2 2 3" xfId="25072"/>
    <cellStyle name="Обычный 2 2 6 2 2 2 2 3 2" xfId="25073"/>
    <cellStyle name="Обычный 2 2 6 2 2 2 2 3 2 2" xfId="25074"/>
    <cellStyle name="Обычный 2 2 6 2 2 2 2 3 2 2 2" xfId="25075"/>
    <cellStyle name="Обычный 2 2 6 2 2 2 2 3 2 3" xfId="25076"/>
    <cellStyle name="Обычный 2 2 6 2 2 2 2 3 3" xfId="25077"/>
    <cellStyle name="Обычный 2 2 6 2 2 2 2 3 3 2" xfId="25078"/>
    <cellStyle name="Обычный 2 2 6 2 2 2 2 3 4" xfId="25079"/>
    <cellStyle name="Обычный 2 2 6 2 2 2 2 4" xfId="25080"/>
    <cellStyle name="Обычный 2 2 6 2 2 2 2 4 2" xfId="25081"/>
    <cellStyle name="Обычный 2 2 6 2 2 2 2 4 2 2" xfId="25082"/>
    <cellStyle name="Обычный 2 2 6 2 2 2 2 4 3" xfId="25083"/>
    <cellStyle name="Обычный 2 2 6 2 2 2 2 5" xfId="25084"/>
    <cellStyle name="Обычный 2 2 6 2 2 2 2 5 2" xfId="25085"/>
    <cellStyle name="Обычный 2 2 6 2 2 2 2 6" xfId="25086"/>
    <cellStyle name="Обычный 2 2 6 2 2 2 3" xfId="25087"/>
    <cellStyle name="Обычный 2 2 6 2 2 2 3 2" xfId="25088"/>
    <cellStyle name="Обычный 2 2 6 2 2 2 3 2 2" xfId="25089"/>
    <cellStyle name="Обычный 2 2 6 2 2 2 3 2 2 2" xfId="25090"/>
    <cellStyle name="Обычный 2 2 6 2 2 2 3 2 2 2 2" xfId="25091"/>
    <cellStyle name="Обычный 2 2 6 2 2 2 3 2 2 2 2 2" xfId="25092"/>
    <cellStyle name="Обычный 2 2 6 2 2 2 3 2 2 2 3" xfId="25093"/>
    <cellStyle name="Обычный 2 2 6 2 2 2 3 2 2 3" xfId="25094"/>
    <cellStyle name="Обычный 2 2 6 2 2 2 3 2 2 3 2" xfId="25095"/>
    <cellStyle name="Обычный 2 2 6 2 2 2 3 2 2 4" xfId="25096"/>
    <cellStyle name="Обычный 2 2 6 2 2 2 3 2 3" xfId="25097"/>
    <cellStyle name="Обычный 2 2 6 2 2 2 3 2 3 2" xfId="25098"/>
    <cellStyle name="Обычный 2 2 6 2 2 2 3 2 3 2 2" xfId="25099"/>
    <cellStyle name="Обычный 2 2 6 2 2 2 3 2 3 3" xfId="25100"/>
    <cellStyle name="Обычный 2 2 6 2 2 2 3 2 4" xfId="25101"/>
    <cellStyle name="Обычный 2 2 6 2 2 2 3 2 4 2" xfId="25102"/>
    <cellStyle name="Обычный 2 2 6 2 2 2 3 2 5" xfId="25103"/>
    <cellStyle name="Обычный 2 2 6 2 2 2 3 3" xfId="25104"/>
    <cellStyle name="Обычный 2 2 6 2 2 2 3 3 2" xfId="25105"/>
    <cellStyle name="Обычный 2 2 6 2 2 2 3 3 2 2" xfId="25106"/>
    <cellStyle name="Обычный 2 2 6 2 2 2 3 3 2 2 2" xfId="25107"/>
    <cellStyle name="Обычный 2 2 6 2 2 2 3 3 2 3" xfId="25108"/>
    <cellStyle name="Обычный 2 2 6 2 2 2 3 3 3" xfId="25109"/>
    <cellStyle name="Обычный 2 2 6 2 2 2 3 3 3 2" xfId="25110"/>
    <cellStyle name="Обычный 2 2 6 2 2 2 3 3 4" xfId="25111"/>
    <cellStyle name="Обычный 2 2 6 2 2 2 3 4" xfId="25112"/>
    <cellStyle name="Обычный 2 2 6 2 2 2 3 4 2" xfId="25113"/>
    <cellStyle name="Обычный 2 2 6 2 2 2 3 4 2 2" xfId="25114"/>
    <cellStyle name="Обычный 2 2 6 2 2 2 3 4 3" xfId="25115"/>
    <cellStyle name="Обычный 2 2 6 2 2 2 3 5" xfId="25116"/>
    <cellStyle name="Обычный 2 2 6 2 2 2 3 5 2" xfId="25117"/>
    <cellStyle name="Обычный 2 2 6 2 2 2 3 6" xfId="25118"/>
    <cellStyle name="Обычный 2 2 6 2 2 2 4" xfId="25119"/>
    <cellStyle name="Обычный 2 2 6 2 2 2 4 2" xfId="25120"/>
    <cellStyle name="Обычный 2 2 6 2 2 2 4 2 2" xfId="25121"/>
    <cellStyle name="Обычный 2 2 6 2 2 2 4 2 2 2" xfId="25122"/>
    <cellStyle name="Обычный 2 2 6 2 2 2 4 2 2 2 2" xfId="25123"/>
    <cellStyle name="Обычный 2 2 6 2 2 2 4 2 2 2 2 2" xfId="25124"/>
    <cellStyle name="Обычный 2 2 6 2 2 2 4 2 2 2 3" xfId="25125"/>
    <cellStyle name="Обычный 2 2 6 2 2 2 4 2 2 3" xfId="25126"/>
    <cellStyle name="Обычный 2 2 6 2 2 2 4 2 2 3 2" xfId="25127"/>
    <cellStyle name="Обычный 2 2 6 2 2 2 4 2 2 4" xfId="25128"/>
    <cellStyle name="Обычный 2 2 6 2 2 2 4 2 3" xfId="25129"/>
    <cellStyle name="Обычный 2 2 6 2 2 2 4 2 3 2" xfId="25130"/>
    <cellStyle name="Обычный 2 2 6 2 2 2 4 2 3 2 2" xfId="25131"/>
    <cellStyle name="Обычный 2 2 6 2 2 2 4 2 3 3" xfId="25132"/>
    <cellStyle name="Обычный 2 2 6 2 2 2 4 2 4" xfId="25133"/>
    <cellStyle name="Обычный 2 2 6 2 2 2 4 2 4 2" xfId="25134"/>
    <cellStyle name="Обычный 2 2 6 2 2 2 4 2 5" xfId="25135"/>
    <cellStyle name="Обычный 2 2 6 2 2 2 4 3" xfId="25136"/>
    <cellStyle name="Обычный 2 2 6 2 2 2 4 3 2" xfId="25137"/>
    <cellStyle name="Обычный 2 2 6 2 2 2 4 3 2 2" xfId="25138"/>
    <cellStyle name="Обычный 2 2 6 2 2 2 4 3 2 2 2" xfId="25139"/>
    <cellStyle name="Обычный 2 2 6 2 2 2 4 3 2 3" xfId="25140"/>
    <cellStyle name="Обычный 2 2 6 2 2 2 4 3 3" xfId="25141"/>
    <cellStyle name="Обычный 2 2 6 2 2 2 4 3 3 2" xfId="25142"/>
    <cellStyle name="Обычный 2 2 6 2 2 2 4 3 4" xfId="25143"/>
    <cellStyle name="Обычный 2 2 6 2 2 2 4 4" xfId="25144"/>
    <cellStyle name="Обычный 2 2 6 2 2 2 4 4 2" xfId="25145"/>
    <cellStyle name="Обычный 2 2 6 2 2 2 4 4 2 2" xfId="25146"/>
    <cellStyle name="Обычный 2 2 6 2 2 2 4 4 3" xfId="25147"/>
    <cellStyle name="Обычный 2 2 6 2 2 2 4 5" xfId="25148"/>
    <cellStyle name="Обычный 2 2 6 2 2 2 4 5 2" xfId="25149"/>
    <cellStyle name="Обычный 2 2 6 2 2 2 4 6" xfId="25150"/>
    <cellStyle name="Обычный 2 2 6 2 2 2 5" xfId="25151"/>
    <cellStyle name="Обычный 2 2 6 2 2 2 5 2" xfId="25152"/>
    <cellStyle name="Обычный 2 2 6 2 2 2 5 2 2" xfId="25153"/>
    <cellStyle name="Обычный 2 2 6 2 2 2 5 2 2 2" xfId="25154"/>
    <cellStyle name="Обычный 2 2 6 2 2 2 5 2 2 2 2" xfId="25155"/>
    <cellStyle name="Обычный 2 2 6 2 2 2 5 2 2 2 2 2" xfId="25156"/>
    <cellStyle name="Обычный 2 2 6 2 2 2 5 2 2 2 3" xfId="25157"/>
    <cellStyle name="Обычный 2 2 6 2 2 2 5 2 2 3" xfId="25158"/>
    <cellStyle name="Обычный 2 2 6 2 2 2 5 2 2 3 2" xfId="25159"/>
    <cellStyle name="Обычный 2 2 6 2 2 2 5 2 2 4" xfId="25160"/>
    <cellStyle name="Обычный 2 2 6 2 2 2 5 2 3" xfId="25161"/>
    <cellStyle name="Обычный 2 2 6 2 2 2 5 2 3 2" xfId="25162"/>
    <cellStyle name="Обычный 2 2 6 2 2 2 5 2 3 2 2" xfId="25163"/>
    <cellStyle name="Обычный 2 2 6 2 2 2 5 2 3 3" xfId="25164"/>
    <cellStyle name="Обычный 2 2 6 2 2 2 5 2 4" xfId="25165"/>
    <cellStyle name="Обычный 2 2 6 2 2 2 5 2 4 2" xfId="25166"/>
    <cellStyle name="Обычный 2 2 6 2 2 2 5 2 5" xfId="25167"/>
    <cellStyle name="Обычный 2 2 6 2 2 2 5 3" xfId="25168"/>
    <cellStyle name="Обычный 2 2 6 2 2 2 5 3 2" xfId="25169"/>
    <cellStyle name="Обычный 2 2 6 2 2 2 5 3 2 2" xfId="25170"/>
    <cellStyle name="Обычный 2 2 6 2 2 2 5 3 2 2 2" xfId="25171"/>
    <cellStyle name="Обычный 2 2 6 2 2 2 5 3 2 3" xfId="25172"/>
    <cellStyle name="Обычный 2 2 6 2 2 2 5 3 3" xfId="25173"/>
    <cellStyle name="Обычный 2 2 6 2 2 2 5 3 3 2" xfId="25174"/>
    <cellStyle name="Обычный 2 2 6 2 2 2 5 3 4" xfId="25175"/>
    <cellStyle name="Обычный 2 2 6 2 2 2 5 4" xfId="25176"/>
    <cellStyle name="Обычный 2 2 6 2 2 2 5 4 2" xfId="25177"/>
    <cellStyle name="Обычный 2 2 6 2 2 2 5 4 2 2" xfId="25178"/>
    <cellStyle name="Обычный 2 2 6 2 2 2 5 4 3" xfId="25179"/>
    <cellStyle name="Обычный 2 2 6 2 2 2 5 5" xfId="25180"/>
    <cellStyle name="Обычный 2 2 6 2 2 2 5 5 2" xfId="25181"/>
    <cellStyle name="Обычный 2 2 6 2 2 2 5 6" xfId="25182"/>
    <cellStyle name="Обычный 2 2 6 2 2 2 6" xfId="25183"/>
    <cellStyle name="Обычный 2 2 6 2 2 2 6 2" xfId="25184"/>
    <cellStyle name="Обычный 2 2 6 2 2 2 6 2 2" xfId="25185"/>
    <cellStyle name="Обычный 2 2 6 2 2 2 6 2 2 2" xfId="25186"/>
    <cellStyle name="Обычный 2 2 6 2 2 2 6 2 2 2 2" xfId="25187"/>
    <cellStyle name="Обычный 2 2 6 2 2 2 6 2 2 3" xfId="25188"/>
    <cellStyle name="Обычный 2 2 6 2 2 2 6 2 3" xfId="25189"/>
    <cellStyle name="Обычный 2 2 6 2 2 2 6 2 3 2" xfId="25190"/>
    <cellStyle name="Обычный 2 2 6 2 2 2 6 2 4" xfId="25191"/>
    <cellStyle name="Обычный 2 2 6 2 2 2 6 3" xfId="25192"/>
    <cellStyle name="Обычный 2 2 6 2 2 2 6 3 2" xfId="25193"/>
    <cellStyle name="Обычный 2 2 6 2 2 2 6 3 2 2" xfId="25194"/>
    <cellStyle name="Обычный 2 2 6 2 2 2 6 3 3" xfId="25195"/>
    <cellStyle name="Обычный 2 2 6 2 2 2 6 4" xfId="25196"/>
    <cellStyle name="Обычный 2 2 6 2 2 2 6 4 2" xfId="25197"/>
    <cellStyle name="Обычный 2 2 6 2 2 2 6 5" xfId="25198"/>
    <cellStyle name="Обычный 2 2 6 2 2 2 7" xfId="25199"/>
    <cellStyle name="Обычный 2 2 6 2 2 2 7 2" xfId="25200"/>
    <cellStyle name="Обычный 2 2 6 2 2 2 7 2 2" xfId="25201"/>
    <cellStyle name="Обычный 2 2 6 2 2 2 7 2 2 2" xfId="25202"/>
    <cellStyle name="Обычный 2 2 6 2 2 2 7 2 3" xfId="25203"/>
    <cellStyle name="Обычный 2 2 6 2 2 2 7 3" xfId="25204"/>
    <cellStyle name="Обычный 2 2 6 2 2 2 7 3 2" xfId="25205"/>
    <cellStyle name="Обычный 2 2 6 2 2 2 7 4" xfId="25206"/>
    <cellStyle name="Обычный 2 2 6 2 2 2 8" xfId="25207"/>
    <cellStyle name="Обычный 2 2 6 2 2 2 8 2" xfId="25208"/>
    <cellStyle name="Обычный 2 2 6 2 2 2 8 2 2" xfId="25209"/>
    <cellStyle name="Обычный 2 2 6 2 2 2 8 3" xfId="25210"/>
    <cellStyle name="Обычный 2 2 6 2 2 2 9" xfId="25211"/>
    <cellStyle name="Обычный 2 2 6 2 2 2 9 2" xfId="25212"/>
    <cellStyle name="Обычный 2 2 6 2 2 3" xfId="25213"/>
    <cellStyle name="Обычный 2 2 6 2 2 3 2" xfId="25214"/>
    <cellStyle name="Обычный 2 2 6 2 2 3 2 2" xfId="25215"/>
    <cellStyle name="Обычный 2 2 6 2 2 3 2 2 2" xfId="25216"/>
    <cellStyle name="Обычный 2 2 6 2 2 3 2 2 2 2" xfId="25217"/>
    <cellStyle name="Обычный 2 2 6 2 2 3 2 2 2 2 2" xfId="25218"/>
    <cellStyle name="Обычный 2 2 6 2 2 3 2 2 2 3" xfId="25219"/>
    <cellStyle name="Обычный 2 2 6 2 2 3 2 2 3" xfId="25220"/>
    <cellStyle name="Обычный 2 2 6 2 2 3 2 2 3 2" xfId="25221"/>
    <cellStyle name="Обычный 2 2 6 2 2 3 2 2 4" xfId="25222"/>
    <cellStyle name="Обычный 2 2 6 2 2 3 2 3" xfId="25223"/>
    <cellStyle name="Обычный 2 2 6 2 2 3 2 3 2" xfId="25224"/>
    <cellStyle name="Обычный 2 2 6 2 2 3 2 3 2 2" xfId="25225"/>
    <cellStyle name="Обычный 2 2 6 2 2 3 2 3 3" xfId="25226"/>
    <cellStyle name="Обычный 2 2 6 2 2 3 2 4" xfId="25227"/>
    <cellStyle name="Обычный 2 2 6 2 2 3 2 4 2" xfId="25228"/>
    <cellStyle name="Обычный 2 2 6 2 2 3 2 5" xfId="25229"/>
    <cellStyle name="Обычный 2 2 6 2 2 3 3" xfId="25230"/>
    <cellStyle name="Обычный 2 2 6 2 2 3 3 2" xfId="25231"/>
    <cellStyle name="Обычный 2 2 6 2 2 3 3 2 2" xfId="25232"/>
    <cellStyle name="Обычный 2 2 6 2 2 3 3 2 2 2" xfId="25233"/>
    <cellStyle name="Обычный 2 2 6 2 2 3 3 2 3" xfId="25234"/>
    <cellStyle name="Обычный 2 2 6 2 2 3 3 3" xfId="25235"/>
    <cellStyle name="Обычный 2 2 6 2 2 3 3 3 2" xfId="25236"/>
    <cellStyle name="Обычный 2 2 6 2 2 3 3 4" xfId="25237"/>
    <cellStyle name="Обычный 2 2 6 2 2 3 4" xfId="25238"/>
    <cellStyle name="Обычный 2 2 6 2 2 3 4 2" xfId="25239"/>
    <cellStyle name="Обычный 2 2 6 2 2 3 4 2 2" xfId="25240"/>
    <cellStyle name="Обычный 2 2 6 2 2 3 4 3" xfId="25241"/>
    <cellStyle name="Обычный 2 2 6 2 2 3 5" xfId="25242"/>
    <cellStyle name="Обычный 2 2 6 2 2 3 5 2" xfId="25243"/>
    <cellStyle name="Обычный 2 2 6 2 2 3 6" xfId="25244"/>
    <cellStyle name="Обычный 2 2 6 2 2 4" xfId="25245"/>
    <cellStyle name="Обычный 2 2 6 2 2 4 2" xfId="25246"/>
    <cellStyle name="Обычный 2 2 6 2 2 4 2 2" xfId="25247"/>
    <cellStyle name="Обычный 2 2 6 2 2 4 2 2 2" xfId="25248"/>
    <cellStyle name="Обычный 2 2 6 2 2 4 2 2 2 2" xfId="25249"/>
    <cellStyle name="Обычный 2 2 6 2 2 4 2 2 2 2 2" xfId="25250"/>
    <cellStyle name="Обычный 2 2 6 2 2 4 2 2 2 3" xfId="25251"/>
    <cellStyle name="Обычный 2 2 6 2 2 4 2 2 3" xfId="25252"/>
    <cellStyle name="Обычный 2 2 6 2 2 4 2 2 3 2" xfId="25253"/>
    <cellStyle name="Обычный 2 2 6 2 2 4 2 2 4" xfId="25254"/>
    <cellStyle name="Обычный 2 2 6 2 2 4 2 3" xfId="25255"/>
    <cellStyle name="Обычный 2 2 6 2 2 4 2 3 2" xfId="25256"/>
    <cellStyle name="Обычный 2 2 6 2 2 4 2 3 2 2" xfId="25257"/>
    <cellStyle name="Обычный 2 2 6 2 2 4 2 3 3" xfId="25258"/>
    <cellStyle name="Обычный 2 2 6 2 2 4 2 4" xfId="25259"/>
    <cellStyle name="Обычный 2 2 6 2 2 4 2 4 2" xfId="25260"/>
    <cellStyle name="Обычный 2 2 6 2 2 4 2 5" xfId="25261"/>
    <cellStyle name="Обычный 2 2 6 2 2 4 3" xfId="25262"/>
    <cellStyle name="Обычный 2 2 6 2 2 4 3 2" xfId="25263"/>
    <cellStyle name="Обычный 2 2 6 2 2 4 3 2 2" xfId="25264"/>
    <cellStyle name="Обычный 2 2 6 2 2 4 3 2 2 2" xfId="25265"/>
    <cellStyle name="Обычный 2 2 6 2 2 4 3 2 3" xfId="25266"/>
    <cellStyle name="Обычный 2 2 6 2 2 4 3 3" xfId="25267"/>
    <cellStyle name="Обычный 2 2 6 2 2 4 3 3 2" xfId="25268"/>
    <cellStyle name="Обычный 2 2 6 2 2 4 3 4" xfId="25269"/>
    <cellStyle name="Обычный 2 2 6 2 2 4 4" xfId="25270"/>
    <cellStyle name="Обычный 2 2 6 2 2 4 4 2" xfId="25271"/>
    <cellStyle name="Обычный 2 2 6 2 2 4 4 2 2" xfId="25272"/>
    <cellStyle name="Обычный 2 2 6 2 2 4 4 3" xfId="25273"/>
    <cellStyle name="Обычный 2 2 6 2 2 4 5" xfId="25274"/>
    <cellStyle name="Обычный 2 2 6 2 2 4 5 2" xfId="25275"/>
    <cellStyle name="Обычный 2 2 6 2 2 4 6" xfId="25276"/>
    <cellStyle name="Обычный 2 2 6 2 2 5" xfId="25277"/>
    <cellStyle name="Обычный 2 2 6 2 2 5 2" xfId="25278"/>
    <cellStyle name="Обычный 2 2 6 2 2 5 2 2" xfId="25279"/>
    <cellStyle name="Обычный 2 2 6 2 2 5 2 2 2" xfId="25280"/>
    <cellStyle name="Обычный 2 2 6 2 2 5 2 2 2 2" xfId="25281"/>
    <cellStyle name="Обычный 2 2 6 2 2 5 2 2 2 2 2" xfId="25282"/>
    <cellStyle name="Обычный 2 2 6 2 2 5 2 2 2 3" xfId="25283"/>
    <cellStyle name="Обычный 2 2 6 2 2 5 2 2 3" xfId="25284"/>
    <cellStyle name="Обычный 2 2 6 2 2 5 2 2 3 2" xfId="25285"/>
    <cellStyle name="Обычный 2 2 6 2 2 5 2 2 4" xfId="25286"/>
    <cellStyle name="Обычный 2 2 6 2 2 5 2 3" xfId="25287"/>
    <cellStyle name="Обычный 2 2 6 2 2 5 2 3 2" xfId="25288"/>
    <cellStyle name="Обычный 2 2 6 2 2 5 2 3 2 2" xfId="25289"/>
    <cellStyle name="Обычный 2 2 6 2 2 5 2 3 3" xfId="25290"/>
    <cellStyle name="Обычный 2 2 6 2 2 5 2 4" xfId="25291"/>
    <cellStyle name="Обычный 2 2 6 2 2 5 2 4 2" xfId="25292"/>
    <cellStyle name="Обычный 2 2 6 2 2 5 2 5" xfId="25293"/>
    <cellStyle name="Обычный 2 2 6 2 2 5 3" xfId="25294"/>
    <cellStyle name="Обычный 2 2 6 2 2 5 3 2" xfId="25295"/>
    <cellStyle name="Обычный 2 2 6 2 2 5 3 2 2" xfId="25296"/>
    <cellStyle name="Обычный 2 2 6 2 2 5 3 2 2 2" xfId="25297"/>
    <cellStyle name="Обычный 2 2 6 2 2 5 3 2 3" xfId="25298"/>
    <cellStyle name="Обычный 2 2 6 2 2 5 3 3" xfId="25299"/>
    <cellStyle name="Обычный 2 2 6 2 2 5 3 3 2" xfId="25300"/>
    <cellStyle name="Обычный 2 2 6 2 2 5 3 4" xfId="25301"/>
    <cellStyle name="Обычный 2 2 6 2 2 5 4" xfId="25302"/>
    <cellStyle name="Обычный 2 2 6 2 2 5 4 2" xfId="25303"/>
    <cellStyle name="Обычный 2 2 6 2 2 5 4 2 2" xfId="25304"/>
    <cellStyle name="Обычный 2 2 6 2 2 5 4 3" xfId="25305"/>
    <cellStyle name="Обычный 2 2 6 2 2 5 5" xfId="25306"/>
    <cellStyle name="Обычный 2 2 6 2 2 5 5 2" xfId="25307"/>
    <cellStyle name="Обычный 2 2 6 2 2 5 6" xfId="25308"/>
    <cellStyle name="Обычный 2 2 6 2 2 6" xfId="25309"/>
    <cellStyle name="Обычный 2 2 6 2 2 6 2" xfId="25310"/>
    <cellStyle name="Обычный 2 2 6 2 2 6 2 2" xfId="25311"/>
    <cellStyle name="Обычный 2 2 6 2 2 6 2 2 2" xfId="25312"/>
    <cellStyle name="Обычный 2 2 6 2 2 6 2 2 2 2" xfId="25313"/>
    <cellStyle name="Обычный 2 2 6 2 2 6 2 2 2 2 2" xfId="25314"/>
    <cellStyle name="Обычный 2 2 6 2 2 6 2 2 2 3" xfId="25315"/>
    <cellStyle name="Обычный 2 2 6 2 2 6 2 2 3" xfId="25316"/>
    <cellStyle name="Обычный 2 2 6 2 2 6 2 2 3 2" xfId="25317"/>
    <cellStyle name="Обычный 2 2 6 2 2 6 2 2 4" xfId="25318"/>
    <cellStyle name="Обычный 2 2 6 2 2 6 2 3" xfId="25319"/>
    <cellStyle name="Обычный 2 2 6 2 2 6 2 3 2" xfId="25320"/>
    <cellStyle name="Обычный 2 2 6 2 2 6 2 3 2 2" xfId="25321"/>
    <cellStyle name="Обычный 2 2 6 2 2 6 2 3 3" xfId="25322"/>
    <cellStyle name="Обычный 2 2 6 2 2 6 2 4" xfId="25323"/>
    <cellStyle name="Обычный 2 2 6 2 2 6 2 4 2" xfId="25324"/>
    <cellStyle name="Обычный 2 2 6 2 2 6 2 5" xfId="25325"/>
    <cellStyle name="Обычный 2 2 6 2 2 6 3" xfId="25326"/>
    <cellStyle name="Обычный 2 2 6 2 2 6 3 2" xfId="25327"/>
    <cellStyle name="Обычный 2 2 6 2 2 6 3 2 2" xfId="25328"/>
    <cellStyle name="Обычный 2 2 6 2 2 6 3 2 2 2" xfId="25329"/>
    <cellStyle name="Обычный 2 2 6 2 2 6 3 2 3" xfId="25330"/>
    <cellStyle name="Обычный 2 2 6 2 2 6 3 3" xfId="25331"/>
    <cellStyle name="Обычный 2 2 6 2 2 6 3 3 2" xfId="25332"/>
    <cellStyle name="Обычный 2 2 6 2 2 6 3 4" xfId="25333"/>
    <cellStyle name="Обычный 2 2 6 2 2 6 4" xfId="25334"/>
    <cellStyle name="Обычный 2 2 6 2 2 6 4 2" xfId="25335"/>
    <cellStyle name="Обычный 2 2 6 2 2 6 4 2 2" xfId="25336"/>
    <cellStyle name="Обычный 2 2 6 2 2 6 4 3" xfId="25337"/>
    <cellStyle name="Обычный 2 2 6 2 2 6 5" xfId="25338"/>
    <cellStyle name="Обычный 2 2 6 2 2 6 5 2" xfId="25339"/>
    <cellStyle name="Обычный 2 2 6 2 2 6 6" xfId="25340"/>
    <cellStyle name="Обычный 2 2 6 2 2 7" xfId="25341"/>
    <cellStyle name="Обычный 2 2 6 2 2 7 2" xfId="25342"/>
    <cellStyle name="Обычный 2 2 6 2 2 7 2 2" xfId="25343"/>
    <cellStyle name="Обычный 2 2 6 2 2 7 2 2 2" xfId="25344"/>
    <cellStyle name="Обычный 2 2 6 2 2 7 2 2 2 2" xfId="25345"/>
    <cellStyle name="Обычный 2 2 6 2 2 7 2 2 3" xfId="25346"/>
    <cellStyle name="Обычный 2 2 6 2 2 7 2 3" xfId="25347"/>
    <cellStyle name="Обычный 2 2 6 2 2 7 2 3 2" xfId="25348"/>
    <cellStyle name="Обычный 2 2 6 2 2 7 2 4" xfId="25349"/>
    <cellStyle name="Обычный 2 2 6 2 2 7 3" xfId="25350"/>
    <cellStyle name="Обычный 2 2 6 2 2 7 3 2" xfId="25351"/>
    <cellStyle name="Обычный 2 2 6 2 2 7 3 2 2" xfId="25352"/>
    <cellStyle name="Обычный 2 2 6 2 2 7 3 3" xfId="25353"/>
    <cellStyle name="Обычный 2 2 6 2 2 7 4" xfId="25354"/>
    <cellStyle name="Обычный 2 2 6 2 2 7 4 2" xfId="25355"/>
    <cellStyle name="Обычный 2 2 6 2 2 7 5" xfId="25356"/>
    <cellStyle name="Обычный 2 2 6 2 2 8" xfId="25357"/>
    <cellStyle name="Обычный 2 2 6 2 2 8 2" xfId="25358"/>
    <cellStyle name="Обычный 2 2 6 2 2 8 2 2" xfId="25359"/>
    <cellStyle name="Обычный 2 2 6 2 2 8 2 2 2" xfId="25360"/>
    <cellStyle name="Обычный 2 2 6 2 2 8 2 3" xfId="25361"/>
    <cellStyle name="Обычный 2 2 6 2 2 8 3" xfId="25362"/>
    <cellStyle name="Обычный 2 2 6 2 2 8 3 2" xfId="25363"/>
    <cellStyle name="Обычный 2 2 6 2 2 8 4" xfId="25364"/>
    <cellStyle name="Обычный 2 2 6 2 2 9" xfId="25365"/>
    <cellStyle name="Обычный 2 2 6 2 2 9 2" xfId="25366"/>
    <cellStyle name="Обычный 2 2 6 2 2 9 2 2" xfId="25367"/>
    <cellStyle name="Обычный 2 2 6 2 2 9 3" xfId="25368"/>
    <cellStyle name="Обычный 2 2 6 2 3" xfId="25369"/>
    <cellStyle name="Обычный 2 2 6 2 3 10" xfId="25370"/>
    <cellStyle name="Обычный 2 2 6 2 3 2" xfId="25371"/>
    <cellStyle name="Обычный 2 2 6 2 3 2 2" xfId="25372"/>
    <cellStyle name="Обычный 2 2 6 2 3 2 2 2" xfId="25373"/>
    <cellStyle name="Обычный 2 2 6 2 3 2 2 2 2" xfId="25374"/>
    <cellStyle name="Обычный 2 2 6 2 3 2 2 2 2 2" xfId="25375"/>
    <cellStyle name="Обычный 2 2 6 2 3 2 2 2 2 2 2" xfId="25376"/>
    <cellStyle name="Обычный 2 2 6 2 3 2 2 2 2 3" xfId="25377"/>
    <cellStyle name="Обычный 2 2 6 2 3 2 2 2 3" xfId="25378"/>
    <cellStyle name="Обычный 2 2 6 2 3 2 2 2 3 2" xfId="25379"/>
    <cellStyle name="Обычный 2 2 6 2 3 2 2 2 4" xfId="25380"/>
    <cellStyle name="Обычный 2 2 6 2 3 2 2 3" xfId="25381"/>
    <cellStyle name="Обычный 2 2 6 2 3 2 2 3 2" xfId="25382"/>
    <cellStyle name="Обычный 2 2 6 2 3 2 2 3 2 2" xfId="25383"/>
    <cellStyle name="Обычный 2 2 6 2 3 2 2 3 3" xfId="25384"/>
    <cellStyle name="Обычный 2 2 6 2 3 2 2 4" xfId="25385"/>
    <cellStyle name="Обычный 2 2 6 2 3 2 2 4 2" xfId="25386"/>
    <cellStyle name="Обычный 2 2 6 2 3 2 2 5" xfId="25387"/>
    <cellStyle name="Обычный 2 2 6 2 3 2 3" xfId="25388"/>
    <cellStyle name="Обычный 2 2 6 2 3 2 3 2" xfId="25389"/>
    <cellStyle name="Обычный 2 2 6 2 3 2 3 2 2" xfId="25390"/>
    <cellStyle name="Обычный 2 2 6 2 3 2 3 2 2 2" xfId="25391"/>
    <cellStyle name="Обычный 2 2 6 2 3 2 3 2 3" xfId="25392"/>
    <cellStyle name="Обычный 2 2 6 2 3 2 3 3" xfId="25393"/>
    <cellStyle name="Обычный 2 2 6 2 3 2 3 3 2" xfId="25394"/>
    <cellStyle name="Обычный 2 2 6 2 3 2 3 4" xfId="25395"/>
    <cellStyle name="Обычный 2 2 6 2 3 2 4" xfId="25396"/>
    <cellStyle name="Обычный 2 2 6 2 3 2 4 2" xfId="25397"/>
    <cellStyle name="Обычный 2 2 6 2 3 2 4 2 2" xfId="25398"/>
    <cellStyle name="Обычный 2 2 6 2 3 2 4 3" xfId="25399"/>
    <cellStyle name="Обычный 2 2 6 2 3 2 5" xfId="25400"/>
    <cellStyle name="Обычный 2 2 6 2 3 2 5 2" xfId="25401"/>
    <cellStyle name="Обычный 2 2 6 2 3 2 6" xfId="25402"/>
    <cellStyle name="Обычный 2 2 6 2 3 3" xfId="25403"/>
    <cellStyle name="Обычный 2 2 6 2 3 3 2" xfId="25404"/>
    <cellStyle name="Обычный 2 2 6 2 3 3 2 2" xfId="25405"/>
    <cellStyle name="Обычный 2 2 6 2 3 3 2 2 2" xfId="25406"/>
    <cellStyle name="Обычный 2 2 6 2 3 3 2 2 2 2" xfId="25407"/>
    <cellStyle name="Обычный 2 2 6 2 3 3 2 2 2 2 2" xfId="25408"/>
    <cellStyle name="Обычный 2 2 6 2 3 3 2 2 2 3" xfId="25409"/>
    <cellStyle name="Обычный 2 2 6 2 3 3 2 2 3" xfId="25410"/>
    <cellStyle name="Обычный 2 2 6 2 3 3 2 2 3 2" xfId="25411"/>
    <cellStyle name="Обычный 2 2 6 2 3 3 2 2 4" xfId="25412"/>
    <cellStyle name="Обычный 2 2 6 2 3 3 2 3" xfId="25413"/>
    <cellStyle name="Обычный 2 2 6 2 3 3 2 3 2" xfId="25414"/>
    <cellStyle name="Обычный 2 2 6 2 3 3 2 3 2 2" xfId="25415"/>
    <cellStyle name="Обычный 2 2 6 2 3 3 2 3 3" xfId="25416"/>
    <cellStyle name="Обычный 2 2 6 2 3 3 2 4" xfId="25417"/>
    <cellStyle name="Обычный 2 2 6 2 3 3 2 4 2" xfId="25418"/>
    <cellStyle name="Обычный 2 2 6 2 3 3 2 5" xfId="25419"/>
    <cellStyle name="Обычный 2 2 6 2 3 3 3" xfId="25420"/>
    <cellStyle name="Обычный 2 2 6 2 3 3 3 2" xfId="25421"/>
    <cellStyle name="Обычный 2 2 6 2 3 3 3 2 2" xfId="25422"/>
    <cellStyle name="Обычный 2 2 6 2 3 3 3 2 2 2" xfId="25423"/>
    <cellStyle name="Обычный 2 2 6 2 3 3 3 2 3" xfId="25424"/>
    <cellStyle name="Обычный 2 2 6 2 3 3 3 3" xfId="25425"/>
    <cellStyle name="Обычный 2 2 6 2 3 3 3 3 2" xfId="25426"/>
    <cellStyle name="Обычный 2 2 6 2 3 3 3 4" xfId="25427"/>
    <cellStyle name="Обычный 2 2 6 2 3 3 4" xfId="25428"/>
    <cellStyle name="Обычный 2 2 6 2 3 3 4 2" xfId="25429"/>
    <cellStyle name="Обычный 2 2 6 2 3 3 4 2 2" xfId="25430"/>
    <cellStyle name="Обычный 2 2 6 2 3 3 4 3" xfId="25431"/>
    <cellStyle name="Обычный 2 2 6 2 3 3 5" xfId="25432"/>
    <cellStyle name="Обычный 2 2 6 2 3 3 5 2" xfId="25433"/>
    <cellStyle name="Обычный 2 2 6 2 3 3 6" xfId="25434"/>
    <cellStyle name="Обычный 2 2 6 2 3 4" xfId="25435"/>
    <cellStyle name="Обычный 2 2 6 2 3 4 2" xfId="25436"/>
    <cellStyle name="Обычный 2 2 6 2 3 4 2 2" xfId="25437"/>
    <cellStyle name="Обычный 2 2 6 2 3 4 2 2 2" xfId="25438"/>
    <cellStyle name="Обычный 2 2 6 2 3 4 2 2 2 2" xfId="25439"/>
    <cellStyle name="Обычный 2 2 6 2 3 4 2 2 2 2 2" xfId="25440"/>
    <cellStyle name="Обычный 2 2 6 2 3 4 2 2 2 3" xfId="25441"/>
    <cellStyle name="Обычный 2 2 6 2 3 4 2 2 3" xfId="25442"/>
    <cellStyle name="Обычный 2 2 6 2 3 4 2 2 3 2" xfId="25443"/>
    <cellStyle name="Обычный 2 2 6 2 3 4 2 2 4" xfId="25444"/>
    <cellStyle name="Обычный 2 2 6 2 3 4 2 3" xfId="25445"/>
    <cellStyle name="Обычный 2 2 6 2 3 4 2 3 2" xfId="25446"/>
    <cellStyle name="Обычный 2 2 6 2 3 4 2 3 2 2" xfId="25447"/>
    <cellStyle name="Обычный 2 2 6 2 3 4 2 3 3" xfId="25448"/>
    <cellStyle name="Обычный 2 2 6 2 3 4 2 4" xfId="25449"/>
    <cellStyle name="Обычный 2 2 6 2 3 4 2 4 2" xfId="25450"/>
    <cellStyle name="Обычный 2 2 6 2 3 4 2 5" xfId="25451"/>
    <cellStyle name="Обычный 2 2 6 2 3 4 3" xfId="25452"/>
    <cellStyle name="Обычный 2 2 6 2 3 4 3 2" xfId="25453"/>
    <cellStyle name="Обычный 2 2 6 2 3 4 3 2 2" xfId="25454"/>
    <cellStyle name="Обычный 2 2 6 2 3 4 3 2 2 2" xfId="25455"/>
    <cellStyle name="Обычный 2 2 6 2 3 4 3 2 3" xfId="25456"/>
    <cellStyle name="Обычный 2 2 6 2 3 4 3 3" xfId="25457"/>
    <cellStyle name="Обычный 2 2 6 2 3 4 3 3 2" xfId="25458"/>
    <cellStyle name="Обычный 2 2 6 2 3 4 3 4" xfId="25459"/>
    <cellStyle name="Обычный 2 2 6 2 3 4 4" xfId="25460"/>
    <cellStyle name="Обычный 2 2 6 2 3 4 4 2" xfId="25461"/>
    <cellStyle name="Обычный 2 2 6 2 3 4 4 2 2" xfId="25462"/>
    <cellStyle name="Обычный 2 2 6 2 3 4 4 3" xfId="25463"/>
    <cellStyle name="Обычный 2 2 6 2 3 4 5" xfId="25464"/>
    <cellStyle name="Обычный 2 2 6 2 3 4 5 2" xfId="25465"/>
    <cellStyle name="Обычный 2 2 6 2 3 4 6" xfId="25466"/>
    <cellStyle name="Обычный 2 2 6 2 3 5" xfId="25467"/>
    <cellStyle name="Обычный 2 2 6 2 3 5 2" xfId="25468"/>
    <cellStyle name="Обычный 2 2 6 2 3 5 2 2" xfId="25469"/>
    <cellStyle name="Обычный 2 2 6 2 3 5 2 2 2" xfId="25470"/>
    <cellStyle name="Обычный 2 2 6 2 3 5 2 2 2 2" xfId="25471"/>
    <cellStyle name="Обычный 2 2 6 2 3 5 2 2 2 2 2" xfId="25472"/>
    <cellStyle name="Обычный 2 2 6 2 3 5 2 2 2 3" xfId="25473"/>
    <cellStyle name="Обычный 2 2 6 2 3 5 2 2 3" xfId="25474"/>
    <cellStyle name="Обычный 2 2 6 2 3 5 2 2 3 2" xfId="25475"/>
    <cellStyle name="Обычный 2 2 6 2 3 5 2 2 4" xfId="25476"/>
    <cellStyle name="Обычный 2 2 6 2 3 5 2 3" xfId="25477"/>
    <cellStyle name="Обычный 2 2 6 2 3 5 2 3 2" xfId="25478"/>
    <cellStyle name="Обычный 2 2 6 2 3 5 2 3 2 2" xfId="25479"/>
    <cellStyle name="Обычный 2 2 6 2 3 5 2 3 3" xfId="25480"/>
    <cellStyle name="Обычный 2 2 6 2 3 5 2 4" xfId="25481"/>
    <cellStyle name="Обычный 2 2 6 2 3 5 2 4 2" xfId="25482"/>
    <cellStyle name="Обычный 2 2 6 2 3 5 2 5" xfId="25483"/>
    <cellStyle name="Обычный 2 2 6 2 3 5 3" xfId="25484"/>
    <cellStyle name="Обычный 2 2 6 2 3 5 3 2" xfId="25485"/>
    <cellStyle name="Обычный 2 2 6 2 3 5 3 2 2" xfId="25486"/>
    <cellStyle name="Обычный 2 2 6 2 3 5 3 2 2 2" xfId="25487"/>
    <cellStyle name="Обычный 2 2 6 2 3 5 3 2 3" xfId="25488"/>
    <cellStyle name="Обычный 2 2 6 2 3 5 3 3" xfId="25489"/>
    <cellStyle name="Обычный 2 2 6 2 3 5 3 3 2" xfId="25490"/>
    <cellStyle name="Обычный 2 2 6 2 3 5 3 4" xfId="25491"/>
    <cellStyle name="Обычный 2 2 6 2 3 5 4" xfId="25492"/>
    <cellStyle name="Обычный 2 2 6 2 3 5 4 2" xfId="25493"/>
    <cellStyle name="Обычный 2 2 6 2 3 5 4 2 2" xfId="25494"/>
    <cellStyle name="Обычный 2 2 6 2 3 5 4 3" xfId="25495"/>
    <cellStyle name="Обычный 2 2 6 2 3 5 5" xfId="25496"/>
    <cellStyle name="Обычный 2 2 6 2 3 5 5 2" xfId="25497"/>
    <cellStyle name="Обычный 2 2 6 2 3 5 6" xfId="25498"/>
    <cellStyle name="Обычный 2 2 6 2 3 6" xfId="25499"/>
    <cellStyle name="Обычный 2 2 6 2 3 6 2" xfId="25500"/>
    <cellStyle name="Обычный 2 2 6 2 3 6 2 2" xfId="25501"/>
    <cellStyle name="Обычный 2 2 6 2 3 6 2 2 2" xfId="25502"/>
    <cellStyle name="Обычный 2 2 6 2 3 6 2 2 2 2" xfId="25503"/>
    <cellStyle name="Обычный 2 2 6 2 3 6 2 2 3" xfId="25504"/>
    <cellStyle name="Обычный 2 2 6 2 3 6 2 3" xfId="25505"/>
    <cellStyle name="Обычный 2 2 6 2 3 6 2 3 2" xfId="25506"/>
    <cellStyle name="Обычный 2 2 6 2 3 6 2 4" xfId="25507"/>
    <cellStyle name="Обычный 2 2 6 2 3 6 3" xfId="25508"/>
    <cellStyle name="Обычный 2 2 6 2 3 6 3 2" xfId="25509"/>
    <cellStyle name="Обычный 2 2 6 2 3 6 3 2 2" xfId="25510"/>
    <cellStyle name="Обычный 2 2 6 2 3 6 3 3" xfId="25511"/>
    <cellStyle name="Обычный 2 2 6 2 3 6 4" xfId="25512"/>
    <cellStyle name="Обычный 2 2 6 2 3 6 4 2" xfId="25513"/>
    <cellStyle name="Обычный 2 2 6 2 3 6 5" xfId="25514"/>
    <cellStyle name="Обычный 2 2 6 2 3 7" xfId="25515"/>
    <cellStyle name="Обычный 2 2 6 2 3 7 2" xfId="25516"/>
    <cellStyle name="Обычный 2 2 6 2 3 7 2 2" xfId="25517"/>
    <cellStyle name="Обычный 2 2 6 2 3 7 2 2 2" xfId="25518"/>
    <cellStyle name="Обычный 2 2 6 2 3 7 2 3" xfId="25519"/>
    <cellStyle name="Обычный 2 2 6 2 3 7 3" xfId="25520"/>
    <cellStyle name="Обычный 2 2 6 2 3 7 3 2" xfId="25521"/>
    <cellStyle name="Обычный 2 2 6 2 3 7 4" xfId="25522"/>
    <cellStyle name="Обычный 2 2 6 2 3 8" xfId="25523"/>
    <cellStyle name="Обычный 2 2 6 2 3 8 2" xfId="25524"/>
    <cellStyle name="Обычный 2 2 6 2 3 8 2 2" xfId="25525"/>
    <cellStyle name="Обычный 2 2 6 2 3 8 3" xfId="25526"/>
    <cellStyle name="Обычный 2 2 6 2 3 9" xfId="25527"/>
    <cellStyle name="Обычный 2 2 6 2 3 9 2" xfId="25528"/>
    <cellStyle name="Обычный 2 2 6 2 4" xfId="25529"/>
    <cellStyle name="Обычный 2 2 6 2 4 10" xfId="25530"/>
    <cellStyle name="Обычный 2 2 6 2 4 2" xfId="25531"/>
    <cellStyle name="Обычный 2 2 6 2 4 2 2" xfId="25532"/>
    <cellStyle name="Обычный 2 2 6 2 4 2 2 2" xfId="25533"/>
    <cellStyle name="Обычный 2 2 6 2 4 2 2 2 2" xfId="25534"/>
    <cellStyle name="Обычный 2 2 6 2 4 2 2 2 2 2" xfId="25535"/>
    <cellStyle name="Обычный 2 2 6 2 4 2 2 2 2 2 2" xfId="25536"/>
    <cellStyle name="Обычный 2 2 6 2 4 2 2 2 2 3" xfId="25537"/>
    <cellStyle name="Обычный 2 2 6 2 4 2 2 2 3" xfId="25538"/>
    <cellStyle name="Обычный 2 2 6 2 4 2 2 2 3 2" xfId="25539"/>
    <cellStyle name="Обычный 2 2 6 2 4 2 2 2 4" xfId="25540"/>
    <cellStyle name="Обычный 2 2 6 2 4 2 2 3" xfId="25541"/>
    <cellStyle name="Обычный 2 2 6 2 4 2 2 3 2" xfId="25542"/>
    <cellStyle name="Обычный 2 2 6 2 4 2 2 3 2 2" xfId="25543"/>
    <cellStyle name="Обычный 2 2 6 2 4 2 2 3 3" xfId="25544"/>
    <cellStyle name="Обычный 2 2 6 2 4 2 2 4" xfId="25545"/>
    <cellStyle name="Обычный 2 2 6 2 4 2 2 4 2" xfId="25546"/>
    <cellStyle name="Обычный 2 2 6 2 4 2 2 5" xfId="25547"/>
    <cellStyle name="Обычный 2 2 6 2 4 2 3" xfId="25548"/>
    <cellStyle name="Обычный 2 2 6 2 4 2 3 2" xfId="25549"/>
    <cellStyle name="Обычный 2 2 6 2 4 2 3 2 2" xfId="25550"/>
    <cellStyle name="Обычный 2 2 6 2 4 2 3 2 2 2" xfId="25551"/>
    <cellStyle name="Обычный 2 2 6 2 4 2 3 2 3" xfId="25552"/>
    <cellStyle name="Обычный 2 2 6 2 4 2 3 3" xfId="25553"/>
    <cellStyle name="Обычный 2 2 6 2 4 2 3 3 2" xfId="25554"/>
    <cellStyle name="Обычный 2 2 6 2 4 2 3 4" xfId="25555"/>
    <cellStyle name="Обычный 2 2 6 2 4 2 4" xfId="25556"/>
    <cellStyle name="Обычный 2 2 6 2 4 2 4 2" xfId="25557"/>
    <cellStyle name="Обычный 2 2 6 2 4 2 4 2 2" xfId="25558"/>
    <cellStyle name="Обычный 2 2 6 2 4 2 4 3" xfId="25559"/>
    <cellStyle name="Обычный 2 2 6 2 4 2 5" xfId="25560"/>
    <cellStyle name="Обычный 2 2 6 2 4 2 5 2" xfId="25561"/>
    <cellStyle name="Обычный 2 2 6 2 4 2 6" xfId="25562"/>
    <cellStyle name="Обычный 2 2 6 2 4 3" xfId="25563"/>
    <cellStyle name="Обычный 2 2 6 2 4 3 2" xfId="25564"/>
    <cellStyle name="Обычный 2 2 6 2 4 3 2 2" xfId="25565"/>
    <cellStyle name="Обычный 2 2 6 2 4 3 2 2 2" xfId="25566"/>
    <cellStyle name="Обычный 2 2 6 2 4 3 2 2 2 2" xfId="25567"/>
    <cellStyle name="Обычный 2 2 6 2 4 3 2 2 2 2 2" xfId="25568"/>
    <cellStyle name="Обычный 2 2 6 2 4 3 2 2 2 3" xfId="25569"/>
    <cellStyle name="Обычный 2 2 6 2 4 3 2 2 3" xfId="25570"/>
    <cellStyle name="Обычный 2 2 6 2 4 3 2 2 3 2" xfId="25571"/>
    <cellStyle name="Обычный 2 2 6 2 4 3 2 2 4" xfId="25572"/>
    <cellStyle name="Обычный 2 2 6 2 4 3 2 3" xfId="25573"/>
    <cellStyle name="Обычный 2 2 6 2 4 3 2 3 2" xfId="25574"/>
    <cellStyle name="Обычный 2 2 6 2 4 3 2 3 2 2" xfId="25575"/>
    <cellStyle name="Обычный 2 2 6 2 4 3 2 3 3" xfId="25576"/>
    <cellStyle name="Обычный 2 2 6 2 4 3 2 4" xfId="25577"/>
    <cellStyle name="Обычный 2 2 6 2 4 3 2 4 2" xfId="25578"/>
    <cellStyle name="Обычный 2 2 6 2 4 3 2 5" xfId="25579"/>
    <cellStyle name="Обычный 2 2 6 2 4 3 3" xfId="25580"/>
    <cellStyle name="Обычный 2 2 6 2 4 3 3 2" xfId="25581"/>
    <cellStyle name="Обычный 2 2 6 2 4 3 3 2 2" xfId="25582"/>
    <cellStyle name="Обычный 2 2 6 2 4 3 3 2 2 2" xfId="25583"/>
    <cellStyle name="Обычный 2 2 6 2 4 3 3 2 3" xfId="25584"/>
    <cellStyle name="Обычный 2 2 6 2 4 3 3 3" xfId="25585"/>
    <cellStyle name="Обычный 2 2 6 2 4 3 3 3 2" xfId="25586"/>
    <cellStyle name="Обычный 2 2 6 2 4 3 3 4" xfId="25587"/>
    <cellStyle name="Обычный 2 2 6 2 4 3 4" xfId="25588"/>
    <cellStyle name="Обычный 2 2 6 2 4 3 4 2" xfId="25589"/>
    <cellStyle name="Обычный 2 2 6 2 4 3 4 2 2" xfId="25590"/>
    <cellStyle name="Обычный 2 2 6 2 4 3 4 3" xfId="25591"/>
    <cellStyle name="Обычный 2 2 6 2 4 3 5" xfId="25592"/>
    <cellStyle name="Обычный 2 2 6 2 4 3 5 2" xfId="25593"/>
    <cellStyle name="Обычный 2 2 6 2 4 3 6" xfId="25594"/>
    <cellStyle name="Обычный 2 2 6 2 4 4" xfId="25595"/>
    <cellStyle name="Обычный 2 2 6 2 4 4 2" xfId="25596"/>
    <cellStyle name="Обычный 2 2 6 2 4 4 2 2" xfId="25597"/>
    <cellStyle name="Обычный 2 2 6 2 4 4 2 2 2" xfId="25598"/>
    <cellStyle name="Обычный 2 2 6 2 4 4 2 2 2 2" xfId="25599"/>
    <cellStyle name="Обычный 2 2 6 2 4 4 2 2 2 2 2" xfId="25600"/>
    <cellStyle name="Обычный 2 2 6 2 4 4 2 2 2 3" xfId="25601"/>
    <cellStyle name="Обычный 2 2 6 2 4 4 2 2 3" xfId="25602"/>
    <cellStyle name="Обычный 2 2 6 2 4 4 2 2 3 2" xfId="25603"/>
    <cellStyle name="Обычный 2 2 6 2 4 4 2 2 4" xfId="25604"/>
    <cellStyle name="Обычный 2 2 6 2 4 4 2 3" xfId="25605"/>
    <cellStyle name="Обычный 2 2 6 2 4 4 2 3 2" xfId="25606"/>
    <cellStyle name="Обычный 2 2 6 2 4 4 2 3 2 2" xfId="25607"/>
    <cellStyle name="Обычный 2 2 6 2 4 4 2 3 3" xfId="25608"/>
    <cellStyle name="Обычный 2 2 6 2 4 4 2 4" xfId="25609"/>
    <cellStyle name="Обычный 2 2 6 2 4 4 2 4 2" xfId="25610"/>
    <cellStyle name="Обычный 2 2 6 2 4 4 2 5" xfId="25611"/>
    <cellStyle name="Обычный 2 2 6 2 4 4 3" xfId="25612"/>
    <cellStyle name="Обычный 2 2 6 2 4 4 3 2" xfId="25613"/>
    <cellStyle name="Обычный 2 2 6 2 4 4 3 2 2" xfId="25614"/>
    <cellStyle name="Обычный 2 2 6 2 4 4 3 2 2 2" xfId="25615"/>
    <cellStyle name="Обычный 2 2 6 2 4 4 3 2 3" xfId="25616"/>
    <cellStyle name="Обычный 2 2 6 2 4 4 3 3" xfId="25617"/>
    <cellStyle name="Обычный 2 2 6 2 4 4 3 3 2" xfId="25618"/>
    <cellStyle name="Обычный 2 2 6 2 4 4 3 4" xfId="25619"/>
    <cellStyle name="Обычный 2 2 6 2 4 4 4" xfId="25620"/>
    <cellStyle name="Обычный 2 2 6 2 4 4 4 2" xfId="25621"/>
    <cellStyle name="Обычный 2 2 6 2 4 4 4 2 2" xfId="25622"/>
    <cellStyle name="Обычный 2 2 6 2 4 4 4 3" xfId="25623"/>
    <cellStyle name="Обычный 2 2 6 2 4 4 5" xfId="25624"/>
    <cellStyle name="Обычный 2 2 6 2 4 4 5 2" xfId="25625"/>
    <cellStyle name="Обычный 2 2 6 2 4 4 6" xfId="25626"/>
    <cellStyle name="Обычный 2 2 6 2 4 5" xfId="25627"/>
    <cellStyle name="Обычный 2 2 6 2 4 5 2" xfId="25628"/>
    <cellStyle name="Обычный 2 2 6 2 4 5 2 2" xfId="25629"/>
    <cellStyle name="Обычный 2 2 6 2 4 5 2 2 2" xfId="25630"/>
    <cellStyle name="Обычный 2 2 6 2 4 5 2 2 2 2" xfId="25631"/>
    <cellStyle name="Обычный 2 2 6 2 4 5 2 2 2 2 2" xfId="25632"/>
    <cellStyle name="Обычный 2 2 6 2 4 5 2 2 2 3" xfId="25633"/>
    <cellStyle name="Обычный 2 2 6 2 4 5 2 2 3" xfId="25634"/>
    <cellStyle name="Обычный 2 2 6 2 4 5 2 2 3 2" xfId="25635"/>
    <cellStyle name="Обычный 2 2 6 2 4 5 2 2 4" xfId="25636"/>
    <cellStyle name="Обычный 2 2 6 2 4 5 2 3" xfId="25637"/>
    <cellStyle name="Обычный 2 2 6 2 4 5 2 3 2" xfId="25638"/>
    <cellStyle name="Обычный 2 2 6 2 4 5 2 3 2 2" xfId="25639"/>
    <cellStyle name="Обычный 2 2 6 2 4 5 2 3 3" xfId="25640"/>
    <cellStyle name="Обычный 2 2 6 2 4 5 2 4" xfId="25641"/>
    <cellStyle name="Обычный 2 2 6 2 4 5 2 4 2" xfId="25642"/>
    <cellStyle name="Обычный 2 2 6 2 4 5 2 5" xfId="25643"/>
    <cellStyle name="Обычный 2 2 6 2 4 5 3" xfId="25644"/>
    <cellStyle name="Обычный 2 2 6 2 4 5 3 2" xfId="25645"/>
    <cellStyle name="Обычный 2 2 6 2 4 5 3 2 2" xfId="25646"/>
    <cellStyle name="Обычный 2 2 6 2 4 5 3 2 2 2" xfId="25647"/>
    <cellStyle name="Обычный 2 2 6 2 4 5 3 2 3" xfId="25648"/>
    <cellStyle name="Обычный 2 2 6 2 4 5 3 3" xfId="25649"/>
    <cellStyle name="Обычный 2 2 6 2 4 5 3 3 2" xfId="25650"/>
    <cellStyle name="Обычный 2 2 6 2 4 5 3 4" xfId="25651"/>
    <cellStyle name="Обычный 2 2 6 2 4 5 4" xfId="25652"/>
    <cellStyle name="Обычный 2 2 6 2 4 5 4 2" xfId="25653"/>
    <cellStyle name="Обычный 2 2 6 2 4 5 4 2 2" xfId="25654"/>
    <cellStyle name="Обычный 2 2 6 2 4 5 4 3" xfId="25655"/>
    <cellStyle name="Обычный 2 2 6 2 4 5 5" xfId="25656"/>
    <cellStyle name="Обычный 2 2 6 2 4 5 5 2" xfId="25657"/>
    <cellStyle name="Обычный 2 2 6 2 4 5 6" xfId="25658"/>
    <cellStyle name="Обычный 2 2 6 2 4 6" xfId="25659"/>
    <cellStyle name="Обычный 2 2 6 2 4 6 2" xfId="25660"/>
    <cellStyle name="Обычный 2 2 6 2 4 6 2 2" xfId="25661"/>
    <cellStyle name="Обычный 2 2 6 2 4 6 2 2 2" xfId="25662"/>
    <cellStyle name="Обычный 2 2 6 2 4 6 2 2 2 2" xfId="25663"/>
    <cellStyle name="Обычный 2 2 6 2 4 6 2 2 3" xfId="25664"/>
    <cellStyle name="Обычный 2 2 6 2 4 6 2 3" xfId="25665"/>
    <cellStyle name="Обычный 2 2 6 2 4 6 2 3 2" xfId="25666"/>
    <cellStyle name="Обычный 2 2 6 2 4 6 2 4" xfId="25667"/>
    <cellStyle name="Обычный 2 2 6 2 4 6 3" xfId="25668"/>
    <cellStyle name="Обычный 2 2 6 2 4 6 3 2" xfId="25669"/>
    <cellStyle name="Обычный 2 2 6 2 4 6 3 2 2" xfId="25670"/>
    <cellStyle name="Обычный 2 2 6 2 4 6 3 3" xfId="25671"/>
    <cellStyle name="Обычный 2 2 6 2 4 6 4" xfId="25672"/>
    <cellStyle name="Обычный 2 2 6 2 4 6 4 2" xfId="25673"/>
    <cellStyle name="Обычный 2 2 6 2 4 6 5" xfId="25674"/>
    <cellStyle name="Обычный 2 2 6 2 4 7" xfId="25675"/>
    <cellStyle name="Обычный 2 2 6 2 4 7 2" xfId="25676"/>
    <cellStyle name="Обычный 2 2 6 2 4 7 2 2" xfId="25677"/>
    <cellStyle name="Обычный 2 2 6 2 4 7 2 2 2" xfId="25678"/>
    <cellStyle name="Обычный 2 2 6 2 4 7 2 3" xfId="25679"/>
    <cellStyle name="Обычный 2 2 6 2 4 7 3" xfId="25680"/>
    <cellStyle name="Обычный 2 2 6 2 4 7 3 2" xfId="25681"/>
    <cellStyle name="Обычный 2 2 6 2 4 7 4" xfId="25682"/>
    <cellStyle name="Обычный 2 2 6 2 4 8" xfId="25683"/>
    <cellStyle name="Обычный 2 2 6 2 4 8 2" xfId="25684"/>
    <cellStyle name="Обычный 2 2 6 2 4 8 2 2" xfId="25685"/>
    <cellStyle name="Обычный 2 2 6 2 4 8 3" xfId="25686"/>
    <cellStyle name="Обычный 2 2 6 2 4 9" xfId="25687"/>
    <cellStyle name="Обычный 2 2 6 2 4 9 2" xfId="25688"/>
    <cellStyle name="Обычный 2 2 6 2 5" xfId="25689"/>
    <cellStyle name="Обычный 2 2 6 2 5 2" xfId="25690"/>
    <cellStyle name="Обычный 2 2 6 2 5 2 2" xfId="25691"/>
    <cellStyle name="Обычный 2 2 6 2 5 2 2 2" xfId="25692"/>
    <cellStyle name="Обычный 2 2 6 2 5 2 2 2 2" xfId="25693"/>
    <cellStyle name="Обычный 2 2 6 2 5 2 2 2 2 2" xfId="25694"/>
    <cellStyle name="Обычный 2 2 6 2 5 2 2 2 3" xfId="25695"/>
    <cellStyle name="Обычный 2 2 6 2 5 2 2 3" xfId="25696"/>
    <cellStyle name="Обычный 2 2 6 2 5 2 2 3 2" xfId="25697"/>
    <cellStyle name="Обычный 2 2 6 2 5 2 2 4" xfId="25698"/>
    <cellStyle name="Обычный 2 2 6 2 5 2 3" xfId="25699"/>
    <cellStyle name="Обычный 2 2 6 2 5 2 3 2" xfId="25700"/>
    <cellStyle name="Обычный 2 2 6 2 5 2 3 2 2" xfId="25701"/>
    <cellStyle name="Обычный 2 2 6 2 5 2 3 3" xfId="25702"/>
    <cellStyle name="Обычный 2 2 6 2 5 2 4" xfId="25703"/>
    <cellStyle name="Обычный 2 2 6 2 5 2 4 2" xfId="25704"/>
    <cellStyle name="Обычный 2 2 6 2 5 2 5" xfId="25705"/>
    <cellStyle name="Обычный 2 2 6 2 5 3" xfId="25706"/>
    <cellStyle name="Обычный 2 2 6 2 5 3 2" xfId="25707"/>
    <cellStyle name="Обычный 2 2 6 2 5 3 2 2" xfId="25708"/>
    <cellStyle name="Обычный 2 2 6 2 5 3 2 2 2" xfId="25709"/>
    <cellStyle name="Обычный 2 2 6 2 5 3 2 3" xfId="25710"/>
    <cellStyle name="Обычный 2 2 6 2 5 3 3" xfId="25711"/>
    <cellStyle name="Обычный 2 2 6 2 5 3 3 2" xfId="25712"/>
    <cellStyle name="Обычный 2 2 6 2 5 3 4" xfId="25713"/>
    <cellStyle name="Обычный 2 2 6 2 5 4" xfId="25714"/>
    <cellStyle name="Обычный 2 2 6 2 5 4 2" xfId="25715"/>
    <cellStyle name="Обычный 2 2 6 2 5 4 2 2" xfId="25716"/>
    <cellStyle name="Обычный 2 2 6 2 5 4 3" xfId="25717"/>
    <cellStyle name="Обычный 2 2 6 2 5 5" xfId="25718"/>
    <cellStyle name="Обычный 2 2 6 2 5 5 2" xfId="25719"/>
    <cellStyle name="Обычный 2 2 6 2 5 6" xfId="25720"/>
    <cellStyle name="Обычный 2 2 6 2 6" xfId="25721"/>
    <cellStyle name="Обычный 2 2 6 2 6 2" xfId="25722"/>
    <cellStyle name="Обычный 2 2 6 2 6 2 2" xfId="25723"/>
    <cellStyle name="Обычный 2 2 6 2 6 2 2 2" xfId="25724"/>
    <cellStyle name="Обычный 2 2 6 2 6 2 2 2 2" xfId="25725"/>
    <cellStyle name="Обычный 2 2 6 2 6 2 2 2 2 2" xfId="25726"/>
    <cellStyle name="Обычный 2 2 6 2 6 2 2 2 3" xfId="25727"/>
    <cellStyle name="Обычный 2 2 6 2 6 2 2 3" xfId="25728"/>
    <cellStyle name="Обычный 2 2 6 2 6 2 2 3 2" xfId="25729"/>
    <cellStyle name="Обычный 2 2 6 2 6 2 2 4" xfId="25730"/>
    <cellStyle name="Обычный 2 2 6 2 6 2 3" xfId="25731"/>
    <cellStyle name="Обычный 2 2 6 2 6 2 3 2" xfId="25732"/>
    <cellStyle name="Обычный 2 2 6 2 6 2 3 2 2" xfId="25733"/>
    <cellStyle name="Обычный 2 2 6 2 6 2 3 3" xfId="25734"/>
    <cellStyle name="Обычный 2 2 6 2 6 2 4" xfId="25735"/>
    <cellStyle name="Обычный 2 2 6 2 6 2 4 2" xfId="25736"/>
    <cellStyle name="Обычный 2 2 6 2 6 2 5" xfId="25737"/>
    <cellStyle name="Обычный 2 2 6 2 6 3" xfId="25738"/>
    <cellStyle name="Обычный 2 2 6 2 6 3 2" xfId="25739"/>
    <cellStyle name="Обычный 2 2 6 2 6 3 2 2" xfId="25740"/>
    <cellStyle name="Обычный 2 2 6 2 6 3 2 2 2" xfId="25741"/>
    <cellStyle name="Обычный 2 2 6 2 6 3 2 3" xfId="25742"/>
    <cellStyle name="Обычный 2 2 6 2 6 3 3" xfId="25743"/>
    <cellStyle name="Обычный 2 2 6 2 6 3 3 2" xfId="25744"/>
    <cellStyle name="Обычный 2 2 6 2 6 3 4" xfId="25745"/>
    <cellStyle name="Обычный 2 2 6 2 6 4" xfId="25746"/>
    <cellStyle name="Обычный 2 2 6 2 6 4 2" xfId="25747"/>
    <cellStyle name="Обычный 2 2 6 2 6 4 2 2" xfId="25748"/>
    <cellStyle name="Обычный 2 2 6 2 6 4 3" xfId="25749"/>
    <cellStyle name="Обычный 2 2 6 2 6 5" xfId="25750"/>
    <cellStyle name="Обычный 2 2 6 2 6 5 2" xfId="25751"/>
    <cellStyle name="Обычный 2 2 6 2 6 6" xfId="25752"/>
    <cellStyle name="Обычный 2 2 6 2 7" xfId="25753"/>
    <cellStyle name="Обычный 2 2 6 2 7 2" xfId="25754"/>
    <cellStyle name="Обычный 2 2 6 2 7 2 2" xfId="25755"/>
    <cellStyle name="Обычный 2 2 6 2 7 2 2 2" xfId="25756"/>
    <cellStyle name="Обычный 2 2 6 2 7 2 2 2 2" xfId="25757"/>
    <cellStyle name="Обычный 2 2 6 2 7 2 2 2 2 2" xfId="25758"/>
    <cellStyle name="Обычный 2 2 6 2 7 2 2 2 3" xfId="25759"/>
    <cellStyle name="Обычный 2 2 6 2 7 2 2 3" xfId="25760"/>
    <cellStyle name="Обычный 2 2 6 2 7 2 2 3 2" xfId="25761"/>
    <cellStyle name="Обычный 2 2 6 2 7 2 2 4" xfId="25762"/>
    <cellStyle name="Обычный 2 2 6 2 7 2 3" xfId="25763"/>
    <cellStyle name="Обычный 2 2 6 2 7 2 3 2" xfId="25764"/>
    <cellStyle name="Обычный 2 2 6 2 7 2 3 2 2" xfId="25765"/>
    <cellStyle name="Обычный 2 2 6 2 7 2 3 3" xfId="25766"/>
    <cellStyle name="Обычный 2 2 6 2 7 2 4" xfId="25767"/>
    <cellStyle name="Обычный 2 2 6 2 7 2 4 2" xfId="25768"/>
    <cellStyle name="Обычный 2 2 6 2 7 2 5" xfId="25769"/>
    <cellStyle name="Обычный 2 2 6 2 7 3" xfId="25770"/>
    <cellStyle name="Обычный 2 2 6 2 7 3 2" xfId="25771"/>
    <cellStyle name="Обычный 2 2 6 2 7 3 2 2" xfId="25772"/>
    <cellStyle name="Обычный 2 2 6 2 7 3 2 2 2" xfId="25773"/>
    <cellStyle name="Обычный 2 2 6 2 7 3 2 3" xfId="25774"/>
    <cellStyle name="Обычный 2 2 6 2 7 3 3" xfId="25775"/>
    <cellStyle name="Обычный 2 2 6 2 7 3 3 2" xfId="25776"/>
    <cellStyle name="Обычный 2 2 6 2 7 3 4" xfId="25777"/>
    <cellStyle name="Обычный 2 2 6 2 7 4" xfId="25778"/>
    <cellStyle name="Обычный 2 2 6 2 7 4 2" xfId="25779"/>
    <cellStyle name="Обычный 2 2 6 2 7 4 2 2" xfId="25780"/>
    <cellStyle name="Обычный 2 2 6 2 7 4 3" xfId="25781"/>
    <cellStyle name="Обычный 2 2 6 2 7 5" xfId="25782"/>
    <cellStyle name="Обычный 2 2 6 2 7 5 2" xfId="25783"/>
    <cellStyle name="Обычный 2 2 6 2 7 6" xfId="25784"/>
    <cellStyle name="Обычный 2 2 6 2 8" xfId="25785"/>
    <cellStyle name="Обычный 2 2 6 2 8 2" xfId="25786"/>
    <cellStyle name="Обычный 2 2 6 2 8 2 2" xfId="25787"/>
    <cellStyle name="Обычный 2 2 6 2 8 2 2 2" xfId="25788"/>
    <cellStyle name="Обычный 2 2 6 2 8 2 2 2 2" xfId="25789"/>
    <cellStyle name="Обычный 2 2 6 2 8 2 2 2 2 2" xfId="25790"/>
    <cellStyle name="Обычный 2 2 6 2 8 2 2 2 3" xfId="25791"/>
    <cellStyle name="Обычный 2 2 6 2 8 2 2 3" xfId="25792"/>
    <cellStyle name="Обычный 2 2 6 2 8 2 2 3 2" xfId="25793"/>
    <cellStyle name="Обычный 2 2 6 2 8 2 2 4" xfId="25794"/>
    <cellStyle name="Обычный 2 2 6 2 8 2 3" xfId="25795"/>
    <cellStyle name="Обычный 2 2 6 2 8 2 3 2" xfId="25796"/>
    <cellStyle name="Обычный 2 2 6 2 8 2 3 2 2" xfId="25797"/>
    <cellStyle name="Обычный 2 2 6 2 8 2 3 3" xfId="25798"/>
    <cellStyle name="Обычный 2 2 6 2 8 2 4" xfId="25799"/>
    <cellStyle name="Обычный 2 2 6 2 8 2 4 2" xfId="25800"/>
    <cellStyle name="Обычный 2 2 6 2 8 2 5" xfId="25801"/>
    <cellStyle name="Обычный 2 2 6 2 8 3" xfId="25802"/>
    <cellStyle name="Обычный 2 2 6 2 8 3 2" xfId="25803"/>
    <cellStyle name="Обычный 2 2 6 2 8 3 2 2" xfId="25804"/>
    <cellStyle name="Обычный 2 2 6 2 8 3 2 2 2" xfId="25805"/>
    <cellStyle name="Обычный 2 2 6 2 8 3 2 3" xfId="25806"/>
    <cellStyle name="Обычный 2 2 6 2 8 3 3" xfId="25807"/>
    <cellStyle name="Обычный 2 2 6 2 8 3 3 2" xfId="25808"/>
    <cellStyle name="Обычный 2 2 6 2 8 3 4" xfId="25809"/>
    <cellStyle name="Обычный 2 2 6 2 8 4" xfId="25810"/>
    <cellStyle name="Обычный 2 2 6 2 8 4 2" xfId="25811"/>
    <cellStyle name="Обычный 2 2 6 2 8 4 2 2" xfId="25812"/>
    <cellStyle name="Обычный 2 2 6 2 8 4 3" xfId="25813"/>
    <cellStyle name="Обычный 2 2 6 2 8 5" xfId="25814"/>
    <cellStyle name="Обычный 2 2 6 2 8 5 2" xfId="25815"/>
    <cellStyle name="Обычный 2 2 6 2 8 6" xfId="25816"/>
    <cellStyle name="Обычный 2 2 6 2 9" xfId="25817"/>
    <cellStyle name="Обычный 2 2 6 2 9 2" xfId="25818"/>
    <cellStyle name="Обычный 2 2 6 2 9 2 2" xfId="25819"/>
    <cellStyle name="Обычный 2 2 6 2 9 2 2 2" xfId="25820"/>
    <cellStyle name="Обычный 2 2 6 2 9 2 2 2 2" xfId="25821"/>
    <cellStyle name="Обычный 2 2 6 2 9 2 2 3" xfId="25822"/>
    <cellStyle name="Обычный 2 2 6 2 9 2 3" xfId="25823"/>
    <cellStyle name="Обычный 2 2 6 2 9 2 3 2" xfId="25824"/>
    <cellStyle name="Обычный 2 2 6 2 9 2 4" xfId="25825"/>
    <cellStyle name="Обычный 2 2 6 2 9 3" xfId="25826"/>
    <cellStyle name="Обычный 2 2 6 2 9 3 2" xfId="25827"/>
    <cellStyle name="Обычный 2 2 6 2 9 3 2 2" xfId="25828"/>
    <cellStyle name="Обычный 2 2 6 2 9 3 3" xfId="25829"/>
    <cellStyle name="Обычный 2 2 6 2 9 4" xfId="25830"/>
    <cellStyle name="Обычный 2 2 6 2 9 4 2" xfId="25831"/>
    <cellStyle name="Обычный 2 2 6 2 9 5" xfId="25832"/>
    <cellStyle name="Обычный 2 2 6 3" xfId="25833"/>
    <cellStyle name="Обычный 2 2 6 3 10" xfId="25834"/>
    <cellStyle name="Обычный 2 2 6 3 10 2" xfId="25835"/>
    <cellStyle name="Обычный 2 2 6 3 11" xfId="25836"/>
    <cellStyle name="Обычный 2 2 6 3 2" xfId="25837"/>
    <cellStyle name="Обычный 2 2 6 3 2 10" xfId="25838"/>
    <cellStyle name="Обычный 2 2 6 3 2 2" xfId="25839"/>
    <cellStyle name="Обычный 2 2 6 3 2 2 2" xfId="25840"/>
    <cellStyle name="Обычный 2 2 6 3 2 2 2 2" xfId="25841"/>
    <cellStyle name="Обычный 2 2 6 3 2 2 2 2 2" xfId="25842"/>
    <cellStyle name="Обычный 2 2 6 3 2 2 2 2 2 2" xfId="25843"/>
    <cellStyle name="Обычный 2 2 6 3 2 2 2 2 2 2 2" xfId="25844"/>
    <cellStyle name="Обычный 2 2 6 3 2 2 2 2 2 3" xfId="25845"/>
    <cellStyle name="Обычный 2 2 6 3 2 2 2 2 3" xfId="25846"/>
    <cellStyle name="Обычный 2 2 6 3 2 2 2 2 3 2" xfId="25847"/>
    <cellStyle name="Обычный 2 2 6 3 2 2 2 2 4" xfId="25848"/>
    <cellStyle name="Обычный 2 2 6 3 2 2 2 3" xfId="25849"/>
    <cellStyle name="Обычный 2 2 6 3 2 2 2 3 2" xfId="25850"/>
    <cellStyle name="Обычный 2 2 6 3 2 2 2 3 2 2" xfId="25851"/>
    <cellStyle name="Обычный 2 2 6 3 2 2 2 3 3" xfId="25852"/>
    <cellStyle name="Обычный 2 2 6 3 2 2 2 4" xfId="25853"/>
    <cellStyle name="Обычный 2 2 6 3 2 2 2 4 2" xfId="25854"/>
    <cellStyle name="Обычный 2 2 6 3 2 2 2 5" xfId="25855"/>
    <cellStyle name="Обычный 2 2 6 3 2 2 3" xfId="25856"/>
    <cellStyle name="Обычный 2 2 6 3 2 2 3 2" xfId="25857"/>
    <cellStyle name="Обычный 2 2 6 3 2 2 3 2 2" xfId="25858"/>
    <cellStyle name="Обычный 2 2 6 3 2 2 3 2 2 2" xfId="25859"/>
    <cellStyle name="Обычный 2 2 6 3 2 2 3 2 3" xfId="25860"/>
    <cellStyle name="Обычный 2 2 6 3 2 2 3 3" xfId="25861"/>
    <cellStyle name="Обычный 2 2 6 3 2 2 3 3 2" xfId="25862"/>
    <cellStyle name="Обычный 2 2 6 3 2 2 3 4" xfId="25863"/>
    <cellStyle name="Обычный 2 2 6 3 2 2 4" xfId="25864"/>
    <cellStyle name="Обычный 2 2 6 3 2 2 4 2" xfId="25865"/>
    <cellStyle name="Обычный 2 2 6 3 2 2 4 2 2" xfId="25866"/>
    <cellStyle name="Обычный 2 2 6 3 2 2 4 3" xfId="25867"/>
    <cellStyle name="Обычный 2 2 6 3 2 2 5" xfId="25868"/>
    <cellStyle name="Обычный 2 2 6 3 2 2 5 2" xfId="25869"/>
    <cellStyle name="Обычный 2 2 6 3 2 2 6" xfId="25870"/>
    <cellStyle name="Обычный 2 2 6 3 2 3" xfId="25871"/>
    <cellStyle name="Обычный 2 2 6 3 2 3 2" xfId="25872"/>
    <cellStyle name="Обычный 2 2 6 3 2 3 2 2" xfId="25873"/>
    <cellStyle name="Обычный 2 2 6 3 2 3 2 2 2" xfId="25874"/>
    <cellStyle name="Обычный 2 2 6 3 2 3 2 2 2 2" xfId="25875"/>
    <cellStyle name="Обычный 2 2 6 3 2 3 2 2 2 2 2" xfId="25876"/>
    <cellStyle name="Обычный 2 2 6 3 2 3 2 2 2 3" xfId="25877"/>
    <cellStyle name="Обычный 2 2 6 3 2 3 2 2 3" xfId="25878"/>
    <cellStyle name="Обычный 2 2 6 3 2 3 2 2 3 2" xfId="25879"/>
    <cellStyle name="Обычный 2 2 6 3 2 3 2 2 4" xfId="25880"/>
    <cellStyle name="Обычный 2 2 6 3 2 3 2 3" xfId="25881"/>
    <cellStyle name="Обычный 2 2 6 3 2 3 2 3 2" xfId="25882"/>
    <cellStyle name="Обычный 2 2 6 3 2 3 2 3 2 2" xfId="25883"/>
    <cellStyle name="Обычный 2 2 6 3 2 3 2 3 3" xfId="25884"/>
    <cellStyle name="Обычный 2 2 6 3 2 3 2 4" xfId="25885"/>
    <cellStyle name="Обычный 2 2 6 3 2 3 2 4 2" xfId="25886"/>
    <cellStyle name="Обычный 2 2 6 3 2 3 2 5" xfId="25887"/>
    <cellStyle name="Обычный 2 2 6 3 2 3 3" xfId="25888"/>
    <cellStyle name="Обычный 2 2 6 3 2 3 3 2" xfId="25889"/>
    <cellStyle name="Обычный 2 2 6 3 2 3 3 2 2" xfId="25890"/>
    <cellStyle name="Обычный 2 2 6 3 2 3 3 2 2 2" xfId="25891"/>
    <cellStyle name="Обычный 2 2 6 3 2 3 3 2 3" xfId="25892"/>
    <cellStyle name="Обычный 2 2 6 3 2 3 3 3" xfId="25893"/>
    <cellStyle name="Обычный 2 2 6 3 2 3 3 3 2" xfId="25894"/>
    <cellStyle name="Обычный 2 2 6 3 2 3 3 4" xfId="25895"/>
    <cellStyle name="Обычный 2 2 6 3 2 3 4" xfId="25896"/>
    <cellStyle name="Обычный 2 2 6 3 2 3 4 2" xfId="25897"/>
    <cellStyle name="Обычный 2 2 6 3 2 3 4 2 2" xfId="25898"/>
    <cellStyle name="Обычный 2 2 6 3 2 3 4 3" xfId="25899"/>
    <cellStyle name="Обычный 2 2 6 3 2 3 5" xfId="25900"/>
    <cellStyle name="Обычный 2 2 6 3 2 3 5 2" xfId="25901"/>
    <cellStyle name="Обычный 2 2 6 3 2 3 6" xfId="25902"/>
    <cellStyle name="Обычный 2 2 6 3 2 4" xfId="25903"/>
    <cellStyle name="Обычный 2 2 6 3 2 4 2" xfId="25904"/>
    <cellStyle name="Обычный 2 2 6 3 2 4 2 2" xfId="25905"/>
    <cellStyle name="Обычный 2 2 6 3 2 4 2 2 2" xfId="25906"/>
    <cellStyle name="Обычный 2 2 6 3 2 4 2 2 2 2" xfId="25907"/>
    <cellStyle name="Обычный 2 2 6 3 2 4 2 2 2 2 2" xfId="25908"/>
    <cellStyle name="Обычный 2 2 6 3 2 4 2 2 2 3" xfId="25909"/>
    <cellStyle name="Обычный 2 2 6 3 2 4 2 2 3" xfId="25910"/>
    <cellStyle name="Обычный 2 2 6 3 2 4 2 2 3 2" xfId="25911"/>
    <cellStyle name="Обычный 2 2 6 3 2 4 2 2 4" xfId="25912"/>
    <cellStyle name="Обычный 2 2 6 3 2 4 2 3" xfId="25913"/>
    <cellStyle name="Обычный 2 2 6 3 2 4 2 3 2" xfId="25914"/>
    <cellStyle name="Обычный 2 2 6 3 2 4 2 3 2 2" xfId="25915"/>
    <cellStyle name="Обычный 2 2 6 3 2 4 2 3 3" xfId="25916"/>
    <cellStyle name="Обычный 2 2 6 3 2 4 2 4" xfId="25917"/>
    <cellStyle name="Обычный 2 2 6 3 2 4 2 4 2" xfId="25918"/>
    <cellStyle name="Обычный 2 2 6 3 2 4 2 5" xfId="25919"/>
    <cellStyle name="Обычный 2 2 6 3 2 4 3" xfId="25920"/>
    <cellStyle name="Обычный 2 2 6 3 2 4 3 2" xfId="25921"/>
    <cellStyle name="Обычный 2 2 6 3 2 4 3 2 2" xfId="25922"/>
    <cellStyle name="Обычный 2 2 6 3 2 4 3 2 2 2" xfId="25923"/>
    <cellStyle name="Обычный 2 2 6 3 2 4 3 2 3" xfId="25924"/>
    <cellStyle name="Обычный 2 2 6 3 2 4 3 3" xfId="25925"/>
    <cellStyle name="Обычный 2 2 6 3 2 4 3 3 2" xfId="25926"/>
    <cellStyle name="Обычный 2 2 6 3 2 4 3 4" xfId="25927"/>
    <cellStyle name="Обычный 2 2 6 3 2 4 4" xfId="25928"/>
    <cellStyle name="Обычный 2 2 6 3 2 4 4 2" xfId="25929"/>
    <cellStyle name="Обычный 2 2 6 3 2 4 4 2 2" xfId="25930"/>
    <cellStyle name="Обычный 2 2 6 3 2 4 4 3" xfId="25931"/>
    <cellStyle name="Обычный 2 2 6 3 2 4 5" xfId="25932"/>
    <cellStyle name="Обычный 2 2 6 3 2 4 5 2" xfId="25933"/>
    <cellStyle name="Обычный 2 2 6 3 2 4 6" xfId="25934"/>
    <cellStyle name="Обычный 2 2 6 3 2 5" xfId="25935"/>
    <cellStyle name="Обычный 2 2 6 3 2 5 2" xfId="25936"/>
    <cellStyle name="Обычный 2 2 6 3 2 5 2 2" xfId="25937"/>
    <cellStyle name="Обычный 2 2 6 3 2 5 2 2 2" xfId="25938"/>
    <cellStyle name="Обычный 2 2 6 3 2 5 2 2 2 2" xfId="25939"/>
    <cellStyle name="Обычный 2 2 6 3 2 5 2 2 2 2 2" xfId="25940"/>
    <cellStyle name="Обычный 2 2 6 3 2 5 2 2 2 3" xfId="25941"/>
    <cellStyle name="Обычный 2 2 6 3 2 5 2 2 3" xfId="25942"/>
    <cellStyle name="Обычный 2 2 6 3 2 5 2 2 3 2" xfId="25943"/>
    <cellStyle name="Обычный 2 2 6 3 2 5 2 2 4" xfId="25944"/>
    <cellStyle name="Обычный 2 2 6 3 2 5 2 3" xfId="25945"/>
    <cellStyle name="Обычный 2 2 6 3 2 5 2 3 2" xfId="25946"/>
    <cellStyle name="Обычный 2 2 6 3 2 5 2 3 2 2" xfId="25947"/>
    <cellStyle name="Обычный 2 2 6 3 2 5 2 3 3" xfId="25948"/>
    <cellStyle name="Обычный 2 2 6 3 2 5 2 4" xfId="25949"/>
    <cellStyle name="Обычный 2 2 6 3 2 5 2 4 2" xfId="25950"/>
    <cellStyle name="Обычный 2 2 6 3 2 5 2 5" xfId="25951"/>
    <cellStyle name="Обычный 2 2 6 3 2 5 3" xfId="25952"/>
    <cellStyle name="Обычный 2 2 6 3 2 5 3 2" xfId="25953"/>
    <cellStyle name="Обычный 2 2 6 3 2 5 3 2 2" xfId="25954"/>
    <cellStyle name="Обычный 2 2 6 3 2 5 3 2 2 2" xfId="25955"/>
    <cellStyle name="Обычный 2 2 6 3 2 5 3 2 3" xfId="25956"/>
    <cellStyle name="Обычный 2 2 6 3 2 5 3 3" xfId="25957"/>
    <cellStyle name="Обычный 2 2 6 3 2 5 3 3 2" xfId="25958"/>
    <cellStyle name="Обычный 2 2 6 3 2 5 3 4" xfId="25959"/>
    <cellStyle name="Обычный 2 2 6 3 2 5 4" xfId="25960"/>
    <cellStyle name="Обычный 2 2 6 3 2 5 4 2" xfId="25961"/>
    <cellStyle name="Обычный 2 2 6 3 2 5 4 2 2" xfId="25962"/>
    <cellStyle name="Обычный 2 2 6 3 2 5 4 3" xfId="25963"/>
    <cellStyle name="Обычный 2 2 6 3 2 5 5" xfId="25964"/>
    <cellStyle name="Обычный 2 2 6 3 2 5 5 2" xfId="25965"/>
    <cellStyle name="Обычный 2 2 6 3 2 5 6" xfId="25966"/>
    <cellStyle name="Обычный 2 2 6 3 2 6" xfId="25967"/>
    <cellStyle name="Обычный 2 2 6 3 2 6 2" xfId="25968"/>
    <cellStyle name="Обычный 2 2 6 3 2 6 2 2" xfId="25969"/>
    <cellStyle name="Обычный 2 2 6 3 2 6 2 2 2" xfId="25970"/>
    <cellStyle name="Обычный 2 2 6 3 2 6 2 2 2 2" xfId="25971"/>
    <cellStyle name="Обычный 2 2 6 3 2 6 2 2 3" xfId="25972"/>
    <cellStyle name="Обычный 2 2 6 3 2 6 2 3" xfId="25973"/>
    <cellStyle name="Обычный 2 2 6 3 2 6 2 3 2" xfId="25974"/>
    <cellStyle name="Обычный 2 2 6 3 2 6 2 4" xfId="25975"/>
    <cellStyle name="Обычный 2 2 6 3 2 6 3" xfId="25976"/>
    <cellStyle name="Обычный 2 2 6 3 2 6 3 2" xfId="25977"/>
    <cellStyle name="Обычный 2 2 6 3 2 6 3 2 2" xfId="25978"/>
    <cellStyle name="Обычный 2 2 6 3 2 6 3 3" xfId="25979"/>
    <cellStyle name="Обычный 2 2 6 3 2 6 4" xfId="25980"/>
    <cellStyle name="Обычный 2 2 6 3 2 6 4 2" xfId="25981"/>
    <cellStyle name="Обычный 2 2 6 3 2 6 5" xfId="25982"/>
    <cellStyle name="Обычный 2 2 6 3 2 7" xfId="25983"/>
    <cellStyle name="Обычный 2 2 6 3 2 7 2" xfId="25984"/>
    <cellStyle name="Обычный 2 2 6 3 2 7 2 2" xfId="25985"/>
    <cellStyle name="Обычный 2 2 6 3 2 7 2 2 2" xfId="25986"/>
    <cellStyle name="Обычный 2 2 6 3 2 7 2 3" xfId="25987"/>
    <cellStyle name="Обычный 2 2 6 3 2 7 3" xfId="25988"/>
    <cellStyle name="Обычный 2 2 6 3 2 7 3 2" xfId="25989"/>
    <cellStyle name="Обычный 2 2 6 3 2 7 4" xfId="25990"/>
    <cellStyle name="Обычный 2 2 6 3 2 8" xfId="25991"/>
    <cellStyle name="Обычный 2 2 6 3 2 8 2" xfId="25992"/>
    <cellStyle name="Обычный 2 2 6 3 2 8 2 2" xfId="25993"/>
    <cellStyle name="Обычный 2 2 6 3 2 8 3" xfId="25994"/>
    <cellStyle name="Обычный 2 2 6 3 2 9" xfId="25995"/>
    <cellStyle name="Обычный 2 2 6 3 2 9 2" xfId="25996"/>
    <cellStyle name="Обычный 2 2 6 3 3" xfId="25997"/>
    <cellStyle name="Обычный 2 2 6 3 3 2" xfId="25998"/>
    <cellStyle name="Обычный 2 2 6 3 3 2 2" xfId="25999"/>
    <cellStyle name="Обычный 2 2 6 3 3 2 2 2" xfId="26000"/>
    <cellStyle name="Обычный 2 2 6 3 3 2 2 2 2" xfId="26001"/>
    <cellStyle name="Обычный 2 2 6 3 3 2 2 2 2 2" xfId="26002"/>
    <cellStyle name="Обычный 2 2 6 3 3 2 2 2 3" xfId="26003"/>
    <cellStyle name="Обычный 2 2 6 3 3 2 2 3" xfId="26004"/>
    <cellStyle name="Обычный 2 2 6 3 3 2 2 3 2" xfId="26005"/>
    <cellStyle name="Обычный 2 2 6 3 3 2 2 4" xfId="26006"/>
    <cellStyle name="Обычный 2 2 6 3 3 2 3" xfId="26007"/>
    <cellStyle name="Обычный 2 2 6 3 3 2 3 2" xfId="26008"/>
    <cellStyle name="Обычный 2 2 6 3 3 2 3 2 2" xfId="26009"/>
    <cellStyle name="Обычный 2 2 6 3 3 2 3 3" xfId="26010"/>
    <cellStyle name="Обычный 2 2 6 3 3 2 4" xfId="26011"/>
    <cellStyle name="Обычный 2 2 6 3 3 2 4 2" xfId="26012"/>
    <cellStyle name="Обычный 2 2 6 3 3 2 5" xfId="26013"/>
    <cellStyle name="Обычный 2 2 6 3 3 3" xfId="26014"/>
    <cellStyle name="Обычный 2 2 6 3 3 3 2" xfId="26015"/>
    <cellStyle name="Обычный 2 2 6 3 3 3 2 2" xfId="26016"/>
    <cellStyle name="Обычный 2 2 6 3 3 3 2 2 2" xfId="26017"/>
    <cellStyle name="Обычный 2 2 6 3 3 3 2 3" xfId="26018"/>
    <cellStyle name="Обычный 2 2 6 3 3 3 3" xfId="26019"/>
    <cellStyle name="Обычный 2 2 6 3 3 3 3 2" xfId="26020"/>
    <cellStyle name="Обычный 2 2 6 3 3 3 4" xfId="26021"/>
    <cellStyle name="Обычный 2 2 6 3 3 4" xfId="26022"/>
    <cellStyle name="Обычный 2 2 6 3 3 4 2" xfId="26023"/>
    <cellStyle name="Обычный 2 2 6 3 3 4 2 2" xfId="26024"/>
    <cellStyle name="Обычный 2 2 6 3 3 4 3" xfId="26025"/>
    <cellStyle name="Обычный 2 2 6 3 3 5" xfId="26026"/>
    <cellStyle name="Обычный 2 2 6 3 3 5 2" xfId="26027"/>
    <cellStyle name="Обычный 2 2 6 3 3 6" xfId="26028"/>
    <cellStyle name="Обычный 2 2 6 3 4" xfId="26029"/>
    <cellStyle name="Обычный 2 2 6 3 4 2" xfId="26030"/>
    <cellStyle name="Обычный 2 2 6 3 4 2 2" xfId="26031"/>
    <cellStyle name="Обычный 2 2 6 3 4 2 2 2" xfId="26032"/>
    <cellStyle name="Обычный 2 2 6 3 4 2 2 2 2" xfId="26033"/>
    <cellStyle name="Обычный 2 2 6 3 4 2 2 2 2 2" xfId="26034"/>
    <cellStyle name="Обычный 2 2 6 3 4 2 2 2 3" xfId="26035"/>
    <cellStyle name="Обычный 2 2 6 3 4 2 2 3" xfId="26036"/>
    <cellStyle name="Обычный 2 2 6 3 4 2 2 3 2" xfId="26037"/>
    <cellStyle name="Обычный 2 2 6 3 4 2 2 4" xfId="26038"/>
    <cellStyle name="Обычный 2 2 6 3 4 2 3" xfId="26039"/>
    <cellStyle name="Обычный 2 2 6 3 4 2 3 2" xfId="26040"/>
    <cellStyle name="Обычный 2 2 6 3 4 2 3 2 2" xfId="26041"/>
    <cellStyle name="Обычный 2 2 6 3 4 2 3 3" xfId="26042"/>
    <cellStyle name="Обычный 2 2 6 3 4 2 4" xfId="26043"/>
    <cellStyle name="Обычный 2 2 6 3 4 2 4 2" xfId="26044"/>
    <cellStyle name="Обычный 2 2 6 3 4 2 5" xfId="26045"/>
    <cellStyle name="Обычный 2 2 6 3 4 3" xfId="26046"/>
    <cellStyle name="Обычный 2 2 6 3 4 3 2" xfId="26047"/>
    <cellStyle name="Обычный 2 2 6 3 4 3 2 2" xfId="26048"/>
    <cellStyle name="Обычный 2 2 6 3 4 3 2 2 2" xfId="26049"/>
    <cellStyle name="Обычный 2 2 6 3 4 3 2 3" xfId="26050"/>
    <cellStyle name="Обычный 2 2 6 3 4 3 3" xfId="26051"/>
    <cellStyle name="Обычный 2 2 6 3 4 3 3 2" xfId="26052"/>
    <cellStyle name="Обычный 2 2 6 3 4 3 4" xfId="26053"/>
    <cellStyle name="Обычный 2 2 6 3 4 4" xfId="26054"/>
    <cellStyle name="Обычный 2 2 6 3 4 4 2" xfId="26055"/>
    <cellStyle name="Обычный 2 2 6 3 4 4 2 2" xfId="26056"/>
    <cellStyle name="Обычный 2 2 6 3 4 4 3" xfId="26057"/>
    <cellStyle name="Обычный 2 2 6 3 4 5" xfId="26058"/>
    <cellStyle name="Обычный 2 2 6 3 4 5 2" xfId="26059"/>
    <cellStyle name="Обычный 2 2 6 3 4 6" xfId="26060"/>
    <cellStyle name="Обычный 2 2 6 3 5" xfId="26061"/>
    <cellStyle name="Обычный 2 2 6 3 5 2" xfId="26062"/>
    <cellStyle name="Обычный 2 2 6 3 5 2 2" xfId="26063"/>
    <cellStyle name="Обычный 2 2 6 3 5 2 2 2" xfId="26064"/>
    <cellStyle name="Обычный 2 2 6 3 5 2 2 2 2" xfId="26065"/>
    <cellStyle name="Обычный 2 2 6 3 5 2 2 2 2 2" xfId="26066"/>
    <cellStyle name="Обычный 2 2 6 3 5 2 2 2 3" xfId="26067"/>
    <cellStyle name="Обычный 2 2 6 3 5 2 2 3" xfId="26068"/>
    <cellStyle name="Обычный 2 2 6 3 5 2 2 3 2" xfId="26069"/>
    <cellStyle name="Обычный 2 2 6 3 5 2 2 4" xfId="26070"/>
    <cellStyle name="Обычный 2 2 6 3 5 2 3" xfId="26071"/>
    <cellStyle name="Обычный 2 2 6 3 5 2 3 2" xfId="26072"/>
    <cellStyle name="Обычный 2 2 6 3 5 2 3 2 2" xfId="26073"/>
    <cellStyle name="Обычный 2 2 6 3 5 2 3 3" xfId="26074"/>
    <cellStyle name="Обычный 2 2 6 3 5 2 4" xfId="26075"/>
    <cellStyle name="Обычный 2 2 6 3 5 2 4 2" xfId="26076"/>
    <cellStyle name="Обычный 2 2 6 3 5 2 5" xfId="26077"/>
    <cellStyle name="Обычный 2 2 6 3 5 3" xfId="26078"/>
    <cellStyle name="Обычный 2 2 6 3 5 3 2" xfId="26079"/>
    <cellStyle name="Обычный 2 2 6 3 5 3 2 2" xfId="26080"/>
    <cellStyle name="Обычный 2 2 6 3 5 3 2 2 2" xfId="26081"/>
    <cellStyle name="Обычный 2 2 6 3 5 3 2 3" xfId="26082"/>
    <cellStyle name="Обычный 2 2 6 3 5 3 3" xfId="26083"/>
    <cellStyle name="Обычный 2 2 6 3 5 3 3 2" xfId="26084"/>
    <cellStyle name="Обычный 2 2 6 3 5 3 4" xfId="26085"/>
    <cellStyle name="Обычный 2 2 6 3 5 4" xfId="26086"/>
    <cellStyle name="Обычный 2 2 6 3 5 4 2" xfId="26087"/>
    <cellStyle name="Обычный 2 2 6 3 5 4 2 2" xfId="26088"/>
    <cellStyle name="Обычный 2 2 6 3 5 4 3" xfId="26089"/>
    <cellStyle name="Обычный 2 2 6 3 5 5" xfId="26090"/>
    <cellStyle name="Обычный 2 2 6 3 5 5 2" xfId="26091"/>
    <cellStyle name="Обычный 2 2 6 3 5 6" xfId="26092"/>
    <cellStyle name="Обычный 2 2 6 3 6" xfId="26093"/>
    <cellStyle name="Обычный 2 2 6 3 6 2" xfId="26094"/>
    <cellStyle name="Обычный 2 2 6 3 6 2 2" xfId="26095"/>
    <cellStyle name="Обычный 2 2 6 3 6 2 2 2" xfId="26096"/>
    <cellStyle name="Обычный 2 2 6 3 6 2 2 2 2" xfId="26097"/>
    <cellStyle name="Обычный 2 2 6 3 6 2 2 2 2 2" xfId="26098"/>
    <cellStyle name="Обычный 2 2 6 3 6 2 2 2 3" xfId="26099"/>
    <cellStyle name="Обычный 2 2 6 3 6 2 2 3" xfId="26100"/>
    <cellStyle name="Обычный 2 2 6 3 6 2 2 3 2" xfId="26101"/>
    <cellStyle name="Обычный 2 2 6 3 6 2 2 4" xfId="26102"/>
    <cellStyle name="Обычный 2 2 6 3 6 2 3" xfId="26103"/>
    <cellStyle name="Обычный 2 2 6 3 6 2 3 2" xfId="26104"/>
    <cellStyle name="Обычный 2 2 6 3 6 2 3 2 2" xfId="26105"/>
    <cellStyle name="Обычный 2 2 6 3 6 2 3 3" xfId="26106"/>
    <cellStyle name="Обычный 2 2 6 3 6 2 4" xfId="26107"/>
    <cellStyle name="Обычный 2 2 6 3 6 2 4 2" xfId="26108"/>
    <cellStyle name="Обычный 2 2 6 3 6 2 5" xfId="26109"/>
    <cellStyle name="Обычный 2 2 6 3 6 3" xfId="26110"/>
    <cellStyle name="Обычный 2 2 6 3 6 3 2" xfId="26111"/>
    <cellStyle name="Обычный 2 2 6 3 6 3 2 2" xfId="26112"/>
    <cellStyle name="Обычный 2 2 6 3 6 3 2 2 2" xfId="26113"/>
    <cellStyle name="Обычный 2 2 6 3 6 3 2 3" xfId="26114"/>
    <cellStyle name="Обычный 2 2 6 3 6 3 3" xfId="26115"/>
    <cellStyle name="Обычный 2 2 6 3 6 3 3 2" xfId="26116"/>
    <cellStyle name="Обычный 2 2 6 3 6 3 4" xfId="26117"/>
    <cellStyle name="Обычный 2 2 6 3 6 4" xfId="26118"/>
    <cellStyle name="Обычный 2 2 6 3 6 4 2" xfId="26119"/>
    <cellStyle name="Обычный 2 2 6 3 6 4 2 2" xfId="26120"/>
    <cellStyle name="Обычный 2 2 6 3 6 4 3" xfId="26121"/>
    <cellStyle name="Обычный 2 2 6 3 6 5" xfId="26122"/>
    <cellStyle name="Обычный 2 2 6 3 6 5 2" xfId="26123"/>
    <cellStyle name="Обычный 2 2 6 3 6 6" xfId="26124"/>
    <cellStyle name="Обычный 2 2 6 3 7" xfId="26125"/>
    <cellStyle name="Обычный 2 2 6 3 7 2" xfId="26126"/>
    <cellStyle name="Обычный 2 2 6 3 7 2 2" xfId="26127"/>
    <cellStyle name="Обычный 2 2 6 3 7 2 2 2" xfId="26128"/>
    <cellStyle name="Обычный 2 2 6 3 7 2 2 2 2" xfId="26129"/>
    <cellStyle name="Обычный 2 2 6 3 7 2 2 3" xfId="26130"/>
    <cellStyle name="Обычный 2 2 6 3 7 2 3" xfId="26131"/>
    <cellStyle name="Обычный 2 2 6 3 7 2 3 2" xfId="26132"/>
    <cellStyle name="Обычный 2 2 6 3 7 2 4" xfId="26133"/>
    <cellStyle name="Обычный 2 2 6 3 7 3" xfId="26134"/>
    <cellStyle name="Обычный 2 2 6 3 7 3 2" xfId="26135"/>
    <cellStyle name="Обычный 2 2 6 3 7 3 2 2" xfId="26136"/>
    <cellStyle name="Обычный 2 2 6 3 7 3 3" xfId="26137"/>
    <cellStyle name="Обычный 2 2 6 3 7 4" xfId="26138"/>
    <cellStyle name="Обычный 2 2 6 3 7 4 2" xfId="26139"/>
    <cellStyle name="Обычный 2 2 6 3 7 5" xfId="26140"/>
    <cellStyle name="Обычный 2 2 6 3 8" xfId="26141"/>
    <cellStyle name="Обычный 2 2 6 3 8 2" xfId="26142"/>
    <cellStyle name="Обычный 2 2 6 3 8 2 2" xfId="26143"/>
    <cellStyle name="Обычный 2 2 6 3 8 2 2 2" xfId="26144"/>
    <cellStyle name="Обычный 2 2 6 3 8 2 3" xfId="26145"/>
    <cellStyle name="Обычный 2 2 6 3 8 3" xfId="26146"/>
    <cellStyle name="Обычный 2 2 6 3 8 3 2" xfId="26147"/>
    <cellStyle name="Обычный 2 2 6 3 8 4" xfId="26148"/>
    <cellStyle name="Обычный 2 2 6 3 9" xfId="26149"/>
    <cellStyle name="Обычный 2 2 6 3 9 2" xfId="26150"/>
    <cellStyle name="Обычный 2 2 6 3 9 2 2" xfId="26151"/>
    <cellStyle name="Обычный 2 2 6 3 9 3" xfId="26152"/>
    <cellStyle name="Обычный 2 2 6 4" xfId="26153"/>
    <cellStyle name="Обычный 2 2 6 4 10" xfId="26154"/>
    <cellStyle name="Обычный 2 2 6 4 2" xfId="26155"/>
    <cellStyle name="Обычный 2 2 6 4 2 2" xfId="26156"/>
    <cellStyle name="Обычный 2 2 6 4 2 2 2" xfId="26157"/>
    <cellStyle name="Обычный 2 2 6 4 2 2 2 2" xfId="26158"/>
    <cellStyle name="Обычный 2 2 6 4 2 2 2 2 2" xfId="26159"/>
    <cellStyle name="Обычный 2 2 6 4 2 2 2 2 2 2" xfId="26160"/>
    <cellStyle name="Обычный 2 2 6 4 2 2 2 2 3" xfId="26161"/>
    <cellStyle name="Обычный 2 2 6 4 2 2 2 3" xfId="26162"/>
    <cellStyle name="Обычный 2 2 6 4 2 2 2 3 2" xfId="26163"/>
    <cellStyle name="Обычный 2 2 6 4 2 2 2 4" xfId="26164"/>
    <cellStyle name="Обычный 2 2 6 4 2 2 3" xfId="26165"/>
    <cellStyle name="Обычный 2 2 6 4 2 2 3 2" xfId="26166"/>
    <cellStyle name="Обычный 2 2 6 4 2 2 3 2 2" xfId="26167"/>
    <cellStyle name="Обычный 2 2 6 4 2 2 3 3" xfId="26168"/>
    <cellStyle name="Обычный 2 2 6 4 2 2 4" xfId="26169"/>
    <cellStyle name="Обычный 2 2 6 4 2 2 4 2" xfId="26170"/>
    <cellStyle name="Обычный 2 2 6 4 2 2 5" xfId="26171"/>
    <cellStyle name="Обычный 2 2 6 4 2 3" xfId="26172"/>
    <cellStyle name="Обычный 2 2 6 4 2 3 2" xfId="26173"/>
    <cellStyle name="Обычный 2 2 6 4 2 3 2 2" xfId="26174"/>
    <cellStyle name="Обычный 2 2 6 4 2 3 2 2 2" xfId="26175"/>
    <cellStyle name="Обычный 2 2 6 4 2 3 2 3" xfId="26176"/>
    <cellStyle name="Обычный 2 2 6 4 2 3 3" xfId="26177"/>
    <cellStyle name="Обычный 2 2 6 4 2 3 3 2" xfId="26178"/>
    <cellStyle name="Обычный 2 2 6 4 2 3 4" xfId="26179"/>
    <cellStyle name="Обычный 2 2 6 4 2 4" xfId="26180"/>
    <cellStyle name="Обычный 2 2 6 4 2 4 2" xfId="26181"/>
    <cellStyle name="Обычный 2 2 6 4 2 4 2 2" xfId="26182"/>
    <cellStyle name="Обычный 2 2 6 4 2 4 3" xfId="26183"/>
    <cellStyle name="Обычный 2 2 6 4 2 5" xfId="26184"/>
    <cellStyle name="Обычный 2 2 6 4 2 5 2" xfId="26185"/>
    <cellStyle name="Обычный 2 2 6 4 2 6" xfId="26186"/>
    <cellStyle name="Обычный 2 2 6 4 3" xfId="26187"/>
    <cellStyle name="Обычный 2 2 6 4 3 2" xfId="26188"/>
    <cellStyle name="Обычный 2 2 6 4 3 2 2" xfId="26189"/>
    <cellStyle name="Обычный 2 2 6 4 3 2 2 2" xfId="26190"/>
    <cellStyle name="Обычный 2 2 6 4 3 2 2 2 2" xfId="26191"/>
    <cellStyle name="Обычный 2 2 6 4 3 2 2 2 2 2" xfId="26192"/>
    <cellStyle name="Обычный 2 2 6 4 3 2 2 2 3" xfId="26193"/>
    <cellStyle name="Обычный 2 2 6 4 3 2 2 3" xfId="26194"/>
    <cellStyle name="Обычный 2 2 6 4 3 2 2 3 2" xfId="26195"/>
    <cellStyle name="Обычный 2 2 6 4 3 2 2 4" xfId="26196"/>
    <cellStyle name="Обычный 2 2 6 4 3 2 3" xfId="26197"/>
    <cellStyle name="Обычный 2 2 6 4 3 2 3 2" xfId="26198"/>
    <cellStyle name="Обычный 2 2 6 4 3 2 3 2 2" xfId="26199"/>
    <cellStyle name="Обычный 2 2 6 4 3 2 3 3" xfId="26200"/>
    <cellStyle name="Обычный 2 2 6 4 3 2 4" xfId="26201"/>
    <cellStyle name="Обычный 2 2 6 4 3 2 4 2" xfId="26202"/>
    <cellStyle name="Обычный 2 2 6 4 3 2 5" xfId="26203"/>
    <cellStyle name="Обычный 2 2 6 4 3 3" xfId="26204"/>
    <cellStyle name="Обычный 2 2 6 4 3 3 2" xfId="26205"/>
    <cellStyle name="Обычный 2 2 6 4 3 3 2 2" xfId="26206"/>
    <cellStyle name="Обычный 2 2 6 4 3 3 2 2 2" xfId="26207"/>
    <cellStyle name="Обычный 2 2 6 4 3 3 2 3" xfId="26208"/>
    <cellStyle name="Обычный 2 2 6 4 3 3 3" xfId="26209"/>
    <cellStyle name="Обычный 2 2 6 4 3 3 3 2" xfId="26210"/>
    <cellStyle name="Обычный 2 2 6 4 3 3 4" xfId="26211"/>
    <cellStyle name="Обычный 2 2 6 4 3 4" xfId="26212"/>
    <cellStyle name="Обычный 2 2 6 4 3 4 2" xfId="26213"/>
    <cellStyle name="Обычный 2 2 6 4 3 4 2 2" xfId="26214"/>
    <cellStyle name="Обычный 2 2 6 4 3 4 3" xfId="26215"/>
    <cellStyle name="Обычный 2 2 6 4 3 5" xfId="26216"/>
    <cellStyle name="Обычный 2 2 6 4 3 5 2" xfId="26217"/>
    <cellStyle name="Обычный 2 2 6 4 3 6" xfId="26218"/>
    <cellStyle name="Обычный 2 2 6 4 4" xfId="26219"/>
    <cellStyle name="Обычный 2 2 6 4 4 2" xfId="26220"/>
    <cellStyle name="Обычный 2 2 6 4 4 2 2" xfId="26221"/>
    <cellStyle name="Обычный 2 2 6 4 4 2 2 2" xfId="26222"/>
    <cellStyle name="Обычный 2 2 6 4 4 2 2 2 2" xfId="26223"/>
    <cellStyle name="Обычный 2 2 6 4 4 2 2 2 2 2" xfId="26224"/>
    <cellStyle name="Обычный 2 2 6 4 4 2 2 2 3" xfId="26225"/>
    <cellStyle name="Обычный 2 2 6 4 4 2 2 3" xfId="26226"/>
    <cellStyle name="Обычный 2 2 6 4 4 2 2 3 2" xfId="26227"/>
    <cellStyle name="Обычный 2 2 6 4 4 2 2 4" xfId="26228"/>
    <cellStyle name="Обычный 2 2 6 4 4 2 3" xfId="26229"/>
    <cellStyle name="Обычный 2 2 6 4 4 2 3 2" xfId="26230"/>
    <cellStyle name="Обычный 2 2 6 4 4 2 3 2 2" xfId="26231"/>
    <cellStyle name="Обычный 2 2 6 4 4 2 3 3" xfId="26232"/>
    <cellStyle name="Обычный 2 2 6 4 4 2 4" xfId="26233"/>
    <cellStyle name="Обычный 2 2 6 4 4 2 4 2" xfId="26234"/>
    <cellStyle name="Обычный 2 2 6 4 4 2 5" xfId="26235"/>
    <cellStyle name="Обычный 2 2 6 4 4 3" xfId="26236"/>
    <cellStyle name="Обычный 2 2 6 4 4 3 2" xfId="26237"/>
    <cellStyle name="Обычный 2 2 6 4 4 3 2 2" xfId="26238"/>
    <cellStyle name="Обычный 2 2 6 4 4 3 2 2 2" xfId="26239"/>
    <cellStyle name="Обычный 2 2 6 4 4 3 2 3" xfId="26240"/>
    <cellStyle name="Обычный 2 2 6 4 4 3 3" xfId="26241"/>
    <cellStyle name="Обычный 2 2 6 4 4 3 3 2" xfId="26242"/>
    <cellStyle name="Обычный 2 2 6 4 4 3 4" xfId="26243"/>
    <cellStyle name="Обычный 2 2 6 4 4 4" xfId="26244"/>
    <cellStyle name="Обычный 2 2 6 4 4 4 2" xfId="26245"/>
    <cellStyle name="Обычный 2 2 6 4 4 4 2 2" xfId="26246"/>
    <cellStyle name="Обычный 2 2 6 4 4 4 3" xfId="26247"/>
    <cellStyle name="Обычный 2 2 6 4 4 5" xfId="26248"/>
    <cellStyle name="Обычный 2 2 6 4 4 5 2" xfId="26249"/>
    <cellStyle name="Обычный 2 2 6 4 4 6" xfId="26250"/>
    <cellStyle name="Обычный 2 2 6 4 5" xfId="26251"/>
    <cellStyle name="Обычный 2 2 6 4 5 2" xfId="26252"/>
    <cellStyle name="Обычный 2 2 6 4 5 2 2" xfId="26253"/>
    <cellStyle name="Обычный 2 2 6 4 5 2 2 2" xfId="26254"/>
    <cellStyle name="Обычный 2 2 6 4 5 2 2 2 2" xfId="26255"/>
    <cellStyle name="Обычный 2 2 6 4 5 2 2 2 2 2" xfId="26256"/>
    <cellStyle name="Обычный 2 2 6 4 5 2 2 2 3" xfId="26257"/>
    <cellStyle name="Обычный 2 2 6 4 5 2 2 3" xfId="26258"/>
    <cellStyle name="Обычный 2 2 6 4 5 2 2 3 2" xfId="26259"/>
    <cellStyle name="Обычный 2 2 6 4 5 2 2 4" xfId="26260"/>
    <cellStyle name="Обычный 2 2 6 4 5 2 3" xfId="26261"/>
    <cellStyle name="Обычный 2 2 6 4 5 2 3 2" xfId="26262"/>
    <cellStyle name="Обычный 2 2 6 4 5 2 3 2 2" xfId="26263"/>
    <cellStyle name="Обычный 2 2 6 4 5 2 3 3" xfId="26264"/>
    <cellStyle name="Обычный 2 2 6 4 5 2 4" xfId="26265"/>
    <cellStyle name="Обычный 2 2 6 4 5 2 4 2" xfId="26266"/>
    <cellStyle name="Обычный 2 2 6 4 5 2 5" xfId="26267"/>
    <cellStyle name="Обычный 2 2 6 4 5 3" xfId="26268"/>
    <cellStyle name="Обычный 2 2 6 4 5 3 2" xfId="26269"/>
    <cellStyle name="Обычный 2 2 6 4 5 3 2 2" xfId="26270"/>
    <cellStyle name="Обычный 2 2 6 4 5 3 2 2 2" xfId="26271"/>
    <cellStyle name="Обычный 2 2 6 4 5 3 2 3" xfId="26272"/>
    <cellStyle name="Обычный 2 2 6 4 5 3 3" xfId="26273"/>
    <cellStyle name="Обычный 2 2 6 4 5 3 3 2" xfId="26274"/>
    <cellStyle name="Обычный 2 2 6 4 5 3 4" xfId="26275"/>
    <cellStyle name="Обычный 2 2 6 4 5 4" xfId="26276"/>
    <cellStyle name="Обычный 2 2 6 4 5 4 2" xfId="26277"/>
    <cellStyle name="Обычный 2 2 6 4 5 4 2 2" xfId="26278"/>
    <cellStyle name="Обычный 2 2 6 4 5 4 3" xfId="26279"/>
    <cellStyle name="Обычный 2 2 6 4 5 5" xfId="26280"/>
    <cellStyle name="Обычный 2 2 6 4 5 5 2" xfId="26281"/>
    <cellStyle name="Обычный 2 2 6 4 5 6" xfId="26282"/>
    <cellStyle name="Обычный 2 2 6 4 6" xfId="26283"/>
    <cellStyle name="Обычный 2 2 6 4 6 2" xfId="26284"/>
    <cellStyle name="Обычный 2 2 6 4 6 2 2" xfId="26285"/>
    <cellStyle name="Обычный 2 2 6 4 6 2 2 2" xfId="26286"/>
    <cellStyle name="Обычный 2 2 6 4 6 2 2 2 2" xfId="26287"/>
    <cellStyle name="Обычный 2 2 6 4 6 2 2 3" xfId="26288"/>
    <cellStyle name="Обычный 2 2 6 4 6 2 3" xfId="26289"/>
    <cellStyle name="Обычный 2 2 6 4 6 2 3 2" xfId="26290"/>
    <cellStyle name="Обычный 2 2 6 4 6 2 4" xfId="26291"/>
    <cellStyle name="Обычный 2 2 6 4 6 3" xfId="26292"/>
    <cellStyle name="Обычный 2 2 6 4 6 3 2" xfId="26293"/>
    <cellStyle name="Обычный 2 2 6 4 6 3 2 2" xfId="26294"/>
    <cellStyle name="Обычный 2 2 6 4 6 3 3" xfId="26295"/>
    <cellStyle name="Обычный 2 2 6 4 6 4" xfId="26296"/>
    <cellStyle name="Обычный 2 2 6 4 6 4 2" xfId="26297"/>
    <cellStyle name="Обычный 2 2 6 4 6 5" xfId="26298"/>
    <cellStyle name="Обычный 2 2 6 4 7" xfId="26299"/>
    <cellStyle name="Обычный 2 2 6 4 7 2" xfId="26300"/>
    <cellStyle name="Обычный 2 2 6 4 7 2 2" xfId="26301"/>
    <cellStyle name="Обычный 2 2 6 4 7 2 2 2" xfId="26302"/>
    <cellStyle name="Обычный 2 2 6 4 7 2 3" xfId="26303"/>
    <cellStyle name="Обычный 2 2 6 4 7 3" xfId="26304"/>
    <cellStyle name="Обычный 2 2 6 4 7 3 2" xfId="26305"/>
    <cellStyle name="Обычный 2 2 6 4 7 4" xfId="26306"/>
    <cellStyle name="Обычный 2 2 6 4 8" xfId="26307"/>
    <cellStyle name="Обычный 2 2 6 4 8 2" xfId="26308"/>
    <cellStyle name="Обычный 2 2 6 4 8 2 2" xfId="26309"/>
    <cellStyle name="Обычный 2 2 6 4 8 3" xfId="26310"/>
    <cellStyle name="Обычный 2 2 6 4 9" xfId="26311"/>
    <cellStyle name="Обычный 2 2 6 4 9 2" xfId="26312"/>
    <cellStyle name="Обычный 2 2 6 5" xfId="26313"/>
    <cellStyle name="Обычный 2 2 6 5 10" xfId="26314"/>
    <cellStyle name="Обычный 2 2 6 5 2" xfId="26315"/>
    <cellStyle name="Обычный 2 2 6 5 2 2" xfId="26316"/>
    <cellStyle name="Обычный 2 2 6 5 2 2 2" xfId="26317"/>
    <cellStyle name="Обычный 2 2 6 5 2 2 2 2" xfId="26318"/>
    <cellStyle name="Обычный 2 2 6 5 2 2 2 2 2" xfId="26319"/>
    <cellStyle name="Обычный 2 2 6 5 2 2 2 2 2 2" xfId="26320"/>
    <cellStyle name="Обычный 2 2 6 5 2 2 2 2 3" xfId="26321"/>
    <cellStyle name="Обычный 2 2 6 5 2 2 2 3" xfId="26322"/>
    <cellStyle name="Обычный 2 2 6 5 2 2 2 3 2" xfId="26323"/>
    <cellStyle name="Обычный 2 2 6 5 2 2 2 4" xfId="26324"/>
    <cellStyle name="Обычный 2 2 6 5 2 2 3" xfId="26325"/>
    <cellStyle name="Обычный 2 2 6 5 2 2 3 2" xfId="26326"/>
    <cellStyle name="Обычный 2 2 6 5 2 2 3 2 2" xfId="26327"/>
    <cellStyle name="Обычный 2 2 6 5 2 2 3 3" xfId="26328"/>
    <cellStyle name="Обычный 2 2 6 5 2 2 4" xfId="26329"/>
    <cellStyle name="Обычный 2 2 6 5 2 2 4 2" xfId="26330"/>
    <cellStyle name="Обычный 2 2 6 5 2 2 5" xfId="26331"/>
    <cellStyle name="Обычный 2 2 6 5 2 3" xfId="26332"/>
    <cellStyle name="Обычный 2 2 6 5 2 3 2" xfId="26333"/>
    <cellStyle name="Обычный 2 2 6 5 2 3 2 2" xfId="26334"/>
    <cellStyle name="Обычный 2 2 6 5 2 3 2 2 2" xfId="26335"/>
    <cellStyle name="Обычный 2 2 6 5 2 3 2 3" xfId="26336"/>
    <cellStyle name="Обычный 2 2 6 5 2 3 3" xfId="26337"/>
    <cellStyle name="Обычный 2 2 6 5 2 3 3 2" xfId="26338"/>
    <cellStyle name="Обычный 2 2 6 5 2 3 4" xfId="26339"/>
    <cellStyle name="Обычный 2 2 6 5 2 4" xfId="26340"/>
    <cellStyle name="Обычный 2 2 6 5 2 4 2" xfId="26341"/>
    <cellStyle name="Обычный 2 2 6 5 2 4 2 2" xfId="26342"/>
    <cellStyle name="Обычный 2 2 6 5 2 4 3" xfId="26343"/>
    <cellStyle name="Обычный 2 2 6 5 2 5" xfId="26344"/>
    <cellStyle name="Обычный 2 2 6 5 2 5 2" xfId="26345"/>
    <cellStyle name="Обычный 2 2 6 5 2 6" xfId="26346"/>
    <cellStyle name="Обычный 2 2 6 5 3" xfId="26347"/>
    <cellStyle name="Обычный 2 2 6 5 3 2" xfId="26348"/>
    <cellStyle name="Обычный 2 2 6 5 3 2 2" xfId="26349"/>
    <cellStyle name="Обычный 2 2 6 5 3 2 2 2" xfId="26350"/>
    <cellStyle name="Обычный 2 2 6 5 3 2 2 2 2" xfId="26351"/>
    <cellStyle name="Обычный 2 2 6 5 3 2 2 2 2 2" xfId="26352"/>
    <cellStyle name="Обычный 2 2 6 5 3 2 2 2 3" xfId="26353"/>
    <cellStyle name="Обычный 2 2 6 5 3 2 2 3" xfId="26354"/>
    <cellStyle name="Обычный 2 2 6 5 3 2 2 3 2" xfId="26355"/>
    <cellStyle name="Обычный 2 2 6 5 3 2 2 4" xfId="26356"/>
    <cellStyle name="Обычный 2 2 6 5 3 2 3" xfId="26357"/>
    <cellStyle name="Обычный 2 2 6 5 3 2 3 2" xfId="26358"/>
    <cellStyle name="Обычный 2 2 6 5 3 2 3 2 2" xfId="26359"/>
    <cellStyle name="Обычный 2 2 6 5 3 2 3 3" xfId="26360"/>
    <cellStyle name="Обычный 2 2 6 5 3 2 4" xfId="26361"/>
    <cellStyle name="Обычный 2 2 6 5 3 2 4 2" xfId="26362"/>
    <cellStyle name="Обычный 2 2 6 5 3 2 5" xfId="26363"/>
    <cellStyle name="Обычный 2 2 6 5 3 3" xfId="26364"/>
    <cellStyle name="Обычный 2 2 6 5 3 3 2" xfId="26365"/>
    <cellStyle name="Обычный 2 2 6 5 3 3 2 2" xfId="26366"/>
    <cellStyle name="Обычный 2 2 6 5 3 3 2 2 2" xfId="26367"/>
    <cellStyle name="Обычный 2 2 6 5 3 3 2 3" xfId="26368"/>
    <cellStyle name="Обычный 2 2 6 5 3 3 3" xfId="26369"/>
    <cellStyle name="Обычный 2 2 6 5 3 3 3 2" xfId="26370"/>
    <cellStyle name="Обычный 2 2 6 5 3 3 4" xfId="26371"/>
    <cellStyle name="Обычный 2 2 6 5 3 4" xfId="26372"/>
    <cellStyle name="Обычный 2 2 6 5 3 4 2" xfId="26373"/>
    <cellStyle name="Обычный 2 2 6 5 3 4 2 2" xfId="26374"/>
    <cellStyle name="Обычный 2 2 6 5 3 4 3" xfId="26375"/>
    <cellStyle name="Обычный 2 2 6 5 3 5" xfId="26376"/>
    <cellStyle name="Обычный 2 2 6 5 3 5 2" xfId="26377"/>
    <cellStyle name="Обычный 2 2 6 5 3 6" xfId="26378"/>
    <cellStyle name="Обычный 2 2 6 5 4" xfId="26379"/>
    <cellStyle name="Обычный 2 2 6 5 4 2" xfId="26380"/>
    <cellStyle name="Обычный 2 2 6 5 4 2 2" xfId="26381"/>
    <cellStyle name="Обычный 2 2 6 5 4 2 2 2" xfId="26382"/>
    <cellStyle name="Обычный 2 2 6 5 4 2 2 2 2" xfId="26383"/>
    <cellStyle name="Обычный 2 2 6 5 4 2 2 2 2 2" xfId="26384"/>
    <cellStyle name="Обычный 2 2 6 5 4 2 2 2 3" xfId="26385"/>
    <cellStyle name="Обычный 2 2 6 5 4 2 2 3" xfId="26386"/>
    <cellStyle name="Обычный 2 2 6 5 4 2 2 3 2" xfId="26387"/>
    <cellStyle name="Обычный 2 2 6 5 4 2 2 4" xfId="26388"/>
    <cellStyle name="Обычный 2 2 6 5 4 2 3" xfId="26389"/>
    <cellStyle name="Обычный 2 2 6 5 4 2 3 2" xfId="26390"/>
    <cellStyle name="Обычный 2 2 6 5 4 2 3 2 2" xfId="26391"/>
    <cellStyle name="Обычный 2 2 6 5 4 2 3 3" xfId="26392"/>
    <cellStyle name="Обычный 2 2 6 5 4 2 4" xfId="26393"/>
    <cellStyle name="Обычный 2 2 6 5 4 2 4 2" xfId="26394"/>
    <cellStyle name="Обычный 2 2 6 5 4 2 5" xfId="26395"/>
    <cellStyle name="Обычный 2 2 6 5 4 3" xfId="26396"/>
    <cellStyle name="Обычный 2 2 6 5 4 3 2" xfId="26397"/>
    <cellStyle name="Обычный 2 2 6 5 4 3 2 2" xfId="26398"/>
    <cellStyle name="Обычный 2 2 6 5 4 3 2 2 2" xfId="26399"/>
    <cellStyle name="Обычный 2 2 6 5 4 3 2 3" xfId="26400"/>
    <cellStyle name="Обычный 2 2 6 5 4 3 3" xfId="26401"/>
    <cellStyle name="Обычный 2 2 6 5 4 3 3 2" xfId="26402"/>
    <cellStyle name="Обычный 2 2 6 5 4 3 4" xfId="26403"/>
    <cellStyle name="Обычный 2 2 6 5 4 4" xfId="26404"/>
    <cellStyle name="Обычный 2 2 6 5 4 4 2" xfId="26405"/>
    <cellStyle name="Обычный 2 2 6 5 4 4 2 2" xfId="26406"/>
    <cellStyle name="Обычный 2 2 6 5 4 4 3" xfId="26407"/>
    <cellStyle name="Обычный 2 2 6 5 4 5" xfId="26408"/>
    <cellStyle name="Обычный 2 2 6 5 4 5 2" xfId="26409"/>
    <cellStyle name="Обычный 2 2 6 5 4 6" xfId="26410"/>
    <cellStyle name="Обычный 2 2 6 5 5" xfId="26411"/>
    <cellStyle name="Обычный 2 2 6 5 5 2" xfId="26412"/>
    <cellStyle name="Обычный 2 2 6 5 5 2 2" xfId="26413"/>
    <cellStyle name="Обычный 2 2 6 5 5 2 2 2" xfId="26414"/>
    <cellStyle name="Обычный 2 2 6 5 5 2 2 2 2" xfId="26415"/>
    <cellStyle name="Обычный 2 2 6 5 5 2 2 2 2 2" xfId="26416"/>
    <cellStyle name="Обычный 2 2 6 5 5 2 2 2 3" xfId="26417"/>
    <cellStyle name="Обычный 2 2 6 5 5 2 2 3" xfId="26418"/>
    <cellStyle name="Обычный 2 2 6 5 5 2 2 3 2" xfId="26419"/>
    <cellStyle name="Обычный 2 2 6 5 5 2 2 4" xfId="26420"/>
    <cellStyle name="Обычный 2 2 6 5 5 2 3" xfId="26421"/>
    <cellStyle name="Обычный 2 2 6 5 5 2 3 2" xfId="26422"/>
    <cellStyle name="Обычный 2 2 6 5 5 2 3 2 2" xfId="26423"/>
    <cellStyle name="Обычный 2 2 6 5 5 2 3 3" xfId="26424"/>
    <cellStyle name="Обычный 2 2 6 5 5 2 4" xfId="26425"/>
    <cellStyle name="Обычный 2 2 6 5 5 2 4 2" xfId="26426"/>
    <cellStyle name="Обычный 2 2 6 5 5 2 5" xfId="26427"/>
    <cellStyle name="Обычный 2 2 6 5 5 3" xfId="26428"/>
    <cellStyle name="Обычный 2 2 6 5 5 3 2" xfId="26429"/>
    <cellStyle name="Обычный 2 2 6 5 5 3 2 2" xfId="26430"/>
    <cellStyle name="Обычный 2 2 6 5 5 3 2 2 2" xfId="26431"/>
    <cellStyle name="Обычный 2 2 6 5 5 3 2 3" xfId="26432"/>
    <cellStyle name="Обычный 2 2 6 5 5 3 3" xfId="26433"/>
    <cellStyle name="Обычный 2 2 6 5 5 3 3 2" xfId="26434"/>
    <cellStyle name="Обычный 2 2 6 5 5 3 4" xfId="26435"/>
    <cellStyle name="Обычный 2 2 6 5 5 4" xfId="26436"/>
    <cellStyle name="Обычный 2 2 6 5 5 4 2" xfId="26437"/>
    <cellStyle name="Обычный 2 2 6 5 5 4 2 2" xfId="26438"/>
    <cellStyle name="Обычный 2 2 6 5 5 4 3" xfId="26439"/>
    <cellStyle name="Обычный 2 2 6 5 5 5" xfId="26440"/>
    <cellStyle name="Обычный 2 2 6 5 5 5 2" xfId="26441"/>
    <cellStyle name="Обычный 2 2 6 5 5 6" xfId="26442"/>
    <cellStyle name="Обычный 2 2 6 5 6" xfId="26443"/>
    <cellStyle name="Обычный 2 2 6 5 6 2" xfId="26444"/>
    <cellStyle name="Обычный 2 2 6 5 6 2 2" xfId="26445"/>
    <cellStyle name="Обычный 2 2 6 5 6 2 2 2" xfId="26446"/>
    <cellStyle name="Обычный 2 2 6 5 6 2 2 2 2" xfId="26447"/>
    <cellStyle name="Обычный 2 2 6 5 6 2 2 3" xfId="26448"/>
    <cellStyle name="Обычный 2 2 6 5 6 2 3" xfId="26449"/>
    <cellStyle name="Обычный 2 2 6 5 6 2 3 2" xfId="26450"/>
    <cellStyle name="Обычный 2 2 6 5 6 2 4" xfId="26451"/>
    <cellStyle name="Обычный 2 2 6 5 6 3" xfId="26452"/>
    <cellStyle name="Обычный 2 2 6 5 6 3 2" xfId="26453"/>
    <cellStyle name="Обычный 2 2 6 5 6 3 2 2" xfId="26454"/>
    <cellStyle name="Обычный 2 2 6 5 6 3 3" xfId="26455"/>
    <cellStyle name="Обычный 2 2 6 5 6 4" xfId="26456"/>
    <cellStyle name="Обычный 2 2 6 5 6 4 2" xfId="26457"/>
    <cellStyle name="Обычный 2 2 6 5 6 5" xfId="26458"/>
    <cellStyle name="Обычный 2 2 6 5 7" xfId="26459"/>
    <cellStyle name="Обычный 2 2 6 5 7 2" xfId="26460"/>
    <cellStyle name="Обычный 2 2 6 5 7 2 2" xfId="26461"/>
    <cellStyle name="Обычный 2 2 6 5 7 2 2 2" xfId="26462"/>
    <cellStyle name="Обычный 2 2 6 5 7 2 3" xfId="26463"/>
    <cellStyle name="Обычный 2 2 6 5 7 3" xfId="26464"/>
    <cellStyle name="Обычный 2 2 6 5 7 3 2" xfId="26465"/>
    <cellStyle name="Обычный 2 2 6 5 7 4" xfId="26466"/>
    <cellStyle name="Обычный 2 2 6 5 8" xfId="26467"/>
    <cellStyle name="Обычный 2 2 6 5 8 2" xfId="26468"/>
    <cellStyle name="Обычный 2 2 6 5 8 2 2" xfId="26469"/>
    <cellStyle name="Обычный 2 2 6 5 8 3" xfId="26470"/>
    <cellStyle name="Обычный 2 2 6 5 9" xfId="26471"/>
    <cellStyle name="Обычный 2 2 6 5 9 2" xfId="26472"/>
    <cellStyle name="Обычный 2 2 6 6" xfId="26473"/>
    <cellStyle name="Обычный 2 2 6 6 2" xfId="26474"/>
    <cellStyle name="Обычный 2 2 6 6 2 2" xfId="26475"/>
    <cellStyle name="Обычный 2 2 6 6 2 2 2" xfId="26476"/>
    <cellStyle name="Обычный 2 2 6 6 2 2 2 2" xfId="26477"/>
    <cellStyle name="Обычный 2 2 6 6 2 2 2 2 2" xfId="26478"/>
    <cellStyle name="Обычный 2 2 6 6 2 2 2 3" xfId="26479"/>
    <cellStyle name="Обычный 2 2 6 6 2 2 3" xfId="26480"/>
    <cellStyle name="Обычный 2 2 6 6 2 2 3 2" xfId="26481"/>
    <cellStyle name="Обычный 2 2 6 6 2 2 4" xfId="26482"/>
    <cellStyle name="Обычный 2 2 6 6 2 3" xfId="26483"/>
    <cellStyle name="Обычный 2 2 6 6 2 3 2" xfId="26484"/>
    <cellStyle name="Обычный 2 2 6 6 2 3 2 2" xfId="26485"/>
    <cellStyle name="Обычный 2 2 6 6 2 3 3" xfId="26486"/>
    <cellStyle name="Обычный 2 2 6 6 2 4" xfId="26487"/>
    <cellStyle name="Обычный 2 2 6 6 2 4 2" xfId="26488"/>
    <cellStyle name="Обычный 2 2 6 6 2 5" xfId="26489"/>
    <cellStyle name="Обычный 2 2 6 6 3" xfId="26490"/>
    <cellStyle name="Обычный 2 2 6 6 3 2" xfId="26491"/>
    <cellStyle name="Обычный 2 2 6 6 3 2 2" xfId="26492"/>
    <cellStyle name="Обычный 2 2 6 6 3 2 2 2" xfId="26493"/>
    <cellStyle name="Обычный 2 2 6 6 3 2 3" xfId="26494"/>
    <cellStyle name="Обычный 2 2 6 6 3 3" xfId="26495"/>
    <cellStyle name="Обычный 2 2 6 6 3 3 2" xfId="26496"/>
    <cellStyle name="Обычный 2 2 6 6 3 4" xfId="26497"/>
    <cellStyle name="Обычный 2 2 6 6 4" xfId="26498"/>
    <cellStyle name="Обычный 2 2 6 6 4 2" xfId="26499"/>
    <cellStyle name="Обычный 2 2 6 6 4 2 2" xfId="26500"/>
    <cellStyle name="Обычный 2 2 6 6 4 3" xfId="26501"/>
    <cellStyle name="Обычный 2 2 6 6 5" xfId="26502"/>
    <cellStyle name="Обычный 2 2 6 6 5 2" xfId="26503"/>
    <cellStyle name="Обычный 2 2 6 6 6" xfId="26504"/>
    <cellStyle name="Обычный 2 2 6 7" xfId="26505"/>
    <cellStyle name="Обычный 2 2 6 7 2" xfId="26506"/>
    <cellStyle name="Обычный 2 2 6 7 2 2" xfId="26507"/>
    <cellStyle name="Обычный 2 2 6 7 2 2 2" xfId="26508"/>
    <cellStyle name="Обычный 2 2 6 7 2 2 2 2" xfId="26509"/>
    <cellStyle name="Обычный 2 2 6 7 2 2 2 2 2" xfId="26510"/>
    <cellStyle name="Обычный 2 2 6 7 2 2 2 3" xfId="26511"/>
    <cellStyle name="Обычный 2 2 6 7 2 2 3" xfId="26512"/>
    <cellStyle name="Обычный 2 2 6 7 2 2 3 2" xfId="26513"/>
    <cellStyle name="Обычный 2 2 6 7 2 2 4" xfId="26514"/>
    <cellStyle name="Обычный 2 2 6 7 2 3" xfId="26515"/>
    <cellStyle name="Обычный 2 2 6 7 2 3 2" xfId="26516"/>
    <cellStyle name="Обычный 2 2 6 7 2 3 2 2" xfId="26517"/>
    <cellStyle name="Обычный 2 2 6 7 2 3 3" xfId="26518"/>
    <cellStyle name="Обычный 2 2 6 7 2 4" xfId="26519"/>
    <cellStyle name="Обычный 2 2 6 7 2 4 2" xfId="26520"/>
    <cellStyle name="Обычный 2 2 6 7 2 5" xfId="26521"/>
    <cellStyle name="Обычный 2 2 6 7 3" xfId="26522"/>
    <cellStyle name="Обычный 2 2 6 7 3 2" xfId="26523"/>
    <cellStyle name="Обычный 2 2 6 7 3 2 2" xfId="26524"/>
    <cellStyle name="Обычный 2 2 6 7 3 2 2 2" xfId="26525"/>
    <cellStyle name="Обычный 2 2 6 7 3 2 3" xfId="26526"/>
    <cellStyle name="Обычный 2 2 6 7 3 3" xfId="26527"/>
    <cellStyle name="Обычный 2 2 6 7 3 3 2" xfId="26528"/>
    <cellStyle name="Обычный 2 2 6 7 3 4" xfId="26529"/>
    <cellStyle name="Обычный 2 2 6 7 4" xfId="26530"/>
    <cellStyle name="Обычный 2 2 6 7 4 2" xfId="26531"/>
    <cellStyle name="Обычный 2 2 6 7 4 2 2" xfId="26532"/>
    <cellStyle name="Обычный 2 2 6 7 4 3" xfId="26533"/>
    <cellStyle name="Обычный 2 2 6 7 5" xfId="26534"/>
    <cellStyle name="Обычный 2 2 6 7 5 2" xfId="26535"/>
    <cellStyle name="Обычный 2 2 6 7 6" xfId="26536"/>
    <cellStyle name="Обычный 2 2 6 8" xfId="26537"/>
    <cellStyle name="Обычный 2 2 6 8 2" xfId="26538"/>
    <cellStyle name="Обычный 2 2 6 8 2 2" xfId="26539"/>
    <cellStyle name="Обычный 2 2 6 8 2 2 2" xfId="26540"/>
    <cellStyle name="Обычный 2 2 6 8 2 2 2 2" xfId="26541"/>
    <cellStyle name="Обычный 2 2 6 8 2 2 2 2 2" xfId="26542"/>
    <cellStyle name="Обычный 2 2 6 8 2 2 2 3" xfId="26543"/>
    <cellStyle name="Обычный 2 2 6 8 2 2 3" xfId="26544"/>
    <cellStyle name="Обычный 2 2 6 8 2 2 3 2" xfId="26545"/>
    <cellStyle name="Обычный 2 2 6 8 2 2 4" xfId="26546"/>
    <cellStyle name="Обычный 2 2 6 8 2 3" xfId="26547"/>
    <cellStyle name="Обычный 2 2 6 8 2 3 2" xfId="26548"/>
    <cellStyle name="Обычный 2 2 6 8 2 3 2 2" xfId="26549"/>
    <cellStyle name="Обычный 2 2 6 8 2 3 3" xfId="26550"/>
    <cellStyle name="Обычный 2 2 6 8 2 4" xfId="26551"/>
    <cellStyle name="Обычный 2 2 6 8 2 4 2" xfId="26552"/>
    <cellStyle name="Обычный 2 2 6 8 2 5" xfId="26553"/>
    <cellStyle name="Обычный 2 2 6 8 3" xfId="26554"/>
    <cellStyle name="Обычный 2 2 6 8 3 2" xfId="26555"/>
    <cellStyle name="Обычный 2 2 6 8 3 2 2" xfId="26556"/>
    <cellStyle name="Обычный 2 2 6 8 3 2 2 2" xfId="26557"/>
    <cellStyle name="Обычный 2 2 6 8 3 2 3" xfId="26558"/>
    <cellStyle name="Обычный 2 2 6 8 3 3" xfId="26559"/>
    <cellStyle name="Обычный 2 2 6 8 3 3 2" xfId="26560"/>
    <cellStyle name="Обычный 2 2 6 8 3 4" xfId="26561"/>
    <cellStyle name="Обычный 2 2 6 8 4" xfId="26562"/>
    <cellStyle name="Обычный 2 2 6 8 4 2" xfId="26563"/>
    <cellStyle name="Обычный 2 2 6 8 4 2 2" xfId="26564"/>
    <cellStyle name="Обычный 2 2 6 8 4 3" xfId="26565"/>
    <cellStyle name="Обычный 2 2 6 8 5" xfId="26566"/>
    <cellStyle name="Обычный 2 2 6 8 5 2" xfId="26567"/>
    <cellStyle name="Обычный 2 2 6 8 6" xfId="26568"/>
    <cellStyle name="Обычный 2 2 6 9" xfId="26569"/>
    <cellStyle name="Обычный 2 2 6 9 2" xfId="26570"/>
    <cellStyle name="Обычный 2 2 6 9 2 2" xfId="26571"/>
    <cellStyle name="Обычный 2 2 6 9 2 2 2" xfId="26572"/>
    <cellStyle name="Обычный 2 2 6 9 2 2 2 2" xfId="26573"/>
    <cellStyle name="Обычный 2 2 6 9 2 2 2 2 2" xfId="26574"/>
    <cellStyle name="Обычный 2 2 6 9 2 2 2 3" xfId="26575"/>
    <cellStyle name="Обычный 2 2 6 9 2 2 3" xfId="26576"/>
    <cellStyle name="Обычный 2 2 6 9 2 2 3 2" xfId="26577"/>
    <cellStyle name="Обычный 2 2 6 9 2 2 4" xfId="26578"/>
    <cellStyle name="Обычный 2 2 6 9 2 3" xfId="26579"/>
    <cellStyle name="Обычный 2 2 6 9 2 3 2" xfId="26580"/>
    <cellStyle name="Обычный 2 2 6 9 2 3 2 2" xfId="26581"/>
    <cellStyle name="Обычный 2 2 6 9 2 3 3" xfId="26582"/>
    <cellStyle name="Обычный 2 2 6 9 2 4" xfId="26583"/>
    <cellStyle name="Обычный 2 2 6 9 2 4 2" xfId="26584"/>
    <cellStyle name="Обычный 2 2 6 9 2 5" xfId="26585"/>
    <cellStyle name="Обычный 2 2 6 9 3" xfId="26586"/>
    <cellStyle name="Обычный 2 2 6 9 3 2" xfId="26587"/>
    <cellStyle name="Обычный 2 2 6 9 3 2 2" xfId="26588"/>
    <cellStyle name="Обычный 2 2 6 9 3 2 2 2" xfId="26589"/>
    <cellStyle name="Обычный 2 2 6 9 3 2 3" xfId="26590"/>
    <cellStyle name="Обычный 2 2 6 9 3 3" xfId="26591"/>
    <cellStyle name="Обычный 2 2 6 9 3 3 2" xfId="26592"/>
    <cellStyle name="Обычный 2 2 6 9 3 4" xfId="26593"/>
    <cellStyle name="Обычный 2 2 6 9 4" xfId="26594"/>
    <cellStyle name="Обычный 2 2 6 9 4 2" xfId="26595"/>
    <cellStyle name="Обычный 2 2 6 9 4 2 2" xfId="26596"/>
    <cellStyle name="Обычный 2 2 6 9 4 3" xfId="26597"/>
    <cellStyle name="Обычный 2 2 6 9 5" xfId="26598"/>
    <cellStyle name="Обычный 2 2 6 9 5 2" xfId="26599"/>
    <cellStyle name="Обычный 2 2 6 9 6" xfId="26600"/>
    <cellStyle name="Обычный 2 2 60" xfId="26601"/>
    <cellStyle name="Обычный 2 2 61" xfId="26602"/>
    <cellStyle name="Обычный 2 2 62" xfId="26603"/>
    <cellStyle name="Обычный 2 2 63" xfId="26604"/>
    <cellStyle name="Обычный 2 2 64" xfId="26605"/>
    <cellStyle name="Обычный 2 2 65" xfId="26606"/>
    <cellStyle name="Обычный 2 2 66" xfId="26607"/>
    <cellStyle name="Обычный 2 2 67" xfId="26608"/>
    <cellStyle name="Обычный 2 2 68" xfId="26609"/>
    <cellStyle name="Обычный 2 2 69" xfId="26610"/>
    <cellStyle name="Обычный 2 2 7" xfId="26611"/>
    <cellStyle name="Обычный 2 2 7 10" xfId="26612"/>
    <cellStyle name="Обычный 2 2 7 10 2" xfId="26613"/>
    <cellStyle name="Обычный 2 2 7 10 2 2" xfId="26614"/>
    <cellStyle name="Обычный 2 2 7 10 2 2 2" xfId="26615"/>
    <cellStyle name="Обычный 2 2 7 10 2 2 2 2" xfId="26616"/>
    <cellStyle name="Обычный 2 2 7 10 2 2 3" xfId="26617"/>
    <cellStyle name="Обычный 2 2 7 10 2 3" xfId="26618"/>
    <cellStyle name="Обычный 2 2 7 10 2 3 2" xfId="26619"/>
    <cellStyle name="Обычный 2 2 7 10 2 4" xfId="26620"/>
    <cellStyle name="Обычный 2 2 7 10 3" xfId="26621"/>
    <cellStyle name="Обычный 2 2 7 10 3 2" xfId="26622"/>
    <cellStyle name="Обычный 2 2 7 10 3 2 2" xfId="26623"/>
    <cellStyle name="Обычный 2 2 7 10 3 3" xfId="26624"/>
    <cellStyle name="Обычный 2 2 7 10 4" xfId="26625"/>
    <cellStyle name="Обычный 2 2 7 10 4 2" xfId="26626"/>
    <cellStyle name="Обычный 2 2 7 10 5" xfId="26627"/>
    <cellStyle name="Обычный 2 2 7 11" xfId="26628"/>
    <cellStyle name="Обычный 2 2 7 11 2" xfId="26629"/>
    <cellStyle name="Обычный 2 2 7 11 2 2" xfId="26630"/>
    <cellStyle name="Обычный 2 2 7 11 2 2 2" xfId="26631"/>
    <cellStyle name="Обычный 2 2 7 11 2 3" xfId="26632"/>
    <cellStyle name="Обычный 2 2 7 11 3" xfId="26633"/>
    <cellStyle name="Обычный 2 2 7 11 3 2" xfId="26634"/>
    <cellStyle name="Обычный 2 2 7 11 4" xfId="26635"/>
    <cellStyle name="Обычный 2 2 7 12" xfId="26636"/>
    <cellStyle name="Обычный 2 2 7 12 2" xfId="26637"/>
    <cellStyle name="Обычный 2 2 7 12 2 2" xfId="26638"/>
    <cellStyle name="Обычный 2 2 7 12 3" xfId="26639"/>
    <cellStyle name="Обычный 2 2 7 13" xfId="26640"/>
    <cellStyle name="Обычный 2 2 7 14" xfId="26641"/>
    <cellStyle name="Обычный 2 2 7 14 2" xfId="26642"/>
    <cellStyle name="Обычный 2 2 7 15" xfId="26643"/>
    <cellStyle name="Обычный 2 2 7 2" xfId="26644"/>
    <cellStyle name="Обычный 2 2 7 2 10" xfId="26645"/>
    <cellStyle name="Обычный 2 2 7 2 10 2" xfId="26646"/>
    <cellStyle name="Обычный 2 2 7 2 10 2 2" xfId="26647"/>
    <cellStyle name="Обычный 2 2 7 2 10 2 2 2" xfId="26648"/>
    <cellStyle name="Обычный 2 2 7 2 10 2 3" xfId="26649"/>
    <cellStyle name="Обычный 2 2 7 2 10 3" xfId="26650"/>
    <cellStyle name="Обычный 2 2 7 2 10 3 2" xfId="26651"/>
    <cellStyle name="Обычный 2 2 7 2 10 4" xfId="26652"/>
    <cellStyle name="Обычный 2 2 7 2 11" xfId="26653"/>
    <cellStyle name="Обычный 2 2 7 2 11 2" xfId="26654"/>
    <cellStyle name="Обычный 2 2 7 2 11 2 2" xfId="26655"/>
    <cellStyle name="Обычный 2 2 7 2 11 3" xfId="26656"/>
    <cellStyle name="Обычный 2 2 7 2 12" xfId="26657"/>
    <cellStyle name="Обычный 2 2 7 2 12 2" xfId="26658"/>
    <cellStyle name="Обычный 2 2 7 2 13" xfId="26659"/>
    <cellStyle name="Обычный 2 2 7 2 2" xfId="26660"/>
    <cellStyle name="Обычный 2 2 7 2 2 10" xfId="26661"/>
    <cellStyle name="Обычный 2 2 7 2 2 10 2" xfId="26662"/>
    <cellStyle name="Обычный 2 2 7 2 2 11" xfId="26663"/>
    <cellStyle name="Обычный 2 2 7 2 2 2" xfId="26664"/>
    <cellStyle name="Обычный 2 2 7 2 2 2 10" xfId="26665"/>
    <cellStyle name="Обычный 2 2 7 2 2 2 2" xfId="26666"/>
    <cellStyle name="Обычный 2 2 7 2 2 2 2 2" xfId="26667"/>
    <cellStyle name="Обычный 2 2 7 2 2 2 2 2 2" xfId="26668"/>
    <cellStyle name="Обычный 2 2 7 2 2 2 2 2 2 2" xfId="26669"/>
    <cellStyle name="Обычный 2 2 7 2 2 2 2 2 2 2 2" xfId="26670"/>
    <cellStyle name="Обычный 2 2 7 2 2 2 2 2 2 2 2 2" xfId="26671"/>
    <cellStyle name="Обычный 2 2 7 2 2 2 2 2 2 2 3" xfId="26672"/>
    <cellStyle name="Обычный 2 2 7 2 2 2 2 2 2 3" xfId="26673"/>
    <cellStyle name="Обычный 2 2 7 2 2 2 2 2 2 3 2" xfId="26674"/>
    <cellStyle name="Обычный 2 2 7 2 2 2 2 2 2 4" xfId="26675"/>
    <cellStyle name="Обычный 2 2 7 2 2 2 2 2 3" xfId="26676"/>
    <cellStyle name="Обычный 2 2 7 2 2 2 2 2 3 2" xfId="26677"/>
    <cellStyle name="Обычный 2 2 7 2 2 2 2 2 3 2 2" xfId="26678"/>
    <cellStyle name="Обычный 2 2 7 2 2 2 2 2 3 3" xfId="26679"/>
    <cellStyle name="Обычный 2 2 7 2 2 2 2 2 4" xfId="26680"/>
    <cellStyle name="Обычный 2 2 7 2 2 2 2 2 4 2" xfId="26681"/>
    <cellStyle name="Обычный 2 2 7 2 2 2 2 2 5" xfId="26682"/>
    <cellStyle name="Обычный 2 2 7 2 2 2 2 3" xfId="26683"/>
    <cellStyle name="Обычный 2 2 7 2 2 2 2 3 2" xfId="26684"/>
    <cellStyle name="Обычный 2 2 7 2 2 2 2 3 2 2" xfId="26685"/>
    <cellStyle name="Обычный 2 2 7 2 2 2 2 3 2 2 2" xfId="26686"/>
    <cellStyle name="Обычный 2 2 7 2 2 2 2 3 2 3" xfId="26687"/>
    <cellStyle name="Обычный 2 2 7 2 2 2 2 3 3" xfId="26688"/>
    <cellStyle name="Обычный 2 2 7 2 2 2 2 3 3 2" xfId="26689"/>
    <cellStyle name="Обычный 2 2 7 2 2 2 2 3 4" xfId="26690"/>
    <cellStyle name="Обычный 2 2 7 2 2 2 2 4" xfId="26691"/>
    <cellStyle name="Обычный 2 2 7 2 2 2 2 4 2" xfId="26692"/>
    <cellStyle name="Обычный 2 2 7 2 2 2 2 4 2 2" xfId="26693"/>
    <cellStyle name="Обычный 2 2 7 2 2 2 2 4 3" xfId="26694"/>
    <cellStyle name="Обычный 2 2 7 2 2 2 2 5" xfId="26695"/>
    <cellStyle name="Обычный 2 2 7 2 2 2 2 5 2" xfId="26696"/>
    <cellStyle name="Обычный 2 2 7 2 2 2 2 6" xfId="26697"/>
    <cellStyle name="Обычный 2 2 7 2 2 2 3" xfId="26698"/>
    <cellStyle name="Обычный 2 2 7 2 2 2 3 2" xfId="26699"/>
    <cellStyle name="Обычный 2 2 7 2 2 2 3 2 2" xfId="26700"/>
    <cellStyle name="Обычный 2 2 7 2 2 2 3 2 2 2" xfId="26701"/>
    <cellStyle name="Обычный 2 2 7 2 2 2 3 2 2 2 2" xfId="26702"/>
    <cellStyle name="Обычный 2 2 7 2 2 2 3 2 2 2 2 2" xfId="26703"/>
    <cellStyle name="Обычный 2 2 7 2 2 2 3 2 2 2 3" xfId="26704"/>
    <cellStyle name="Обычный 2 2 7 2 2 2 3 2 2 3" xfId="26705"/>
    <cellStyle name="Обычный 2 2 7 2 2 2 3 2 2 3 2" xfId="26706"/>
    <cellStyle name="Обычный 2 2 7 2 2 2 3 2 2 4" xfId="26707"/>
    <cellStyle name="Обычный 2 2 7 2 2 2 3 2 3" xfId="26708"/>
    <cellStyle name="Обычный 2 2 7 2 2 2 3 2 3 2" xfId="26709"/>
    <cellStyle name="Обычный 2 2 7 2 2 2 3 2 3 2 2" xfId="26710"/>
    <cellStyle name="Обычный 2 2 7 2 2 2 3 2 3 3" xfId="26711"/>
    <cellStyle name="Обычный 2 2 7 2 2 2 3 2 4" xfId="26712"/>
    <cellStyle name="Обычный 2 2 7 2 2 2 3 2 4 2" xfId="26713"/>
    <cellStyle name="Обычный 2 2 7 2 2 2 3 2 5" xfId="26714"/>
    <cellStyle name="Обычный 2 2 7 2 2 2 3 3" xfId="26715"/>
    <cellStyle name="Обычный 2 2 7 2 2 2 3 3 2" xfId="26716"/>
    <cellStyle name="Обычный 2 2 7 2 2 2 3 3 2 2" xfId="26717"/>
    <cellStyle name="Обычный 2 2 7 2 2 2 3 3 2 2 2" xfId="26718"/>
    <cellStyle name="Обычный 2 2 7 2 2 2 3 3 2 3" xfId="26719"/>
    <cellStyle name="Обычный 2 2 7 2 2 2 3 3 3" xfId="26720"/>
    <cellStyle name="Обычный 2 2 7 2 2 2 3 3 3 2" xfId="26721"/>
    <cellStyle name="Обычный 2 2 7 2 2 2 3 3 4" xfId="26722"/>
    <cellStyle name="Обычный 2 2 7 2 2 2 3 4" xfId="26723"/>
    <cellStyle name="Обычный 2 2 7 2 2 2 3 4 2" xfId="26724"/>
    <cellStyle name="Обычный 2 2 7 2 2 2 3 4 2 2" xfId="26725"/>
    <cellStyle name="Обычный 2 2 7 2 2 2 3 4 3" xfId="26726"/>
    <cellStyle name="Обычный 2 2 7 2 2 2 3 5" xfId="26727"/>
    <cellStyle name="Обычный 2 2 7 2 2 2 3 5 2" xfId="26728"/>
    <cellStyle name="Обычный 2 2 7 2 2 2 3 6" xfId="26729"/>
    <cellStyle name="Обычный 2 2 7 2 2 2 4" xfId="26730"/>
    <cellStyle name="Обычный 2 2 7 2 2 2 4 2" xfId="26731"/>
    <cellStyle name="Обычный 2 2 7 2 2 2 4 2 2" xfId="26732"/>
    <cellStyle name="Обычный 2 2 7 2 2 2 4 2 2 2" xfId="26733"/>
    <cellStyle name="Обычный 2 2 7 2 2 2 4 2 2 2 2" xfId="26734"/>
    <cellStyle name="Обычный 2 2 7 2 2 2 4 2 2 2 2 2" xfId="26735"/>
    <cellStyle name="Обычный 2 2 7 2 2 2 4 2 2 2 3" xfId="26736"/>
    <cellStyle name="Обычный 2 2 7 2 2 2 4 2 2 3" xfId="26737"/>
    <cellStyle name="Обычный 2 2 7 2 2 2 4 2 2 3 2" xfId="26738"/>
    <cellStyle name="Обычный 2 2 7 2 2 2 4 2 2 4" xfId="26739"/>
    <cellStyle name="Обычный 2 2 7 2 2 2 4 2 3" xfId="26740"/>
    <cellStyle name="Обычный 2 2 7 2 2 2 4 2 3 2" xfId="26741"/>
    <cellStyle name="Обычный 2 2 7 2 2 2 4 2 3 2 2" xfId="26742"/>
    <cellStyle name="Обычный 2 2 7 2 2 2 4 2 3 3" xfId="26743"/>
    <cellStyle name="Обычный 2 2 7 2 2 2 4 2 4" xfId="26744"/>
    <cellStyle name="Обычный 2 2 7 2 2 2 4 2 4 2" xfId="26745"/>
    <cellStyle name="Обычный 2 2 7 2 2 2 4 2 5" xfId="26746"/>
    <cellStyle name="Обычный 2 2 7 2 2 2 4 3" xfId="26747"/>
    <cellStyle name="Обычный 2 2 7 2 2 2 4 3 2" xfId="26748"/>
    <cellStyle name="Обычный 2 2 7 2 2 2 4 3 2 2" xfId="26749"/>
    <cellStyle name="Обычный 2 2 7 2 2 2 4 3 2 2 2" xfId="26750"/>
    <cellStyle name="Обычный 2 2 7 2 2 2 4 3 2 3" xfId="26751"/>
    <cellStyle name="Обычный 2 2 7 2 2 2 4 3 3" xfId="26752"/>
    <cellStyle name="Обычный 2 2 7 2 2 2 4 3 3 2" xfId="26753"/>
    <cellStyle name="Обычный 2 2 7 2 2 2 4 3 4" xfId="26754"/>
    <cellStyle name="Обычный 2 2 7 2 2 2 4 4" xfId="26755"/>
    <cellStyle name="Обычный 2 2 7 2 2 2 4 4 2" xfId="26756"/>
    <cellStyle name="Обычный 2 2 7 2 2 2 4 4 2 2" xfId="26757"/>
    <cellStyle name="Обычный 2 2 7 2 2 2 4 4 3" xfId="26758"/>
    <cellStyle name="Обычный 2 2 7 2 2 2 4 5" xfId="26759"/>
    <cellStyle name="Обычный 2 2 7 2 2 2 4 5 2" xfId="26760"/>
    <cellStyle name="Обычный 2 2 7 2 2 2 4 6" xfId="26761"/>
    <cellStyle name="Обычный 2 2 7 2 2 2 5" xfId="26762"/>
    <cellStyle name="Обычный 2 2 7 2 2 2 5 2" xfId="26763"/>
    <cellStyle name="Обычный 2 2 7 2 2 2 5 2 2" xfId="26764"/>
    <cellStyle name="Обычный 2 2 7 2 2 2 5 2 2 2" xfId="26765"/>
    <cellStyle name="Обычный 2 2 7 2 2 2 5 2 2 2 2" xfId="26766"/>
    <cellStyle name="Обычный 2 2 7 2 2 2 5 2 2 2 2 2" xfId="26767"/>
    <cellStyle name="Обычный 2 2 7 2 2 2 5 2 2 2 3" xfId="26768"/>
    <cellStyle name="Обычный 2 2 7 2 2 2 5 2 2 3" xfId="26769"/>
    <cellStyle name="Обычный 2 2 7 2 2 2 5 2 2 3 2" xfId="26770"/>
    <cellStyle name="Обычный 2 2 7 2 2 2 5 2 2 4" xfId="26771"/>
    <cellStyle name="Обычный 2 2 7 2 2 2 5 2 3" xfId="26772"/>
    <cellStyle name="Обычный 2 2 7 2 2 2 5 2 3 2" xfId="26773"/>
    <cellStyle name="Обычный 2 2 7 2 2 2 5 2 3 2 2" xfId="26774"/>
    <cellStyle name="Обычный 2 2 7 2 2 2 5 2 3 3" xfId="26775"/>
    <cellStyle name="Обычный 2 2 7 2 2 2 5 2 4" xfId="26776"/>
    <cellStyle name="Обычный 2 2 7 2 2 2 5 2 4 2" xfId="26777"/>
    <cellStyle name="Обычный 2 2 7 2 2 2 5 2 5" xfId="26778"/>
    <cellStyle name="Обычный 2 2 7 2 2 2 5 3" xfId="26779"/>
    <cellStyle name="Обычный 2 2 7 2 2 2 5 3 2" xfId="26780"/>
    <cellStyle name="Обычный 2 2 7 2 2 2 5 3 2 2" xfId="26781"/>
    <cellStyle name="Обычный 2 2 7 2 2 2 5 3 2 2 2" xfId="26782"/>
    <cellStyle name="Обычный 2 2 7 2 2 2 5 3 2 3" xfId="26783"/>
    <cellStyle name="Обычный 2 2 7 2 2 2 5 3 3" xfId="26784"/>
    <cellStyle name="Обычный 2 2 7 2 2 2 5 3 3 2" xfId="26785"/>
    <cellStyle name="Обычный 2 2 7 2 2 2 5 3 4" xfId="26786"/>
    <cellStyle name="Обычный 2 2 7 2 2 2 5 4" xfId="26787"/>
    <cellStyle name="Обычный 2 2 7 2 2 2 5 4 2" xfId="26788"/>
    <cellStyle name="Обычный 2 2 7 2 2 2 5 4 2 2" xfId="26789"/>
    <cellStyle name="Обычный 2 2 7 2 2 2 5 4 3" xfId="26790"/>
    <cellStyle name="Обычный 2 2 7 2 2 2 5 5" xfId="26791"/>
    <cellStyle name="Обычный 2 2 7 2 2 2 5 5 2" xfId="26792"/>
    <cellStyle name="Обычный 2 2 7 2 2 2 5 6" xfId="26793"/>
    <cellStyle name="Обычный 2 2 7 2 2 2 6" xfId="26794"/>
    <cellStyle name="Обычный 2 2 7 2 2 2 6 2" xfId="26795"/>
    <cellStyle name="Обычный 2 2 7 2 2 2 6 2 2" xfId="26796"/>
    <cellStyle name="Обычный 2 2 7 2 2 2 6 2 2 2" xfId="26797"/>
    <cellStyle name="Обычный 2 2 7 2 2 2 6 2 2 2 2" xfId="26798"/>
    <cellStyle name="Обычный 2 2 7 2 2 2 6 2 2 3" xfId="26799"/>
    <cellStyle name="Обычный 2 2 7 2 2 2 6 2 3" xfId="26800"/>
    <cellStyle name="Обычный 2 2 7 2 2 2 6 2 3 2" xfId="26801"/>
    <cellStyle name="Обычный 2 2 7 2 2 2 6 2 4" xfId="26802"/>
    <cellStyle name="Обычный 2 2 7 2 2 2 6 3" xfId="26803"/>
    <cellStyle name="Обычный 2 2 7 2 2 2 6 3 2" xfId="26804"/>
    <cellStyle name="Обычный 2 2 7 2 2 2 6 3 2 2" xfId="26805"/>
    <cellStyle name="Обычный 2 2 7 2 2 2 6 3 3" xfId="26806"/>
    <cellStyle name="Обычный 2 2 7 2 2 2 6 4" xfId="26807"/>
    <cellStyle name="Обычный 2 2 7 2 2 2 6 4 2" xfId="26808"/>
    <cellStyle name="Обычный 2 2 7 2 2 2 6 5" xfId="26809"/>
    <cellStyle name="Обычный 2 2 7 2 2 2 7" xfId="26810"/>
    <cellStyle name="Обычный 2 2 7 2 2 2 7 2" xfId="26811"/>
    <cellStyle name="Обычный 2 2 7 2 2 2 7 2 2" xfId="26812"/>
    <cellStyle name="Обычный 2 2 7 2 2 2 7 2 2 2" xfId="26813"/>
    <cellStyle name="Обычный 2 2 7 2 2 2 7 2 3" xfId="26814"/>
    <cellStyle name="Обычный 2 2 7 2 2 2 7 3" xfId="26815"/>
    <cellStyle name="Обычный 2 2 7 2 2 2 7 3 2" xfId="26816"/>
    <cellStyle name="Обычный 2 2 7 2 2 2 7 4" xfId="26817"/>
    <cellStyle name="Обычный 2 2 7 2 2 2 8" xfId="26818"/>
    <cellStyle name="Обычный 2 2 7 2 2 2 8 2" xfId="26819"/>
    <cellStyle name="Обычный 2 2 7 2 2 2 8 2 2" xfId="26820"/>
    <cellStyle name="Обычный 2 2 7 2 2 2 8 3" xfId="26821"/>
    <cellStyle name="Обычный 2 2 7 2 2 2 9" xfId="26822"/>
    <cellStyle name="Обычный 2 2 7 2 2 2 9 2" xfId="26823"/>
    <cellStyle name="Обычный 2 2 7 2 2 3" xfId="26824"/>
    <cellStyle name="Обычный 2 2 7 2 2 3 2" xfId="26825"/>
    <cellStyle name="Обычный 2 2 7 2 2 3 2 2" xfId="26826"/>
    <cellStyle name="Обычный 2 2 7 2 2 3 2 2 2" xfId="26827"/>
    <cellStyle name="Обычный 2 2 7 2 2 3 2 2 2 2" xfId="26828"/>
    <cellStyle name="Обычный 2 2 7 2 2 3 2 2 2 2 2" xfId="26829"/>
    <cellStyle name="Обычный 2 2 7 2 2 3 2 2 2 3" xfId="26830"/>
    <cellStyle name="Обычный 2 2 7 2 2 3 2 2 3" xfId="26831"/>
    <cellStyle name="Обычный 2 2 7 2 2 3 2 2 3 2" xfId="26832"/>
    <cellStyle name="Обычный 2 2 7 2 2 3 2 2 4" xfId="26833"/>
    <cellStyle name="Обычный 2 2 7 2 2 3 2 3" xfId="26834"/>
    <cellStyle name="Обычный 2 2 7 2 2 3 2 3 2" xfId="26835"/>
    <cellStyle name="Обычный 2 2 7 2 2 3 2 3 2 2" xfId="26836"/>
    <cellStyle name="Обычный 2 2 7 2 2 3 2 3 3" xfId="26837"/>
    <cellStyle name="Обычный 2 2 7 2 2 3 2 4" xfId="26838"/>
    <cellStyle name="Обычный 2 2 7 2 2 3 2 4 2" xfId="26839"/>
    <cellStyle name="Обычный 2 2 7 2 2 3 2 5" xfId="26840"/>
    <cellStyle name="Обычный 2 2 7 2 2 3 3" xfId="26841"/>
    <cellStyle name="Обычный 2 2 7 2 2 3 3 2" xfId="26842"/>
    <cellStyle name="Обычный 2 2 7 2 2 3 3 2 2" xfId="26843"/>
    <cellStyle name="Обычный 2 2 7 2 2 3 3 2 2 2" xfId="26844"/>
    <cellStyle name="Обычный 2 2 7 2 2 3 3 2 3" xfId="26845"/>
    <cellStyle name="Обычный 2 2 7 2 2 3 3 3" xfId="26846"/>
    <cellStyle name="Обычный 2 2 7 2 2 3 3 3 2" xfId="26847"/>
    <cellStyle name="Обычный 2 2 7 2 2 3 3 4" xfId="26848"/>
    <cellStyle name="Обычный 2 2 7 2 2 3 4" xfId="26849"/>
    <cellStyle name="Обычный 2 2 7 2 2 3 4 2" xfId="26850"/>
    <cellStyle name="Обычный 2 2 7 2 2 3 4 2 2" xfId="26851"/>
    <cellStyle name="Обычный 2 2 7 2 2 3 4 3" xfId="26852"/>
    <cellStyle name="Обычный 2 2 7 2 2 3 5" xfId="26853"/>
    <cellStyle name="Обычный 2 2 7 2 2 3 5 2" xfId="26854"/>
    <cellStyle name="Обычный 2 2 7 2 2 3 6" xfId="26855"/>
    <cellStyle name="Обычный 2 2 7 2 2 4" xfId="26856"/>
    <cellStyle name="Обычный 2 2 7 2 2 4 2" xfId="26857"/>
    <cellStyle name="Обычный 2 2 7 2 2 4 2 2" xfId="26858"/>
    <cellStyle name="Обычный 2 2 7 2 2 4 2 2 2" xfId="26859"/>
    <cellStyle name="Обычный 2 2 7 2 2 4 2 2 2 2" xfId="26860"/>
    <cellStyle name="Обычный 2 2 7 2 2 4 2 2 2 2 2" xfId="26861"/>
    <cellStyle name="Обычный 2 2 7 2 2 4 2 2 2 3" xfId="26862"/>
    <cellStyle name="Обычный 2 2 7 2 2 4 2 2 3" xfId="26863"/>
    <cellStyle name="Обычный 2 2 7 2 2 4 2 2 3 2" xfId="26864"/>
    <cellStyle name="Обычный 2 2 7 2 2 4 2 2 4" xfId="26865"/>
    <cellStyle name="Обычный 2 2 7 2 2 4 2 3" xfId="26866"/>
    <cellStyle name="Обычный 2 2 7 2 2 4 2 3 2" xfId="26867"/>
    <cellStyle name="Обычный 2 2 7 2 2 4 2 3 2 2" xfId="26868"/>
    <cellStyle name="Обычный 2 2 7 2 2 4 2 3 3" xfId="26869"/>
    <cellStyle name="Обычный 2 2 7 2 2 4 2 4" xfId="26870"/>
    <cellStyle name="Обычный 2 2 7 2 2 4 2 4 2" xfId="26871"/>
    <cellStyle name="Обычный 2 2 7 2 2 4 2 5" xfId="26872"/>
    <cellStyle name="Обычный 2 2 7 2 2 4 3" xfId="26873"/>
    <cellStyle name="Обычный 2 2 7 2 2 4 3 2" xfId="26874"/>
    <cellStyle name="Обычный 2 2 7 2 2 4 3 2 2" xfId="26875"/>
    <cellStyle name="Обычный 2 2 7 2 2 4 3 2 2 2" xfId="26876"/>
    <cellStyle name="Обычный 2 2 7 2 2 4 3 2 3" xfId="26877"/>
    <cellStyle name="Обычный 2 2 7 2 2 4 3 3" xfId="26878"/>
    <cellStyle name="Обычный 2 2 7 2 2 4 3 3 2" xfId="26879"/>
    <cellStyle name="Обычный 2 2 7 2 2 4 3 4" xfId="26880"/>
    <cellStyle name="Обычный 2 2 7 2 2 4 4" xfId="26881"/>
    <cellStyle name="Обычный 2 2 7 2 2 4 4 2" xfId="26882"/>
    <cellStyle name="Обычный 2 2 7 2 2 4 4 2 2" xfId="26883"/>
    <cellStyle name="Обычный 2 2 7 2 2 4 4 3" xfId="26884"/>
    <cellStyle name="Обычный 2 2 7 2 2 4 5" xfId="26885"/>
    <cellStyle name="Обычный 2 2 7 2 2 4 5 2" xfId="26886"/>
    <cellStyle name="Обычный 2 2 7 2 2 4 6" xfId="26887"/>
    <cellStyle name="Обычный 2 2 7 2 2 5" xfId="26888"/>
    <cellStyle name="Обычный 2 2 7 2 2 5 2" xfId="26889"/>
    <cellStyle name="Обычный 2 2 7 2 2 5 2 2" xfId="26890"/>
    <cellStyle name="Обычный 2 2 7 2 2 5 2 2 2" xfId="26891"/>
    <cellStyle name="Обычный 2 2 7 2 2 5 2 2 2 2" xfId="26892"/>
    <cellStyle name="Обычный 2 2 7 2 2 5 2 2 2 2 2" xfId="26893"/>
    <cellStyle name="Обычный 2 2 7 2 2 5 2 2 2 3" xfId="26894"/>
    <cellStyle name="Обычный 2 2 7 2 2 5 2 2 3" xfId="26895"/>
    <cellStyle name="Обычный 2 2 7 2 2 5 2 2 3 2" xfId="26896"/>
    <cellStyle name="Обычный 2 2 7 2 2 5 2 2 4" xfId="26897"/>
    <cellStyle name="Обычный 2 2 7 2 2 5 2 3" xfId="26898"/>
    <cellStyle name="Обычный 2 2 7 2 2 5 2 3 2" xfId="26899"/>
    <cellStyle name="Обычный 2 2 7 2 2 5 2 3 2 2" xfId="26900"/>
    <cellStyle name="Обычный 2 2 7 2 2 5 2 3 3" xfId="26901"/>
    <cellStyle name="Обычный 2 2 7 2 2 5 2 4" xfId="26902"/>
    <cellStyle name="Обычный 2 2 7 2 2 5 2 4 2" xfId="26903"/>
    <cellStyle name="Обычный 2 2 7 2 2 5 2 5" xfId="26904"/>
    <cellStyle name="Обычный 2 2 7 2 2 5 3" xfId="26905"/>
    <cellStyle name="Обычный 2 2 7 2 2 5 3 2" xfId="26906"/>
    <cellStyle name="Обычный 2 2 7 2 2 5 3 2 2" xfId="26907"/>
    <cellStyle name="Обычный 2 2 7 2 2 5 3 2 2 2" xfId="26908"/>
    <cellStyle name="Обычный 2 2 7 2 2 5 3 2 3" xfId="26909"/>
    <cellStyle name="Обычный 2 2 7 2 2 5 3 3" xfId="26910"/>
    <cellStyle name="Обычный 2 2 7 2 2 5 3 3 2" xfId="26911"/>
    <cellStyle name="Обычный 2 2 7 2 2 5 3 4" xfId="26912"/>
    <cellStyle name="Обычный 2 2 7 2 2 5 4" xfId="26913"/>
    <cellStyle name="Обычный 2 2 7 2 2 5 4 2" xfId="26914"/>
    <cellStyle name="Обычный 2 2 7 2 2 5 4 2 2" xfId="26915"/>
    <cellStyle name="Обычный 2 2 7 2 2 5 4 3" xfId="26916"/>
    <cellStyle name="Обычный 2 2 7 2 2 5 5" xfId="26917"/>
    <cellStyle name="Обычный 2 2 7 2 2 5 5 2" xfId="26918"/>
    <cellStyle name="Обычный 2 2 7 2 2 5 6" xfId="26919"/>
    <cellStyle name="Обычный 2 2 7 2 2 6" xfId="26920"/>
    <cellStyle name="Обычный 2 2 7 2 2 6 2" xfId="26921"/>
    <cellStyle name="Обычный 2 2 7 2 2 6 2 2" xfId="26922"/>
    <cellStyle name="Обычный 2 2 7 2 2 6 2 2 2" xfId="26923"/>
    <cellStyle name="Обычный 2 2 7 2 2 6 2 2 2 2" xfId="26924"/>
    <cellStyle name="Обычный 2 2 7 2 2 6 2 2 2 2 2" xfId="26925"/>
    <cellStyle name="Обычный 2 2 7 2 2 6 2 2 2 3" xfId="26926"/>
    <cellStyle name="Обычный 2 2 7 2 2 6 2 2 3" xfId="26927"/>
    <cellStyle name="Обычный 2 2 7 2 2 6 2 2 3 2" xfId="26928"/>
    <cellStyle name="Обычный 2 2 7 2 2 6 2 2 4" xfId="26929"/>
    <cellStyle name="Обычный 2 2 7 2 2 6 2 3" xfId="26930"/>
    <cellStyle name="Обычный 2 2 7 2 2 6 2 3 2" xfId="26931"/>
    <cellStyle name="Обычный 2 2 7 2 2 6 2 3 2 2" xfId="26932"/>
    <cellStyle name="Обычный 2 2 7 2 2 6 2 3 3" xfId="26933"/>
    <cellStyle name="Обычный 2 2 7 2 2 6 2 4" xfId="26934"/>
    <cellStyle name="Обычный 2 2 7 2 2 6 2 4 2" xfId="26935"/>
    <cellStyle name="Обычный 2 2 7 2 2 6 2 5" xfId="26936"/>
    <cellStyle name="Обычный 2 2 7 2 2 6 3" xfId="26937"/>
    <cellStyle name="Обычный 2 2 7 2 2 6 3 2" xfId="26938"/>
    <cellStyle name="Обычный 2 2 7 2 2 6 3 2 2" xfId="26939"/>
    <cellStyle name="Обычный 2 2 7 2 2 6 3 2 2 2" xfId="26940"/>
    <cellStyle name="Обычный 2 2 7 2 2 6 3 2 3" xfId="26941"/>
    <cellStyle name="Обычный 2 2 7 2 2 6 3 3" xfId="26942"/>
    <cellStyle name="Обычный 2 2 7 2 2 6 3 3 2" xfId="26943"/>
    <cellStyle name="Обычный 2 2 7 2 2 6 3 4" xfId="26944"/>
    <cellStyle name="Обычный 2 2 7 2 2 6 4" xfId="26945"/>
    <cellStyle name="Обычный 2 2 7 2 2 6 4 2" xfId="26946"/>
    <cellStyle name="Обычный 2 2 7 2 2 6 4 2 2" xfId="26947"/>
    <cellStyle name="Обычный 2 2 7 2 2 6 4 3" xfId="26948"/>
    <cellStyle name="Обычный 2 2 7 2 2 6 5" xfId="26949"/>
    <cellStyle name="Обычный 2 2 7 2 2 6 5 2" xfId="26950"/>
    <cellStyle name="Обычный 2 2 7 2 2 6 6" xfId="26951"/>
    <cellStyle name="Обычный 2 2 7 2 2 7" xfId="26952"/>
    <cellStyle name="Обычный 2 2 7 2 2 7 2" xfId="26953"/>
    <cellStyle name="Обычный 2 2 7 2 2 7 2 2" xfId="26954"/>
    <cellStyle name="Обычный 2 2 7 2 2 7 2 2 2" xfId="26955"/>
    <cellStyle name="Обычный 2 2 7 2 2 7 2 2 2 2" xfId="26956"/>
    <cellStyle name="Обычный 2 2 7 2 2 7 2 2 3" xfId="26957"/>
    <cellStyle name="Обычный 2 2 7 2 2 7 2 3" xfId="26958"/>
    <cellStyle name="Обычный 2 2 7 2 2 7 2 3 2" xfId="26959"/>
    <cellStyle name="Обычный 2 2 7 2 2 7 2 4" xfId="26960"/>
    <cellStyle name="Обычный 2 2 7 2 2 7 3" xfId="26961"/>
    <cellStyle name="Обычный 2 2 7 2 2 7 3 2" xfId="26962"/>
    <cellStyle name="Обычный 2 2 7 2 2 7 3 2 2" xfId="26963"/>
    <cellStyle name="Обычный 2 2 7 2 2 7 3 3" xfId="26964"/>
    <cellStyle name="Обычный 2 2 7 2 2 7 4" xfId="26965"/>
    <cellStyle name="Обычный 2 2 7 2 2 7 4 2" xfId="26966"/>
    <cellStyle name="Обычный 2 2 7 2 2 7 5" xfId="26967"/>
    <cellStyle name="Обычный 2 2 7 2 2 8" xfId="26968"/>
    <cellStyle name="Обычный 2 2 7 2 2 8 2" xfId="26969"/>
    <cellStyle name="Обычный 2 2 7 2 2 8 2 2" xfId="26970"/>
    <cellStyle name="Обычный 2 2 7 2 2 8 2 2 2" xfId="26971"/>
    <cellStyle name="Обычный 2 2 7 2 2 8 2 3" xfId="26972"/>
    <cellStyle name="Обычный 2 2 7 2 2 8 3" xfId="26973"/>
    <cellStyle name="Обычный 2 2 7 2 2 8 3 2" xfId="26974"/>
    <cellStyle name="Обычный 2 2 7 2 2 8 4" xfId="26975"/>
    <cellStyle name="Обычный 2 2 7 2 2 9" xfId="26976"/>
    <cellStyle name="Обычный 2 2 7 2 2 9 2" xfId="26977"/>
    <cellStyle name="Обычный 2 2 7 2 2 9 2 2" xfId="26978"/>
    <cellStyle name="Обычный 2 2 7 2 2 9 3" xfId="26979"/>
    <cellStyle name="Обычный 2 2 7 2 3" xfId="26980"/>
    <cellStyle name="Обычный 2 2 7 2 3 10" xfId="26981"/>
    <cellStyle name="Обычный 2 2 7 2 3 2" xfId="26982"/>
    <cellStyle name="Обычный 2 2 7 2 3 2 2" xfId="26983"/>
    <cellStyle name="Обычный 2 2 7 2 3 2 2 2" xfId="26984"/>
    <cellStyle name="Обычный 2 2 7 2 3 2 2 2 2" xfId="26985"/>
    <cellStyle name="Обычный 2 2 7 2 3 2 2 2 2 2" xfId="26986"/>
    <cellStyle name="Обычный 2 2 7 2 3 2 2 2 2 2 2" xfId="26987"/>
    <cellStyle name="Обычный 2 2 7 2 3 2 2 2 2 3" xfId="26988"/>
    <cellStyle name="Обычный 2 2 7 2 3 2 2 2 3" xfId="26989"/>
    <cellStyle name="Обычный 2 2 7 2 3 2 2 2 3 2" xfId="26990"/>
    <cellStyle name="Обычный 2 2 7 2 3 2 2 2 4" xfId="26991"/>
    <cellStyle name="Обычный 2 2 7 2 3 2 2 3" xfId="26992"/>
    <cellStyle name="Обычный 2 2 7 2 3 2 2 3 2" xfId="26993"/>
    <cellStyle name="Обычный 2 2 7 2 3 2 2 3 2 2" xfId="26994"/>
    <cellStyle name="Обычный 2 2 7 2 3 2 2 3 3" xfId="26995"/>
    <cellStyle name="Обычный 2 2 7 2 3 2 2 4" xfId="26996"/>
    <cellStyle name="Обычный 2 2 7 2 3 2 2 4 2" xfId="26997"/>
    <cellStyle name="Обычный 2 2 7 2 3 2 2 5" xfId="26998"/>
    <cellStyle name="Обычный 2 2 7 2 3 2 3" xfId="26999"/>
    <cellStyle name="Обычный 2 2 7 2 3 2 3 2" xfId="27000"/>
    <cellStyle name="Обычный 2 2 7 2 3 2 3 2 2" xfId="27001"/>
    <cellStyle name="Обычный 2 2 7 2 3 2 3 2 2 2" xfId="27002"/>
    <cellStyle name="Обычный 2 2 7 2 3 2 3 2 3" xfId="27003"/>
    <cellStyle name="Обычный 2 2 7 2 3 2 3 3" xfId="27004"/>
    <cellStyle name="Обычный 2 2 7 2 3 2 3 3 2" xfId="27005"/>
    <cellStyle name="Обычный 2 2 7 2 3 2 3 4" xfId="27006"/>
    <cellStyle name="Обычный 2 2 7 2 3 2 4" xfId="27007"/>
    <cellStyle name="Обычный 2 2 7 2 3 2 4 2" xfId="27008"/>
    <cellStyle name="Обычный 2 2 7 2 3 2 4 2 2" xfId="27009"/>
    <cellStyle name="Обычный 2 2 7 2 3 2 4 3" xfId="27010"/>
    <cellStyle name="Обычный 2 2 7 2 3 2 5" xfId="27011"/>
    <cellStyle name="Обычный 2 2 7 2 3 2 5 2" xfId="27012"/>
    <cellStyle name="Обычный 2 2 7 2 3 2 6" xfId="27013"/>
    <cellStyle name="Обычный 2 2 7 2 3 3" xfId="27014"/>
    <cellStyle name="Обычный 2 2 7 2 3 3 2" xfId="27015"/>
    <cellStyle name="Обычный 2 2 7 2 3 3 2 2" xfId="27016"/>
    <cellStyle name="Обычный 2 2 7 2 3 3 2 2 2" xfId="27017"/>
    <cellStyle name="Обычный 2 2 7 2 3 3 2 2 2 2" xfId="27018"/>
    <cellStyle name="Обычный 2 2 7 2 3 3 2 2 2 2 2" xfId="27019"/>
    <cellStyle name="Обычный 2 2 7 2 3 3 2 2 2 3" xfId="27020"/>
    <cellStyle name="Обычный 2 2 7 2 3 3 2 2 3" xfId="27021"/>
    <cellStyle name="Обычный 2 2 7 2 3 3 2 2 3 2" xfId="27022"/>
    <cellStyle name="Обычный 2 2 7 2 3 3 2 2 4" xfId="27023"/>
    <cellStyle name="Обычный 2 2 7 2 3 3 2 3" xfId="27024"/>
    <cellStyle name="Обычный 2 2 7 2 3 3 2 3 2" xfId="27025"/>
    <cellStyle name="Обычный 2 2 7 2 3 3 2 3 2 2" xfId="27026"/>
    <cellStyle name="Обычный 2 2 7 2 3 3 2 3 3" xfId="27027"/>
    <cellStyle name="Обычный 2 2 7 2 3 3 2 4" xfId="27028"/>
    <cellStyle name="Обычный 2 2 7 2 3 3 2 4 2" xfId="27029"/>
    <cellStyle name="Обычный 2 2 7 2 3 3 2 5" xfId="27030"/>
    <cellStyle name="Обычный 2 2 7 2 3 3 3" xfId="27031"/>
    <cellStyle name="Обычный 2 2 7 2 3 3 3 2" xfId="27032"/>
    <cellStyle name="Обычный 2 2 7 2 3 3 3 2 2" xfId="27033"/>
    <cellStyle name="Обычный 2 2 7 2 3 3 3 2 2 2" xfId="27034"/>
    <cellStyle name="Обычный 2 2 7 2 3 3 3 2 3" xfId="27035"/>
    <cellStyle name="Обычный 2 2 7 2 3 3 3 3" xfId="27036"/>
    <cellStyle name="Обычный 2 2 7 2 3 3 3 3 2" xfId="27037"/>
    <cellStyle name="Обычный 2 2 7 2 3 3 3 4" xfId="27038"/>
    <cellStyle name="Обычный 2 2 7 2 3 3 4" xfId="27039"/>
    <cellStyle name="Обычный 2 2 7 2 3 3 4 2" xfId="27040"/>
    <cellStyle name="Обычный 2 2 7 2 3 3 4 2 2" xfId="27041"/>
    <cellStyle name="Обычный 2 2 7 2 3 3 4 3" xfId="27042"/>
    <cellStyle name="Обычный 2 2 7 2 3 3 5" xfId="27043"/>
    <cellStyle name="Обычный 2 2 7 2 3 3 5 2" xfId="27044"/>
    <cellStyle name="Обычный 2 2 7 2 3 3 6" xfId="27045"/>
    <cellStyle name="Обычный 2 2 7 2 3 4" xfId="27046"/>
    <cellStyle name="Обычный 2 2 7 2 3 4 2" xfId="27047"/>
    <cellStyle name="Обычный 2 2 7 2 3 4 2 2" xfId="27048"/>
    <cellStyle name="Обычный 2 2 7 2 3 4 2 2 2" xfId="27049"/>
    <cellStyle name="Обычный 2 2 7 2 3 4 2 2 2 2" xfId="27050"/>
    <cellStyle name="Обычный 2 2 7 2 3 4 2 2 2 2 2" xfId="27051"/>
    <cellStyle name="Обычный 2 2 7 2 3 4 2 2 2 3" xfId="27052"/>
    <cellStyle name="Обычный 2 2 7 2 3 4 2 2 3" xfId="27053"/>
    <cellStyle name="Обычный 2 2 7 2 3 4 2 2 3 2" xfId="27054"/>
    <cellStyle name="Обычный 2 2 7 2 3 4 2 2 4" xfId="27055"/>
    <cellStyle name="Обычный 2 2 7 2 3 4 2 3" xfId="27056"/>
    <cellStyle name="Обычный 2 2 7 2 3 4 2 3 2" xfId="27057"/>
    <cellStyle name="Обычный 2 2 7 2 3 4 2 3 2 2" xfId="27058"/>
    <cellStyle name="Обычный 2 2 7 2 3 4 2 3 3" xfId="27059"/>
    <cellStyle name="Обычный 2 2 7 2 3 4 2 4" xfId="27060"/>
    <cellStyle name="Обычный 2 2 7 2 3 4 2 4 2" xfId="27061"/>
    <cellStyle name="Обычный 2 2 7 2 3 4 2 5" xfId="27062"/>
    <cellStyle name="Обычный 2 2 7 2 3 4 3" xfId="27063"/>
    <cellStyle name="Обычный 2 2 7 2 3 4 3 2" xfId="27064"/>
    <cellStyle name="Обычный 2 2 7 2 3 4 3 2 2" xfId="27065"/>
    <cellStyle name="Обычный 2 2 7 2 3 4 3 2 2 2" xfId="27066"/>
    <cellStyle name="Обычный 2 2 7 2 3 4 3 2 3" xfId="27067"/>
    <cellStyle name="Обычный 2 2 7 2 3 4 3 3" xfId="27068"/>
    <cellStyle name="Обычный 2 2 7 2 3 4 3 3 2" xfId="27069"/>
    <cellStyle name="Обычный 2 2 7 2 3 4 3 4" xfId="27070"/>
    <cellStyle name="Обычный 2 2 7 2 3 4 4" xfId="27071"/>
    <cellStyle name="Обычный 2 2 7 2 3 4 4 2" xfId="27072"/>
    <cellStyle name="Обычный 2 2 7 2 3 4 4 2 2" xfId="27073"/>
    <cellStyle name="Обычный 2 2 7 2 3 4 4 3" xfId="27074"/>
    <cellStyle name="Обычный 2 2 7 2 3 4 5" xfId="27075"/>
    <cellStyle name="Обычный 2 2 7 2 3 4 5 2" xfId="27076"/>
    <cellStyle name="Обычный 2 2 7 2 3 4 6" xfId="27077"/>
    <cellStyle name="Обычный 2 2 7 2 3 5" xfId="27078"/>
    <cellStyle name="Обычный 2 2 7 2 3 5 2" xfId="27079"/>
    <cellStyle name="Обычный 2 2 7 2 3 5 2 2" xfId="27080"/>
    <cellStyle name="Обычный 2 2 7 2 3 5 2 2 2" xfId="27081"/>
    <cellStyle name="Обычный 2 2 7 2 3 5 2 2 2 2" xfId="27082"/>
    <cellStyle name="Обычный 2 2 7 2 3 5 2 2 2 2 2" xfId="27083"/>
    <cellStyle name="Обычный 2 2 7 2 3 5 2 2 2 3" xfId="27084"/>
    <cellStyle name="Обычный 2 2 7 2 3 5 2 2 3" xfId="27085"/>
    <cellStyle name="Обычный 2 2 7 2 3 5 2 2 3 2" xfId="27086"/>
    <cellStyle name="Обычный 2 2 7 2 3 5 2 2 4" xfId="27087"/>
    <cellStyle name="Обычный 2 2 7 2 3 5 2 3" xfId="27088"/>
    <cellStyle name="Обычный 2 2 7 2 3 5 2 3 2" xfId="27089"/>
    <cellStyle name="Обычный 2 2 7 2 3 5 2 3 2 2" xfId="27090"/>
    <cellStyle name="Обычный 2 2 7 2 3 5 2 3 3" xfId="27091"/>
    <cellStyle name="Обычный 2 2 7 2 3 5 2 4" xfId="27092"/>
    <cellStyle name="Обычный 2 2 7 2 3 5 2 4 2" xfId="27093"/>
    <cellStyle name="Обычный 2 2 7 2 3 5 2 5" xfId="27094"/>
    <cellStyle name="Обычный 2 2 7 2 3 5 3" xfId="27095"/>
    <cellStyle name="Обычный 2 2 7 2 3 5 3 2" xfId="27096"/>
    <cellStyle name="Обычный 2 2 7 2 3 5 3 2 2" xfId="27097"/>
    <cellStyle name="Обычный 2 2 7 2 3 5 3 2 2 2" xfId="27098"/>
    <cellStyle name="Обычный 2 2 7 2 3 5 3 2 3" xfId="27099"/>
    <cellStyle name="Обычный 2 2 7 2 3 5 3 3" xfId="27100"/>
    <cellStyle name="Обычный 2 2 7 2 3 5 3 3 2" xfId="27101"/>
    <cellStyle name="Обычный 2 2 7 2 3 5 3 4" xfId="27102"/>
    <cellStyle name="Обычный 2 2 7 2 3 5 4" xfId="27103"/>
    <cellStyle name="Обычный 2 2 7 2 3 5 4 2" xfId="27104"/>
    <cellStyle name="Обычный 2 2 7 2 3 5 4 2 2" xfId="27105"/>
    <cellStyle name="Обычный 2 2 7 2 3 5 4 3" xfId="27106"/>
    <cellStyle name="Обычный 2 2 7 2 3 5 5" xfId="27107"/>
    <cellStyle name="Обычный 2 2 7 2 3 5 5 2" xfId="27108"/>
    <cellStyle name="Обычный 2 2 7 2 3 5 6" xfId="27109"/>
    <cellStyle name="Обычный 2 2 7 2 3 6" xfId="27110"/>
    <cellStyle name="Обычный 2 2 7 2 3 6 2" xfId="27111"/>
    <cellStyle name="Обычный 2 2 7 2 3 6 2 2" xfId="27112"/>
    <cellStyle name="Обычный 2 2 7 2 3 6 2 2 2" xfId="27113"/>
    <cellStyle name="Обычный 2 2 7 2 3 6 2 2 2 2" xfId="27114"/>
    <cellStyle name="Обычный 2 2 7 2 3 6 2 2 3" xfId="27115"/>
    <cellStyle name="Обычный 2 2 7 2 3 6 2 3" xfId="27116"/>
    <cellStyle name="Обычный 2 2 7 2 3 6 2 3 2" xfId="27117"/>
    <cellStyle name="Обычный 2 2 7 2 3 6 2 4" xfId="27118"/>
    <cellStyle name="Обычный 2 2 7 2 3 6 3" xfId="27119"/>
    <cellStyle name="Обычный 2 2 7 2 3 6 3 2" xfId="27120"/>
    <cellStyle name="Обычный 2 2 7 2 3 6 3 2 2" xfId="27121"/>
    <cellStyle name="Обычный 2 2 7 2 3 6 3 3" xfId="27122"/>
    <cellStyle name="Обычный 2 2 7 2 3 6 4" xfId="27123"/>
    <cellStyle name="Обычный 2 2 7 2 3 6 4 2" xfId="27124"/>
    <cellStyle name="Обычный 2 2 7 2 3 6 5" xfId="27125"/>
    <cellStyle name="Обычный 2 2 7 2 3 7" xfId="27126"/>
    <cellStyle name="Обычный 2 2 7 2 3 7 2" xfId="27127"/>
    <cellStyle name="Обычный 2 2 7 2 3 7 2 2" xfId="27128"/>
    <cellStyle name="Обычный 2 2 7 2 3 7 2 2 2" xfId="27129"/>
    <cellStyle name="Обычный 2 2 7 2 3 7 2 3" xfId="27130"/>
    <cellStyle name="Обычный 2 2 7 2 3 7 3" xfId="27131"/>
    <cellStyle name="Обычный 2 2 7 2 3 7 3 2" xfId="27132"/>
    <cellStyle name="Обычный 2 2 7 2 3 7 4" xfId="27133"/>
    <cellStyle name="Обычный 2 2 7 2 3 8" xfId="27134"/>
    <cellStyle name="Обычный 2 2 7 2 3 8 2" xfId="27135"/>
    <cellStyle name="Обычный 2 2 7 2 3 8 2 2" xfId="27136"/>
    <cellStyle name="Обычный 2 2 7 2 3 8 3" xfId="27137"/>
    <cellStyle name="Обычный 2 2 7 2 3 9" xfId="27138"/>
    <cellStyle name="Обычный 2 2 7 2 3 9 2" xfId="27139"/>
    <cellStyle name="Обычный 2 2 7 2 4" xfId="27140"/>
    <cellStyle name="Обычный 2 2 7 2 4 10" xfId="27141"/>
    <cellStyle name="Обычный 2 2 7 2 4 2" xfId="27142"/>
    <cellStyle name="Обычный 2 2 7 2 4 2 2" xfId="27143"/>
    <cellStyle name="Обычный 2 2 7 2 4 2 2 2" xfId="27144"/>
    <cellStyle name="Обычный 2 2 7 2 4 2 2 2 2" xfId="27145"/>
    <cellStyle name="Обычный 2 2 7 2 4 2 2 2 2 2" xfId="27146"/>
    <cellStyle name="Обычный 2 2 7 2 4 2 2 2 2 2 2" xfId="27147"/>
    <cellStyle name="Обычный 2 2 7 2 4 2 2 2 2 3" xfId="27148"/>
    <cellStyle name="Обычный 2 2 7 2 4 2 2 2 3" xfId="27149"/>
    <cellStyle name="Обычный 2 2 7 2 4 2 2 2 3 2" xfId="27150"/>
    <cellStyle name="Обычный 2 2 7 2 4 2 2 2 4" xfId="27151"/>
    <cellStyle name="Обычный 2 2 7 2 4 2 2 3" xfId="27152"/>
    <cellStyle name="Обычный 2 2 7 2 4 2 2 3 2" xfId="27153"/>
    <cellStyle name="Обычный 2 2 7 2 4 2 2 3 2 2" xfId="27154"/>
    <cellStyle name="Обычный 2 2 7 2 4 2 2 3 3" xfId="27155"/>
    <cellStyle name="Обычный 2 2 7 2 4 2 2 4" xfId="27156"/>
    <cellStyle name="Обычный 2 2 7 2 4 2 2 4 2" xfId="27157"/>
    <cellStyle name="Обычный 2 2 7 2 4 2 2 5" xfId="27158"/>
    <cellStyle name="Обычный 2 2 7 2 4 2 3" xfId="27159"/>
    <cellStyle name="Обычный 2 2 7 2 4 2 3 2" xfId="27160"/>
    <cellStyle name="Обычный 2 2 7 2 4 2 3 2 2" xfId="27161"/>
    <cellStyle name="Обычный 2 2 7 2 4 2 3 2 2 2" xfId="27162"/>
    <cellStyle name="Обычный 2 2 7 2 4 2 3 2 3" xfId="27163"/>
    <cellStyle name="Обычный 2 2 7 2 4 2 3 3" xfId="27164"/>
    <cellStyle name="Обычный 2 2 7 2 4 2 3 3 2" xfId="27165"/>
    <cellStyle name="Обычный 2 2 7 2 4 2 3 4" xfId="27166"/>
    <cellStyle name="Обычный 2 2 7 2 4 2 4" xfId="27167"/>
    <cellStyle name="Обычный 2 2 7 2 4 2 4 2" xfId="27168"/>
    <cellStyle name="Обычный 2 2 7 2 4 2 4 2 2" xfId="27169"/>
    <cellStyle name="Обычный 2 2 7 2 4 2 4 3" xfId="27170"/>
    <cellStyle name="Обычный 2 2 7 2 4 2 5" xfId="27171"/>
    <cellStyle name="Обычный 2 2 7 2 4 2 5 2" xfId="27172"/>
    <cellStyle name="Обычный 2 2 7 2 4 2 6" xfId="27173"/>
    <cellStyle name="Обычный 2 2 7 2 4 3" xfId="27174"/>
    <cellStyle name="Обычный 2 2 7 2 4 3 2" xfId="27175"/>
    <cellStyle name="Обычный 2 2 7 2 4 3 2 2" xfId="27176"/>
    <cellStyle name="Обычный 2 2 7 2 4 3 2 2 2" xfId="27177"/>
    <cellStyle name="Обычный 2 2 7 2 4 3 2 2 2 2" xfId="27178"/>
    <cellStyle name="Обычный 2 2 7 2 4 3 2 2 2 2 2" xfId="27179"/>
    <cellStyle name="Обычный 2 2 7 2 4 3 2 2 2 3" xfId="27180"/>
    <cellStyle name="Обычный 2 2 7 2 4 3 2 2 3" xfId="27181"/>
    <cellStyle name="Обычный 2 2 7 2 4 3 2 2 3 2" xfId="27182"/>
    <cellStyle name="Обычный 2 2 7 2 4 3 2 2 4" xfId="27183"/>
    <cellStyle name="Обычный 2 2 7 2 4 3 2 3" xfId="27184"/>
    <cellStyle name="Обычный 2 2 7 2 4 3 2 3 2" xfId="27185"/>
    <cellStyle name="Обычный 2 2 7 2 4 3 2 3 2 2" xfId="27186"/>
    <cellStyle name="Обычный 2 2 7 2 4 3 2 3 3" xfId="27187"/>
    <cellStyle name="Обычный 2 2 7 2 4 3 2 4" xfId="27188"/>
    <cellStyle name="Обычный 2 2 7 2 4 3 2 4 2" xfId="27189"/>
    <cellStyle name="Обычный 2 2 7 2 4 3 2 5" xfId="27190"/>
    <cellStyle name="Обычный 2 2 7 2 4 3 3" xfId="27191"/>
    <cellStyle name="Обычный 2 2 7 2 4 3 3 2" xfId="27192"/>
    <cellStyle name="Обычный 2 2 7 2 4 3 3 2 2" xfId="27193"/>
    <cellStyle name="Обычный 2 2 7 2 4 3 3 2 2 2" xfId="27194"/>
    <cellStyle name="Обычный 2 2 7 2 4 3 3 2 3" xfId="27195"/>
    <cellStyle name="Обычный 2 2 7 2 4 3 3 3" xfId="27196"/>
    <cellStyle name="Обычный 2 2 7 2 4 3 3 3 2" xfId="27197"/>
    <cellStyle name="Обычный 2 2 7 2 4 3 3 4" xfId="27198"/>
    <cellStyle name="Обычный 2 2 7 2 4 3 4" xfId="27199"/>
    <cellStyle name="Обычный 2 2 7 2 4 3 4 2" xfId="27200"/>
    <cellStyle name="Обычный 2 2 7 2 4 3 4 2 2" xfId="27201"/>
    <cellStyle name="Обычный 2 2 7 2 4 3 4 3" xfId="27202"/>
    <cellStyle name="Обычный 2 2 7 2 4 3 5" xfId="27203"/>
    <cellStyle name="Обычный 2 2 7 2 4 3 5 2" xfId="27204"/>
    <cellStyle name="Обычный 2 2 7 2 4 3 6" xfId="27205"/>
    <cellStyle name="Обычный 2 2 7 2 4 4" xfId="27206"/>
    <cellStyle name="Обычный 2 2 7 2 4 4 2" xfId="27207"/>
    <cellStyle name="Обычный 2 2 7 2 4 4 2 2" xfId="27208"/>
    <cellStyle name="Обычный 2 2 7 2 4 4 2 2 2" xfId="27209"/>
    <cellStyle name="Обычный 2 2 7 2 4 4 2 2 2 2" xfId="27210"/>
    <cellStyle name="Обычный 2 2 7 2 4 4 2 2 2 2 2" xfId="27211"/>
    <cellStyle name="Обычный 2 2 7 2 4 4 2 2 2 3" xfId="27212"/>
    <cellStyle name="Обычный 2 2 7 2 4 4 2 2 3" xfId="27213"/>
    <cellStyle name="Обычный 2 2 7 2 4 4 2 2 3 2" xfId="27214"/>
    <cellStyle name="Обычный 2 2 7 2 4 4 2 2 4" xfId="27215"/>
    <cellStyle name="Обычный 2 2 7 2 4 4 2 3" xfId="27216"/>
    <cellStyle name="Обычный 2 2 7 2 4 4 2 3 2" xfId="27217"/>
    <cellStyle name="Обычный 2 2 7 2 4 4 2 3 2 2" xfId="27218"/>
    <cellStyle name="Обычный 2 2 7 2 4 4 2 3 3" xfId="27219"/>
    <cellStyle name="Обычный 2 2 7 2 4 4 2 4" xfId="27220"/>
    <cellStyle name="Обычный 2 2 7 2 4 4 2 4 2" xfId="27221"/>
    <cellStyle name="Обычный 2 2 7 2 4 4 2 5" xfId="27222"/>
    <cellStyle name="Обычный 2 2 7 2 4 4 3" xfId="27223"/>
    <cellStyle name="Обычный 2 2 7 2 4 4 3 2" xfId="27224"/>
    <cellStyle name="Обычный 2 2 7 2 4 4 3 2 2" xfId="27225"/>
    <cellStyle name="Обычный 2 2 7 2 4 4 3 2 2 2" xfId="27226"/>
    <cellStyle name="Обычный 2 2 7 2 4 4 3 2 3" xfId="27227"/>
    <cellStyle name="Обычный 2 2 7 2 4 4 3 3" xfId="27228"/>
    <cellStyle name="Обычный 2 2 7 2 4 4 3 3 2" xfId="27229"/>
    <cellStyle name="Обычный 2 2 7 2 4 4 3 4" xfId="27230"/>
    <cellStyle name="Обычный 2 2 7 2 4 4 4" xfId="27231"/>
    <cellStyle name="Обычный 2 2 7 2 4 4 4 2" xfId="27232"/>
    <cellStyle name="Обычный 2 2 7 2 4 4 4 2 2" xfId="27233"/>
    <cellStyle name="Обычный 2 2 7 2 4 4 4 3" xfId="27234"/>
    <cellStyle name="Обычный 2 2 7 2 4 4 5" xfId="27235"/>
    <cellStyle name="Обычный 2 2 7 2 4 4 5 2" xfId="27236"/>
    <cellStyle name="Обычный 2 2 7 2 4 4 6" xfId="27237"/>
    <cellStyle name="Обычный 2 2 7 2 4 5" xfId="27238"/>
    <cellStyle name="Обычный 2 2 7 2 4 5 2" xfId="27239"/>
    <cellStyle name="Обычный 2 2 7 2 4 5 2 2" xfId="27240"/>
    <cellStyle name="Обычный 2 2 7 2 4 5 2 2 2" xfId="27241"/>
    <cellStyle name="Обычный 2 2 7 2 4 5 2 2 2 2" xfId="27242"/>
    <cellStyle name="Обычный 2 2 7 2 4 5 2 2 2 2 2" xfId="27243"/>
    <cellStyle name="Обычный 2 2 7 2 4 5 2 2 2 3" xfId="27244"/>
    <cellStyle name="Обычный 2 2 7 2 4 5 2 2 3" xfId="27245"/>
    <cellStyle name="Обычный 2 2 7 2 4 5 2 2 3 2" xfId="27246"/>
    <cellStyle name="Обычный 2 2 7 2 4 5 2 2 4" xfId="27247"/>
    <cellStyle name="Обычный 2 2 7 2 4 5 2 3" xfId="27248"/>
    <cellStyle name="Обычный 2 2 7 2 4 5 2 3 2" xfId="27249"/>
    <cellStyle name="Обычный 2 2 7 2 4 5 2 3 2 2" xfId="27250"/>
    <cellStyle name="Обычный 2 2 7 2 4 5 2 3 3" xfId="27251"/>
    <cellStyle name="Обычный 2 2 7 2 4 5 2 4" xfId="27252"/>
    <cellStyle name="Обычный 2 2 7 2 4 5 2 4 2" xfId="27253"/>
    <cellStyle name="Обычный 2 2 7 2 4 5 2 5" xfId="27254"/>
    <cellStyle name="Обычный 2 2 7 2 4 5 3" xfId="27255"/>
    <cellStyle name="Обычный 2 2 7 2 4 5 3 2" xfId="27256"/>
    <cellStyle name="Обычный 2 2 7 2 4 5 3 2 2" xfId="27257"/>
    <cellStyle name="Обычный 2 2 7 2 4 5 3 2 2 2" xfId="27258"/>
    <cellStyle name="Обычный 2 2 7 2 4 5 3 2 3" xfId="27259"/>
    <cellStyle name="Обычный 2 2 7 2 4 5 3 3" xfId="27260"/>
    <cellStyle name="Обычный 2 2 7 2 4 5 3 3 2" xfId="27261"/>
    <cellStyle name="Обычный 2 2 7 2 4 5 3 4" xfId="27262"/>
    <cellStyle name="Обычный 2 2 7 2 4 5 4" xfId="27263"/>
    <cellStyle name="Обычный 2 2 7 2 4 5 4 2" xfId="27264"/>
    <cellStyle name="Обычный 2 2 7 2 4 5 4 2 2" xfId="27265"/>
    <cellStyle name="Обычный 2 2 7 2 4 5 4 3" xfId="27266"/>
    <cellStyle name="Обычный 2 2 7 2 4 5 5" xfId="27267"/>
    <cellStyle name="Обычный 2 2 7 2 4 5 5 2" xfId="27268"/>
    <cellStyle name="Обычный 2 2 7 2 4 5 6" xfId="27269"/>
    <cellStyle name="Обычный 2 2 7 2 4 6" xfId="27270"/>
    <cellStyle name="Обычный 2 2 7 2 4 6 2" xfId="27271"/>
    <cellStyle name="Обычный 2 2 7 2 4 6 2 2" xfId="27272"/>
    <cellStyle name="Обычный 2 2 7 2 4 6 2 2 2" xfId="27273"/>
    <cellStyle name="Обычный 2 2 7 2 4 6 2 2 2 2" xfId="27274"/>
    <cellStyle name="Обычный 2 2 7 2 4 6 2 2 3" xfId="27275"/>
    <cellStyle name="Обычный 2 2 7 2 4 6 2 3" xfId="27276"/>
    <cellStyle name="Обычный 2 2 7 2 4 6 2 3 2" xfId="27277"/>
    <cellStyle name="Обычный 2 2 7 2 4 6 2 4" xfId="27278"/>
    <cellStyle name="Обычный 2 2 7 2 4 6 3" xfId="27279"/>
    <cellStyle name="Обычный 2 2 7 2 4 6 3 2" xfId="27280"/>
    <cellStyle name="Обычный 2 2 7 2 4 6 3 2 2" xfId="27281"/>
    <cellStyle name="Обычный 2 2 7 2 4 6 3 3" xfId="27282"/>
    <cellStyle name="Обычный 2 2 7 2 4 6 4" xfId="27283"/>
    <cellStyle name="Обычный 2 2 7 2 4 6 4 2" xfId="27284"/>
    <cellStyle name="Обычный 2 2 7 2 4 6 5" xfId="27285"/>
    <cellStyle name="Обычный 2 2 7 2 4 7" xfId="27286"/>
    <cellStyle name="Обычный 2 2 7 2 4 7 2" xfId="27287"/>
    <cellStyle name="Обычный 2 2 7 2 4 7 2 2" xfId="27288"/>
    <cellStyle name="Обычный 2 2 7 2 4 7 2 2 2" xfId="27289"/>
    <cellStyle name="Обычный 2 2 7 2 4 7 2 3" xfId="27290"/>
    <cellStyle name="Обычный 2 2 7 2 4 7 3" xfId="27291"/>
    <cellStyle name="Обычный 2 2 7 2 4 7 3 2" xfId="27292"/>
    <cellStyle name="Обычный 2 2 7 2 4 7 4" xfId="27293"/>
    <cellStyle name="Обычный 2 2 7 2 4 8" xfId="27294"/>
    <cellStyle name="Обычный 2 2 7 2 4 8 2" xfId="27295"/>
    <cellStyle name="Обычный 2 2 7 2 4 8 2 2" xfId="27296"/>
    <cellStyle name="Обычный 2 2 7 2 4 8 3" xfId="27297"/>
    <cellStyle name="Обычный 2 2 7 2 4 9" xfId="27298"/>
    <cellStyle name="Обычный 2 2 7 2 4 9 2" xfId="27299"/>
    <cellStyle name="Обычный 2 2 7 2 5" xfId="27300"/>
    <cellStyle name="Обычный 2 2 7 2 5 2" xfId="27301"/>
    <cellStyle name="Обычный 2 2 7 2 5 2 2" xfId="27302"/>
    <cellStyle name="Обычный 2 2 7 2 5 2 2 2" xfId="27303"/>
    <cellStyle name="Обычный 2 2 7 2 5 2 2 2 2" xfId="27304"/>
    <cellStyle name="Обычный 2 2 7 2 5 2 2 2 2 2" xfId="27305"/>
    <cellStyle name="Обычный 2 2 7 2 5 2 2 2 3" xfId="27306"/>
    <cellStyle name="Обычный 2 2 7 2 5 2 2 3" xfId="27307"/>
    <cellStyle name="Обычный 2 2 7 2 5 2 2 3 2" xfId="27308"/>
    <cellStyle name="Обычный 2 2 7 2 5 2 2 4" xfId="27309"/>
    <cellStyle name="Обычный 2 2 7 2 5 2 3" xfId="27310"/>
    <cellStyle name="Обычный 2 2 7 2 5 2 3 2" xfId="27311"/>
    <cellStyle name="Обычный 2 2 7 2 5 2 3 2 2" xfId="27312"/>
    <cellStyle name="Обычный 2 2 7 2 5 2 3 3" xfId="27313"/>
    <cellStyle name="Обычный 2 2 7 2 5 2 4" xfId="27314"/>
    <cellStyle name="Обычный 2 2 7 2 5 2 4 2" xfId="27315"/>
    <cellStyle name="Обычный 2 2 7 2 5 2 5" xfId="27316"/>
    <cellStyle name="Обычный 2 2 7 2 5 3" xfId="27317"/>
    <cellStyle name="Обычный 2 2 7 2 5 3 2" xfId="27318"/>
    <cellStyle name="Обычный 2 2 7 2 5 3 2 2" xfId="27319"/>
    <cellStyle name="Обычный 2 2 7 2 5 3 2 2 2" xfId="27320"/>
    <cellStyle name="Обычный 2 2 7 2 5 3 2 3" xfId="27321"/>
    <cellStyle name="Обычный 2 2 7 2 5 3 3" xfId="27322"/>
    <cellStyle name="Обычный 2 2 7 2 5 3 3 2" xfId="27323"/>
    <cellStyle name="Обычный 2 2 7 2 5 3 4" xfId="27324"/>
    <cellStyle name="Обычный 2 2 7 2 5 4" xfId="27325"/>
    <cellStyle name="Обычный 2 2 7 2 5 4 2" xfId="27326"/>
    <cellStyle name="Обычный 2 2 7 2 5 4 2 2" xfId="27327"/>
    <cellStyle name="Обычный 2 2 7 2 5 4 3" xfId="27328"/>
    <cellStyle name="Обычный 2 2 7 2 5 5" xfId="27329"/>
    <cellStyle name="Обычный 2 2 7 2 5 5 2" xfId="27330"/>
    <cellStyle name="Обычный 2 2 7 2 5 6" xfId="27331"/>
    <cellStyle name="Обычный 2 2 7 2 6" xfId="27332"/>
    <cellStyle name="Обычный 2 2 7 2 6 2" xfId="27333"/>
    <cellStyle name="Обычный 2 2 7 2 6 2 2" xfId="27334"/>
    <cellStyle name="Обычный 2 2 7 2 6 2 2 2" xfId="27335"/>
    <cellStyle name="Обычный 2 2 7 2 6 2 2 2 2" xfId="27336"/>
    <cellStyle name="Обычный 2 2 7 2 6 2 2 2 2 2" xfId="27337"/>
    <cellStyle name="Обычный 2 2 7 2 6 2 2 2 3" xfId="27338"/>
    <cellStyle name="Обычный 2 2 7 2 6 2 2 3" xfId="27339"/>
    <cellStyle name="Обычный 2 2 7 2 6 2 2 3 2" xfId="27340"/>
    <cellStyle name="Обычный 2 2 7 2 6 2 2 4" xfId="27341"/>
    <cellStyle name="Обычный 2 2 7 2 6 2 3" xfId="27342"/>
    <cellStyle name="Обычный 2 2 7 2 6 2 3 2" xfId="27343"/>
    <cellStyle name="Обычный 2 2 7 2 6 2 3 2 2" xfId="27344"/>
    <cellStyle name="Обычный 2 2 7 2 6 2 3 3" xfId="27345"/>
    <cellStyle name="Обычный 2 2 7 2 6 2 4" xfId="27346"/>
    <cellStyle name="Обычный 2 2 7 2 6 2 4 2" xfId="27347"/>
    <cellStyle name="Обычный 2 2 7 2 6 2 5" xfId="27348"/>
    <cellStyle name="Обычный 2 2 7 2 6 3" xfId="27349"/>
    <cellStyle name="Обычный 2 2 7 2 6 3 2" xfId="27350"/>
    <cellStyle name="Обычный 2 2 7 2 6 3 2 2" xfId="27351"/>
    <cellStyle name="Обычный 2 2 7 2 6 3 2 2 2" xfId="27352"/>
    <cellStyle name="Обычный 2 2 7 2 6 3 2 3" xfId="27353"/>
    <cellStyle name="Обычный 2 2 7 2 6 3 3" xfId="27354"/>
    <cellStyle name="Обычный 2 2 7 2 6 3 3 2" xfId="27355"/>
    <cellStyle name="Обычный 2 2 7 2 6 3 4" xfId="27356"/>
    <cellStyle name="Обычный 2 2 7 2 6 4" xfId="27357"/>
    <cellStyle name="Обычный 2 2 7 2 6 4 2" xfId="27358"/>
    <cellStyle name="Обычный 2 2 7 2 6 4 2 2" xfId="27359"/>
    <cellStyle name="Обычный 2 2 7 2 6 4 3" xfId="27360"/>
    <cellStyle name="Обычный 2 2 7 2 6 5" xfId="27361"/>
    <cellStyle name="Обычный 2 2 7 2 6 5 2" xfId="27362"/>
    <cellStyle name="Обычный 2 2 7 2 6 6" xfId="27363"/>
    <cellStyle name="Обычный 2 2 7 2 7" xfId="27364"/>
    <cellStyle name="Обычный 2 2 7 2 7 2" xfId="27365"/>
    <cellStyle name="Обычный 2 2 7 2 7 2 2" xfId="27366"/>
    <cellStyle name="Обычный 2 2 7 2 7 2 2 2" xfId="27367"/>
    <cellStyle name="Обычный 2 2 7 2 7 2 2 2 2" xfId="27368"/>
    <cellStyle name="Обычный 2 2 7 2 7 2 2 2 2 2" xfId="27369"/>
    <cellStyle name="Обычный 2 2 7 2 7 2 2 2 3" xfId="27370"/>
    <cellStyle name="Обычный 2 2 7 2 7 2 2 3" xfId="27371"/>
    <cellStyle name="Обычный 2 2 7 2 7 2 2 3 2" xfId="27372"/>
    <cellStyle name="Обычный 2 2 7 2 7 2 2 4" xfId="27373"/>
    <cellStyle name="Обычный 2 2 7 2 7 2 3" xfId="27374"/>
    <cellStyle name="Обычный 2 2 7 2 7 2 3 2" xfId="27375"/>
    <cellStyle name="Обычный 2 2 7 2 7 2 3 2 2" xfId="27376"/>
    <cellStyle name="Обычный 2 2 7 2 7 2 3 3" xfId="27377"/>
    <cellStyle name="Обычный 2 2 7 2 7 2 4" xfId="27378"/>
    <cellStyle name="Обычный 2 2 7 2 7 2 4 2" xfId="27379"/>
    <cellStyle name="Обычный 2 2 7 2 7 2 5" xfId="27380"/>
    <cellStyle name="Обычный 2 2 7 2 7 3" xfId="27381"/>
    <cellStyle name="Обычный 2 2 7 2 7 3 2" xfId="27382"/>
    <cellStyle name="Обычный 2 2 7 2 7 3 2 2" xfId="27383"/>
    <cellStyle name="Обычный 2 2 7 2 7 3 2 2 2" xfId="27384"/>
    <cellStyle name="Обычный 2 2 7 2 7 3 2 3" xfId="27385"/>
    <cellStyle name="Обычный 2 2 7 2 7 3 3" xfId="27386"/>
    <cellStyle name="Обычный 2 2 7 2 7 3 3 2" xfId="27387"/>
    <cellStyle name="Обычный 2 2 7 2 7 3 4" xfId="27388"/>
    <cellStyle name="Обычный 2 2 7 2 7 4" xfId="27389"/>
    <cellStyle name="Обычный 2 2 7 2 7 4 2" xfId="27390"/>
    <cellStyle name="Обычный 2 2 7 2 7 4 2 2" xfId="27391"/>
    <cellStyle name="Обычный 2 2 7 2 7 4 3" xfId="27392"/>
    <cellStyle name="Обычный 2 2 7 2 7 5" xfId="27393"/>
    <cellStyle name="Обычный 2 2 7 2 7 5 2" xfId="27394"/>
    <cellStyle name="Обычный 2 2 7 2 7 6" xfId="27395"/>
    <cellStyle name="Обычный 2 2 7 2 8" xfId="27396"/>
    <cellStyle name="Обычный 2 2 7 2 8 2" xfId="27397"/>
    <cellStyle name="Обычный 2 2 7 2 8 2 2" xfId="27398"/>
    <cellStyle name="Обычный 2 2 7 2 8 2 2 2" xfId="27399"/>
    <cellStyle name="Обычный 2 2 7 2 8 2 2 2 2" xfId="27400"/>
    <cellStyle name="Обычный 2 2 7 2 8 2 2 2 2 2" xfId="27401"/>
    <cellStyle name="Обычный 2 2 7 2 8 2 2 2 3" xfId="27402"/>
    <cellStyle name="Обычный 2 2 7 2 8 2 2 3" xfId="27403"/>
    <cellStyle name="Обычный 2 2 7 2 8 2 2 3 2" xfId="27404"/>
    <cellStyle name="Обычный 2 2 7 2 8 2 2 4" xfId="27405"/>
    <cellStyle name="Обычный 2 2 7 2 8 2 3" xfId="27406"/>
    <cellStyle name="Обычный 2 2 7 2 8 2 3 2" xfId="27407"/>
    <cellStyle name="Обычный 2 2 7 2 8 2 3 2 2" xfId="27408"/>
    <cellStyle name="Обычный 2 2 7 2 8 2 3 3" xfId="27409"/>
    <cellStyle name="Обычный 2 2 7 2 8 2 4" xfId="27410"/>
    <cellStyle name="Обычный 2 2 7 2 8 2 4 2" xfId="27411"/>
    <cellStyle name="Обычный 2 2 7 2 8 2 5" xfId="27412"/>
    <cellStyle name="Обычный 2 2 7 2 8 3" xfId="27413"/>
    <cellStyle name="Обычный 2 2 7 2 8 3 2" xfId="27414"/>
    <cellStyle name="Обычный 2 2 7 2 8 3 2 2" xfId="27415"/>
    <cellStyle name="Обычный 2 2 7 2 8 3 2 2 2" xfId="27416"/>
    <cellStyle name="Обычный 2 2 7 2 8 3 2 3" xfId="27417"/>
    <cellStyle name="Обычный 2 2 7 2 8 3 3" xfId="27418"/>
    <cellStyle name="Обычный 2 2 7 2 8 3 3 2" xfId="27419"/>
    <cellStyle name="Обычный 2 2 7 2 8 3 4" xfId="27420"/>
    <cellStyle name="Обычный 2 2 7 2 8 4" xfId="27421"/>
    <cellStyle name="Обычный 2 2 7 2 8 4 2" xfId="27422"/>
    <cellStyle name="Обычный 2 2 7 2 8 4 2 2" xfId="27423"/>
    <cellStyle name="Обычный 2 2 7 2 8 4 3" xfId="27424"/>
    <cellStyle name="Обычный 2 2 7 2 8 5" xfId="27425"/>
    <cellStyle name="Обычный 2 2 7 2 8 5 2" xfId="27426"/>
    <cellStyle name="Обычный 2 2 7 2 8 6" xfId="27427"/>
    <cellStyle name="Обычный 2 2 7 2 9" xfId="27428"/>
    <cellStyle name="Обычный 2 2 7 2 9 2" xfId="27429"/>
    <cellStyle name="Обычный 2 2 7 2 9 2 2" xfId="27430"/>
    <cellStyle name="Обычный 2 2 7 2 9 2 2 2" xfId="27431"/>
    <cellStyle name="Обычный 2 2 7 2 9 2 2 2 2" xfId="27432"/>
    <cellStyle name="Обычный 2 2 7 2 9 2 2 3" xfId="27433"/>
    <cellStyle name="Обычный 2 2 7 2 9 2 3" xfId="27434"/>
    <cellStyle name="Обычный 2 2 7 2 9 2 3 2" xfId="27435"/>
    <cellStyle name="Обычный 2 2 7 2 9 2 4" xfId="27436"/>
    <cellStyle name="Обычный 2 2 7 2 9 3" xfId="27437"/>
    <cellStyle name="Обычный 2 2 7 2 9 3 2" xfId="27438"/>
    <cellStyle name="Обычный 2 2 7 2 9 3 2 2" xfId="27439"/>
    <cellStyle name="Обычный 2 2 7 2 9 3 3" xfId="27440"/>
    <cellStyle name="Обычный 2 2 7 2 9 4" xfId="27441"/>
    <cellStyle name="Обычный 2 2 7 2 9 4 2" xfId="27442"/>
    <cellStyle name="Обычный 2 2 7 2 9 5" xfId="27443"/>
    <cellStyle name="Обычный 2 2 7 3" xfId="27444"/>
    <cellStyle name="Обычный 2 2 7 3 10" xfId="27445"/>
    <cellStyle name="Обычный 2 2 7 3 10 2" xfId="27446"/>
    <cellStyle name="Обычный 2 2 7 3 11" xfId="27447"/>
    <cellStyle name="Обычный 2 2 7 3 2" xfId="27448"/>
    <cellStyle name="Обычный 2 2 7 3 2 10" xfId="27449"/>
    <cellStyle name="Обычный 2 2 7 3 2 2" xfId="27450"/>
    <cellStyle name="Обычный 2 2 7 3 2 2 2" xfId="27451"/>
    <cellStyle name="Обычный 2 2 7 3 2 2 2 2" xfId="27452"/>
    <cellStyle name="Обычный 2 2 7 3 2 2 2 2 2" xfId="27453"/>
    <cellStyle name="Обычный 2 2 7 3 2 2 2 2 2 2" xfId="27454"/>
    <cellStyle name="Обычный 2 2 7 3 2 2 2 2 2 2 2" xfId="27455"/>
    <cellStyle name="Обычный 2 2 7 3 2 2 2 2 2 3" xfId="27456"/>
    <cellStyle name="Обычный 2 2 7 3 2 2 2 2 3" xfId="27457"/>
    <cellStyle name="Обычный 2 2 7 3 2 2 2 2 3 2" xfId="27458"/>
    <cellStyle name="Обычный 2 2 7 3 2 2 2 2 4" xfId="27459"/>
    <cellStyle name="Обычный 2 2 7 3 2 2 2 3" xfId="27460"/>
    <cellStyle name="Обычный 2 2 7 3 2 2 2 3 2" xfId="27461"/>
    <cellStyle name="Обычный 2 2 7 3 2 2 2 3 2 2" xfId="27462"/>
    <cellStyle name="Обычный 2 2 7 3 2 2 2 3 3" xfId="27463"/>
    <cellStyle name="Обычный 2 2 7 3 2 2 2 4" xfId="27464"/>
    <cellStyle name="Обычный 2 2 7 3 2 2 2 4 2" xfId="27465"/>
    <cellStyle name="Обычный 2 2 7 3 2 2 2 5" xfId="27466"/>
    <cellStyle name="Обычный 2 2 7 3 2 2 3" xfId="27467"/>
    <cellStyle name="Обычный 2 2 7 3 2 2 3 2" xfId="27468"/>
    <cellStyle name="Обычный 2 2 7 3 2 2 3 2 2" xfId="27469"/>
    <cellStyle name="Обычный 2 2 7 3 2 2 3 2 2 2" xfId="27470"/>
    <cellStyle name="Обычный 2 2 7 3 2 2 3 2 3" xfId="27471"/>
    <cellStyle name="Обычный 2 2 7 3 2 2 3 3" xfId="27472"/>
    <cellStyle name="Обычный 2 2 7 3 2 2 3 3 2" xfId="27473"/>
    <cellStyle name="Обычный 2 2 7 3 2 2 3 4" xfId="27474"/>
    <cellStyle name="Обычный 2 2 7 3 2 2 4" xfId="27475"/>
    <cellStyle name="Обычный 2 2 7 3 2 2 4 2" xfId="27476"/>
    <cellStyle name="Обычный 2 2 7 3 2 2 4 2 2" xfId="27477"/>
    <cellStyle name="Обычный 2 2 7 3 2 2 4 3" xfId="27478"/>
    <cellStyle name="Обычный 2 2 7 3 2 2 5" xfId="27479"/>
    <cellStyle name="Обычный 2 2 7 3 2 2 5 2" xfId="27480"/>
    <cellStyle name="Обычный 2 2 7 3 2 2 6" xfId="27481"/>
    <cellStyle name="Обычный 2 2 7 3 2 3" xfId="27482"/>
    <cellStyle name="Обычный 2 2 7 3 2 3 2" xfId="27483"/>
    <cellStyle name="Обычный 2 2 7 3 2 3 2 2" xfId="27484"/>
    <cellStyle name="Обычный 2 2 7 3 2 3 2 2 2" xfId="27485"/>
    <cellStyle name="Обычный 2 2 7 3 2 3 2 2 2 2" xfId="27486"/>
    <cellStyle name="Обычный 2 2 7 3 2 3 2 2 2 2 2" xfId="27487"/>
    <cellStyle name="Обычный 2 2 7 3 2 3 2 2 2 3" xfId="27488"/>
    <cellStyle name="Обычный 2 2 7 3 2 3 2 2 3" xfId="27489"/>
    <cellStyle name="Обычный 2 2 7 3 2 3 2 2 3 2" xfId="27490"/>
    <cellStyle name="Обычный 2 2 7 3 2 3 2 2 4" xfId="27491"/>
    <cellStyle name="Обычный 2 2 7 3 2 3 2 3" xfId="27492"/>
    <cellStyle name="Обычный 2 2 7 3 2 3 2 3 2" xfId="27493"/>
    <cellStyle name="Обычный 2 2 7 3 2 3 2 3 2 2" xfId="27494"/>
    <cellStyle name="Обычный 2 2 7 3 2 3 2 3 3" xfId="27495"/>
    <cellStyle name="Обычный 2 2 7 3 2 3 2 4" xfId="27496"/>
    <cellStyle name="Обычный 2 2 7 3 2 3 2 4 2" xfId="27497"/>
    <cellStyle name="Обычный 2 2 7 3 2 3 2 5" xfId="27498"/>
    <cellStyle name="Обычный 2 2 7 3 2 3 3" xfId="27499"/>
    <cellStyle name="Обычный 2 2 7 3 2 3 3 2" xfId="27500"/>
    <cellStyle name="Обычный 2 2 7 3 2 3 3 2 2" xfId="27501"/>
    <cellStyle name="Обычный 2 2 7 3 2 3 3 2 2 2" xfId="27502"/>
    <cellStyle name="Обычный 2 2 7 3 2 3 3 2 3" xfId="27503"/>
    <cellStyle name="Обычный 2 2 7 3 2 3 3 3" xfId="27504"/>
    <cellStyle name="Обычный 2 2 7 3 2 3 3 3 2" xfId="27505"/>
    <cellStyle name="Обычный 2 2 7 3 2 3 3 4" xfId="27506"/>
    <cellStyle name="Обычный 2 2 7 3 2 3 4" xfId="27507"/>
    <cellStyle name="Обычный 2 2 7 3 2 3 4 2" xfId="27508"/>
    <cellStyle name="Обычный 2 2 7 3 2 3 4 2 2" xfId="27509"/>
    <cellStyle name="Обычный 2 2 7 3 2 3 4 3" xfId="27510"/>
    <cellStyle name="Обычный 2 2 7 3 2 3 5" xfId="27511"/>
    <cellStyle name="Обычный 2 2 7 3 2 3 5 2" xfId="27512"/>
    <cellStyle name="Обычный 2 2 7 3 2 3 6" xfId="27513"/>
    <cellStyle name="Обычный 2 2 7 3 2 4" xfId="27514"/>
    <cellStyle name="Обычный 2 2 7 3 2 4 2" xfId="27515"/>
    <cellStyle name="Обычный 2 2 7 3 2 4 2 2" xfId="27516"/>
    <cellStyle name="Обычный 2 2 7 3 2 4 2 2 2" xfId="27517"/>
    <cellStyle name="Обычный 2 2 7 3 2 4 2 2 2 2" xfId="27518"/>
    <cellStyle name="Обычный 2 2 7 3 2 4 2 2 2 2 2" xfId="27519"/>
    <cellStyle name="Обычный 2 2 7 3 2 4 2 2 2 3" xfId="27520"/>
    <cellStyle name="Обычный 2 2 7 3 2 4 2 2 3" xfId="27521"/>
    <cellStyle name="Обычный 2 2 7 3 2 4 2 2 3 2" xfId="27522"/>
    <cellStyle name="Обычный 2 2 7 3 2 4 2 2 4" xfId="27523"/>
    <cellStyle name="Обычный 2 2 7 3 2 4 2 3" xfId="27524"/>
    <cellStyle name="Обычный 2 2 7 3 2 4 2 3 2" xfId="27525"/>
    <cellStyle name="Обычный 2 2 7 3 2 4 2 3 2 2" xfId="27526"/>
    <cellStyle name="Обычный 2 2 7 3 2 4 2 3 3" xfId="27527"/>
    <cellStyle name="Обычный 2 2 7 3 2 4 2 4" xfId="27528"/>
    <cellStyle name="Обычный 2 2 7 3 2 4 2 4 2" xfId="27529"/>
    <cellStyle name="Обычный 2 2 7 3 2 4 2 5" xfId="27530"/>
    <cellStyle name="Обычный 2 2 7 3 2 4 3" xfId="27531"/>
    <cellStyle name="Обычный 2 2 7 3 2 4 3 2" xfId="27532"/>
    <cellStyle name="Обычный 2 2 7 3 2 4 3 2 2" xfId="27533"/>
    <cellStyle name="Обычный 2 2 7 3 2 4 3 2 2 2" xfId="27534"/>
    <cellStyle name="Обычный 2 2 7 3 2 4 3 2 3" xfId="27535"/>
    <cellStyle name="Обычный 2 2 7 3 2 4 3 3" xfId="27536"/>
    <cellStyle name="Обычный 2 2 7 3 2 4 3 3 2" xfId="27537"/>
    <cellStyle name="Обычный 2 2 7 3 2 4 3 4" xfId="27538"/>
    <cellStyle name="Обычный 2 2 7 3 2 4 4" xfId="27539"/>
    <cellStyle name="Обычный 2 2 7 3 2 4 4 2" xfId="27540"/>
    <cellStyle name="Обычный 2 2 7 3 2 4 4 2 2" xfId="27541"/>
    <cellStyle name="Обычный 2 2 7 3 2 4 4 3" xfId="27542"/>
    <cellStyle name="Обычный 2 2 7 3 2 4 5" xfId="27543"/>
    <cellStyle name="Обычный 2 2 7 3 2 4 5 2" xfId="27544"/>
    <cellStyle name="Обычный 2 2 7 3 2 4 6" xfId="27545"/>
    <cellStyle name="Обычный 2 2 7 3 2 5" xfId="27546"/>
    <cellStyle name="Обычный 2 2 7 3 2 5 2" xfId="27547"/>
    <cellStyle name="Обычный 2 2 7 3 2 5 2 2" xfId="27548"/>
    <cellStyle name="Обычный 2 2 7 3 2 5 2 2 2" xfId="27549"/>
    <cellStyle name="Обычный 2 2 7 3 2 5 2 2 2 2" xfId="27550"/>
    <cellStyle name="Обычный 2 2 7 3 2 5 2 2 2 2 2" xfId="27551"/>
    <cellStyle name="Обычный 2 2 7 3 2 5 2 2 2 3" xfId="27552"/>
    <cellStyle name="Обычный 2 2 7 3 2 5 2 2 3" xfId="27553"/>
    <cellStyle name="Обычный 2 2 7 3 2 5 2 2 3 2" xfId="27554"/>
    <cellStyle name="Обычный 2 2 7 3 2 5 2 2 4" xfId="27555"/>
    <cellStyle name="Обычный 2 2 7 3 2 5 2 3" xfId="27556"/>
    <cellStyle name="Обычный 2 2 7 3 2 5 2 3 2" xfId="27557"/>
    <cellStyle name="Обычный 2 2 7 3 2 5 2 3 2 2" xfId="27558"/>
    <cellStyle name="Обычный 2 2 7 3 2 5 2 3 3" xfId="27559"/>
    <cellStyle name="Обычный 2 2 7 3 2 5 2 4" xfId="27560"/>
    <cellStyle name="Обычный 2 2 7 3 2 5 2 4 2" xfId="27561"/>
    <cellStyle name="Обычный 2 2 7 3 2 5 2 5" xfId="27562"/>
    <cellStyle name="Обычный 2 2 7 3 2 5 3" xfId="27563"/>
    <cellStyle name="Обычный 2 2 7 3 2 5 3 2" xfId="27564"/>
    <cellStyle name="Обычный 2 2 7 3 2 5 3 2 2" xfId="27565"/>
    <cellStyle name="Обычный 2 2 7 3 2 5 3 2 2 2" xfId="27566"/>
    <cellStyle name="Обычный 2 2 7 3 2 5 3 2 3" xfId="27567"/>
    <cellStyle name="Обычный 2 2 7 3 2 5 3 3" xfId="27568"/>
    <cellStyle name="Обычный 2 2 7 3 2 5 3 3 2" xfId="27569"/>
    <cellStyle name="Обычный 2 2 7 3 2 5 3 4" xfId="27570"/>
    <cellStyle name="Обычный 2 2 7 3 2 5 4" xfId="27571"/>
    <cellStyle name="Обычный 2 2 7 3 2 5 4 2" xfId="27572"/>
    <cellStyle name="Обычный 2 2 7 3 2 5 4 2 2" xfId="27573"/>
    <cellStyle name="Обычный 2 2 7 3 2 5 4 3" xfId="27574"/>
    <cellStyle name="Обычный 2 2 7 3 2 5 5" xfId="27575"/>
    <cellStyle name="Обычный 2 2 7 3 2 5 5 2" xfId="27576"/>
    <cellStyle name="Обычный 2 2 7 3 2 5 6" xfId="27577"/>
    <cellStyle name="Обычный 2 2 7 3 2 6" xfId="27578"/>
    <cellStyle name="Обычный 2 2 7 3 2 6 2" xfId="27579"/>
    <cellStyle name="Обычный 2 2 7 3 2 6 2 2" xfId="27580"/>
    <cellStyle name="Обычный 2 2 7 3 2 6 2 2 2" xfId="27581"/>
    <cellStyle name="Обычный 2 2 7 3 2 6 2 2 2 2" xfId="27582"/>
    <cellStyle name="Обычный 2 2 7 3 2 6 2 2 3" xfId="27583"/>
    <cellStyle name="Обычный 2 2 7 3 2 6 2 3" xfId="27584"/>
    <cellStyle name="Обычный 2 2 7 3 2 6 2 3 2" xfId="27585"/>
    <cellStyle name="Обычный 2 2 7 3 2 6 2 4" xfId="27586"/>
    <cellStyle name="Обычный 2 2 7 3 2 6 3" xfId="27587"/>
    <cellStyle name="Обычный 2 2 7 3 2 6 3 2" xfId="27588"/>
    <cellStyle name="Обычный 2 2 7 3 2 6 3 2 2" xfId="27589"/>
    <cellStyle name="Обычный 2 2 7 3 2 6 3 3" xfId="27590"/>
    <cellStyle name="Обычный 2 2 7 3 2 6 4" xfId="27591"/>
    <cellStyle name="Обычный 2 2 7 3 2 6 4 2" xfId="27592"/>
    <cellStyle name="Обычный 2 2 7 3 2 6 5" xfId="27593"/>
    <cellStyle name="Обычный 2 2 7 3 2 7" xfId="27594"/>
    <cellStyle name="Обычный 2 2 7 3 2 7 2" xfId="27595"/>
    <cellStyle name="Обычный 2 2 7 3 2 7 2 2" xfId="27596"/>
    <cellStyle name="Обычный 2 2 7 3 2 7 2 2 2" xfId="27597"/>
    <cellStyle name="Обычный 2 2 7 3 2 7 2 3" xfId="27598"/>
    <cellStyle name="Обычный 2 2 7 3 2 7 3" xfId="27599"/>
    <cellStyle name="Обычный 2 2 7 3 2 7 3 2" xfId="27600"/>
    <cellStyle name="Обычный 2 2 7 3 2 7 4" xfId="27601"/>
    <cellStyle name="Обычный 2 2 7 3 2 8" xfId="27602"/>
    <cellStyle name="Обычный 2 2 7 3 2 8 2" xfId="27603"/>
    <cellStyle name="Обычный 2 2 7 3 2 8 2 2" xfId="27604"/>
    <cellStyle name="Обычный 2 2 7 3 2 8 3" xfId="27605"/>
    <cellStyle name="Обычный 2 2 7 3 2 9" xfId="27606"/>
    <cellStyle name="Обычный 2 2 7 3 2 9 2" xfId="27607"/>
    <cellStyle name="Обычный 2 2 7 3 3" xfId="27608"/>
    <cellStyle name="Обычный 2 2 7 3 3 2" xfId="27609"/>
    <cellStyle name="Обычный 2 2 7 3 3 2 2" xfId="27610"/>
    <cellStyle name="Обычный 2 2 7 3 3 2 2 2" xfId="27611"/>
    <cellStyle name="Обычный 2 2 7 3 3 2 2 2 2" xfId="27612"/>
    <cellStyle name="Обычный 2 2 7 3 3 2 2 2 2 2" xfId="27613"/>
    <cellStyle name="Обычный 2 2 7 3 3 2 2 2 3" xfId="27614"/>
    <cellStyle name="Обычный 2 2 7 3 3 2 2 3" xfId="27615"/>
    <cellStyle name="Обычный 2 2 7 3 3 2 2 3 2" xfId="27616"/>
    <cellStyle name="Обычный 2 2 7 3 3 2 2 4" xfId="27617"/>
    <cellStyle name="Обычный 2 2 7 3 3 2 3" xfId="27618"/>
    <cellStyle name="Обычный 2 2 7 3 3 2 3 2" xfId="27619"/>
    <cellStyle name="Обычный 2 2 7 3 3 2 3 2 2" xfId="27620"/>
    <cellStyle name="Обычный 2 2 7 3 3 2 3 3" xfId="27621"/>
    <cellStyle name="Обычный 2 2 7 3 3 2 4" xfId="27622"/>
    <cellStyle name="Обычный 2 2 7 3 3 2 4 2" xfId="27623"/>
    <cellStyle name="Обычный 2 2 7 3 3 2 5" xfId="27624"/>
    <cellStyle name="Обычный 2 2 7 3 3 3" xfId="27625"/>
    <cellStyle name="Обычный 2 2 7 3 3 3 2" xfId="27626"/>
    <cellStyle name="Обычный 2 2 7 3 3 3 2 2" xfId="27627"/>
    <cellStyle name="Обычный 2 2 7 3 3 3 2 2 2" xfId="27628"/>
    <cellStyle name="Обычный 2 2 7 3 3 3 2 3" xfId="27629"/>
    <cellStyle name="Обычный 2 2 7 3 3 3 3" xfId="27630"/>
    <cellStyle name="Обычный 2 2 7 3 3 3 3 2" xfId="27631"/>
    <cellStyle name="Обычный 2 2 7 3 3 3 4" xfId="27632"/>
    <cellStyle name="Обычный 2 2 7 3 3 4" xfId="27633"/>
    <cellStyle name="Обычный 2 2 7 3 3 4 2" xfId="27634"/>
    <cellStyle name="Обычный 2 2 7 3 3 4 2 2" xfId="27635"/>
    <cellStyle name="Обычный 2 2 7 3 3 4 3" xfId="27636"/>
    <cellStyle name="Обычный 2 2 7 3 3 5" xfId="27637"/>
    <cellStyle name="Обычный 2 2 7 3 3 5 2" xfId="27638"/>
    <cellStyle name="Обычный 2 2 7 3 3 6" xfId="27639"/>
    <cellStyle name="Обычный 2 2 7 3 4" xfId="27640"/>
    <cellStyle name="Обычный 2 2 7 3 4 2" xfId="27641"/>
    <cellStyle name="Обычный 2 2 7 3 4 2 2" xfId="27642"/>
    <cellStyle name="Обычный 2 2 7 3 4 2 2 2" xfId="27643"/>
    <cellStyle name="Обычный 2 2 7 3 4 2 2 2 2" xfId="27644"/>
    <cellStyle name="Обычный 2 2 7 3 4 2 2 2 2 2" xfId="27645"/>
    <cellStyle name="Обычный 2 2 7 3 4 2 2 2 3" xfId="27646"/>
    <cellStyle name="Обычный 2 2 7 3 4 2 2 3" xfId="27647"/>
    <cellStyle name="Обычный 2 2 7 3 4 2 2 3 2" xfId="27648"/>
    <cellStyle name="Обычный 2 2 7 3 4 2 2 4" xfId="27649"/>
    <cellStyle name="Обычный 2 2 7 3 4 2 3" xfId="27650"/>
    <cellStyle name="Обычный 2 2 7 3 4 2 3 2" xfId="27651"/>
    <cellStyle name="Обычный 2 2 7 3 4 2 3 2 2" xfId="27652"/>
    <cellStyle name="Обычный 2 2 7 3 4 2 3 3" xfId="27653"/>
    <cellStyle name="Обычный 2 2 7 3 4 2 4" xfId="27654"/>
    <cellStyle name="Обычный 2 2 7 3 4 2 4 2" xfId="27655"/>
    <cellStyle name="Обычный 2 2 7 3 4 2 5" xfId="27656"/>
    <cellStyle name="Обычный 2 2 7 3 4 3" xfId="27657"/>
    <cellStyle name="Обычный 2 2 7 3 4 3 2" xfId="27658"/>
    <cellStyle name="Обычный 2 2 7 3 4 3 2 2" xfId="27659"/>
    <cellStyle name="Обычный 2 2 7 3 4 3 2 2 2" xfId="27660"/>
    <cellStyle name="Обычный 2 2 7 3 4 3 2 3" xfId="27661"/>
    <cellStyle name="Обычный 2 2 7 3 4 3 3" xfId="27662"/>
    <cellStyle name="Обычный 2 2 7 3 4 3 3 2" xfId="27663"/>
    <cellStyle name="Обычный 2 2 7 3 4 3 4" xfId="27664"/>
    <cellStyle name="Обычный 2 2 7 3 4 4" xfId="27665"/>
    <cellStyle name="Обычный 2 2 7 3 4 4 2" xfId="27666"/>
    <cellStyle name="Обычный 2 2 7 3 4 4 2 2" xfId="27667"/>
    <cellStyle name="Обычный 2 2 7 3 4 4 3" xfId="27668"/>
    <cellStyle name="Обычный 2 2 7 3 4 5" xfId="27669"/>
    <cellStyle name="Обычный 2 2 7 3 4 5 2" xfId="27670"/>
    <cellStyle name="Обычный 2 2 7 3 4 6" xfId="27671"/>
    <cellStyle name="Обычный 2 2 7 3 5" xfId="27672"/>
    <cellStyle name="Обычный 2 2 7 3 5 2" xfId="27673"/>
    <cellStyle name="Обычный 2 2 7 3 5 2 2" xfId="27674"/>
    <cellStyle name="Обычный 2 2 7 3 5 2 2 2" xfId="27675"/>
    <cellStyle name="Обычный 2 2 7 3 5 2 2 2 2" xfId="27676"/>
    <cellStyle name="Обычный 2 2 7 3 5 2 2 2 2 2" xfId="27677"/>
    <cellStyle name="Обычный 2 2 7 3 5 2 2 2 3" xfId="27678"/>
    <cellStyle name="Обычный 2 2 7 3 5 2 2 3" xfId="27679"/>
    <cellStyle name="Обычный 2 2 7 3 5 2 2 3 2" xfId="27680"/>
    <cellStyle name="Обычный 2 2 7 3 5 2 2 4" xfId="27681"/>
    <cellStyle name="Обычный 2 2 7 3 5 2 3" xfId="27682"/>
    <cellStyle name="Обычный 2 2 7 3 5 2 3 2" xfId="27683"/>
    <cellStyle name="Обычный 2 2 7 3 5 2 3 2 2" xfId="27684"/>
    <cellStyle name="Обычный 2 2 7 3 5 2 3 3" xfId="27685"/>
    <cellStyle name="Обычный 2 2 7 3 5 2 4" xfId="27686"/>
    <cellStyle name="Обычный 2 2 7 3 5 2 4 2" xfId="27687"/>
    <cellStyle name="Обычный 2 2 7 3 5 2 5" xfId="27688"/>
    <cellStyle name="Обычный 2 2 7 3 5 3" xfId="27689"/>
    <cellStyle name="Обычный 2 2 7 3 5 3 2" xfId="27690"/>
    <cellStyle name="Обычный 2 2 7 3 5 3 2 2" xfId="27691"/>
    <cellStyle name="Обычный 2 2 7 3 5 3 2 2 2" xfId="27692"/>
    <cellStyle name="Обычный 2 2 7 3 5 3 2 3" xfId="27693"/>
    <cellStyle name="Обычный 2 2 7 3 5 3 3" xfId="27694"/>
    <cellStyle name="Обычный 2 2 7 3 5 3 3 2" xfId="27695"/>
    <cellStyle name="Обычный 2 2 7 3 5 3 4" xfId="27696"/>
    <cellStyle name="Обычный 2 2 7 3 5 4" xfId="27697"/>
    <cellStyle name="Обычный 2 2 7 3 5 4 2" xfId="27698"/>
    <cellStyle name="Обычный 2 2 7 3 5 4 2 2" xfId="27699"/>
    <cellStyle name="Обычный 2 2 7 3 5 4 3" xfId="27700"/>
    <cellStyle name="Обычный 2 2 7 3 5 5" xfId="27701"/>
    <cellStyle name="Обычный 2 2 7 3 5 5 2" xfId="27702"/>
    <cellStyle name="Обычный 2 2 7 3 5 6" xfId="27703"/>
    <cellStyle name="Обычный 2 2 7 3 6" xfId="27704"/>
    <cellStyle name="Обычный 2 2 7 3 6 2" xfId="27705"/>
    <cellStyle name="Обычный 2 2 7 3 6 2 2" xfId="27706"/>
    <cellStyle name="Обычный 2 2 7 3 6 2 2 2" xfId="27707"/>
    <cellStyle name="Обычный 2 2 7 3 6 2 2 2 2" xfId="27708"/>
    <cellStyle name="Обычный 2 2 7 3 6 2 2 2 2 2" xfId="27709"/>
    <cellStyle name="Обычный 2 2 7 3 6 2 2 2 3" xfId="27710"/>
    <cellStyle name="Обычный 2 2 7 3 6 2 2 3" xfId="27711"/>
    <cellStyle name="Обычный 2 2 7 3 6 2 2 3 2" xfId="27712"/>
    <cellStyle name="Обычный 2 2 7 3 6 2 2 4" xfId="27713"/>
    <cellStyle name="Обычный 2 2 7 3 6 2 3" xfId="27714"/>
    <cellStyle name="Обычный 2 2 7 3 6 2 3 2" xfId="27715"/>
    <cellStyle name="Обычный 2 2 7 3 6 2 3 2 2" xfId="27716"/>
    <cellStyle name="Обычный 2 2 7 3 6 2 3 3" xfId="27717"/>
    <cellStyle name="Обычный 2 2 7 3 6 2 4" xfId="27718"/>
    <cellStyle name="Обычный 2 2 7 3 6 2 4 2" xfId="27719"/>
    <cellStyle name="Обычный 2 2 7 3 6 2 5" xfId="27720"/>
    <cellStyle name="Обычный 2 2 7 3 6 3" xfId="27721"/>
    <cellStyle name="Обычный 2 2 7 3 6 3 2" xfId="27722"/>
    <cellStyle name="Обычный 2 2 7 3 6 3 2 2" xfId="27723"/>
    <cellStyle name="Обычный 2 2 7 3 6 3 2 2 2" xfId="27724"/>
    <cellStyle name="Обычный 2 2 7 3 6 3 2 3" xfId="27725"/>
    <cellStyle name="Обычный 2 2 7 3 6 3 3" xfId="27726"/>
    <cellStyle name="Обычный 2 2 7 3 6 3 3 2" xfId="27727"/>
    <cellStyle name="Обычный 2 2 7 3 6 3 4" xfId="27728"/>
    <cellStyle name="Обычный 2 2 7 3 6 4" xfId="27729"/>
    <cellStyle name="Обычный 2 2 7 3 6 4 2" xfId="27730"/>
    <cellStyle name="Обычный 2 2 7 3 6 4 2 2" xfId="27731"/>
    <cellStyle name="Обычный 2 2 7 3 6 4 3" xfId="27732"/>
    <cellStyle name="Обычный 2 2 7 3 6 5" xfId="27733"/>
    <cellStyle name="Обычный 2 2 7 3 6 5 2" xfId="27734"/>
    <cellStyle name="Обычный 2 2 7 3 6 6" xfId="27735"/>
    <cellStyle name="Обычный 2 2 7 3 7" xfId="27736"/>
    <cellStyle name="Обычный 2 2 7 3 7 2" xfId="27737"/>
    <cellStyle name="Обычный 2 2 7 3 7 2 2" xfId="27738"/>
    <cellStyle name="Обычный 2 2 7 3 7 2 2 2" xfId="27739"/>
    <cellStyle name="Обычный 2 2 7 3 7 2 2 2 2" xfId="27740"/>
    <cellStyle name="Обычный 2 2 7 3 7 2 2 3" xfId="27741"/>
    <cellStyle name="Обычный 2 2 7 3 7 2 3" xfId="27742"/>
    <cellStyle name="Обычный 2 2 7 3 7 2 3 2" xfId="27743"/>
    <cellStyle name="Обычный 2 2 7 3 7 2 4" xfId="27744"/>
    <cellStyle name="Обычный 2 2 7 3 7 3" xfId="27745"/>
    <cellStyle name="Обычный 2 2 7 3 7 3 2" xfId="27746"/>
    <cellStyle name="Обычный 2 2 7 3 7 3 2 2" xfId="27747"/>
    <cellStyle name="Обычный 2 2 7 3 7 3 3" xfId="27748"/>
    <cellStyle name="Обычный 2 2 7 3 7 4" xfId="27749"/>
    <cellStyle name="Обычный 2 2 7 3 7 4 2" xfId="27750"/>
    <cellStyle name="Обычный 2 2 7 3 7 5" xfId="27751"/>
    <cellStyle name="Обычный 2 2 7 3 8" xfId="27752"/>
    <cellStyle name="Обычный 2 2 7 3 8 2" xfId="27753"/>
    <cellStyle name="Обычный 2 2 7 3 8 2 2" xfId="27754"/>
    <cellStyle name="Обычный 2 2 7 3 8 2 2 2" xfId="27755"/>
    <cellStyle name="Обычный 2 2 7 3 8 2 3" xfId="27756"/>
    <cellStyle name="Обычный 2 2 7 3 8 3" xfId="27757"/>
    <cellStyle name="Обычный 2 2 7 3 8 3 2" xfId="27758"/>
    <cellStyle name="Обычный 2 2 7 3 8 4" xfId="27759"/>
    <cellStyle name="Обычный 2 2 7 3 9" xfId="27760"/>
    <cellStyle name="Обычный 2 2 7 3 9 2" xfId="27761"/>
    <cellStyle name="Обычный 2 2 7 3 9 2 2" xfId="27762"/>
    <cellStyle name="Обычный 2 2 7 3 9 3" xfId="27763"/>
    <cellStyle name="Обычный 2 2 7 4" xfId="27764"/>
    <cellStyle name="Обычный 2 2 7 4 10" xfId="27765"/>
    <cellStyle name="Обычный 2 2 7 4 2" xfId="27766"/>
    <cellStyle name="Обычный 2 2 7 4 2 2" xfId="27767"/>
    <cellStyle name="Обычный 2 2 7 4 2 2 2" xfId="27768"/>
    <cellStyle name="Обычный 2 2 7 4 2 2 2 2" xfId="27769"/>
    <cellStyle name="Обычный 2 2 7 4 2 2 2 2 2" xfId="27770"/>
    <cellStyle name="Обычный 2 2 7 4 2 2 2 2 2 2" xfId="27771"/>
    <cellStyle name="Обычный 2 2 7 4 2 2 2 2 3" xfId="27772"/>
    <cellStyle name="Обычный 2 2 7 4 2 2 2 3" xfId="27773"/>
    <cellStyle name="Обычный 2 2 7 4 2 2 2 3 2" xfId="27774"/>
    <cellStyle name="Обычный 2 2 7 4 2 2 2 4" xfId="27775"/>
    <cellStyle name="Обычный 2 2 7 4 2 2 3" xfId="27776"/>
    <cellStyle name="Обычный 2 2 7 4 2 2 3 2" xfId="27777"/>
    <cellStyle name="Обычный 2 2 7 4 2 2 3 2 2" xfId="27778"/>
    <cellStyle name="Обычный 2 2 7 4 2 2 3 3" xfId="27779"/>
    <cellStyle name="Обычный 2 2 7 4 2 2 4" xfId="27780"/>
    <cellStyle name="Обычный 2 2 7 4 2 2 4 2" xfId="27781"/>
    <cellStyle name="Обычный 2 2 7 4 2 2 5" xfId="27782"/>
    <cellStyle name="Обычный 2 2 7 4 2 3" xfId="27783"/>
    <cellStyle name="Обычный 2 2 7 4 2 3 2" xfId="27784"/>
    <cellStyle name="Обычный 2 2 7 4 2 3 2 2" xfId="27785"/>
    <cellStyle name="Обычный 2 2 7 4 2 3 2 2 2" xfId="27786"/>
    <cellStyle name="Обычный 2 2 7 4 2 3 2 3" xfId="27787"/>
    <cellStyle name="Обычный 2 2 7 4 2 3 3" xfId="27788"/>
    <cellStyle name="Обычный 2 2 7 4 2 3 3 2" xfId="27789"/>
    <cellStyle name="Обычный 2 2 7 4 2 3 4" xfId="27790"/>
    <cellStyle name="Обычный 2 2 7 4 2 4" xfId="27791"/>
    <cellStyle name="Обычный 2 2 7 4 2 4 2" xfId="27792"/>
    <cellStyle name="Обычный 2 2 7 4 2 4 2 2" xfId="27793"/>
    <cellStyle name="Обычный 2 2 7 4 2 4 3" xfId="27794"/>
    <cellStyle name="Обычный 2 2 7 4 2 5" xfId="27795"/>
    <cellStyle name="Обычный 2 2 7 4 2 5 2" xfId="27796"/>
    <cellStyle name="Обычный 2 2 7 4 2 6" xfId="27797"/>
    <cellStyle name="Обычный 2 2 7 4 3" xfId="27798"/>
    <cellStyle name="Обычный 2 2 7 4 3 2" xfId="27799"/>
    <cellStyle name="Обычный 2 2 7 4 3 2 2" xfId="27800"/>
    <cellStyle name="Обычный 2 2 7 4 3 2 2 2" xfId="27801"/>
    <cellStyle name="Обычный 2 2 7 4 3 2 2 2 2" xfId="27802"/>
    <cellStyle name="Обычный 2 2 7 4 3 2 2 2 2 2" xfId="27803"/>
    <cellStyle name="Обычный 2 2 7 4 3 2 2 2 3" xfId="27804"/>
    <cellStyle name="Обычный 2 2 7 4 3 2 2 3" xfId="27805"/>
    <cellStyle name="Обычный 2 2 7 4 3 2 2 3 2" xfId="27806"/>
    <cellStyle name="Обычный 2 2 7 4 3 2 2 4" xfId="27807"/>
    <cellStyle name="Обычный 2 2 7 4 3 2 3" xfId="27808"/>
    <cellStyle name="Обычный 2 2 7 4 3 2 3 2" xfId="27809"/>
    <cellStyle name="Обычный 2 2 7 4 3 2 3 2 2" xfId="27810"/>
    <cellStyle name="Обычный 2 2 7 4 3 2 3 3" xfId="27811"/>
    <cellStyle name="Обычный 2 2 7 4 3 2 4" xfId="27812"/>
    <cellStyle name="Обычный 2 2 7 4 3 2 4 2" xfId="27813"/>
    <cellStyle name="Обычный 2 2 7 4 3 2 5" xfId="27814"/>
    <cellStyle name="Обычный 2 2 7 4 3 3" xfId="27815"/>
    <cellStyle name="Обычный 2 2 7 4 3 3 2" xfId="27816"/>
    <cellStyle name="Обычный 2 2 7 4 3 3 2 2" xfId="27817"/>
    <cellStyle name="Обычный 2 2 7 4 3 3 2 2 2" xfId="27818"/>
    <cellStyle name="Обычный 2 2 7 4 3 3 2 3" xfId="27819"/>
    <cellStyle name="Обычный 2 2 7 4 3 3 3" xfId="27820"/>
    <cellStyle name="Обычный 2 2 7 4 3 3 3 2" xfId="27821"/>
    <cellStyle name="Обычный 2 2 7 4 3 3 4" xfId="27822"/>
    <cellStyle name="Обычный 2 2 7 4 3 4" xfId="27823"/>
    <cellStyle name="Обычный 2 2 7 4 3 4 2" xfId="27824"/>
    <cellStyle name="Обычный 2 2 7 4 3 4 2 2" xfId="27825"/>
    <cellStyle name="Обычный 2 2 7 4 3 4 3" xfId="27826"/>
    <cellStyle name="Обычный 2 2 7 4 3 5" xfId="27827"/>
    <cellStyle name="Обычный 2 2 7 4 3 5 2" xfId="27828"/>
    <cellStyle name="Обычный 2 2 7 4 3 6" xfId="27829"/>
    <cellStyle name="Обычный 2 2 7 4 4" xfId="27830"/>
    <cellStyle name="Обычный 2 2 7 4 4 2" xfId="27831"/>
    <cellStyle name="Обычный 2 2 7 4 4 2 2" xfId="27832"/>
    <cellStyle name="Обычный 2 2 7 4 4 2 2 2" xfId="27833"/>
    <cellStyle name="Обычный 2 2 7 4 4 2 2 2 2" xfId="27834"/>
    <cellStyle name="Обычный 2 2 7 4 4 2 2 2 2 2" xfId="27835"/>
    <cellStyle name="Обычный 2 2 7 4 4 2 2 2 3" xfId="27836"/>
    <cellStyle name="Обычный 2 2 7 4 4 2 2 3" xfId="27837"/>
    <cellStyle name="Обычный 2 2 7 4 4 2 2 3 2" xfId="27838"/>
    <cellStyle name="Обычный 2 2 7 4 4 2 2 4" xfId="27839"/>
    <cellStyle name="Обычный 2 2 7 4 4 2 3" xfId="27840"/>
    <cellStyle name="Обычный 2 2 7 4 4 2 3 2" xfId="27841"/>
    <cellStyle name="Обычный 2 2 7 4 4 2 3 2 2" xfId="27842"/>
    <cellStyle name="Обычный 2 2 7 4 4 2 3 3" xfId="27843"/>
    <cellStyle name="Обычный 2 2 7 4 4 2 4" xfId="27844"/>
    <cellStyle name="Обычный 2 2 7 4 4 2 4 2" xfId="27845"/>
    <cellStyle name="Обычный 2 2 7 4 4 2 5" xfId="27846"/>
    <cellStyle name="Обычный 2 2 7 4 4 3" xfId="27847"/>
    <cellStyle name="Обычный 2 2 7 4 4 3 2" xfId="27848"/>
    <cellStyle name="Обычный 2 2 7 4 4 3 2 2" xfId="27849"/>
    <cellStyle name="Обычный 2 2 7 4 4 3 2 2 2" xfId="27850"/>
    <cellStyle name="Обычный 2 2 7 4 4 3 2 3" xfId="27851"/>
    <cellStyle name="Обычный 2 2 7 4 4 3 3" xfId="27852"/>
    <cellStyle name="Обычный 2 2 7 4 4 3 3 2" xfId="27853"/>
    <cellStyle name="Обычный 2 2 7 4 4 3 4" xfId="27854"/>
    <cellStyle name="Обычный 2 2 7 4 4 4" xfId="27855"/>
    <cellStyle name="Обычный 2 2 7 4 4 4 2" xfId="27856"/>
    <cellStyle name="Обычный 2 2 7 4 4 4 2 2" xfId="27857"/>
    <cellStyle name="Обычный 2 2 7 4 4 4 3" xfId="27858"/>
    <cellStyle name="Обычный 2 2 7 4 4 5" xfId="27859"/>
    <cellStyle name="Обычный 2 2 7 4 4 5 2" xfId="27860"/>
    <cellStyle name="Обычный 2 2 7 4 4 6" xfId="27861"/>
    <cellStyle name="Обычный 2 2 7 4 5" xfId="27862"/>
    <cellStyle name="Обычный 2 2 7 4 5 2" xfId="27863"/>
    <cellStyle name="Обычный 2 2 7 4 5 2 2" xfId="27864"/>
    <cellStyle name="Обычный 2 2 7 4 5 2 2 2" xfId="27865"/>
    <cellStyle name="Обычный 2 2 7 4 5 2 2 2 2" xfId="27866"/>
    <cellStyle name="Обычный 2 2 7 4 5 2 2 2 2 2" xfId="27867"/>
    <cellStyle name="Обычный 2 2 7 4 5 2 2 2 3" xfId="27868"/>
    <cellStyle name="Обычный 2 2 7 4 5 2 2 3" xfId="27869"/>
    <cellStyle name="Обычный 2 2 7 4 5 2 2 3 2" xfId="27870"/>
    <cellStyle name="Обычный 2 2 7 4 5 2 2 4" xfId="27871"/>
    <cellStyle name="Обычный 2 2 7 4 5 2 3" xfId="27872"/>
    <cellStyle name="Обычный 2 2 7 4 5 2 3 2" xfId="27873"/>
    <cellStyle name="Обычный 2 2 7 4 5 2 3 2 2" xfId="27874"/>
    <cellStyle name="Обычный 2 2 7 4 5 2 3 3" xfId="27875"/>
    <cellStyle name="Обычный 2 2 7 4 5 2 4" xfId="27876"/>
    <cellStyle name="Обычный 2 2 7 4 5 2 4 2" xfId="27877"/>
    <cellStyle name="Обычный 2 2 7 4 5 2 5" xfId="27878"/>
    <cellStyle name="Обычный 2 2 7 4 5 3" xfId="27879"/>
    <cellStyle name="Обычный 2 2 7 4 5 3 2" xfId="27880"/>
    <cellStyle name="Обычный 2 2 7 4 5 3 2 2" xfId="27881"/>
    <cellStyle name="Обычный 2 2 7 4 5 3 2 2 2" xfId="27882"/>
    <cellStyle name="Обычный 2 2 7 4 5 3 2 3" xfId="27883"/>
    <cellStyle name="Обычный 2 2 7 4 5 3 3" xfId="27884"/>
    <cellStyle name="Обычный 2 2 7 4 5 3 3 2" xfId="27885"/>
    <cellStyle name="Обычный 2 2 7 4 5 3 4" xfId="27886"/>
    <cellStyle name="Обычный 2 2 7 4 5 4" xfId="27887"/>
    <cellStyle name="Обычный 2 2 7 4 5 4 2" xfId="27888"/>
    <cellStyle name="Обычный 2 2 7 4 5 4 2 2" xfId="27889"/>
    <cellStyle name="Обычный 2 2 7 4 5 4 3" xfId="27890"/>
    <cellStyle name="Обычный 2 2 7 4 5 5" xfId="27891"/>
    <cellStyle name="Обычный 2 2 7 4 5 5 2" xfId="27892"/>
    <cellStyle name="Обычный 2 2 7 4 5 6" xfId="27893"/>
    <cellStyle name="Обычный 2 2 7 4 6" xfId="27894"/>
    <cellStyle name="Обычный 2 2 7 4 6 2" xfId="27895"/>
    <cellStyle name="Обычный 2 2 7 4 6 2 2" xfId="27896"/>
    <cellStyle name="Обычный 2 2 7 4 6 2 2 2" xfId="27897"/>
    <cellStyle name="Обычный 2 2 7 4 6 2 2 2 2" xfId="27898"/>
    <cellStyle name="Обычный 2 2 7 4 6 2 2 3" xfId="27899"/>
    <cellStyle name="Обычный 2 2 7 4 6 2 3" xfId="27900"/>
    <cellStyle name="Обычный 2 2 7 4 6 2 3 2" xfId="27901"/>
    <cellStyle name="Обычный 2 2 7 4 6 2 4" xfId="27902"/>
    <cellStyle name="Обычный 2 2 7 4 6 3" xfId="27903"/>
    <cellStyle name="Обычный 2 2 7 4 6 3 2" xfId="27904"/>
    <cellStyle name="Обычный 2 2 7 4 6 3 2 2" xfId="27905"/>
    <cellStyle name="Обычный 2 2 7 4 6 3 3" xfId="27906"/>
    <cellStyle name="Обычный 2 2 7 4 6 4" xfId="27907"/>
    <cellStyle name="Обычный 2 2 7 4 6 4 2" xfId="27908"/>
    <cellStyle name="Обычный 2 2 7 4 6 5" xfId="27909"/>
    <cellStyle name="Обычный 2 2 7 4 7" xfId="27910"/>
    <cellStyle name="Обычный 2 2 7 4 7 2" xfId="27911"/>
    <cellStyle name="Обычный 2 2 7 4 7 2 2" xfId="27912"/>
    <cellStyle name="Обычный 2 2 7 4 7 2 2 2" xfId="27913"/>
    <cellStyle name="Обычный 2 2 7 4 7 2 3" xfId="27914"/>
    <cellStyle name="Обычный 2 2 7 4 7 3" xfId="27915"/>
    <cellStyle name="Обычный 2 2 7 4 7 3 2" xfId="27916"/>
    <cellStyle name="Обычный 2 2 7 4 7 4" xfId="27917"/>
    <cellStyle name="Обычный 2 2 7 4 8" xfId="27918"/>
    <cellStyle name="Обычный 2 2 7 4 8 2" xfId="27919"/>
    <cellStyle name="Обычный 2 2 7 4 8 2 2" xfId="27920"/>
    <cellStyle name="Обычный 2 2 7 4 8 3" xfId="27921"/>
    <cellStyle name="Обычный 2 2 7 4 9" xfId="27922"/>
    <cellStyle name="Обычный 2 2 7 4 9 2" xfId="27923"/>
    <cellStyle name="Обычный 2 2 7 5" xfId="27924"/>
    <cellStyle name="Обычный 2 2 7 5 10" xfId="27925"/>
    <cellStyle name="Обычный 2 2 7 5 2" xfId="27926"/>
    <cellStyle name="Обычный 2 2 7 5 2 2" xfId="27927"/>
    <cellStyle name="Обычный 2 2 7 5 2 2 2" xfId="27928"/>
    <cellStyle name="Обычный 2 2 7 5 2 2 2 2" xfId="27929"/>
    <cellStyle name="Обычный 2 2 7 5 2 2 2 2 2" xfId="27930"/>
    <cellStyle name="Обычный 2 2 7 5 2 2 2 2 2 2" xfId="27931"/>
    <cellStyle name="Обычный 2 2 7 5 2 2 2 2 3" xfId="27932"/>
    <cellStyle name="Обычный 2 2 7 5 2 2 2 3" xfId="27933"/>
    <cellStyle name="Обычный 2 2 7 5 2 2 2 3 2" xfId="27934"/>
    <cellStyle name="Обычный 2 2 7 5 2 2 2 4" xfId="27935"/>
    <cellStyle name="Обычный 2 2 7 5 2 2 3" xfId="27936"/>
    <cellStyle name="Обычный 2 2 7 5 2 2 3 2" xfId="27937"/>
    <cellStyle name="Обычный 2 2 7 5 2 2 3 2 2" xfId="27938"/>
    <cellStyle name="Обычный 2 2 7 5 2 2 3 3" xfId="27939"/>
    <cellStyle name="Обычный 2 2 7 5 2 2 4" xfId="27940"/>
    <cellStyle name="Обычный 2 2 7 5 2 2 4 2" xfId="27941"/>
    <cellStyle name="Обычный 2 2 7 5 2 2 5" xfId="27942"/>
    <cellStyle name="Обычный 2 2 7 5 2 3" xfId="27943"/>
    <cellStyle name="Обычный 2 2 7 5 2 3 2" xfId="27944"/>
    <cellStyle name="Обычный 2 2 7 5 2 3 2 2" xfId="27945"/>
    <cellStyle name="Обычный 2 2 7 5 2 3 2 2 2" xfId="27946"/>
    <cellStyle name="Обычный 2 2 7 5 2 3 2 3" xfId="27947"/>
    <cellStyle name="Обычный 2 2 7 5 2 3 3" xfId="27948"/>
    <cellStyle name="Обычный 2 2 7 5 2 3 3 2" xfId="27949"/>
    <cellStyle name="Обычный 2 2 7 5 2 3 4" xfId="27950"/>
    <cellStyle name="Обычный 2 2 7 5 2 4" xfId="27951"/>
    <cellStyle name="Обычный 2 2 7 5 2 4 2" xfId="27952"/>
    <cellStyle name="Обычный 2 2 7 5 2 4 2 2" xfId="27953"/>
    <cellStyle name="Обычный 2 2 7 5 2 4 3" xfId="27954"/>
    <cellStyle name="Обычный 2 2 7 5 2 5" xfId="27955"/>
    <cellStyle name="Обычный 2 2 7 5 2 5 2" xfId="27956"/>
    <cellStyle name="Обычный 2 2 7 5 2 6" xfId="27957"/>
    <cellStyle name="Обычный 2 2 7 5 3" xfId="27958"/>
    <cellStyle name="Обычный 2 2 7 5 3 2" xfId="27959"/>
    <cellStyle name="Обычный 2 2 7 5 3 2 2" xfId="27960"/>
    <cellStyle name="Обычный 2 2 7 5 3 2 2 2" xfId="27961"/>
    <cellStyle name="Обычный 2 2 7 5 3 2 2 2 2" xfId="27962"/>
    <cellStyle name="Обычный 2 2 7 5 3 2 2 2 2 2" xfId="27963"/>
    <cellStyle name="Обычный 2 2 7 5 3 2 2 2 3" xfId="27964"/>
    <cellStyle name="Обычный 2 2 7 5 3 2 2 3" xfId="27965"/>
    <cellStyle name="Обычный 2 2 7 5 3 2 2 3 2" xfId="27966"/>
    <cellStyle name="Обычный 2 2 7 5 3 2 2 4" xfId="27967"/>
    <cellStyle name="Обычный 2 2 7 5 3 2 3" xfId="27968"/>
    <cellStyle name="Обычный 2 2 7 5 3 2 3 2" xfId="27969"/>
    <cellStyle name="Обычный 2 2 7 5 3 2 3 2 2" xfId="27970"/>
    <cellStyle name="Обычный 2 2 7 5 3 2 3 3" xfId="27971"/>
    <cellStyle name="Обычный 2 2 7 5 3 2 4" xfId="27972"/>
    <cellStyle name="Обычный 2 2 7 5 3 2 4 2" xfId="27973"/>
    <cellStyle name="Обычный 2 2 7 5 3 2 5" xfId="27974"/>
    <cellStyle name="Обычный 2 2 7 5 3 3" xfId="27975"/>
    <cellStyle name="Обычный 2 2 7 5 3 3 2" xfId="27976"/>
    <cellStyle name="Обычный 2 2 7 5 3 3 2 2" xfId="27977"/>
    <cellStyle name="Обычный 2 2 7 5 3 3 2 2 2" xfId="27978"/>
    <cellStyle name="Обычный 2 2 7 5 3 3 2 3" xfId="27979"/>
    <cellStyle name="Обычный 2 2 7 5 3 3 3" xfId="27980"/>
    <cellStyle name="Обычный 2 2 7 5 3 3 3 2" xfId="27981"/>
    <cellStyle name="Обычный 2 2 7 5 3 3 4" xfId="27982"/>
    <cellStyle name="Обычный 2 2 7 5 3 4" xfId="27983"/>
    <cellStyle name="Обычный 2 2 7 5 3 4 2" xfId="27984"/>
    <cellStyle name="Обычный 2 2 7 5 3 4 2 2" xfId="27985"/>
    <cellStyle name="Обычный 2 2 7 5 3 4 3" xfId="27986"/>
    <cellStyle name="Обычный 2 2 7 5 3 5" xfId="27987"/>
    <cellStyle name="Обычный 2 2 7 5 3 5 2" xfId="27988"/>
    <cellStyle name="Обычный 2 2 7 5 3 6" xfId="27989"/>
    <cellStyle name="Обычный 2 2 7 5 4" xfId="27990"/>
    <cellStyle name="Обычный 2 2 7 5 4 2" xfId="27991"/>
    <cellStyle name="Обычный 2 2 7 5 4 2 2" xfId="27992"/>
    <cellStyle name="Обычный 2 2 7 5 4 2 2 2" xfId="27993"/>
    <cellStyle name="Обычный 2 2 7 5 4 2 2 2 2" xfId="27994"/>
    <cellStyle name="Обычный 2 2 7 5 4 2 2 2 2 2" xfId="27995"/>
    <cellStyle name="Обычный 2 2 7 5 4 2 2 2 3" xfId="27996"/>
    <cellStyle name="Обычный 2 2 7 5 4 2 2 3" xfId="27997"/>
    <cellStyle name="Обычный 2 2 7 5 4 2 2 3 2" xfId="27998"/>
    <cellStyle name="Обычный 2 2 7 5 4 2 2 4" xfId="27999"/>
    <cellStyle name="Обычный 2 2 7 5 4 2 3" xfId="28000"/>
    <cellStyle name="Обычный 2 2 7 5 4 2 3 2" xfId="28001"/>
    <cellStyle name="Обычный 2 2 7 5 4 2 3 2 2" xfId="28002"/>
    <cellStyle name="Обычный 2 2 7 5 4 2 3 3" xfId="28003"/>
    <cellStyle name="Обычный 2 2 7 5 4 2 4" xfId="28004"/>
    <cellStyle name="Обычный 2 2 7 5 4 2 4 2" xfId="28005"/>
    <cellStyle name="Обычный 2 2 7 5 4 2 5" xfId="28006"/>
    <cellStyle name="Обычный 2 2 7 5 4 3" xfId="28007"/>
    <cellStyle name="Обычный 2 2 7 5 4 3 2" xfId="28008"/>
    <cellStyle name="Обычный 2 2 7 5 4 3 2 2" xfId="28009"/>
    <cellStyle name="Обычный 2 2 7 5 4 3 2 2 2" xfId="28010"/>
    <cellStyle name="Обычный 2 2 7 5 4 3 2 3" xfId="28011"/>
    <cellStyle name="Обычный 2 2 7 5 4 3 3" xfId="28012"/>
    <cellStyle name="Обычный 2 2 7 5 4 3 3 2" xfId="28013"/>
    <cellStyle name="Обычный 2 2 7 5 4 3 4" xfId="28014"/>
    <cellStyle name="Обычный 2 2 7 5 4 4" xfId="28015"/>
    <cellStyle name="Обычный 2 2 7 5 4 4 2" xfId="28016"/>
    <cellStyle name="Обычный 2 2 7 5 4 4 2 2" xfId="28017"/>
    <cellStyle name="Обычный 2 2 7 5 4 4 3" xfId="28018"/>
    <cellStyle name="Обычный 2 2 7 5 4 5" xfId="28019"/>
    <cellStyle name="Обычный 2 2 7 5 4 5 2" xfId="28020"/>
    <cellStyle name="Обычный 2 2 7 5 4 6" xfId="28021"/>
    <cellStyle name="Обычный 2 2 7 5 5" xfId="28022"/>
    <cellStyle name="Обычный 2 2 7 5 5 2" xfId="28023"/>
    <cellStyle name="Обычный 2 2 7 5 5 2 2" xfId="28024"/>
    <cellStyle name="Обычный 2 2 7 5 5 2 2 2" xfId="28025"/>
    <cellStyle name="Обычный 2 2 7 5 5 2 2 2 2" xfId="28026"/>
    <cellStyle name="Обычный 2 2 7 5 5 2 2 2 2 2" xfId="28027"/>
    <cellStyle name="Обычный 2 2 7 5 5 2 2 2 3" xfId="28028"/>
    <cellStyle name="Обычный 2 2 7 5 5 2 2 3" xfId="28029"/>
    <cellStyle name="Обычный 2 2 7 5 5 2 2 3 2" xfId="28030"/>
    <cellStyle name="Обычный 2 2 7 5 5 2 2 4" xfId="28031"/>
    <cellStyle name="Обычный 2 2 7 5 5 2 3" xfId="28032"/>
    <cellStyle name="Обычный 2 2 7 5 5 2 3 2" xfId="28033"/>
    <cellStyle name="Обычный 2 2 7 5 5 2 3 2 2" xfId="28034"/>
    <cellStyle name="Обычный 2 2 7 5 5 2 3 3" xfId="28035"/>
    <cellStyle name="Обычный 2 2 7 5 5 2 4" xfId="28036"/>
    <cellStyle name="Обычный 2 2 7 5 5 2 4 2" xfId="28037"/>
    <cellStyle name="Обычный 2 2 7 5 5 2 5" xfId="28038"/>
    <cellStyle name="Обычный 2 2 7 5 5 3" xfId="28039"/>
    <cellStyle name="Обычный 2 2 7 5 5 3 2" xfId="28040"/>
    <cellStyle name="Обычный 2 2 7 5 5 3 2 2" xfId="28041"/>
    <cellStyle name="Обычный 2 2 7 5 5 3 2 2 2" xfId="28042"/>
    <cellStyle name="Обычный 2 2 7 5 5 3 2 3" xfId="28043"/>
    <cellStyle name="Обычный 2 2 7 5 5 3 3" xfId="28044"/>
    <cellStyle name="Обычный 2 2 7 5 5 3 3 2" xfId="28045"/>
    <cellStyle name="Обычный 2 2 7 5 5 3 4" xfId="28046"/>
    <cellStyle name="Обычный 2 2 7 5 5 4" xfId="28047"/>
    <cellStyle name="Обычный 2 2 7 5 5 4 2" xfId="28048"/>
    <cellStyle name="Обычный 2 2 7 5 5 4 2 2" xfId="28049"/>
    <cellStyle name="Обычный 2 2 7 5 5 4 3" xfId="28050"/>
    <cellStyle name="Обычный 2 2 7 5 5 5" xfId="28051"/>
    <cellStyle name="Обычный 2 2 7 5 5 5 2" xfId="28052"/>
    <cellStyle name="Обычный 2 2 7 5 5 6" xfId="28053"/>
    <cellStyle name="Обычный 2 2 7 5 6" xfId="28054"/>
    <cellStyle name="Обычный 2 2 7 5 6 2" xfId="28055"/>
    <cellStyle name="Обычный 2 2 7 5 6 2 2" xfId="28056"/>
    <cellStyle name="Обычный 2 2 7 5 6 2 2 2" xfId="28057"/>
    <cellStyle name="Обычный 2 2 7 5 6 2 2 2 2" xfId="28058"/>
    <cellStyle name="Обычный 2 2 7 5 6 2 2 3" xfId="28059"/>
    <cellStyle name="Обычный 2 2 7 5 6 2 3" xfId="28060"/>
    <cellStyle name="Обычный 2 2 7 5 6 2 3 2" xfId="28061"/>
    <cellStyle name="Обычный 2 2 7 5 6 2 4" xfId="28062"/>
    <cellStyle name="Обычный 2 2 7 5 6 3" xfId="28063"/>
    <cellStyle name="Обычный 2 2 7 5 6 3 2" xfId="28064"/>
    <cellStyle name="Обычный 2 2 7 5 6 3 2 2" xfId="28065"/>
    <cellStyle name="Обычный 2 2 7 5 6 3 3" xfId="28066"/>
    <cellStyle name="Обычный 2 2 7 5 6 4" xfId="28067"/>
    <cellStyle name="Обычный 2 2 7 5 6 4 2" xfId="28068"/>
    <cellStyle name="Обычный 2 2 7 5 6 5" xfId="28069"/>
    <cellStyle name="Обычный 2 2 7 5 7" xfId="28070"/>
    <cellStyle name="Обычный 2 2 7 5 7 2" xfId="28071"/>
    <cellStyle name="Обычный 2 2 7 5 7 2 2" xfId="28072"/>
    <cellStyle name="Обычный 2 2 7 5 7 2 2 2" xfId="28073"/>
    <cellStyle name="Обычный 2 2 7 5 7 2 3" xfId="28074"/>
    <cellStyle name="Обычный 2 2 7 5 7 3" xfId="28075"/>
    <cellStyle name="Обычный 2 2 7 5 7 3 2" xfId="28076"/>
    <cellStyle name="Обычный 2 2 7 5 7 4" xfId="28077"/>
    <cellStyle name="Обычный 2 2 7 5 8" xfId="28078"/>
    <cellStyle name="Обычный 2 2 7 5 8 2" xfId="28079"/>
    <cellStyle name="Обычный 2 2 7 5 8 2 2" xfId="28080"/>
    <cellStyle name="Обычный 2 2 7 5 8 3" xfId="28081"/>
    <cellStyle name="Обычный 2 2 7 5 9" xfId="28082"/>
    <cellStyle name="Обычный 2 2 7 5 9 2" xfId="28083"/>
    <cellStyle name="Обычный 2 2 7 6" xfId="28084"/>
    <cellStyle name="Обычный 2 2 7 6 2" xfId="28085"/>
    <cellStyle name="Обычный 2 2 7 6 2 2" xfId="28086"/>
    <cellStyle name="Обычный 2 2 7 6 2 2 2" xfId="28087"/>
    <cellStyle name="Обычный 2 2 7 6 2 2 2 2" xfId="28088"/>
    <cellStyle name="Обычный 2 2 7 6 2 2 2 2 2" xfId="28089"/>
    <cellStyle name="Обычный 2 2 7 6 2 2 2 3" xfId="28090"/>
    <cellStyle name="Обычный 2 2 7 6 2 2 3" xfId="28091"/>
    <cellStyle name="Обычный 2 2 7 6 2 2 3 2" xfId="28092"/>
    <cellStyle name="Обычный 2 2 7 6 2 2 4" xfId="28093"/>
    <cellStyle name="Обычный 2 2 7 6 2 3" xfId="28094"/>
    <cellStyle name="Обычный 2 2 7 6 2 3 2" xfId="28095"/>
    <cellStyle name="Обычный 2 2 7 6 2 3 2 2" xfId="28096"/>
    <cellStyle name="Обычный 2 2 7 6 2 3 3" xfId="28097"/>
    <cellStyle name="Обычный 2 2 7 6 2 4" xfId="28098"/>
    <cellStyle name="Обычный 2 2 7 6 2 4 2" xfId="28099"/>
    <cellStyle name="Обычный 2 2 7 6 2 5" xfId="28100"/>
    <cellStyle name="Обычный 2 2 7 6 3" xfId="28101"/>
    <cellStyle name="Обычный 2 2 7 6 3 2" xfId="28102"/>
    <cellStyle name="Обычный 2 2 7 6 3 2 2" xfId="28103"/>
    <cellStyle name="Обычный 2 2 7 6 3 2 2 2" xfId="28104"/>
    <cellStyle name="Обычный 2 2 7 6 3 2 3" xfId="28105"/>
    <cellStyle name="Обычный 2 2 7 6 3 3" xfId="28106"/>
    <cellStyle name="Обычный 2 2 7 6 3 3 2" xfId="28107"/>
    <cellStyle name="Обычный 2 2 7 6 3 4" xfId="28108"/>
    <cellStyle name="Обычный 2 2 7 6 4" xfId="28109"/>
    <cellStyle name="Обычный 2 2 7 6 4 2" xfId="28110"/>
    <cellStyle name="Обычный 2 2 7 6 4 2 2" xfId="28111"/>
    <cellStyle name="Обычный 2 2 7 6 4 3" xfId="28112"/>
    <cellStyle name="Обычный 2 2 7 6 5" xfId="28113"/>
    <cellStyle name="Обычный 2 2 7 6 5 2" xfId="28114"/>
    <cellStyle name="Обычный 2 2 7 6 6" xfId="28115"/>
    <cellStyle name="Обычный 2 2 7 7" xfId="28116"/>
    <cellStyle name="Обычный 2 2 7 7 2" xfId="28117"/>
    <cellStyle name="Обычный 2 2 7 7 2 2" xfId="28118"/>
    <cellStyle name="Обычный 2 2 7 7 2 2 2" xfId="28119"/>
    <cellStyle name="Обычный 2 2 7 7 2 2 2 2" xfId="28120"/>
    <cellStyle name="Обычный 2 2 7 7 2 2 2 2 2" xfId="28121"/>
    <cellStyle name="Обычный 2 2 7 7 2 2 2 3" xfId="28122"/>
    <cellStyle name="Обычный 2 2 7 7 2 2 3" xfId="28123"/>
    <cellStyle name="Обычный 2 2 7 7 2 2 3 2" xfId="28124"/>
    <cellStyle name="Обычный 2 2 7 7 2 2 4" xfId="28125"/>
    <cellStyle name="Обычный 2 2 7 7 2 3" xfId="28126"/>
    <cellStyle name="Обычный 2 2 7 7 2 3 2" xfId="28127"/>
    <cellStyle name="Обычный 2 2 7 7 2 3 2 2" xfId="28128"/>
    <cellStyle name="Обычный 2 2 7 7 2 3 3" xfId="28129"/>
    <cellStyle name="Обычный 2 2 7 7 2 4" xfId="28130"/>
    <cellStyle name="Обычный 2 2 7 7 2 4 2" xfId="28131"/>
    <cellStyle name="Обычный 2 2 7 7 2 5" xfId="28132"/>
    <cellStyle name="Обычный 2 2 7 7 3" xfId="28133"/>
    <cellStyle name="Обычный 2 2 7 7 3 2" xfId="28134"/>
    <cellStyle name="Обычный 2 2 7 7 3 2 2" xfId="28135"/>
    <cellStyle name="Обычный 2 2 7 7 3 2 2 2" xfId="28136"/>
    <cellStyle name="Обычный 2 2 7 7 3 2 3" xfId="28137"/>
    <cellStyle name="Обычный 2 2 7 7 3 3" xfId="28138"/>
    <cellStyle name="Обычный 2 2 7 7 3 3 2" xfId="28139"/>
    <cellStyle name="Обычный 2 2 7 7 3 4" xfId="28140"/>
    <cellStyle name="Обычный 2 2 7 7 4" xfId="28141"/>
    <cellStyle name="Обычный 2 2 7 7 4 2" xfId="28142"/>
    <cellStyle name="Обычный 2 2 7 7 4 2 2" xfId="28143"/>
    <cellStyle name="Обычный 2 2 7 7 4 3" xfId="28144"/>
    <cellStyle name="Обычный 2 2 7 7 5" xfId="28145"/>
    <cellStyle name="Обычный 2 2 7 7 5 2" xfId="28146"/>
    <cellStyle name="Обычный 2 2 7 7 6" xfId="28147"/>
    <cellStyle name="Обычный 2 2 7 8" xfId="28148"/>
    <cellStyle name="Обычный 2 2 7 8 2" xfId="28149"/>
    <cellStyle name="Обычный 2 2 7 8 2 2" xfId="28150"/>
    <cellStyle name="Обычный 2 2 7 8 2 2 2" xfId="28151"/>
    <cellStyle name="Обычный 2 2 7 8 2 2 2 2" xfId="28152"/>
    <cellStyle name="Обычный 2 2 7 8 2 2 2 2 2" xfId="28153"/>
    <cellStyle name="Обычный 2 2 7 8 2 2 2 3" xfId="28154"/>
    <cellStyle name="Обычный 2 2 7 8 2 2 3" xfId="28155"/>
    <cellStyle name="Обычный 2 2 7 8 2 2 3 2" xfId="28156"/>
    <cellStyle name="Обычный 2 2 7 8 2 2 4" xfId="28157"/>
    <cellStyle name="Обычный 2 2 7 8 2 3" xfId="28158"/>
    <cellStyle name="Обычный 2 2 7 8 2 3 2" xfId="28159"/>
    <cellStyle name="Обычный 2 2 7 8 2 3 2 2" xfId="28160"/>
    <cellStyle name="Обычный 2 2 7 8 2 3 3" xfId="28161"/>
    <cellStyle name="Обычный 2 2 7 8 2 4" xfId="28162"/>
    <cellStyle name="Обычный 2 2 7 8 2 4 2" xfId="28163"/>
    <cellStyle name="Обычный 2 2 7 8 2 5" xfId="28164"/>
    <cellStyle name="Обычный 2 2 7 8 3" xfId="28165"/>
    <cellStyle name="Обычный 2 2 7 8 3 2" xfId="28166"/>
    <cellStyle name="Обычный 2 2 7 8 3 2 2" xfId="28167"/>
    <cellStyle name="Обычный 2 2 7 8 3 2 2 2" xfId="28168"/>
    <cellStyle name="Обычный 2 2 7 8 3 2 3" xfId="28169"/>
    <cellStyle name="Обычный 2 2 7 8 3 3" xfId="28170"/>
    <cellStyle name="Обычный 2 2 7 8 3 3 2" xfId="28171"/>
    <cellStyle name="Обычный 2 2 7 8 3 4" xfId="28172"/>
    <cellStyle name="Обычный 2 2 7 8 4" xfId="28173"/>
    <cellStyle name="Обычный 2 2 7 8 4 2" xfId="28174"/>
    <cellStyle name="Обычный 2 2 7 8 4 2 2" xfId="28175"/>
    <cellStyle name="Обычный 2 2 7 8 4 3" xfId="28176"/>
    <cellStyle name="Обычный 2 2 7 8 5" xfId="28177"/>
    <cellStyle name="Обычный 2 2 7 8 5 2" xfId="28178"/>
    <cellStyle name="Обычный 2 2 7 8 6" xfId="28179"/>
    <cellStyle name="Обычный 2 2 7 9" xfId="28180"/>
    <cellStyle name="Обычный 2 2 7 9 2" xfId="28181"/>
    <cellStyle name="Обычный 2 2 7 9 2 2" xfId="28182"/>
    <cellStyle name="Обычный 2 2 7 9 2 2 2" xfId="28183"/>
    <cellStyle name="Обычный 2 2 7 9 2 2 2 2" xfId="28184"/>
    <cellStyle name="Обычный 2 2 7 9 2 2 2 2 2" xfId="28185"/>
    <cellStyle name="Обычный 2 2 7 9 2 2 2 3" xfId="28186"/>
    <cellStyle name="Обычный 2 2 7 9 2 2 3" xfId="28187"/>
    <cellStyle name="Обычный 2 2 7 9 2 2 3 2" xfId="28188"/>
    <cellStyle name="Обычный 2 2 7 9 2 2 4" xfId="28189"/>
    <cellStyle name="Обычный 2 2 7 9 2 3" xfId="28190"/>
    <cellStyle name="Обычный 2 2 7 9 2 3 2" xfId="28191"/>
    <cellStyle name="Обычный 2 2 7 9 2 3 2 2" xfId="28192"/>
    <cellStyle name="Обычный 2 2 7 9 2 3 3" xfId="28193"/>
    <cellStyle name="Обычный 2 2 7 9 2 4" xfId="28194"/>
    <cellStyle name="Обычный 2 2 7 9 2 4 2" xfId="28195"/>
    <cellStyle name="Обычный 2 2 7 9 2 5" xfId="28196"/>
    <cellStyle name="Обычный 2 2 7 9 3" xfId="28197"/>
    <cellStyle name="Обычный 2 2 7 9 3 2" xfId="28198"/>
    <cellStyle name="Обычный 2 2 7 9 3 2 2" xfId="28199"/>
    <cellStyle name="Обычный 2 2 7 9 3 2 2 2" xfId="28200"/>
    <cellStyle name="Обычный 2 2 7 9 3 2 3" xfId="28201"/>
    <cellStyle name="Обычный 2 2 7 9 3 3" xfId="28202"/>
    <cellStyle name="Обычный 2 2 7 9 3 3 2" xfId="28203"/>
    <cellStyle name="Обычный 2 2 7 9 3 4" xfId="28204"/>
    <cellStyle name="Обычный 2 2 7 9 4" xfId="28205"/>
    <cellStyle name="Обычный 2 2 7 9 4 2" xfId="28206"/>
    <cellStyle name="Обычный 2 2 7 9 4 2 2" xfId="28207"/>
    <cellStyle name="Обычный 2 2 7 9 4 3" xfId="28208"/>
    <cellStyle name="Обычный 2 2 7 9 5" xfId="28209"/>
    <cellStyle name="Обычный 2 2 7 9 5 2" xfId="28210"/>
    <cellStyle name="Обычный 2 2 7 9 6" xfId="28211"/>
    <cellStyle name="Обычный 2 2 70" xfId="28212"/>
    <cellStyle name="Обычный 2 2 71" xfId="28213"/>
    <cellStyle name="Обычный 2 2 72" xfId="28214"/>
    <cellStyle name="Обычный 2 2 73" xfId="28215"/>
    <cellStyle name="Обычный 2 2 74" xfId="28216"/>
    <cellStyle name="Обычный 2 2 75" xfId="28217"/>
    <cellStyle name="Обычный 2 2 76" xfId="28218"/>
    <cellStyle name="Обычный 2 2 77" xfId="28219"/>
    <cellStyle name="Обычный 2 2 78" xfId="28220"/>
    <cellStyle name="Обычный 2 2 79" xfId="28221"/>
    <cellStyle name="Обычный 2 2 8" xfId="28222"/>
    <cellStyle name="Обычный 2 2 8 10" xfId="28223"/>
    <cellStyle name="Обычный 2 2 8 10 2" xfId="28224"/>
    <cellStyle name="Обычный 2 2 8 10 2 2" xfId="28225"/>
    <cellStyle name="Обычный 2 2 8 10 2 2 2" xfId="28226"/>
    <cellStyle name="Обычный 2 2 8 10 2 2 2 2" xfId="28227"/>
    <cellStyle name="Обычный 2 2 8 10 2 2 3" xfId="28228"/>
    <cellStyle name="Обычный 2 2 8 10 2 3" xfId="28229"/>
    <cellStyle name="Обычный 2 2 8 10 2 3 2" xfId="28230"/>
    <cellStyle name="Обычный 2 2 8 10 2 4" xfId="28231"/>
    <cellStyle name="Обычный 2 2 8 10 3" xfId="28232"/>
    <cellStyle name="Обычный 2 2 8 10 3 2" xfId="28233"/>
    <cellStyle name="Обычный 2 2 8 10 3 2 2" xfId="28234"/>
    <cellStyle name="Обычный 2 2 8 10 3 3" xfId="28235"/>
    <cellStyle name="Обычный 2 2 8 10 4" xfId="28236"/>
    <cellStyle name="Обычный 2 2 8 10 4 2" xfId="28237"/>
    <cellStyle name="Обычный 2 2 8 10 5" xfId="28238"/>
    <cellStyle name="Обычный 2 2 8 11" xfId="28239"/>
    <cellStyle name="Обычный 2 2 8 11 2" xfId="28240"/>
    <cellStyle name="Обычный 2 2 8 11 2 2" xfId="28241"/>
    <cellStyle name="Обычный 2 2 8 11 2 2 2" xfId="28242"/>
    <cellStyle name="Обычный 2 2 8 11 2 3" xfId="28243"/>
    <cellStyle name="Обычный 2 2 8 11 3" xfId="28244"/>
    <cellStyle name="Обычный 2 2 8 11 3 2" xfId="28245"/>
    <cellStyle name="Обычный 2 2 8 11 4" xfId="28246"/>
    <cellStyle name="Обычный 2 2 8 12" xfId="28247"/>
    <cellStyle name="Обычный 2 2 8 12 2" xfId="28248"/>
    <cellStyle name="Обычный 2 2 8 12 2 2" xfId="28249"/>
    <cellStyle name="Обычный 2 2 8 12 3" xfId="28250"/>
    <cellStyle name="Обычный 2 2 8 13" xfId="28251"/>
    <cellStyle name="Обычный 2 2 8 14" xfId="28252"/>
    <cellStyle name="Обычный 2 2 8 14 2" xfId="28253"/>
    <cellStyle name="Обычный 2 2 8 15" xfId="28254"/>
    <cellStyle name="Обычный 2 2 8 2" xfId="28255"/>
    <cellStyle name="Обычный 2 2 8 2 10" xfId="28256"/>
    <cellStyle name="Обычный 2 2 8 2 10 2" xfId="28257"/>
    <cellStyle name="Обычный 2 2 8 2 10 2 2" xfId="28258"/>
    <cellStyle name="Обычный 2 2 8 2 10 2 2 2" xfId="28259"/>
    <cellStyle name="Обычный 2 2 8 2 10 2 3" xfId="28260"/>
    <cellStyle name="Обычный 2 2 8 2 10 3" xfId="28261"/>
    <cellStyle name="Обычный 2 2 8 2 10 3 2" xfId="28262"/>
    <cellStyle name="Обычный 2 2 8 2 10 4" xfId="28263"/>
    <cellStyle name="Обычный 2 2 8 2 11" xfId="28264"/>
    <cellStyle name="Обычный 2 2 8 2 11 2" xfId="28265"/>
    <cellStyle name="Обычный 2 2 8 2 11 2 2" xfId="28266"/>
    <cellStyle name="Обычный 2 2 8 2 11 3" xfId="28267"/>
    <cellStyle name="Обычный 2 2 8 2 12" xfId="28268"/>
    <cellStyle name="Обычный 2 2 8 2 12 2" xfId="28269"/>
    <cellStyle name="Обычный 2 2 8 2 13" xfId="28270"/>
    <cellStyle name="Обычный 2 2 8 2 2" xfId="28271"/>
    <cellStyle name="Обычный 2 2 8 2 2 10" xfId="28272"/>
    <cellStyle name="Обычный 2 2 8 2 2 10 2" xfId="28273"/>
    <cellStyle name="Обычный 2 2 8 2 2 11" xfId="28274"/>
    <cellStyle name="Обычный 2 2 8 2 2 2" xfId="28275"/>
    <cellStyle name="Обычный 2 2 8 2 2 2 10" xfId="28276"/>
    <cellStyle name="Обычный 2 2 8 2 2 2 2" xfId="28277"/>
    <cellStyle name="Обычный 2 2 8 2 2 2 2 2" xfId="28278"/>
    <cellStyle name="Обычный 2 2 8 2 2 2 2 2 2" xfId="28279"/>
    <cellStyle name="Обычный 2 2 8 2 2 2 2 2 2 2" xfId="28280"/>
    <cellStyle name="Обычный 2 2 8 2 2 2 2 2 2 2 2" xfId="28281"/>
    <cellStyle name="Обычный 2 2 8 2 2 2 2 2 2 2 2 2" xfId="28282"/>
    <cellStyle name="Обычный 2 2 8 2 2 2 2 2 2 2 3" xfId="28283"/>
    <cellStyle name="Обычный 2 2 8 2 2 2 2 2 2 3" xfId="28284"/>
    <cellStyle name="Обычный 2 2 8 2 2 2 2 2 2 3 2" xfId="28285"/>
    <cellStyle name="Обычный 2 2 8 2 2 2 2 2 2 4" xfId="28286"/>
    <cellStyle name="Обычный 2 2 8 2 2 2 2 2 3" xfId="28287"/>
    <cellStyle name="Обычный 2 2 8 2 2 2 2 2 3 2" xfId="28288"/>
    <cellStyle name="Обычный 2 2 8 2 2 2 2 2 3 2 2" xfId="28289"/>
    <cellStyle name="Обычный 2 2 8 2 2 2 2 2 3 3" xfId="28290"/>
    <cellStyle name="Обычный 2 2 8 2 2 2 2 2 4" xfId="28291"/>
    <cellStyle name="Обычный 2 2 8 2 2 2 2 2 4 2" xfId="28292"/>
    <cellStyle name="Обычный 2 2 8 2 2 2 2 2 5" xfId="28293"/>
    <cellStyle name="Обычный 2 2 8 2 2 2 2 3" xfId="28294"/>
    <cellStyle name="Обычный 2 2 8 2 2 2 2 3 2" xfId="28295"/>
    <cellStyle name="Обычный 2 2 8 2 2 2 2 3 2 2" xfId="28296"/>
    <cellStyle name="Обычный 2 2 8 2 2 2 2 3 2 2 2" xfId="28297"/>
    <cellStyle name="Обычный 2 2 8 2 2 2 2 3 2 3" xfId="28298"/>
    <cellStyle name="Обычный 2 2 8 2 2 2 2 3 3" xfId="28299"/>
    <cellStyle name="Обычный 2 2 8 2 2 2 2 3 3 2" xfId="28300"/>
    <cellStyle name="Обычный 2 2 8 2 2 2 2 3 4" xfId="28301"/>
    <cellStyle name="Обычный 2 2 8 2 2 2 2 4" xfId="28302"/>
    <cellStyle name="Обычный 2 2 8 2 2 2 2 4 2" xfId="28303"/>
    <cellStyle name="Обычный 2 2 8 2 2 2 2 4 2 2" xfId="28304"/>
    <cellStyle name="Обычный 2 2 8 2 2 2 2 4 3" xfId="28305"/>
    <cellStyle name="Обычный 2 2 8 2 2 2 2 5" xfId="28306"/>
    <cellStyle name="Обычный 2 2 8 2 2 2 2 5 2" xfId="28307"/>
    <cellStyle name="Обычный 2 2 8 2 2 2 2 6" xfId="28308"/>
    <cellStyle name="Обычный 2 2 8 2 2 2 3" xfId="28309"/>
    <cellStyle name="Обычный 2 2 8 2 2 2 3 2" xfId="28310"/>
    <cellStyle name="Обычный 2 2 8 2 2 2 3 2 2" xfId="28311"/>
    <cellStyle name="Обычный 2 2 8 2 2 2 3 2 2 2" xfId="28312"/>
    <cellStyle name="Обычный 2 2 8 2 2 2 3 2 2 2 2" xfId="28313"/>
    <cellStyle name="Обычный 2 2 8 2 2 2 3 2 2 2 2 2" xfId="28314"/>
    <cellStyle name="Обычный 2 2 8 2 2 2 3 2 2 2 3" xfId="28315"/>
    <cellStyle name="Обычный 2 2 8 2 2 2 3 2 2 3" xfId="28316"/>
    <cellStyle name="Обычный 2 2 8 2 2 2 3 2 2 3 2" xfId="28317"/>
    <cellStyle name="Обычный 2 2 8 2 2 2 3 2 2 4" xfId="28318"/>
    <cellStyle name="Обычный 2 2 8 2 2 2 3 2 3" xfId="28319"/>
    <cellStyle name="Обычный 2 2 8 2 2 2 3 2 3 2" xfId="28320"/>
    <cellStyle name="Обычный 2 2 8 2 2 2 3 2 3 2 2" xfId="28321"/>
    <cellStyle name="Обычный 2 2 8 2 2 2 3 2 3 3" xfId="28322"/>
    <cellStyle name="Обычный 2 2 8 2 2 2 3 2 4" xfId="28323"/>
    <cellStyle name="Обычный 2 2 8 2 2 2 3 2 4 2" xfId="28324"/>
    <cellStyle name="Обычный 2 2 8 2 2 2 3 2 5" xfId="28325"/>
    <cellStyle name="Обычный 2 2 8 2 2 2 3 3" xfId="28326"/>
    <cellStyle name="Обычный 2 2 8 2 2 2 3 3 2" xfId="28327"/>
    <cellStyle name="Обычный 2 2 8 2 2 2 3 3 2 2" xfId="28328"/>
    <cellStyle name="Обычный 2 2 8 2 2 2 3 3 2 2 2" xfId="28329"/>
    <cellStyle name="Обычный 2 2 8 2 2 2 3 3 2 3" xfId="28330"/>
    <cellStyle name="Обычный 2 2 8 2 2 2 3 3 3" xfId="28331"/>
    <cellStyle name="Обычный 2 2 8 2 2 2 3 3 3 2" xfId="28332"/>
    <cellStyle name="Обычный 2 2 8 2 2 2 3 3 4" xfId="28333"/>
    <cellStyle name="Обычный 2 2 8 2 2 2 3 4" xfId="28334"/>
    <cellStyle name="Обычный 2 2 8 2 2 2 3 4 2" xfId="28335"/>
    <cellStyle name="Обычный 2 2 8 2 2 2 3 4 2 2" xfId="28336"/>
    <cellStyle name="Обычный 2 2 8 2 2 2 3 4 3" xfId="28337"/>
    <cellStyle name="Обычный 2 2 8 2 2 2 3 5" xfId="28338"/>
    <cellStyle name="Обычный 2 2 8 2 2 2 3 5 2" xfId="28339"/>
    <cellStyle name="Обычный 2 2 8 2 2 2 3 6" xfId="28340"/>
    <cellStyle name="Обычный 2 2 8 2 2 2 4" xfId="28341"/>
    <cellStyle name="Обычный 2 2 8 2 2 2 4 2" xfId="28342"/>
    <cellStyle name="Обычный 2 2 8 2 2 2 4 2 2" xfId="28343"/>
    <cellStyle name="Обычный 2 2 8 2 2 2 4 2 2 2" xfId="28344"/>
    <cellStyle name="Обычный 2 2 8 2 2 2 4 2 2 2 2" xfId="28345"/>
    <cellStyle name="Обычный 2 2 8 2 2 2 4 2 2 2 2 2" xfId="28346"/>
    <cellStyle name="Обычный 2 2 8 2 2 2 4 2 2 2 3" xfId="28347"/>
    <cellStyle name="Обычный 2 2 8 2 2 2 4 2 2 3" xfId="28348"/>
    <cellStyle name="Обычный 2 2 8 2 2 2 4 2 2 3 2" xfId="28349"/>
    <cellStyle name="Обычный 2 2 8 2 2 2 4 2 2 4" xfId="28350"/>
    <cellStyle name="Обычный 2 2 8 2 2 2 4 2 3" xfId="28351"/>
    <cellStyle name="Обычный 2 2 8 2 2 2 4 2 3 2" xfId="28352"/>
    <cellStyle name="Обычный 2 2 8 2 2 2 4 2 3 2 2" xfId="28353"/>
    <cellStyle name="Обычный 2 2 8 2 2 2 4 2 3 3" xfId="28354"/>
    <cellStyle name="Обычный 2 2 8 2 2 2 4 2 4" xfId="28355"/>
    <cellStyle name="Обычный 2 2 8 2 2 2 4 2 4 2" xfId="28356"/>
    <cellStyle name="Обычный 2 2 8 2 2 2 4 2 5" xfId="28357"/>
    <cellStyle name="Обычный 2 2 8 2 2 2 4 3" xfId="28358"/>
    <cellStyle name="Обычный 2 2 8 2 2 2 4 3 2" xfId="28359"/>
    <cellStyle name="Обычный 2 2 8 2 2 2 4 3 2 2" xfId="28360"/>
    <cellStyle name="Обычный 2 2 8 2 2 2 4 3 2 2 2" xfId="28361"/>
    <cellStyle name="Обычный 2 2 8 2 2 2 4 3 2 3" xfId="28362"/>
    <cellStyle name="Обычный 2 2 8 2 2 2 4 3 3" xfId="28363"/>
    <cellStyle name="Обычный 2 2 8 2 2 2 4 3 3 2" xfId="28364"/>
    <cellStyle name="Обычный 2 2 8 2 2 2 4 3 4" xfId="28365"/>
    <cellStyle name="Обычный 2 2 8 2 2 2 4 4" xfId="28366"/>
    <cellStyle name="Обычный 2 2 8 2 2 2 4 4 2" xfId="28367"/>
    <cellStyle name="Обычный 2 2 8 2 2 2 4 4 2 2" xfId="28368"/>
    <cellStyle name="Обычный 2 2 8 2 2 2 4 4 3" xfId="28369"/>
    <cellStyle name="Обычный 2 2 8 2 2 2 4 5" xfId="28370"/>
    <cellStyle name="Обычный 2 2 8 2 2 2 4 5 2" xfId="28371"/>
    <cellStyle name="Обычный 2 2 8 2 2 2 4 6" xfId="28372"/>
    <cellStyle name="Обычный 2 2 8 2 2 2 5" xfId="28373"/>
    <cellStyle name="Обычный 2 2 8 2 2 2 5 2" xfId="28374"/>
    <cellStyle name="Обычный 2 2 8 2 2 2 5 2 2" xfId="28375"/>
    <cellStyle name="Обычный 2 2 8 2 2 2 5 2 2 2" xfId="28376"/>
    <cellStyle name="Обычный 2 2 8 2 2 2 5 2 2 2 2" xfId="28377"/>
    <cellStyle name="Обычный 2 2 8 2 2 2 5 2 2 2 2 2" xfId="28378"/>
    <cellStyle name="Обычный 2 2 8 2 2 2 5 2 2 2 3" xfId="28379"/>
    <cellStyle name="Обычный 2 2 8 2 2 2 5 2 2 3" xfId="28380"/>
    <cellStyle name="Обычный 2 2 8 2 2 2 5 2 2 3 2" xfId="28381"/>
    <cellStyle name="Обычный 2 2 8 2 2 2 5 2 2 4" xfId="28382"/>
    <cellStyle name="Обычный 2 2 8 2 2 2 5 2 3" xfId="28383"/>
    <cellStyle name="Обычный 2 2 8 2 2 2 5 2 3 2" xfId="28384"/>
    <cellStyle name="Обычный 2 2 8 2 2 2 5 2 3 2 2" xfId="28385"/>
    <cellStyle name="Обычный 2 2 8 2 2 2 5 2 3 3" xfId="28386"/>
    <cellStyle name="Обычный 2 2 8 2 2 2 5 2 4" xfId="28387"/>
    <cellStyle name="Обычный 2 2 8 2 2 2 5 2 4 2" xfId="28388"/>
    <cellStyle name="Обычный 2 2 8 2 2 2 5 2 5" xfId="28389"/>
    <cellStyle name="Обычный 2 2 8 2 2 2 5 3" xfId="28390"/>
    <cellStyle name="Обычный 2 2 8 2 2 2 5 3 2" xfId="28391"/>
    <cellStyle name="Обычный 2 2 8 2 2 2 5 3 2 2" xfId="28392"/>
    <cellStyle name="Обычный 2 2 8 2 2 2 5 3 2 2 2" xfId="28393"/>
    <cellStyle name="Обычный 2 2 8 2 2 2 5 3 2 3" xfId="28394"/>
    <cellStyle name="Обычный 2 2 8 2 2 2 5 3 3" xfId="28395"/>
    <cellStyle name="Обычный 2 2 8 2 2 2 5 3 3 2" xfId="28396"/>
    <cellStyle name="Обычный 2 2 8 2 2 2 5 3 4" xfId="28397"/>
    <cellStyle name="Обычный 2 2 8 2 2 2 5 4" xfId="28398"/>
    <cellStyle name="Обычный 2 2 8 2 2 2 5 4 2" xfId="28399"/>
    <cellStyle name="Обычный 2 2 8 2 2 2 5 4 2 2" xfId="28400"/>
    <cellStyle name="Обычный 2 2 8 2 2 2 5 4 3" xfId="28401"/>
    <cellStyle name="Обычный 2 2 8 2 2 2 5 5" xfId="28402"/>
    <cellStyle name="Обычный 2 2 8 2 2 2 5 5 2" xfId="28403"/>
    <cellStyle name="Обычный 2 2 8 2 2 2 5 6" xfId="28404"/>
    <cellStyle name="Обычный 2 2 8 2 2 2 6" xfId="28405"/>
    <cellStyle name="Обычный 2 2 8 2 2 2 6 2" xfId="28406"/>
    <cellStyle name="Обычный 2 2 8 2 2 2 6 2 2" xfId="28407"/>
    <cellStyle name="Обычный 2 2 8 2 2 2 6 2 2 2" xfId="28408"/>
    <cellStyle name="Обычный 2 2 8 2 2 2 6 2 2 2 2" xfId="28409"/>
    <cellStyle name="Обычный 2 2 8 2 2 2 6 2 2 3" xfId="28410"/>
    <cellStyle name="Обычный 2 2 8 2 2 2 6 2 3" xfId="28411"/>
    <cellStyle name="Обычный 2 2 8 2 2 2 6 2 3 2" xfId="28412"/>
    <cellStyle name="Обычный 2 2 8 2 2 2 6 2 4" xfId="28413"/>
    <cellStyle name="Обычный 2 2 8 2 2 2 6 3" xfId="28414"/>
    <cellStyle name="Обычный 2 2 8 2 2 2 6 3 2" xfId="28415"/>
    <cellStyle name="Обычный 2 2 8 2 2 2 6 3 2 2" xfId="28416"/>
    <cellStyle name="Обычный 2 2 8 2 2 2 6 3 3" xfId="28417"/>
    <cellStyle name="Обычный 2 2 8 2 2 2 6 4" xfId="28418"/>
    <cellStyle name="Обычный 2 2 8 2 2 2 6 4 2" xfId="28419"/>
    <cellStyle name="Обычный 2 2 8 2 2 2 6 5" xfId="28420"/>
    <cellStyle name="Обычный 2 2 8 2 2 2 7" xfId="28421"/>
    <cellStyle name="Обычный 2 2 8 2 2 2 7 2" xfId="28422"/>
    <cellStyle name="Обычный 2 2 8 2 2 2 7 2 2" xfId="28423"/>
    <cellStyle name="Обычный 2 2 8 2 2 2 7 2 2 2" xfId="28424"/>
    <cellStyle name="Обычный 2 2 8 2 2 2 7 2 3" xfId="28425"/>
    <cellStyle name="Обычный 2 2 8 2 2 2 7 3" xfId="28426"/>
    <cellStyle name="Обычный 2 2 8 2 2 2 7 3 2" xfId="28427"/>
    <cellStyle name="Обычный 2 2 8 2 2 2 7 4" xfId="28428"/>
    <cellStyle name="Обычный 2 2 8 2 2 2 8" xfId="28429"/>
    <cellStyle name="Обычный 2 2 8 2 2 2 8 2" xfId="28430"/>
    <cellStyle name="Обычный 2 2 8 2 2 2 8 2 2" xfId="28431"/>
    <cellStyle name="Обычный 2 2 8 2 2 2 8 3" xfId="28432"/>
    <cellStyle name="Обычный 2 2 8 2 2 2 9" xfId="28433"/>
    <cellStyle name="Обычный 2 2 8 2 2 2 9 2" xfId="28434"/>
    <cellStyle name="Обычный 2 2 8 2 2 3" xfId="28435"/>
    <cellStyle name="Обычный 2 2 8 2 2 3 2" xfId="28436"/>
    <cellStyle name="Обычный 2 2 8 2 2 3 2 2" xfId="28437"/>
    <cellStyle name="Обычный 2 2 8 2 2 3 2 2 2" xfId="28438"/>
    <cellStyle name="Обычный 2 2 8 2 2 3 2 2 2 2" xfId="28439"/>
    <cellStyle name="Обычный 2 2 8 2 2 3 2 2 2 2 2" xfId="28440"/>
    <cellStyle name="Обычный 2 2 8 2 2 3 2 2 2 3" xfId="28441"/>
    <cellStyle name="Обычный 2 2 8 2 2 3 2 2 3" xfId="28442"/>
    <cellStyle name="Обычный 2 2 8 2 2 3 2 2 3 2" xfId="28443"/>
    <cellStyle name="Обычный 2 2 8 2 2 3 2 2 4" xfId="28444"/>
    <cellStyle name="Обычный 2 2 8 2 2 3 2 3" xfId="28445"/>
    <cellStyle name="Обычный 2 2 8 2 2 3 2 3 2" xfId="28446"/>
    <cellStyle name="Обычный 2 2 8 2 2 3 2 3 2 2" xfId="28447"/>
    <cellStyle name="Обычный 2 2 8 2 2 3 2 3 3" xfId="28448"/>
    <cellStyle name="Обычный 2 2 8 2 2 3 2 4" xfId="28449"/>
    <cellStyle name="Обычный 2 2 8 2 2 3 2 4 2" xfId="28450"/>
    <cellStyle name="Обычный 2 2 8 2 2 3 2 5" xfId="28451"/>
    <cellStyle name="Обычный 2 2 8 2 2 3 3" xfId="28452"/>
    <cellStyle name="Обычный 2 2 8 2 2 3 3 2" xfId="28453"/>
    <cellStyle name="Обычный 2 2 8 2 2 3 3 2 2" xfId="28454"/>
    <cellStyle name="Обычный 2 2 8 2 2 3 3 2 2 2" xfId="28455"/>
    <cellStyle name="Обычный 2 2 8 2 2 3 3 2 3" xfId="28456"/>
    <cellStyle name="Обычный 2 2 8 2 2 3 3 3" xfId="28457"/>
    <cellStyle name="Обычный 2 2 8 2 2 3 3 3 2" xfId="28458"/>
    <cellStyle name="Обычный 2 2 8 2 2 3 3 4" xfId="28459"/>
    <cellStyle name="Обычный 2 2 8 2 2 3 4" xfId="28460"/>
    <cellStyle name="Обычный 2 2 8 2 2 3 4 2" xfId="28461"/>
    <cellStyle name="Обычный 2 2 8 2 2 3 4 2 2" xfId="28462"/>
    <cellStyle name="Обычный 2 2 8 2 2 3 4 3" xfId="28463"/>
    <cellStyle name="Обычный 2 2 8 2 2 3 5" xfId="28464"/>
    <cellStyle name="Обычный 2 2 8 2 2 3 5 2" xfId="28465"/>
    <cellStyle name="Обычный 2 2 8 2 2 3 6" xfId="28466"/>
    <cellStyle name="Обычный 2 2 8 2 2 4" xfId="28467"/>
    <cellStyle name="Обычный 2 2 8 2 2 4 2" xfId="28468"/>
    <cellStyle name="Обычный 2 2 8 2 2 4 2 2" xfId="28469"/>
    <cellStyle name="Обычный 2 2 8 2 2 4 2 2 2" xfId="28470"/>
    <cellStyle name="Обычный 2 2 8 2 2 4 2 2 2 2" xfId="28471"/>
    <cellStyle name="Обычный 2 2 8 2 2 4 2 2 2 2 2" xfId="28472"/>
    <cellStyle name="Обычный 2 2 8 2 2 4 2 2 2 3" xfId="28473"/>
    <cellStyle name="Обычный 2 2 8 2 2 4 2 2 3" xfId="28474"/>
    <cellStyle name="Обычный 2 2 8 2 2 4 2 2 3 2" xfId="28475"/>
    <cellStyle name="Обычный 2 2 8 2 2 4 2 2 4" xfId="28476"/>
    <cellStyle name="Обычный 2 2 8 2 2 4 2 3" xfId="28477"/>
    <cellStyle name="Обычный 2 2 8 2 2 4 2 3 2" xfId="28478"/>
    <cellStyle name="Обычный 2 2 8 2 2 4 2 3 2 2" xfId="28479"/>
    <cellStyle name="Обычный 2 2 8 2 2 4 2 3 3" xfId="28480"/>
    <cellStyle name="Обычный 2 2 8 2 2 4 2 4" xfId="28481"/>
    <cellStyle name="Обычный 2 2 8 2 2 4 2 4 2" xfId="28482"/>
    <cellStyle name="Обычный 2 2 8 2 2 4 2 5" xfId="28483"/>
    <cellStyle name="Обычный 2 2 8 2 2 4 3" xfId="28484"/>
    <cellStyle name="Обычный 2 2 8 2 2 4 3 2" xfId="28485"/>
    <cellStyle name="Обычный 2 2 8 2 2 4 3 2 2" xfId="28486"/>
    <cellStyle name="Обычный 2 2 8 2 2 4 3 2 2 2" xfId="28487"/>
    <cellStyle name="Обычный 2 2 8 2 2 4 3 2 3" xfId="28488"/>
    <cellStyle name="Обычный 2 2 8 2 2 4 3 3" xfId="28489"/>
    <cellStyle name="Обычный 2 2 8 2 2 4 3 3 2" xfId="28490"/>
    <cellStyle name="Обычный 2 2 8 2 2 4 3 4" xfId="28491"/>
    <cellStyle name="Обычный 2 2 8 2 2 4 4" xfId="28492"/>
    <cellStyle name="Обычный 2 2 8 2 2 4 4 2" xfId="28493"/>
    <cellStyle name="Обычный 2 2 8 2 2 4 4 2 2" xfId="28494"/>
    <cellStyle name="Обычный 2 2 8 2 2 4 4 3" xfId="28495"/>
    <cellStyle name="Обычный 2 2 8 2 2 4 5" xfId="28496"/>
    <cellStyle name="Обычный 2 2 8 2 2 4 5 2" xfId="28497"/>
    <cellStyle name="Обычный 2 2 8 2 2 4 6" xfId="28498"/>
    <cellStyle name="Обычный 2 2 8 2 2 5" xfId="28499"/>
    <cellStyle name="Обычный 2 2 8 2 2 5 2" xfId="28500"/>
    <cellStyle name="Обычный 2 2 8 2 2 5 2 2" xfId="28501"/>
    <cellStyle name="Обычный 2 2 8 2 2 5 2 2 2" xfId="28502"/>
    <cellStyle name="Обычный 2 2 8 2 2 5 2 2 2 2" xfId="28503"/>
    <cellStyle name="Обычный 2 2 8 2 2 5 2 2 2 2 2" xfId="28504"/>
    <cellStyle name="Обычный 2 2 8 2 2 5 2 2 2 3" xfId="28505"/>
    <cellStyle name="Обычный 2 2 8 2 2 5 2 2 3" xfId="28506"/>
    <cellStyle name="Обычный 2 2 8 2 2 5 2 2 3 2" xfId="28507"/>
    <cellStyle name="Обычный 2 2 8 2 2 5 2 2 4" xfId="28508"/>
    <cellStyle name="Обычный 2 2 8 2 2 5 2 3" xfId="28509"/>
    <cellStyle name="Обычный 2 2 8 2 2 5 2 3 2" xfId="28510"/>
    <cellStyle name="Обычный 2 2 8 2 2 5 2 3 2 2" xfId="28511"/>
    <cellStyle name="Обычный 2 2 8 2 2 5 2 3 3" xfId="28512"/>
    <cellStyle name="Обычный 2 2 8 2 2 5 2 4" xfId="28513"/>
    <cellStyle name="Обычный 2 2 8 2 2 5 2 4 2" xfId="28514"/>
    <cellStyle name="Обычный 2 2 8 2 2 5 2 5" xfId="28515"/>
    <cellStyle name="Обычный 2 2 8 2 2 5 3" xfId="28516"/>
    <cellStyle name="Обычный 2 2 8 2 2 5 3 2" xfId="28517"/>
    <cellStyle name="Обычный 2 2 8 2 2 5 3 2 2" xfId="28518"/>
    <cellStyle name="Обычный 2 2 8 2 2 5 3 2 2 2" xfId="28519"/>
    <cellStyle name="Обычный 2 2 8 2 2 5 3 2 3" xfId="28520"/>
    <cellStyle name="Обычный 2 2 8 2 2 5 3 3" xfId="28521"/>
    <cellStyle name="Обычный 2 2 8 2 2 5 3 3 2" xfId="28522"/>
    <cellStyle name="Обычный 2 2 8 2 2 5 3 4" xfId="28523"/>
    <cellStyle name="Обычный 2 2 8 2 2 5 4" xfId="28524"/>
    <cellStyle name="Обычный 2 2 8 2 2 5 4 2" xfId="28525"/>
    <cellStyle name="Обычный 2 2 8 2 2 5 4 2 2" xfId="28526"/>
    <cellStyle name="Обычный 2 2 8 2 2 5 4 3" xfId="28527"/>
    <cellStyle name="Обычный 2 2 8 2 2 5 5" xfId="28528"/>
    <cellStyle name="Обычный 2 2 8 2 2 5 5 2" xfId="28529"/>
    <cellStyle name="Обычный 2 2 8 2 2 5 6" xfId="28530"/>
    <cellStyle name="Обычный 2 2 8 2 2 6" xfId="28531"/>
    <cellStyle name="Обычный 2 2 8 2 2 6 2" xfId="28532"/>
    <cellStyle name="Обычный 2 2 8 2 2 6 2 2" xfId="28533"/>
    <cellStyle name="Обычный 2 2 8 2 2 6 2 2 2" xfId="28534"/>
    <cellStyle name="Обычный 2 2 8 2 2 6 2 2 2 2" xfId="28535"/>
    <cellStyle name="Обычный 2 2 8 2 2 6 2 2 2 2 2" xfId="28536"/>
    <cellStyle name="Обычный 2 2 8 2 2 6 2 2 2 3" xfId="28537"/>
    <cellStyle name="Обычный 2 2 8 2 2 6 2 2 3" xfId="28538"/>
    <cellStyle name="Обычный 2 2 8 2 2 6 2 2 3 2" xfId="28539"/>
    <cellStyle name="Обычный 2 2 8 2 2 6 2 2 4" xfId="28540"/>
    <cellStyle name="Обычный 2 2 8 2 2 6 2 3" xfId="28541"/>
    <cellStyle name="Обычный 2 2 8 2 2 6 2 3 2" xfId="28542"/>
    <cellStyle name="Обычный 2 2 8 2 2 6 2 3 2 2" xfId="28543"/>
    <cellStyle name="Обычный 2 2 8 2 2 6 2 3 3" xfId="28544"/>
    <cellStyle name="Обычный 2 2 8 2 2 6 2 4" xfId="28545"/>
    <cellStyle name="Обычный 2 2 8 2 2 6 2 4 2" xfId="28546"/>
    <cellStyle name="Обычный 2 2 8 2 2 6 2 5" xfId="28547"/>
    <cellStyle name="Обычный 2 2 8 2 2 6 3" xfId="28548"/>
    <cellStyle name="Обычный 2 2 8 2 2 6 3 2" xfId="28549"/>
    <cellStyle name="Обычный 2 2 8 2 2 6 3 2 2" xfId="28550"/>
    <cellStyle name="Обычный 2 2 8 2 2 6 3 2 2 2" xfId="28551"/>
    <cellStyle name="Обычный 2 2 8 2 2 6 3 2 3" xfId="28552"/>
    <cellStyle name="Обычный 2 2 8 2 2 6 3 3" xfId="28553"/>
    <cellStyle name="Обычный 2 2 8 2 2 6 3 3 2" xfId="28554"/>
    <cellStyle name="Обычный 2 2 8 2 2 6 3 4" xfId="28555"/>
    <cellStyle name="Обычный 2 2 8 2 2 6 4" xfId="28556"/>
    <cellStyle name="Обычный 2 2 8 2 2 6 4 2" xfId="28557"/>
    <cellStyle name="Обычный 2 2 8 2 2 6 4 2 2" xfId="28558"/>
    <cellStyle name="Обычный 2 2 8 2 2 6 4 3" xfId="28559"/>
    <cellStyle name="Обычный 2 2 8 2 2 6 5" xfId="28560"/>
    <cellStyle name="Обычный 2 2 8 2 2 6 5 2" xfId="28561"/>
    <cellStyle name="Обычный 2 2 8 2 2 6 6" xfId="28562"/>
    <cellStyle name="Обычный 2 2 8 2 2 7" xfId="28563"/>
    <cellStyle name="Обычный 2 2 8 2 2 7 2" xfId="28564"/>
    <cellStyle name="Обычный 2 2 8 2 2 7 2 2" xfId="28565"/>
    <cellStyle name="Обычный 2 2 8 2 2 7 2 2 2" xfId="28566"/>
    <cellStyle name="Обычный 2 2 8 2 2 7 2 2 2 2" xfId="28567"/>
    <cellStyle name="Обычный 2 2 8 2 2 7 2 2 3" xfId="28568"/>
    <cellStyle name="Обычный 2 2 8 2 2 7 2 3" xfId="28569"/>
    <cellStyle name="Обычный 2 2 8 2 2 7 2 3 2" xfId="28570"/>
    <cellStyle name="Обычный 2 2 8 2 2 7 2 4" xfId="28571"/>
    <cellStyle name="Обычный 2 2 8 2 2 7 3" xfId="28572"/>
    <cellStyle name="Обычный 2 2 8 2 2 7 3 2" xfId="28573"/>
    <cellStyle name="Обычный 2 2 8 2 2 7 3 2 2" xfId="28574"/>
    <cellStyle name="Обычный 2 2 8 2 2 7 3 3" xfId="28575"/>
    <cellStyle name="Обычный 2 2 8 2 2 7 4" xfId="28576"/>
    <cellStyle name="Обычный 2 2 8 2 2 7 4 2" xfId="28577"/>
    <cellStyle name="Обычный 2 2 8 2 2 7 5" xfId="28578"/>
    <cellStyle name="Обычный 2 2 8 2 2 8" xfId="28579"/>
    <cellStyle name="Обычный 2 2 8 2 2 8 2" xfId="28580"/>
    <cellStyle name="Обычный 2 2 8 2 2 8 2 2" xfId="28581"/>
    <cellStyle name="Обычный 2 2 8 2 2 8 2 2 2" xfId="28582"/>
    <cellStyle name="Обычный 2 2 8 2 2 8 2 3" xfId="28583"/>
    <cellStyle name="Обычный 2 2 8 2 2 8 3" xfId="28584"/>
    <cellStyle name="Обычный 2 2 8 2 2 8 3 2" xfId="28585"/>
    <cellStyle name="Обычный 2 2 8 2 2 8 4" xfId="28586"/>
    <cellStyle name="Обычный 2 2 8 2 2 9" xfId="28587"/>
    <cellStyle name="Обычный 2 2 8 2 2 9 2" xfId="28588"/>
    <cellStyle name="Обычный 2 2 8 2 2 9 2 2" xfId="28589"/>
    <cellStyle name="Обычный 2 2 8 2 2 9 3" xfId="28590"/>
    <cellStyle name="Обычный 2 2 8 2 3" xfId="28591"/>
    <cellStyle name="Обычный 2 2 8 2 3 10" xfId="28592"/>
    <cellStyle name="Обычный 2 2 8 2 3 2" xfId="28593"/>
    <cellStyle name="Обычный 2 2 8 2 3 2 2" xfId="28594"/>
    <cellStyle name="Обычный 2 2 8 2 3 2 2 2" xfId="28595"/>
    <cellStyle name="Обычный 2 2 8 2 3 2 2 2 2" xfId="28596"/>
    <cellStyle name="Обычный 2 2 8 2 3 2 2 2 2 2" xfId="28597"/>
    <cellStyle name="Обычный 2 2 8 2 3 2 2 2 2 2 2" xfId="28598"/>
    <cellStyle name="Обычный 2 2 8 2 3 2 2 2 2 3" xfId="28599"/>
    <cellStyle name="Обычный 2 2 8 2 3 2 2 2 3" xfId="28600"/>
    <cellStyle name="Обычный 2 2 8 2 3 2 2 2 3 2" xfId="28601"/>
    <cellStyle name="Обычный 2 2 8 2 3 2 2 2 4" xfId="28602"/>
    <cellStyle name="Обычный 2 2 8 2 3 2 2 3" xfId="28603"/>
    <cellStyle name="Обычный 2 2 8 2 3 2 2 3 2" xfId="28604"/>
    <cellStyle name="Обычный 2 2 8 2 3 2 2 3 2 2" xfId="28605"/>
    <cellStyle name="Обычный 2 2 8 2 3 2 2 3 3" xfId="28606"/>
    <cellStyle name="Обычный 2 2 8 2 3 2 2 4" xfId="28607"/>
    <cellStyle name="Обычный 2 2 8 2 3 2 2 4 2" xfId="28608"/>
    <cellStyle name="Обычный 2 2 8 2 3 2 2 5" xfId="28609"/>
    <cellStyle name="Обычный 2 2 8 2 3 2 3" xfId="28610"/>
    <cellStyle name="Обычный 2 2 8 2 3 2 3 2" xfId="28611"/>
    <cellStyle name="Обычный 2 2 8 2 3 2 3 2 2" xfId="28612"/>
    <cellStyle name="Обычный 2 2 8 2 3 2 3 2 2 2" xfId="28613"/>
    <cellStyle name="Обычный 2 2 8 2 3 2 3 2 3" xfId="28614"/>
    <cellStyle name="Обычный 2 2 8 2 3 2 3 3" xfId="28615"/>
    <cellStyle name="Обычный 2 2 8 2 3 2 3 3 2" xfId="28616"/>
    <cellStyle name="Обычный 2 2 8 2 3 2 3 4" xfId="28617"/>
    <cellStyle name="Обычный 2 2 8 2 3 2 4" xfId="28618"/>
    <cellStyle name="Обычный 2 2 8 2 3 2 4 2" xfId="28619"/>
    <cellStyle name="Обычный 2 2 8 2 3 2 4 2 2" xfId="28620"/>
    <cellStyle name="Обычный 2 2 8 2 3 2 4 3" xfId="28621"/>
    <cellStyle name="Обычный 2 2 8 2 3 2 5" xfId="28622"/>
    <cellStyle name="Обычный 2 2 8 2 3 2 5 2" xfId="28623"/>
    <cellStyle name="Обычный 2 2 8 2 3 2 6" xfId="28624"/>
    <cellStyle name="Обычный 2 2 8 2 3 3" xfId="28625"/>
    <cellStyle name="Обычный 2 2 8 2 3 3 2" xfId="28626"/>
    <cellStyle name="Обычный 2 2 8 2 3 3 2 2" xfId="28627"/>
    <cellStyle name="Обычный 2 2 8 2 3 3 2 2 2" xfId="28628"/>
    <cellStyle name="Обычный 2 2 8 2 3 3 2 2 2 2" xfId="28629"/>
    <cellStyle name="Обычный 2 2 8 2 3 3 2 2 2 2 2" xfId="28630"/>
    <cellStyle name="Обычный 2 2 8 2 3 3 2 2 2 3" xfId="28631"/>
    <cellStyle name="Обычный 2 2 8 2 3 3 2 2 3" xfId="28632"/>
    <cellStyle name="Обычный 2 2 8 2 3 3 2 2 3 2" xfId="28633"/>
    <cellStyle name="Обычный 2 2 8 2 3 3 2 2 4" xfId="28634"/>
    <cellStyle name="Обычный 2 2 8 2 3 3 2 3" xfId="28635"/>
    <cellStyle name="Обычный 2 2 8 2 3 3 2 3 2" xfId="28636"/>
    <cellStyle name="Обычный 2 2 8 2 3 3 2 3 2 2" xfId="28637"/>
    <cellStyle name="Обычный 2 2 8 2 3 3 2 3 3" xfId="28638"/>
    <cellStyle name="Обычный 2 2 8 2 3 3 2 4" xfId="28639"/>
    <cellStyle name="Обычный 2 2 8 2 3 3 2 4 2" xfId="28640"/>
    <cellStyle name="Обычный 2 2 8 2 3 3 2 5" xfId="28641"/>
    <cellStyle name="Обычный 2 2 8 2 3 3 3" xfId="28642"/>
    <cellStyle name="Обычный 2 2 8 2 3 3 3 2" xfId="28643"/>
    <cellStyle name="Обычный 2 2 8 2 3 3 3 2 2" xfId="28644"/>
    <cellStyle name="Обычный 2 2 8 2 3 3 3 2 2 2" xfId="28645"/>
    <cellStyle name="Обычный 2 2 8 2 3 3 3 2 3" xfId="28646"/>
    <cellStyle name="Обычный 2 2 8 2 3 3 3 3" xfId="28647"/>
    <cellStyle name="Обычный 2 2 8 2 3 3 3 3 2" xfId="28648"/>
    <cellStyle name="Обычный 2 2 8 2 3 3 3 4" xfId="28649"/>
    <cellStyle name="Обычный 2 2 8 2 3 3 4" xfId="28650"/>
    <cellStyle name="Обычный 2 2 8 2 3 3 4 2" xfId="28651"/>
    <cellStyle name="Обычный 2 2 8 2 3 3 4 2 2" xfId="28652"/>
    <cellStyle name="Обычный 2 2 8 2 3 3 4 3" xfId="28653"/>
    <cellStyle name="Обычный 2 2 8 2 3 3 5" xfId="28654"/>
    <cellStyle name="Обычный 2 2 8 2 3 3 5 2" xfId="28655"/>
    <cellStyle name="Обычный 2 2 8 2 3 3 6" xfId="28656"/>
    <cellStyle name="Обычный 2 2 8 2 3 4" xfId="28657"/>
    <cellStyle name="Обычный 2 2 8 2 3 4 2" xfId="28658"/>
    <cellStyle name="Обычный 2 2 8 2 3 4 2 2" xfId="28659"/>
    <cellStyle name="Обычный 2 2 8 2 3 4 2 2 2" xfId="28660"/>
    <cellStyle name="Обычный 2 2 8 2 3 4 2 2 2 2" xfId="28661"/>
    <cellStyle name="Обычный 2 2 8 2 3 4 2 2 2 2 2" xfId="28662"/>
    <cellStyle name="Обычный 2 2 8 2 3 4 2 2 2 3" xfId="28663"/>
    <cellStyle name="Обычный 2 2 8 2 3 4 2 2 3" xfId="28664"/>
    <cellStyle name="Обычный 2 2 8 2 3 4 2 2 3 2" xfId="28665"/>
    <cellStyle name="Обычный 2 2 8 2 3 4 2 2 4" xfId="28666"/>
    <cellStyle name="Обычный 2 2 8 2 3 4 2 3" xfId="28667"/>
    <cellStyle name="Обычный 2 2 8 2 3 4 2 3 2" xfId="28668"/>
    <cellStyle name="Обычный 2 2 8 2 3 4 2 3 2 2" xfId="28669"/>
    <cellStyle name="Обычный 2 2 8 2 3 4 2 3 3" xfId="28670"/>
    <cellStyle name="Обычный 2 2 8 2 3 4 2 4" xfId="28671"/>
    <cellStyle name="Обычный 2 2 8 2 3 4 2 4 2" xfId="28672"/>
    <cellStyle name="Обычный 2 2 8 2 3 4 2 5" xfId="28673"/>
    <cellStyle name="Обычный 2 2 8 2 3 4 3" xfId="28674"/>
    <cellStyle name="Обычный 2 2 8 2 3 4 3 2" xfId="28675"/>
    <cellStyle name="Обычный 2 2 8 2 3 4 3 2 2" xfId="28676"/>
    <cellStyle name="Обычный 2 2 8 2 3 4 3 2 2 2" xfId="28677"/>
    <cellStyle name="Обычный 2 2 8 2 3 4 3 2 3" xfId="28678"/>
    <cellStyle name="Обычный 2 2 8 2 3 4 3 3" xfId="28679"/>
    <cellStyle name="Обычный 2 2 8 2 3 4 3 3 2" xfId="28680"/>
    <cellStyle name="Обычный 2 2 8 2 3 4 3 4" xfId="28681"/>
    <cellStyle name="Обычный 2 2 8 2 3 4 4" xfId="28682"/>
    <cellStyle name="Обычный 2 2 8 2 3 4 4 2" xfId="28683"/>
    <cellStyle name="Обычный 2 2 8 2 3 4 4 2 2" xfId="28684"/>
    <cellStyle name="Обычный 2 2 8 2 3 4 4 3" xfId="28685"/>
    <cellStyle name="Обычный 2 2 8 2 3 4 5" xfId="28686"/>
    <cellStyle name="Обычный 2 2 8 2 3 4 5 2" xfId="28687"/>
    <cellStyle name="Обычный 2 2 8 2 3 4 6" xfId="28688"/>
    <cellStyle name="Обычный 2 2 8 2 3 5" xfId="28689"/>
    <cellStyle name="Обычный 2 2 8 2 3 5 2" xfId="28690"/>
    <cellStyle name="Обычный 2 2 8 2 3 5 2 2" xfId="28691"/>
    <cellStyle name="Обычный 2 2 8 2 3 5 2 2 2" xfId="28692"/>
    <cellStyle name="Обычный 2 2 8 2 3 5 2 2 2 2" xfId="28693"/>
    <cellStyle name="Обычный 2 2 8 2 3 5 2 2 2 2 2" xfId="28694"/>
    <cellStyle name="Обычный 2 2 8 2 3 5 2 2 2 3" xfId="28695"/>
    <cellStyle name="Обычный 2 2 8 2 3 5 2 2 3" xfId="28696"/>
    <cellStyle name="Обычный 2 2 8 2 3 5 2 2 3 2" xfId="28697"/>
    <cellStyle name="Обычный 2 2 8 2 3 5 2 2 4" xfId="28698"/>
    <cellStyle name="Обычный 2 2 8 2 3 5 2 3" xfId="28699"/>
    <cellStyle name="Обычный 2 2 8 2 3 5 2 3 2" xfId="28700"/>
    <cellStyle name="Обычный 2 2 8 2 3 5 2 3 2 2" xfId="28701"/>
    <cellStyle name="Обычный 2 2 8 2 3 5 2 3 3" xfId="28702"/>
    <cellStyle name="Обычный 2 2 8 2 3 5 2 4" xfId="28703"/>
    <cellStyle name="Обычный 2 2 8 2 3 5 2 4 2" xfId="28704"/>
    <cellStyle name="Обычный 2 2 8 2 3 5 2 5" xfId="28705"/>
    <cellStyle name="Обычный 2 2 8 2 3 5 3" xfId="28706"/>
    <cellStyle name="Обычный 2 2 8 2 3 5 3 2" xfId="28707"/>
    <cellStyle name="Обычный 2 2 8 2 3 5 3 2 2" xfId="28708"/>
    <cellStyle name="Обычный 2 2 8 2 3 5 3 2 2 2" xfId="28709"/>
    <cellStyle name="Обычный 2 2 8 2 3 5 3 2 3" xfId="28710"/>
    <cellStyle name="Обычный 2 2 8 2 3 5 3 3" xfId="28711"/>
    <cellStyle name="Обычный 2 2 8 2 3 5 3 3 2" xfId="28712"/>
    <cellStyle name="Обычный 2 2 8 2 3 5 3 4" xfId="28713"/>
    <cellStyle name="Обычный 2 2 8 2 3 5 4" xfId="28714"/>
    <cellStyle name="Обычный 2 2 8 2 3 5 4 2" xfId="28715"/>
    <cellStyle name="Обычный 2 2 8 2 3 5 4 2 2" xfId="28716"/>
    <cellStyle name="Обычный 2 2 8 2 3 5 4 3" xfId="28717"/>
    <cellStyle name="Обычный 2 2 8 2 3 5 5" xfId="28718"/>
    <cellStyle name="Обычный 2 2 8 2 3 5 5 2" xfId="28719"/>
    <cellStyle name="Обычный 2 2 8 2 3 5 6" xfId="28720"/>
    <cellStyle name="Обычный 2 2 8 2 3 6" xfId="28721"/>
    <cellStyle name="Обычный 2 2 8 2 3 6 2" xfId="28722"/>
    <cellStyle name="Обычный 2 2 8 2 3 6 2 2" xfId="28723"/>
    <cellStyle name="Обычный 2 2 8 2 3 6 2 2 2" xfId="28724"/>
    <cellStyle name="Обычный 2 2 8 2 3 6 2 2 2 2" xfId="28725"/>
    <cellStyle name="Обычный 2 2 8 2 3 6 2 2 3" xfId="28726"/>
    <cellStyle name="Обычный 2 2 8 2 3 6 2 3" xfId="28727"/>
    <cellStyle name="Обычный 2 2 8 2 3 6 2 3 2" xfId="28728"/>
    <cellStyle name="Обычный 2 2 8 2 3 6 2 4" xfId="28729"/>
    <cellStyle name="Обычный 2 2 8 2 3 6 3" xfId="28730"/>
    <cellStyle name="Обычный 2 2 8 2 3 6 3 2" xfId="28731"/>
    <cellStyle name="Обычный 2 2 8 2 3 6 3 2 2" xfId="28732"/>
    <cellStyle name="Обычный 2 2 8 2 3 6 3 3" xfId="28733"/>
    <cellStyle name="Обычный 2 2 8 2 3 6 4" xfId="28734"/>
    <cellStyle name="Обычный 2 2 8 2 3 6 4 2" xfId="28735"/>
    <cellStyle name="Обычный 2 2 8 2 3 6 5" xfId="28736"/>
    <cellStyle name="Обычный 2 2 8 2 3 7" xfId="28737"/>
    <cellStyle name="Обычный 2 2 8 2 3 7 2" xfId="28738"/>
    <cellStyle name="Обычный 2 2 8 2 3 7 2 2" xfId="28739"/>
    <cellStyle name="Обычный 2 2 8 2 3 7 2 2 2" xfId="28740"/>
    <cellStyle name="Обычный 2 2 8 2 3 7 2 3" xfId="28741"/>
    <cellStyle name="Обычный 2 2 8 2 3 7 3" xfId="28742"/>
    <cellStyle name="Обычный 2 2 8 2 3 7 3 2" xfId="28743"/>
    <cellStyle name="Обычный 2 2 8 2 3 7 4" xfId="28744"/>
    <cellStyle name="Обычный 2 2 8 2 3 8" xfId="28745"/>
    <cellStyle name="Обычный 2 2 8 2 3 8 2" xfId="28746"/>
    <cellStyle name="Обычный 2 2 8 2 3 8 2 2" xfId="28747"/>
    <cellStyle name="Обычный 2 2 8 2 3 8 3" xfId="28748"/>
    <cellStyle name="Обычный 2 2 8 2 3 9" xfId="28749"/>
    <cellStyle name="Обычный 2 2 8 2 3 9 2" xfId="28750"/>
    <cellStyle name="Обычный 2 2 8 2 4" xfId="28751"/>
    <cellStyle name="Обычный 2 2 8 2 4 10" xfId="28752"/>
    <cellStyle name="Обычный 2 2 8 2 4 2" xfId="28753"/>
    <cellStyle name="Обычный 2 2 8 2 4 2 2" xfId="28754"/>
    <cellStyle name="Обычный 2 2 8 2 4 2 2 2" xfId="28755"/>
    <cellStyle name="Обычный 2 2 8 2 4 2 2 2 2" xfId="28756"/>
    <cellStyle name="Обычный 2 2 8 2 4 2 2 2 2 2" xfId="28757"/>
    <cellStyle name="Обычный 2 2 8 2 4 2 2 2 2 2 2" xfId="28758"/>
    <cellStyle name="Обычный 2 2 8 2 4 2 2 2 2 3" xfId="28759"/>
    <cellStyle name="Обычный 2 2 8 2 4 2 2 2 3" xfId="28760"/>
    <cellStyle name="Обычный 2 2 8 2 4 2 2 2 3 2" xfId="28761"/>
    <cellStyle name="Обычный 2 2 8 2 4 2 2 2 4" xfId="28762"/>
    <cellStyle name="Обычный 2 2 8 2 4 2 2 3" xfId="28763"/>
    <cellStyle name="Обычный 2 2 8 2 4 2 2 3 2" xfId="28764"/>
    <cellStyle name="Обычный 2 2 8 2 4 2 2 3 2 2" xfId="28765"/>
    <cellStyle name="Обычный 2 2 8 2 4 2 2 3 3" xfId="28766"/>
    <cellStyle name="Обычный 2 2 8 2 4 2 2 4" xfId="28767"/>
    <cellStyle name="Обычный 2 2 8 2 4 2 2 4 2" xfId="28768"/>
    <cellStyle name="Обычный 2 2 8 2 4 2 2 5" xfId="28769"/>
    <cellStyle name="Обычный 2 2 8 2 4 2 3" xfId="28770"/>
    <cellStyle name="Обычный 2 2 8 2 4 2 3 2" xfId="28771"/>
    <cellStyle name="Обычный 2 2 8 2 4 2 3 2 2" xfId="28772"/>
    <cellStyle name="Обычный 2 2 8 2 4 2 3 2 2 2" xfId="28773"/>
    <cellStyle name="Обычный 2 2 8 2 4 2 3 2 3" xfId="28774"/>
    <cellStyle name="Обычный 2 2 8 2 4 2 3 3" xfId="28775"/>
    <cellStyle name="Обычный 2 2 8 2 4 2 3 3 2" xfId="28776"/>
    <cellStyle name="Обычный 2 2 8 2 4 2 3 4" xfId="28777"/>
    <cellStyle name="Обычный 2 2 8 2 4 2 4" xfId="28778"/>
    <cellStyle name="Обычный 2 2 8 2 4 2 4 2" xfId="28779"/>
    <cellStyle name="Обычный 2 2 8 2 4 2 4 2 2" xfId="28780"/>
    <cellStyle name="Обычный 2 2 8 2 4 2 4 3" xfId="28781"/>
    <cellStyle name="Обычный 2 2 8 2 4 2 5" xfId="28782"/>
    <cellStyle name="Обычный 2 2 8 2 4 2 5 2" xfId="28783"/>
    <cellStyle name="Обычный 2 2 8 2 4 2 6" xfId="28784"/>
    <cellStyle name="Обычный 2 2 8 2 4 3" xfId="28785"/>
    <cellStyle name="Обычный 2 2 8 2 4 3 2" xfId="28786"/>
    <cellStyle name="Обычный 2 2 8 2 4 3 2 2" xfId="28787"/>
    <cellStyle name="Обычный 2 2 8 2 4 3 2 2 2" xfId="28788"/>
    <cellStyle name="Обычный 2 2 8 2 4 3 2 2 2 2" xfId="28789"/>
    <cellStyle name="Обычный 2 2 8 2 4 3 2 2 2 2 2" xfId="28790"/>
    <cellStyle name="Обычный 2 2 8 2 4 3 2 2 2 3" xfId="28791"/>
    <cellStyle name="Обычный 2 2 8 2 4 3 2 2 3" xfId="28792"/>
    <cellStyle name="Обычный 2 2 8 2 4 3 2 2 3 2" xfId="28793"/>
    <cellStyle name="Обычный 2 2 8 2 4 3 2 2 4" xfId="28794"/>
    <cellStyle name="Обычный 2 2 8 2 4 3 2 3" xfId="28795"/>
    <cellStyle name="Обычный 2 2 8 2 4 3 2 3 2" xfId="28796"/>
    <cellStyle name="Обычный 2 2 8 2 4 3 2 3 2 2" xfId="28797"/>
    <cellStyle name="Обычный 2 2 8 2 4 3 2 3 3" xfId="28798"/>
    <cellStyle name="Обычный 2 2 8 2 4 3 2 4" xfId="28799"/>
    <cellStyle name="Обычный 2 2 8 2 4 3 2 4 2" xfId="28800"/>
    <cellStyle name="Обычный 2 2 8 2 4 3 2 5" xfId="28801"/>
    <cellStyle name="Обычный 2 2 8 2 4 3 3" xfId="28802"/>
    <cellStyle name="Обычный 2 2 8 2 4 3 3 2" xfId="28803"/>
    <cellStyle name="Обычный 2 2 8 2 4 3 3 2 2" xfId="28804"/>
    <cellStyle name="Обычный 2 2 8 2 4 3 3 2 2 2" xfId="28805"/>
    <cellStyle name="Обычный 2 2 8 2 4 3 3 2 3" xfId="28806"/>
    <cellStyle name="Обычный 2 2 8 2 4 3 3 3" xfId="28807"/>
    <cellStyle name="Обычный 2 2 8 2 4 3 3 3 2" xfId="28808"/>
    <cellStyle name="Обычный 2 2 8 2 4 3 3 4" xfId="28809"/>
    <cellStyle name="Обычный 2 2 8 2 4 3 4" xfId="28810"/>
    <cellStyle name="Обычный 2 2 8 2 4 3 4 2" xfId="28811"/>
    <cellStyle name="Обычный 2 2 8 2 4 3 4 2 2" xfId="28812"/>
    <cellStyle name="Обычный 2 2 8 2 4 3 4 3" xfId="28813"/>
    <cellStyle name="Обычный 2 2 8 2 4 3 5" xfId="28814"/>
    <cellStyle name="Обычный 2 2 8 2 4 3 5 2" xfId="28815"/>
    <cellStyle name="Обычный 2 2 8 2 4 3 6" xfId="28816"/>
    <cellStyle name="Обычный 2 2 8 2 4 4" xfId="28817"/>
    <cellStyle name="Обычный 2 2 8 2 4 4 2" xfId="28818"/>
    <cellStyle name="Обычный 2 2 8 2 4 4 2 2" xfId="28819"/>
    <cellStyle name="Обычный 2 2 8 2 4 4 2 2 2" xfId="28820"/>
    <cellStyle name="Обычный 2 2 8 2 4 4 2 2 2 2" xfId="28821"/>
    <cellStyle name="Обычный 2 2 8 2 4 4 2 2 2 2 2" xfId="28822"/>
    <cellStyle name="Обычный 2 2 8 2 4 4 2 2 2 3" xfId="28823"/>
    <cellStyle name="Обычный 2 2 8 2 4 4 2 2 3" xfId="28824"/>
    <cellStyle name="Обычный 2 2 8 2 4 4 2 2 3 2" xfId="28825"/>
    <cellStyle name="Обычный 2 2 8 2 4 4 2 2 4" xfId="28826"/>
    <cellStyle name="Обычный 2 2 8 2 4 4 2 3" xfId="28827"/>
    <cellStyle name="Обычный 2 2 8 2 4 4 2 3 2" xfId="28828"/>
    <cellStyle name="Обычный 2 2 8 2 4 4 2 3 2 2" xfId="28829"/>
    <cellStyle name="Обычный 2 2 8 2 4 4 2 3 3" xfId="28830"/>
    <cellStyle name="Обычный 2 2 8 2 4 4 2 4" xfId="28831"/>
    <cellStyle name="Обычный 2 2 8 2 4 4 2 4 2" xfId="28832"/>
    <cellStyle name="Обычный 2 2 8 2 4 4 2 5" xfId="28833"/>
    <cellStyle name="Обычный 2 2 8 2 4 4 3" xfId="28834"/>
    <cellStyle name="Обычный 2 2 8 2 4 4 3 2" xfId="28835"/>
    <cellStyle name="Обычный 2 2 8 2 4 4 3 2 2" xfId="28836"/>
    <cellStyle name="Обычный 2 2 8 2 4 4 3 2 2 2" xfId="28837"/>
    <cellStyle name="Обычный 2 2 8 2 4 4 3 2 3" xfId="28838"/>
    <cellStyle name="Обычный 2 2 8 2 4 4 3 3" xfId="28839"/>
    <cellStyle name="Обычный 2 2 8 2 4 4 3 3 2" xfId="28840"/>
    <cellStyle name="Обычный 2 2 8 2 4 4 3 4" xfId="28841"/>
    <cellStyle name="Обычный 2 2 8 2 4 4 4" xfId="28842"/>
    <cellStyle name="Обычный 2 2 8 2 4 4 4 2" xfId="28843"/>
    <cellStyle name="Обычный 2 2 8 2 4 4 4 2 2" xfId="28844"/>
    <cellStyle name="Обычный 2 2 8 2 4 4 4 3" xfId="28845"/>
    <cellStyle name="Обычный 2 2 8 2 4 4 5" xfId="28846"/>
    <cellStyle name="Обычный 2 2 8 2 4 4 5 2" xfId="28847"/>
    <cellStyle name="Обычный 2 2 8 2 4 4 6" xfId="28848"/>
    <cellStyle name="Обычный 2 2 8 2 4 5" xfId="28849"/>
    <cellStyle name="Обычный 2 2 8 2 4 5 2" xfId="28850"/>
    <cellStyle name="Обычный 2 2 8 2 4 5 2 2" xfId="28851"/>
    <cellStyle name="Обычный 2 2 8 2 4 5 2 2 2" xfId="28852"/>
    <cellStyle name="Обычный 2 2 8 2 4 5 2 2 2 2" xfId="28853"/>
    <cellStyle name="Обычный 2 2 8 2 4 5 2 2 2 2 2" xfId="28854"/>
    <cellStyle name="Обычный 2 2 8 2 4 5 2 2 2 3" xfId="28855"/>
    <cellStyle name="Обычный 2 2 8 2 4 5 2 2 3" xfId="28856"/>
    <cellStyle name="Обычный 2 2 8 2 4 5 2 2 3 2" xfId="28857"/>
    <cellStyle name="Обычный 2 2 8 2 4 5 2 2 4" xfId="28858"/>
    <cellStyle name="Обычный 2 2 8 2 4 5 2 3" xfId="28859"/>
    <cellStyle name="Обычный 2 2 8 2 4 5 2 3 2" xfId="28860"/>
    <cellStyle name="Обычный 2 2 8 2 4 5 2 3 2 2" xfId="28861"/>
    <cellStyle name="Обычный 2 2 8 2 4 5 2 3 3" xfId="28862"/>
    <cellStyle name="Обычный 2 2 8 2 4 5 2 4" xfId="28863"/>
    <cellStyle name="Обычный 2 2 8 2 4 5 2 4 2" xfId="28864"/>
    <cellStyle name="Обычный 2 2 8 2 4 5 2 5" xfId="28865"/>
    <cellStyle name="Обычный 2 2 8 2 4 5 3" xfId="28866"/>
    <cellStyle name="Обычный 2 2 8 2 4 5 3 2" xfId="28867"/>
    <cellStyle name="Обычный 2 2 8 2 4 5 3 2 2" xfId="28868"/>
    <cellStyle name="Обычный 2 2 8 2 4 5 3 2 2 2" xfId="28869"/>
    <cellStyle name="Обычный 2 2 8 2 4 5 3 2 3" xfId="28870"/>
    <cellStyle name="Обычный 2 2 8 2 4 5 3 3" xfId="28871"/>
    <cellStyle name="Обычный 2 2 8 2 4 5 3 3 2" xfId="28872"/>
    <cellStyle name="Обычный 2 2 8 2 4 5 3 4" xfId="28873"/>
    <cellStyle name="Обычный 2 2 8 2 4 5 4" xfId="28874"/>
    <cellStyle name="Обычный 2 2 8 2 4 5 4 2" xfId="28875"/>
    <cellStyle name="Обычный 2 2 8 2 4 5 4 2 2" xfId="28876"/>
    <cellStyle name="Обычный 2 2 8 2 4 5 4 3" xfId="28877"/>
    <cellStyle name="Обычный 2 2 8 2 4 5 5" xfId="28878"/>
    <cellStyle name="Обычный 2 2 8 2 4 5 5 2" xfId="28879"/>
    <cellStyle name="Обычный 2 2 8 2 4 5 6" xfId="28880"/>
    <cellStyle name="Обычный 2 2 8 2 4 6" xfId="28881"/>
    <cellStyle name="Обычный 2 2 8 2 4 6 2" xfId="28882"/>
    <cellStyle name="Обычный 2 2 8 2 4 6 2 2" xfId="28883"/>
    <cellStyle name="Обычный 2 2 8 2 4 6 2 2 2" xfId="28884"/>
    <cellStyle name="Обычный 2 2 8 2 4 6 2 2 2 2" xfId="28885"/>
    <cellStyle name="Обычный 2 2 8 2 4 6 2 2 3" xfId="28886"/>
    <cellStyle name="Обычный 2 2 8 2 4 6 2 3" xfId="28887"/>
    <cellStyle name="Обычный 2 2 8 2 4 6 2 3 2" xfId="28888"/>
    <cellStyle name="Обычный 2 2 8 2 4 6 2 4" xfId="28889"/>
    <cellStyle name="Обычный 2 2 8 2 4 6 3" xfId="28890"/>
    <cellStyle name="Обычный 2 2 8 2 4 6 3 2" xfId="28891"/>
    <cellStyle name="Обычный 2 2 8 2 4 6 3 2 2" xfId="28892"/>
    <cellStyle name="Обычный 2 2 8 2 4 6 3 3" xfId="28893"/>
    <cellStyle name="Обычный 2 2 8 2 4 6 4" xfId="28894"/>
    <cellStyle name="Обычный 2 2 8 2 4 6 4 2" xfId="28895"/>
    <cellStyle name="Обычный 2 2 8 2 4 6 5" xfId="28896"/>
    <cellStyle name="Обычный 2 2 8 2 4 7" xfId="28897"/>
    <cellStyle name="Обычный 2 2 8 2 4 7 2" xfId="28898"/>
    <cellStyle name="Обычный 2 2 8 2 4 7 2 2" xfId="28899"/>
    <cellStyle name="Обычный 2 2 8 2 4 7 2 2 2" xfId="28900"/>
    <cellStyle name="Обычный 2 2 8 2 4 7 2 3" xfId="28901"/>
    <cellStyle name="Обычный 2 2 8 2 4 7 3" xfId="28902"/>
    <cellStyle name="Обычный 2 2 8 2 4 7 3 2" xfId="28903"/>
    <cellStyle name="Обычный 2 2 8 2 4 7 4" xfId="28904"/>
    <cellStyle name="Обычный 2 2 8 2 4 8" xfId="28905"/>
    <cellStyle name="Обычный 2 2 8 2 4 8 2" xfId="28906"/>
    <cellStyle name="Обычный 2 2 8 2 4 8 2 2" xfId="28907"/>
    <cellStyle name="Обычный 2 2 8 2 4 8 3" xfId="28908"/>
    <cellStyle name="Обычный 2 2 8 2 4 9" xfId="28909"/>
    <cellStyle name="Обычный 2 2 8 2 4 9 2" xfId="28910"/>
    <cellStyle name="Обычный 2 2 8 2 5" xfId="28911"/>
    <cellStyle name="Обычный 2 2 8 2 5 2" xfId="28912"/>
    <cellStyle name="Обычный 2 2 8 2 5 2 2" xfId="28913"/>
    <cellStyle name="Обычный 2 2 8 2 5 2 2 2" xfId="28914"/>
    <cellStyle name="Обычный 2 2 8 2 5 2 2 2 2" xfId="28915"/>
    <cellStyle name="Обычный 2 2 8 2 5 2 2 2 2 2" xfId="28916"/>
    <cellStyle name="Обычный 2 2 8 2 5 2 2 2 3" xfId="28917"/>
    <cellStyle name="Обычный 2 2 8 2 5 2 2 3" xfId="28918"/>
    <cellStyle name="Обычный 2 2 8 2 5 2 2 3 2" xfId="28919"/>
    <cellStyle name="Обычный 2 2 8 2 5 2 2 4" xfId="28920"/>
    <cellStyle name="Обычный 2 2 8 2 5 2 3" xfId="28921"/>
    <cellStyle name="Обычный 2 2 8 2 5 2 3 2" xfId="28922"/>
    <cellStyle name="Обычный 2 2 8 2 5 2 3 2 2" xfId="28923"/>
    <cellStyle name="Обычный 2 2 8 2 5 2 3 3" xfId="28924"/>
    <cellStyle name="Обычный 2 2 8 2 5 2 4" xfId="28925"/>
    <cellStyle name="Обычный 2 2 8 2 5 2 4 2" xfId="28926"/>
    <cellStyle name="Обычный 2 2 8 2 5 2 5" xfId="28927"/>
    <cellStyle name="Обычный 2 2 8 2 5 3" xfId="28928"/>
    <cellStyle name="Обычный 2 2 8 2 5 3 2" xfId="28929"/>
    <cellStyle name="Обычный 2 2 8 2 5 3 2 2" xfId="28930"/>
    <cellStyle name="Обычный 2 2 8 2 5 3 2 2 2" xfId="28931"/>
    <cellStyle name="Обычный 2 2 8 2 5 3 2 3" xfId="28932"/>
    <cellStyle name="Обычный 2 2 8 2 5 3 3" xfId="28933"/>
    <cellStyle name="Обычный 2 2 8 2 5 3 3 2" xfId="28934"/>
    <cellStyle name="Обычный 2 2 8 2 5 3 4" xfId="28935"/>
    <cellStyle name="Обычный 2 2 8 2 5 4" xfId="28936"/>
    <cellStyle name="Обычный 2 2 8 2 5 4 2" xfId="28937"/>
    <cellStyle name="Обычный 2 2 8 2 5 4 2 2" xfId="28938"/>
    <cellStyle name="Обычный 2 2 8 2 5 4 3" xfId="28939"/>
    <cellStyle name="Обычный 2 2 8 2 5 5" xfId="28940"/>
    <cellStyle name="Обычный 2 2 8 2 5 5 2" xfId="28941"/>
    <cellStyle name="Обычный 2 2 8 2 5 6" xfId="28942"/>
    <cellStyle name="Обычный 2 2 8 2 6" xfId="28943"/>
    <cellStyle name="Обычный 2 2 8 2 6 2" xfId="28944"/>
    <cellStyle name="Обычный 2 2 8 2 6 2 2" xfId="28945"/>
    <cellStyle name="Обычный 2 2 8 2 6 2 2 2" xfId="28946"/>
    <cellStyle name="Обычный 2 2 8 2 6 2 2 2 2" xfId="28947"/>
    <cellStyle name="Обычный 2 2 8 2 6 2 2 2 2 2" xfId="28948"/>
    <cellStyle name="Обычный 2 2 8 2 6 2 2 2 3" xfId="28949"/>
    <cellStyle name="Обычный 2 2 8 2 6 2 2 3" xfId="28950"/>
    <cellStyle name="Обычный 2 2 8 2 6 2 2 3 2" xfId="28951"/>
    <cellStyle name="Обычный 2 2 8 2 6 2 2 4" xfId="28952"/>
    <cellStyle name="Обычный 2 2 8 2 6 2 3" xfId="28953"/>
    <cellStyle name="Обычный 2 2 8 2 6 2 3 2" xfId="28954"/>
    <cellStyle name="Обычный 2 2 8 2 6 2 3 2 2" xfId="28955"/>
    <cellStyle name="Обычный 2 2 8 2 6 2 3 3" xfId="28956"/>
    <cellStyle name="Обычный 2 2 8 2 6 2 4" xfId="28957"/>
    <cellStyle name="Обычный 2 2 8 2 6 2 4 2" xfId="28958"/>
    <cellStyle name="Обычный 2 2 8 2 6 2 5" xfId="28959"/>
    <cellStyle name="Обычный 2 2 8 2 6 3" xfId="28960"/>
    <cellStyle name="Обычный 2 2 8 2 6 3 2" xfId="28961"/>
    <cellStyle name="Обычный 2 2 8 2 6 3 2 2" xfId="28962"/>
    <cellStyle name="Обычный 2 2 8 2 6 3 2 2 2" xfId="28963"/>
    <cellStyle name="Обычный 2 2 8 2 6 3 2 3" xfId="28964"/>
    <cellStyle name="Обычный 2 2 8 2 6 3 3" xfId="28965"/>
    <cellStyle name="Обычный 2 2 8 2 6 3 3 2" xfId="28966"/>
    <cellStyle name="Обычный 2 2 8 2 6 3 4" xfId="28967"/>
    <cellStyle name="Обычный 2 2 8 2 6 4" xfId="28968"/>
    <cellStyle name="Обычный 2 2 8 2 6 4 2" xfId="28969"/>
    <cellStyle name="Обычный 2 2 8 2 6 4 2 2" xfId="28970"/>
    <cellStyle name="Обычный 2 2 8 2 6 4 3" xfId="28971"/>
    <cellStyle name="Обычный 2 2 8 2 6 5" xfId="28972"/>
    <cellStyle name="Обычный 2 2 8 2 6 5 2" xfId="28973"/>
    <cellStyle name="Обычный 2 2 8 2 6 6" xfId="28974"/>
    <cellStyle name="Обычный 2 2 8 2 7" xfId="28975"/>
    <cellStyle name="Обычный 2 2 8 2 7 2" xfId="28976"/>
    <cellStyle name="Обычный 2 2 8 2 7 2 2" xfId="28977"/>
    <cellStyle name="Обычный 2 2 8 2 7 2 2 2" xfId="28978"/>
    <cellStyle name="Обычный 2 2 8 2 7 2 2 2 2" xfId="28979"/>
    <cellStyle name="Обычный 2 2 8 2 7 2 2 2 2 2" xfId="28980"/>
    <cellStyle name="Обычный 2 2 8 2 7 2 2 2 3" xfId="28981"/>
    <cellStyle name="Обычный 2 2 8 2 7 2 2 3" xfId="28982"/>
    <cellStyle name="Обычный 2 2 8 2 7 2 2 3 2" xfId="28983"/>
    <cellStyle name="Обычный 2 2 8 2 7 2 2 4" xfId="28984"/>
    <cellStyle name="Обычный 2 2 8 2 7 2 3" xfId="28985"/>
    <cellStyle name="Обычный 2 2 8 2 7 2 3 2" xfId="28986"/>
    <cellStyle name="Обычный 2 2 8 2 7 2 3 2 2" xfId="28987"/>
    <cellStyle name="Обычный 2 2 8 2 7 2 3 3" xfId="28988"/>
    <cellStyle name="Обычный 2 2 8 2 7 2 4" xfId="28989"/>
    <cellStyle name="Обычный 2 2 8 2 7 2 4 2" xfId="28990"/>
    <cellStyle name="Обычный 2 2 8 2 7 2 5" xfId="28991"/>
    <cellStyle name="Обычный 2 2 8 2 7 3" xfId="28992"/>
    <cellStyle name="Обычный 2 2 8 2 7 3 2" xfId="28993"/>
    <cellStyle name="Обычный 2 2 8 2 7 3 2 2" xfId="28994"/>
    <cellStyle name="Обычный 2 2 8 2 7 3 2 2 2" xfId="28995"/>
    <cellStyle name="Обычный 2 2 8 2 7 3 2 3" xfId="28996"/>
    <cellStyle name="Обычный 2 2 8 2 7 3 3" xfId="28997"/>
    <cellStyle name="Обычный 2 2 8 2 7 3 3 2" xfId="28998"/>
    <cellStyle name="Обычный 2 2 8 2 7 3 4" xfId="28999"/>
    <cellStyle name="Обычный 2 2 8 2 7 4" xfId="29000"/>
    <cellStyle name="Обычный 2 2 8 2 7 4 2" xfId="29001"/>
    <cellStyle name="Обычный 2 2 8 2 7 4 2 2" xfId="29002"/>
    <cellStyle name="Обычный 2 2 8 2 7 4 3" xfId="29003"/>
    <cellStyle name="Обычный 2 2 8 2 7 5" xfId="29004"/>
    <cellStyle name="Обычный 2 2 8 2 7 5 2" xfId="29005"/>
    <cellStyle name="Обычный 2 2 8 2 7 6" xfId="29006"/>
    <cellStyle name="Обычный 2 2 8 2 8" xfId="29007"/>
    <cellStyle name="Обычный 2 2 8 2 8 2" xfId="29008"/>
    <cellStyle name="Обычный 2 2 8 2 8 2 2" xfId="29009"/>
    <cellStyle name="Обычный 2 2 8 2 8 2 2 2" xfId="29010"/>
    <cellStyle name="Обычный 2 2 8 2 8 2 2 2 2" xfId="29011"/>
    <cellStyle name="Обычный 2 2 8 2 8 2 2 2 2 2" xfId="29012"/>
    <cellStyle name="Обычный 2 2 8 2 8 2 2 2 3" xfId="29013"/>
    <cellStyle name="Обычный 2 2 8 2 8 2 2 3" xfId="29014"/>
    <cellStyle name="Обычный 2 2 8 2 8 2 2 3 2" xfId="29015"/>
    <cellStyle name="Обычный 2 2 8 2 8 2 2 4" xfId="29016"/>
    <cellStyle name="Обычный 2 2 8 2 8 2 3" xfId="29017"/>
    <cellStyle name="Обычный 2 2 8 2 8 2 3 2" xfId="29018"/>
    <cellStyle name="Обычный 2 2 8 2 8 2 3 2 2" xfId="29019"/>
    <cellStyle name="Обычный 2 2 8 2 8 2 3 3" xfId="29020"/>
    <cellStyle name="Обычный 2 2 8 2 8 2 4" xfId="29021"/>
    <cellStyle name="Обычный 2 2 8 2 8 2 4 2" xfId="29022"/>
    <cellStyle name="Обычный 2 2 8 2 8 2 5" xfId="29023"/>
    <cellStyle name="Обычный 2 2 8 2 8 3" xfId="29024"/>
    <cellStyle name="Обычный 2 2 8 2 8 3 2" xfId="29025"/>
    <cellStyle name="Обычный 2 2 8 2 8 3 2 2" xfId="29026"/>
    <cellStyle name="Обычный 2 2 8 2 8 3 2 2 2" xfId="29027"/>
    <cellStyle name="Обычный 2 2 8 2 8 3 2 3" xfId="29028"/>
    <cellStyle name="Обычный 2 2 8 2 8 3 3" xfId="29029"/>
    <cellStyle name="Обычный 2 2 8 2 8 3 3 2" xfId="29030"/>
    <cellStyle name="Обычный 2 2 8 2 8 3 4" xfId="29031"/>
    <cellStyle name="Обычный 2 2 8 2 8 4" xfId="29032"/>
    <cellStyle name="Обычный 2 2 8 2 8 4 2" xfId="29033"/>
    <cellStyle name="Обычный 2 2 8 2 8 4 2 2" xfId="29034"/>
    <cellStyle name="Обычный 2 2 8 2 8 4 3" xfId="29035"/>
    <cellStyle name="Обычный 2 2 8 2 8 5" xfId="29036"/>
    <cellStyle name="Обычный 2 2 8 2 8 5 2" xfId="29037"/>
    <cellStyle name="Обычный 2 2 8 2 8 6" xfId="29038"/>
    <cellStyle name="Обычный 2 2 8 2 9" xfId="29039"/>
    <cellStyle name="Обычный 2 2 8 2 9 2" xfId="29040"/>
    <cellStyle name="Обычный 2 2 8 2 9 2 2" xfId="29041"/>
    <cellStyle name="Обычный 2 2 8 2 9 2 2 2" xfId="29042"/>
    <cellStyle name="Обычный 2 2 8 2 9 2 2 2 2" xfId="29043"/>
    <cellStyle name="Обычный 2 2 8 2 9 2 2 3" xfId="29044"/>
    <cellStyle name="Обычный 2 2 8 2 9 2 3" xfId="29045"/>
    <cellStyle name="Обычный 2 2 8 2 9 2 3 2" xfId="29046"/>
    <cellStyle name="Обычный 2 2 8 2 9 2 4" xfId="29047"/>
    <cellStyle name="Обычный 2 2 8 2 9 3" xfId="29048"/>
    <cellStyle name="Обычный 2 2 8 2 9 3 2" xfId="29049"/>
    <cellStyle name="Обычный 2 2 8 2 9 3 2 2" xfId="29050"/>
    <cellStyle name="Обычный 2 2 8 2 9 3 3" xfId="29051"/>
    <cellStyle name="Обычный 2 2 8 2 9 4" xfId="29052"/>
    <cellStyle name="Обычный 2 2 8 2 9 4 2" xfId="29053"/>
    <cellStyle name="Обычный 2 2 8 2 9 5" xfId="29054"/>
    <cellStyle name="Обычный 2 2 8 3" xfId="29055"/>
    <cellStyle name="Обычный 2 2 8 3 10" xfId="29056"/>
    <cellStyle name="Обычный 2 2 8 3 10 2" xfId="29057"/>
    <cellStyle name="Обычный 2 2 8 3 11" xfId="29058"/>
    <cellStyle name="Обычный 2 2 8 3 2" xfId="29059"/>
    <cellStyle name="Обычный 2 2 8 3 2 10" xfId="29060"/>
    <cellStyle name="Обычный 2 2 8 3 2 2" xfId="29061"/>
    <cellStyle name="Обычный 2 2 8 3 2 2 2" xfId="29062"/>
    <cellStyle name="Обычный 2 2 8 3 2 2 2 2" xfId="29063"/>
    <cellStyle name="Обычный 2 2 8 3 2 2 2 2 2" xfId="29064"/>
    <cellStyle name="Обычный 2 2 8 3 2 2 2 2 2 2" xfId="29065"/>
    <cellStyle name="Обычный 2 2 8 3 2 2 2 2 2 2 2" xfId="29066"/>
    <cellStyle name="Обычный 2 2 8 3 2 2 2 2 2 3" xfId="29067"/>
    <cellStyle name="Обычный 2 2 8 3 2 2 2 2 3" xfId="29068"/>
    <cellStyle name="Обычный 2 2 8 3 2 2 2 2 3 2" xfId="29069"/>
    <cellStyle name="Обычный 2 2 8 3 2 2 2 2 4" xfId="29070"/>
    <cellStyle name="Обычный 2 2 8 3 2 2 2 3" xfId="29071"/>
    <cellStyle name="Обычный 2 2 8 3 2 2 2 3 2" xfId="29072"/>
    <cellStyle name="Обычный 2 2 8 3 2 2 2 3 2 2" xfId="29073"/>
    <cellStyle name="Обычный 2 2 8 3 2 2 2 3 3" xfId="29074"/>
    <cellStyle name="Обычный 2 2 8 3 2 2 2 4" xfId="29075"/>
    <cellStyle name="Обычный 2 2 8 3 2 2 2 4 2" xfId="29076"/>
    <cellStyle name="Обычный 2 2 8 3 2 2 2 5" xfId="29077"/>
    <cellStyle name="Обычный 2 2 8 3 2 2 3" xfId="29078"/>
    <cellStyle name="Обычный 2 2 8 3 2 2 3 2" xfId="29079"/>
    <cellStyle name="Обычный 2 2 8 3 2 2 3 2 2" xfId="29080"/>
    <cellStyle name="Обычный 2 2 8 3 2 2 3 2 2 2" xfId="29081"/>
    <cellStyle name="Обычный 2 2 8 3 2 2 3 2 3" xfId="29082"/>
    <cellStyle name="Обычный 2 2 8 3 2 2 3 3" xfId="29083"/>
    <cellStyle name="Обычный 2 2 8 3 2 2 3 3 2" xfId="29084"/>
    <cellStyle name="Обычный 2 2 8 3 2 2 3 4" xfId="29085"/>
    <cellStyle name="Обычный 2 2 8 3 2 2 4" xfId="29086"/>
    <cellStyle name="Обычный 2 2 8 3 2 2 4 2" xfId="29087"/>
    <cellStyle name="Обычный 2 2 8 3 2 2 4 2 2" xfId="29088"/>
    <cellStyle name="Обычный 2 2 8 3 2 2 4 3" xfId="29089"/>
    <cellStyle name="Обычный 2 2 8 3 2 2 5" xfId="29090"/>
    <cellStyle name="Обычный 2 2 8 3 2 2 5 2" xfId="29091"/>
    <cellStyle name="Обычный 2 2 8 3 2 2 6" xfId="29092"/>
    <cellStyle name="Обычный 2 2 8 3 2 3" xfId="29093"/>
    <cellStyle name="Обычный 2 2 8 3 2 3 2" xfId="29094"/>
    <cellStyle name="Обычный 2 2 8 3 2 3 2 2" xfId="29095"/>
    <cellStyle name="Обычный 2 2 8 3 2 3 2 2 2" xfId="29096"/>
    <cellStyle name="Обычный 2 2 8 3 2 3 2 2 2 2" xfId="29097"/>
    <cellStyle name="Обычный 2 2 8 3 2 3 2 2 2 2 2" xfId="29098"/>
    <cellStyle name="Обычный 2 2 8 3 2 3 2 2 2 3" xfId="29099"/>
    <cellStyle name="Обычный 2 2 8 3 2 3 2 2 3" xfId="29100"/>
    <cellStyle name="Обычный 2 2 8 3 2 3 2 2 3 2" xfId="29101"/>
    <cellStyle name="Обычный 2 2 8 3 2 3 2 2 4" xfId="29102"/>
    <cellStyle name="Обычный 2 2 8 3 2 3 2 3" xfId="29103"/>
    <cellStyle name="Обычный 2 2 8 3 2 3 2 3 2" xfId="29104"/>
    <cellStyle name="Обычный 2 2 8 3 2 3 2 3 2 2" xfId="29105"/>
    <cellStyle name="Обычный 2 2 8 3 2 3 2 3 3" xfId="29106"/>
    <cellStyle name="Обычный 2 2 8 3 2 3 2 4" xfId="29107"/>
    <cellStyle name="Обычный 2 2 8 3 2 3 2 4 2" xfId="29108"/>
    <cellStyle name="Обычный 2 2 8 3 2 3 2 5" xfId="29109"/>
    <cellStyle name="Обычный 2 2 8 3 2 3 3" xfId="29110"/>
    <cellStyle name="Обычный 2 2 8 3 2 3 3 2" xfId="29111"/>
    <cellStyle name="Обычный 2 2 8 3 2 3 3 2 2" xfId="29112"/>
    <cellStyle name="Обычный 2 2 8 3 2 3 3 2 2 2" xfId="29113"/>
    <cellStyle name="Обычный 2 2 8 3 2 3 3 2 3" xfId="29114"/>
    <cellStyle name="Обычный 2 2 8 3 2 3 3 3" xfId="29115"/>
    <cellStyle name="Обычный 2 2 8 3 2 3 3 3 2" xfId="29116"/>
    <cellStyle name="Обычный 2 2 8 3 2 3 3 4" xfId="29117"/>
    <cellStyle name="Обычный 2 2 8 3 2 3 4" xfId="29118"/>
    <cellStyle name="Обычный 2 2 8 3 2 3 4 2" xfId="29119"/>
    <cellStyle name="Обычный 2 2 8 3 2 3 4 2 2" xfId="29120"/>
    <cellStyle name="Обычный 2 2 8 3 2 3 4 3" xfId="29121"/>
    <cellStyle name="Обычный 2 2 8 3 2 3 5" xfId="29122"/>
    <cellStyle name="Обычный 2 2 8 3 2 3 5 2" xfId="29123"/>
    <cellStyle name="Обычный 2 2 8 3 2 3 6" xfId="29124"/>
    <cellStyle name="Обычный 2 2 8 3 2 4" xfId="29125"/>
    <cellStyle name="Обычный 2 2 8 3 2 4 2" xfId="29126"/>
    <cellStyle name="Обычный 2 2 8 3 2 4 2 2" xfId="29127"/>
    <cellStyle name="Обычный 2 2 8 3 2 4 2 2 2" xfId="29128"/>
    <cellStyle name="Обычный 2 2 8 3 2 4 2 2 2 2" xfId="29129"/>
    <cellStyle name="Обычный 2 2 8 3 2 4 2 2 2 2 2" xfId="29130"/>
    <cellStyle name="Обычный 2 2 8 3 2 4 2 2 2 3" xfId="29131"/>
    <cellStyle name="Обычный 2 2 8 3 2 4 2 2 3" xfId="29132"/>
    <cellStyle name="Обычный 2 2 8 3 2 4 2 2 3 2" xfId="29133"/>
    <cellStyle name="Обычный 2 2 8 3 2 4 2 2 4" xfId="29134"/>
    <cellStyle name="Обычный 2 2 8 3 2 4 2 3" xfId="29135"/>
    <cellStyle name="Обычный 2 2 8 3 2 4 2 3 2" xfId="29136"/>
    <cellStyle name="Обычный 2 2 8 3 2 4 2 3 2 2" xfId="29137"/>
    <cellStyle name="Обычный 2 2 8 3 2 4 2 3 3" xfId="29138"/>
    <cellStyle name="Обычный 2 2 8 3 2 4 2 4" xfId="29139"/>
    <cellStyle name="Обычный 2 2 8 3 2 4 2 4 2" xfId="29140"/>
    <cellStyle name="Обычный 2 2 8 3 2 4 2 5" xfId="29141"/>
    <cellStyle name="Обычный 2 2 8 3 2 4 3" xfId="29142"/>
    <cellStyle name="Обычный 2 2 8 3 2 4 3 2" xfId="29143"/>
    <cellStyle name="Обычный 2 2 8 3 2 4 3 2 2" xfId="29144"/>
    <cellStyle name="Обычный 2 2 8 3 2 4 3 2 2 2" xfId="29145"/>
    <cellStyle name="Обычный 2 2 8 3 2 4 3 2 3" xfId="29146"/>
    <cellStyle name="Обычный 2 2 8 3 2 4 3 3" xfId="29147"/>
    <cellStyle name="Обычный 2 2 8 3 2 4 3 3 2" xfId="29148"/>
    <cellStyle name="Обычный 2 2 8 3 2 4 3 4" xfId="29149"/>
    <cellStyle name="Обычный 2 2 8 3 2 4 4" xfId="29150"/>
    <cellStyle name="Обычный 2 2 8 3 2 4 4 2" xfId="29151"/>
    <cellStyle name="Обычный 2 2 8 3 2 4 4 2 2" xfId="29152"/>
    <cellStyle name="Обычный 2 2 8 3 2 4 4 3" xfId="29153"/>
    <cellStyle name="Обычный 2 2 8 3 2 4 5" xfId="29154"/>
    <cellStyle name="Обычный 2 2 8 3 2 4 5 2" xfId="29155"/>
    <cellStyle name="Обычный 2 2 8 3 2 4 6" xfId="29156"/>
    <cellStyle name="Обычный 2 2 8 3 2 5" xfId="29157"/>
    <cellStyle name="Обычный 2 2 8 3 2 5 2" xfId="29158"/>
    <cellStyle name="Обычный 2 2 8 3 2 5 2 2" xfId="29159"/>
    <cellStyle name="Обычный 2 2 8 3 2 5 2 2 2" xfId="29160"/>
    <cellStyle name="Обычный 2 2 8 3 2 5 2 2 2 2" xfId="29161"/>
    <cellStyle name="Обычный 2 2 8 3 2 5 2 2 2 2 2" xfId="29162"/>
    <cellStyle name="Обычный 2 2 8 3 2 5 2 2 2 3" xfId="29163"/>
    <cellStyle name="Обычный 2 2 8 3 2 5 2 2 3" xfId="29164"/>
    <cellStyle name="Обычный 2 2 8 3 2 5 2 2 3 2" xfId="29165"/>
    <cellStyle name="Обычный 2 2 8 3 2 5 2 2 4" xfId="29166"/>
    <cellStyle name="Обычный 2 2 8 3 2 5 2 3" xfId="29167"/>
    <cellStyle name="Обычный 2 2 8 3 2 5 2 3 2" xfId="29168"/>
    <cellStyle name="Обычный 2 2 8 3 2 5 2 3 2 2" xfId="29169"/>
    <cellStyle name="Обычный 2 2 8 3 2 5 2 3 3" xfId="29170"/>
    <cellStyle name="Обычный 2 2 8 3 2 5 2 4" xfId="29171"/>
    <cellStyle name="Обычный 2 2 8 3 2 5 2 4 2" xfId="29172"/>
    <cellStyle name="Обычный 2 2 8 3 2 5 2 5" xfId="29173"/>
    <cellStyle name="Обычный 2 2 8 3 2 5 3" xfId="29174"/>
    <cellStyle name="Обычный 2 2 8 3 2 5 3 2" xfId="29175"/>
    <cellStyle name="Обычный 2 2 8 3 2 5 3 2 2" xfId="29176"/>
    <cellStyle name="Обычный 2 2 8 3 2 5 3 2 2 2" xfId="29177"/>
    <cellStyle name="Обычный 2 2 8 3 2 5 3 2 3" xfId="29178"/>
    <cellStyle name="Обычный 2 2 8 3 2 5 3 3" xfId="29179"/>
    <cellStyle name="Обычный 2 2 8 3 2 5 3 3 2" xfId="29180"/>
    <cellStyle name="Обычный 2 2 8 3 2 5 3 4" xfId="29181"/>
    <cellStyle name="Обычный 2 2 8 3 2 5 4" xfId="29182"/>
    <cellStyle name="Обычный 2 2 8 3 2 5 4 2" xfId="29183"/>
    <cellStyle name="Обычный 2 2 8 3 2 5 4 2 2" xfId="29184"/>
    <cellStyle name="Обычный 2 2 8 3 2 5 4 3" xfId="29185"/>
    <cellStyle name="Обычный 2 2 8 3 2 5 5" xfId="29186"/>
    <cellStyle name="Обычный 2 2 8 3 2 5 5 2" xfId="29187"/>
    <cellStyle name="Обычный 2 2 8 3 2 5 6" xfId="29188"/>
    <cellStyle name="Обычный 2 2 8 3 2 6" xfId="29189"/>
    <cellStyle name="Обычный 2 2 8 3 2 6 2" xfId="29190"/>
    <cellStyle name="Обычный 2 2 8 3 2 6 2 2" xfId="29191"/>
    <cellStyle name="Обычный 2 2 8 3 2 6 2 2 2" xfId="29192"/>
    <cellStyle name="Обычный 2 2 8 3 2 6 2 2 2 2" xfId="29193"/>
    <cellStyle name="Обычный 2 2 8 3 2 6 2 2 3" xfId="29194"/>
    <cellStyle name="Обычный 2 2 8 3 2 6 2 3" xfId="29195"/>
    <cellStyle name="Обычный 2 2 8 3 2 6 2 3 2" xfId="29196"/>
    <cellStyle name="Обычный 2 2 8 3 2 6 2 4" xfId="29197"/>
    <cellStyle name="Обычный 2 2 8 3 2 6 3" xfId="29198"/>
    <cellStyle name="Обычный 2 2 8 3 2 6 3 2" xfId="29199"/>
    <cellStyle name="Обычный 2 2 8 3 2 6 3 2 2" xfId="29200"/>
    <cellStyle name="Обычный 2 2 8 3 2 6 3 3" xfId="29201"/>
    <cellStyle name="Обычный 2 2 8 3 2 6 4" xfId="29202"/>
    <cellStyle name="Обычный 2 2 8 3 2 6 4 2" xfId="29203"/>
    <cellStyle name="Обычный 2 2 8 3 2 6 5" xfId="29204"/>
    <cellStyle name="Обычный 2 2 8 3 2 7" xfId="29205"/>
    <cellStyle name="Обычный 2 2 8 3 2 7 2" xfId="29206"/>
    <cellStyle name="Обычный 2 2 8 3 2 7 2 2" xfId="29207"/>
    <cellStyle name="Обычный 2 2 8 3 2 7 2 2 2" xfId="29208"/>
    <cellStyle name="Обычный 2 2 8 3 2 7 2 3" xfId="29209"/>
    <cellStyle name="Обычный 2 2 8 3 2 7 3" xfId="29210"/>
    <cellStyle name="Обычный 2 2 8 3 2 7 3 2" xfId="29211"/>
    <cellStyle name="Обычный 2 2 8 3 2 7 4" xfId="29212"/>
    <cellStyle name="Обычный 2 2 8 3 2 8" xfId="29213"/>
    <cellStyle name="Обычный 2 2 8 3 2 8 2" xfId="29214"/>
    <cellStyle name="Обычный 2 2 8 3 2 8 2 2" xfId="29215"/>
    <cellStyle name="Обычный 2 2 8 3 2 8 3" xfId="29216"/>
    <cellStyle name="Обычный 2 2 8 3 2 9" xfId="29217"/>
    <cellStyle name="Обычный 2 2 8 3 2 9 2" xfId="29218"/>
    <cellStyle name="Обычный 2 2 8 3 3" xfId="29219"/>
    <cellStyle name="Обычный 2 2 8 3 3 2" xfId="29220"/>
    <cellStyle name="Обычный 2 2 8 3 3 2 2" xfId="29221"/>
    <cellStyle name="Обычный 2 2 8 3 3 2 2 2" xfId="29222"/>
    <cellStyle name="Обычный 2 2 8 3 3 2 2 2 2" xfId="29223"/>
    <cellStyle name="Обычный 2 2 8 3 3 2 2 2 2 2" xfId="29224"/>
    <cellStyle name="Обычный 2 2 8 3 3 2 2 2 3" xfId="29225"/>
    <cellStyle name="Обычный 2 2 8 3 3 2 2 3" xfId="29226"/>
    <cellStyle name="Обычный 2 2 8 3 3 2 2 3 2" xfId="29227"/>
    <cellStyle name="Обычный 2 2 8 3 3 2 2 4" xfId="29228"/>
    <cellStyle name="Обычный 2 2 8 3 3 2 3" xfId="29229"/>
    <cellStyle name="Обычный 2 2 8 3 3 2 3 2" xfId="29230"/>
    <cellStyle name="Обычный 2 2 8 3 3 2 3 2 2" xfId="29231"/>
    <cellStyle name="Обычный 2 2 8 3 3 2 3 3" xfId="29232"/>
    <cellStyle name="Обычный 2 2 8 3 3 2 4" xfId="29233"/>
    <cellStyle name="Обычный 2 2 8 3 3 2 4 2" xfId="29234"/>
    <cellStyle name="Обычный 2 2 8 3 3 2 5" xfId="29235"/>
    <cellStyle name="Обычный 2 2 8 3 3 3" xfId="29236"/>
    <cellStyle name="Обычный 2 2 8 3 3 3 2" xfId="29237"/>
    <cellStyle name="Обычный 2 2 8 3 3 3 2 2" xfId="29238"/>
    <cellStyle name="Обычный 2 2 8 3 3 3 2 2 2" xfId="29239"/>
    <cellStyle name="Обычный 2 2 8 3 3 3 2 3" xfId="29240"/>
    <cellStyle name="Обычный 2 2 8 3 3 3 3" xfId="29241"/>
    <cellStyle name="Обычный 2 2 8 3 3 3 3 2" xfId="29242"/>
    <cellStyle name="Обычный 2 2 8 3 3 3 4" xfId="29243"/>
    <cellStyle name="Обычный 2 2 8 3 3 4" xfId="29244"/>
    <cellStyle name="Обычный 2 2 8 3 3 4 2" xfId="29245"/>
    <cellStyle name="Обычный 2 2 8 3 3 4 2 2" xfId="29246"/>
    <cellStyle name="Обычный 2 2 8 3 3 4 3" xfId="29247"/>
    <cellStyle name="Обычный 2 2 8 3 3 5" xfId="29248"/>
    <cellStyle name="Обычный 2 2 8 3 3 5 2" xfId="29249"/>
    <cellStyle name="Обычный 2 2 8 3 3 6" xfId="29250"/>
    <cellStyle name="Обычный 2 2 8 3 4" xfId="29251"/>
    <cellStyle name="Обычный 2 2 8 3 4 2" xfId="29252"/>
    <cellStyle name="Обычный 2 2 8 3 4 2 2" xfId="29253"/>
    <cellStyle name="Обычный 2 2 8 3 4 2 2 2" xfId="29254"/>
    <cellStyle name="Обычный 2 2 8 3 4 2 2 2 2" xfId="29255"/>
    <cellStyle name="Обычный 2 2 8 3 4 2 2 2 2 2" xfId="29256"/>
    <cellStyle name="Обычный 2 2 8 3 4 2 2 2 3" xfId="29257"/>
    <cellStyle name="Обычный 2 2 8 3 4 2 2 3" xfId="29258"/>
    <cellStyle name="Обычный 2 2 8 3 4 2 2 3 2" xfId="29259"/>
    <cellStyle name="Обычный 2 2 8 3 4 2 2 4" xfId="29260"/>
    <cellStyle name="Обычный 2 2 8 3 4 2 3" xfId="29261"/>
    <cellStyle name="Обычный 2 2 8 3 4 2 3 2" xfId="29262"/>
    <cellStyle name="Обычный 2 2 8 3 4 2 3 2 2" xfId="29263"/>
    <cellStyle name="Обычный 2 2 8 3 4 2 3 3" xfId="29264"/>
    <cellStyle name="Обычный 2 2 8 3 4 2 4" xfId="29265"/>
    <cellStyle name="Обычный 2 2 8 3 4 2 4 2" xfId="29266"/>
    <cellStyle name="Обычный 2 2 8 3 4 2 5" xfId="29267"/>
    <cellStyle name="Обычный 2 2 8 3 4 3" xfId="29268"/>
    <cellStyle name="Обычный 2 2 8 3 4 3 2" xfId="29269"/>
    <cellStyle name="Обычный 2 2 8 3 4 3 2 2" xfId="29270"/>
    <cellStyle name="Обычный 2 2 8 3 4 3 2 2 2" xfId="29271"/>
    <cellStyle name="Обычный 2 2 8 3 4 3 2 3" xfId="29272"/>
    <cellStyle name="Обычный 2 2 8 3 4 3 3" xfId="29273"/>
    <cellStyle name="Обычный 2 2 8 3 4 3 3 2" xfId="29274"/>
    <cellStyle name="Обычный 2 2 8 3 4 3 4" xfId="29275"/>
    <cellStyle name="Обычный 2 2 8 3 4 4" xfId="29276"/>
    <cellStyle name="Обычный 2 2 8 3 4 4 2" xfId="29277"/>
    <cellStyle name="Обычный 2 2 8 3 4 4 2 2" xfId="29278"/>
    <cellStyle name="Обычный 2 2 8 3 4 4 3" xfId="29279"/>
    <cellStyle name="Обычный 2 2 8 3 4 5" xfId="29280"/>
    <cellStyle name="Обычный 2 2 8 3 4 5 2" xfId="29281"/>
    <cellStyle name="Обычный 2 2 8 3 4 6" xfId="29282"/>
    <cellStyle name="Обычный 2 2 8 3 5" xfId="29283"/>
    <cellStyle name="Обычный 2 2 8 3 5 2" xfId="29284"/>
    <cellStyle name="Обычный 2 2 8 3 5 2 2" xfId="29285"/>
    <cellStyle name="Обычный 2 2 8 3 5 2 2 2" xfId="29286"/>
    <cellStyle name="Обычный 2 2 8 3 5 2 2 2 2" xfId="29287"/>
    <cellStyle name="Обычный 2 2 8 3 5 2 2 2 2 2" xfId="29288"/>
    <cellStyle name="Обычный 2 2 8 3 5 2 2 2 3" xfId="29289"/>
    <cellStyle name="Обычный 2 2 8 3 5 2 2 3" xfId="29290"/>
    <cellStyle name="Обычный 2 2 8 3 5 2 2 3 2" xfId="29291"/>
    <cellStyle name="Обычный 2 2 8 3 5 2 2 4" xfId="29292"/>
    <cellStyle name="Обычный 2 2 8 3 5 2 3" xfId="29293"/>
    <cellStyle name="Обычный 2 2 8 3 5 2 3 2" xfId="29294"/>
    <cellStyle name="Обычный 2 2 8 3 5 2 3 2 2" xfId="29295"/>
    <cellStyle name="Обычный 2 2 8 3 5 2 3 3" xfId="29296"/>
    <cellStyle name="Обычный 2 2 8 3 5 2 4" xfId="29297"/>
    <cellStyle name="Обычный 2 2 8 3 5 2 4 2" xfId="29298"/>
    <cellStyle name="Обычный 2 2 8 3 5 2 5" xfId="29299"/>
    <cellStyle name="Обычный 2 2 8 3 5 3" xfId="29300"/>
    <cellStyle name="Обычный 2 2 8 3 5 3 2" xfId="29301"/>
    <cellStyle name="Обычный 2 2 8 3 5 3 2 2" xfId="29302"/>
    <cellStyle name="Обычный 2 2 8 3 5 3 2 2 2" xfId="29303"/>
    <cellStyle name="Обычный 2 2 8 3 5 3 2 3" xfId="29304"/>
    <cellStyle name="Обычный 2 2 8 3 5 3 3" xfId="29305"/>
    <cellStyle name="Обычный 2 2 8 3 5 3 3 2" xfId="29306"/>
    <cellStyle name="Обычный 2 2 8 3 5 3 4" xfId="29307"/>
    <cellStyle name="Обычный 2 2 8 3 5 4" xfId="29308"/>
    <cellStyle name="Обычный 2 2 8 3 5 4 2" xfId="29309"/>
    <cellStyle name="Обычный 2 2 8 3 5 4 2 2" xfId="29310"/>
    <cellStyle name="Обычный 2 2 8 3 5 4 3" xfId="29311"/>
    <cellStyle name="Обычный 2 2 8 3 5 5" xfId="29312"/>
    <cellStyle name="Обычный 2 2 8 3 5 5 2" xfId="29313"/>
    <cellStyle name="Обычный 2 2 8 3 5 6" xfId="29314"/>
    <cellStyle name="Обычный 2 2 8 3 6" xfId="29315"/>
    <cellStyle name="Обычный 2 2 8 3 6 2" xfId="29316"/>
    <cellStyle name="Обычный 2 2 8 3 6 2 2" xfId="29317"/>
    <cellStyle name="Обычный 2 2 8 3 6 2 2 2" xfId="29318"/>
    <cellStyle name="Обычный 2 2 8 3 6 2 2 2 2" xfId="29319"/>
    <cellStyle name="Обычный 2 2 8 3 6 2 2 2 2 2" xfId="29320"/>
    <cellStyle name="Обычный 2 2 8 3 6 2 2 2 3" xfId="29321"/>
    <cellStyle name="Обычный 2 2 8 3 6 2 2 3" xfId="29322"/>
    <cellStyle name="Обычный 2 2 8 3 6 2 2 3 2" xfId="29323"/>
    <cellStyle name="Обычный 2 2 8 3 6 2 2 4" xfId="29324"/>
    <cellStyle name="Обычный 2 2 8 3 6 2 3" xfId="29325"/>
    <cellStyle name="Обычный 2 2 8 3 6 2 3 2" xfId="29326"/>
    <cellStyle name="Обычный 2 2 8 3 6 2 3 2 2" xfId="29327"/>
    <cellStyle name="Обычный 2 2 8 3 6 2 3 3" xfId="29328"/>
    <cellStyle name="Обычный 2 2 8 3 6 2 4" xfId="29329"/>
    <cellStyle name="Обычный 2 2 8 3 6 2 4 2" xfId="29330"/>
    <cellStyle name="Обычный 2 2 8 3 6 2 5" xfId="29331"/>
    <cellStyle name="Обычный 2 2 8 3 6 3" xfId="29332"/>
    <cellStyle name="Обычный 2 2 8 3 6 3 2" xfId="29333"/>
    <cellStyle name="Обычный 2 2 8 3 6 3 2 2" xfId="29334"/>
    <cellStyle name="Обычный 2 2 8 3 6 3 2 2 2" xfId="29335"/>
    <cellStyle name="Обычный 2 2 8 3 6 3 2 3" xfId="29336"/>
    <cellStyle name="Обычный 2 2 8 3 6 3 3" xfId="29337"/>
    <cellStyle name="Обычный 2 2 8 3 6 3 3 2" xfId="29338"/>
    <cellStyle name="Обычный 2 2 8 3 6 3 4" xfId="29339"/>
    <cellStyle name="Обычный 2 2 8 3 6 4" xfId="29340"/>
    <cellStyle name="Обычный 2 2 8 3 6 4 2" xfId="29341"/>
    <cellStyle name="Обычный 2 2 8 3 6 4 2 2" xfId="29342"/>
    <cellStyle name="Обычный 2 2 8 3 6 4 3" xfId="29343"/>
    <cellStyle name="Обычный 2 2 8 3 6 5" xfId="29344"/>
    <cellStyle name="Обычный 2 2 8 3 6 5 2" xfId="29345"/>
    <cellStyle name="Обычный 2 2 8 3 6 6" xfId="29346"/>
    <cellStyle name="Обычный 2 2 8 3 7" xfId="29347"/>
    <cellStyle name="Обычный 2 2 8 3 7 2" xfId="29348"/>
    <cellStyle name="Обычный 2 2 8 3 7 2 2" xfId="29349"/>
    <cellStyle name="Обычный 2 2 8 3 7 2 2 2" xfId="29350"/>
    <cellStyle name="Обычный 2 2 8 3 7 2 2 2 2" xfId="29351"/>
    <cellStyle name="Обычный 2 2 8 3 7 2 2 3" xfId="29352"/>
    <cellStyle name="Обычный 2 2 8 3 7 2 3" xfId="29353"/>
    <cellStyle name="Обычный 2 2 8 3 7 2 3 2" xfId="29354"/>
    <cellStyle name="Обычный 2 2 8 3 7 2 4" xfId="29355"/>
    <cellStyle name="Обычный 2 2 8 3 7 3" xfId="29356"/>
    <cellStyle name="Обычный 2 2 8 3 7 3 2" xfId="29357"/>
    <cellStyle name="Обычный 2 2 8 3 7 3 2 2" xfId="29358"/>
    <cellStyle name="Обычный 2 2 8 3 7 3 3" xfId="29359"/>
    <cellStyle name="Обычный 2 2 8 3 7 4" xfId="29360"/>
    <cellStyle name="Обычный 2 2 8 3 7 4 2" xfId="29361"/>
    <cellStyle name="Обычный 2 2 8 3 7 5" xfId="29362"/>
    <cellStyle name="Обычный 2 2 8 3 8" xfId="29363"/>
    <cellStyle name="Обычный 2 2 8 3 8 2" xfId="29364"/>
    <cellStyle name="Обычный 2 2 8 3 8 2 2" xfId="29365"/>
    <cellStyle name="Обычный 2 2 8 3 8 2 2 2" xfId="29366"/>
    <cellStyle name="Обычный 2 2 8 3 8 2 3" xfId="29367"/>
    <cellStyle name="Обычный 2 2 8 3 8 3" xfId="29368"/>
    <cellStyle name="Обычный 2 2 8 3 8 3 2" xfId="29369"/>
    <cellStyle name="Обычный 2 2 8 3 8 4" xfId="29370"/>
    <cellStyle name="Обычный 2 2 8 3 9" xfId="29371"/>
    <cellStyle name="Обычный 2 2 8 3 9 2" xfId="29372"/>
    <cellStyle name="Обычный 2 2 8 3 9 2 2" xfId="29373"/>
    <cellStyle name="Обычный 2 2 8 3 9 3" xfId="29374"/>
    <cellStyle name="Обычный 2 2 8 4" xfId="29375"/>
    <cellStyle name="Обычный 2 2 8 4 10" xfId="29376"/>
    <cellStyle name="Обычный 2 2 8 4 2" xfId="29377"/>
    <cellStyle name="Обычный 2 2 8 4 2 2" xfId="29378"/>
    <cellStyle name="Обычный 2 2 8 4 2 2 2" xfId="29379"/>
    <cellStyle name="Обычный 2 2 8 4 2 2 2 2" xfId="29380"/>
    <cellStyle name="Обычный 2 2 8 4 2 2 2 2 2" xfId="29381"/>
    <cellStyle name="Обычный 2 2 8 4 2 2 2 2 2 2" xfId="29382"/>
    <cellStyle name="Обычный 2 2 8 4 2 2 2 2 3" xfId="29383"/>
    <cellStyle name="Обычный 2 2 8 4 2 2 2 3" xfId="29384"/>
    <cellStyle name="Обычный 2 2 8 4 2 2 2 3 2" xfId="29385"/>
    <cellStyle name="Обычный 2 2 8 4 2 2 2 4" xfId="29386"/>
    <cellStyle name="Обычный 2 2 8 4 2 2 3" xfId="29387"/>
    <cellStyle name="Обычный 2 2 8 4 2 2 3 2" xfId="29388"/>
    <cellStyle name="Обычный 2 2 8 4 2 2 3 2 2" xfId="29389"/>
    <cellStyle name="Обычный 2 2 8 4 2 2 3 3" xfId="29390"/>
    <cellStyle name="Обычный 2 2 8 4 2 2 4" xfId="29391"/>
    <cellStyle name="Обычный 2 2 8 4 2 2 4 2" xfId="29392"/>
    <cellStyle name="Обычный 2 2 8 4 2 2 5" xfId="29393"/>
    <cellStyle name="Обычный 2 2 8 4 2 3" xfId="29394"/>
    <cellStyle name="Обычный 2 2 8 4 2 3 2" xfId="29395"/>
    <cellStyle name="Обычный 2 2 8 4 2 3 2 2" xfId="29396"/>
    <cellStyle name="Обычный 2 2 8 4 2 3 2 2 2" xfId="29397"/>
    <cellStyle name="Обычный 2 2 8 4 2 3 2 3" xfId="29398"/>
    <cellStyle name="Обычный 2 2 8 4 2 3 3" xfId="29399"/>
    <cellStyle name="Обычный 2 2 8 4 2 3 3 2" xfId="29400"/>
    <cellStyle name="Обычный 2 2 8 4 2 3 4" xfId="29401"/>
    <cellStyle name="Обычный 2 2 8 4 2 4" xfId="29402"/>
    <cellStyle name="Обычный 2 2 8 4 2 4 2" xfId="29403"/>
    <cellStyle name="Обычный 2 2 8 4 2 4 2 2" xfId="29404"/>
    <cellStyle name="Обычный 2 2 8 4 2 4 3" xfId="29405"/>
    <cellStyle name="Обычный 2 2 8 4 2 5" xfId="29406"/>
    <cellStyle name="Обычный 2 2 8 4 2 5 2" xfId="29407"/>
    <cellStyle name="Обычный 2 2 8 4 2 6" xfId="29408"/>
    <cellStyle name="Обычный 2 2 8 4 3" xfId="29409"/>
    <cellStyle name="Обычный 2 2 8 4 3 2" xfId="29410"/>
    <cellStyle name="Обычный 2 2 8 4 3 2 2" xfId="29411"/>
    <cellStyle name="Обычный 2 2 8 4 3 2 2 2" xfId="29412"/>
    <cellStyle name="Обычный 2 2 8 4 3 2 2 2 2" xfId="29413"/>
    <cellStyle name="Обычный 2 2 8 4 3 2 2 2 2 2" xfId="29414"/>
    <cellStyle name="Обычный 2 2 8 4 3 2 2 2 3" xfId="29415"/>
    <cellStyle name="Обычный 2 2 8 4 3 2 2 3" xfId="29416"/>
    <cellStyle name="Обычный 2 2 8 4 3 2 2 3 2" xfId="29417"/>
    <cellStyle name="Обычный 2 2 8 4 3 2 2 4" xfId="29418"/>
    <cellStyle name="Обычный 2 2 8 4 3 2 3" xfId="29419"/>
    <cellStyle name="Обычный 2 2 8 4 3 2 3 2" xfId="29420"/>
    <cellStyle name="Обычный 2 2 8 4 3 2 3 2 2" xfId="29421"/>
    <cellStyle name="Обычный 2 2 8 4 3 2 3 3" xfId="29422"/>
    <cellStyle name="Обычный 2 2 8 4 3 2 4" xfId="29423"/>
    <cellStyle name="Обычный 2 2 8 4 3 2 4 2" xfId="29424"/>
    <cellStyle name="Обычный 2 2 8 4 3 2 5" xfId="29425"/>
    <cellStyle name="Обычный 2 2 8 4 3 3" xfId="29426"/>
    <cellStyle name="Обычный 2 2 8 4 3 3 2" xfId="29427"/>
    <cellStyle name="Обычный 2 2 8 4 3 3 2 2" xfId="29428"/>
    <cellStyle name="Обычный 2 2 8 4 3 3 2 2 2" xfId="29429"/>
    <cellStyle name="Обычный 2 2 8 4 3 3 2 3" xfId="29430"/>
    <cellStyle name="Обычный 2 2 8 4 3 3 3" xfId="29431"/>
    <cellStyle name="Обычный 2 2 8 4 3 3 3 2" xfId="29432"/>
    <cellStyle name="Обычный 2 2 8 4 3 3 4" xfId="29433"/>
    <cellStyle name="Обычный 2 2 8 4 3 4" xfId="29434"/>
    <cellStyle name="Обычный 2 2 8 4 3 4 2" xfId="29435"/>
    <cellStyle name="Обычный 2 2 8 4 3 4 2 2" xfId="29436"/>
    <cellStyle name="Обычный 2 2 8 4 3 4 3" xfId="29437"/>
    <cellStyle name="Обычный 2 2 8 4 3 5" xfId="29438"/>
    <cellStyle name="Обычный 2 2 8 4 3 5 2" xfId="29439"/>
    <cellStyle name="Обычный 2 2 8 4 3 6" xfId="29440"/>
    <cellStyle name="Обычный 2 2 8 4 4" xfId="29441"/>
    <cellStyle name="Обычный 2 2 8 4 4 2" xfId="29442"/>
    <cellStyle name="Обычный 2 2 8 4 4 2 2" xfId="29443"/>
    <cellStyle name="Обычный 2 2 8 4 4 2 2 2" xfId="29444"/>
    <cellStyle name="Обычный 2 2 8 4 4 2 2 2 2" xfId="29445"/>
    <cellStyle name="Обычный 2 2 8 4 4 2 2 2 2 2" xfId="29446"/>
    <cellStyle name="Обычный 2 2 8 4 4 2 2 2 3" xfId="29447"/>
    <cellStyle name="Обычный 2 2 8 4 4 2 2 3" xfId="29448"/>
    <cellStyle name="Обычный 2 2 8 4 4 2 2 3 2" xfId="29449"/>
    <cellStyle name="Обычный 2 2 8 4 4 2 2 4" xfId="29450"/>
    <cellStyle name="Обычный 2 2 8 4 4 2 3" xfId="29451"/>
    <cellStyle name="Обычный 2 2 8 4 4 2 3 2" xfId="29452"/>
    <cellStyle name="Обычный 2 2 8 4 4 2 3 2 2" xfId="29453"/>
    <cellStyle name="Обычный 2 2 8 4 4 2 3 3" xfId="29454"/>
    <cellStyle name="Обычный 2 2 8 4 4 2 4" xfId="29455"/>
    <cellStyle name="Обычный 2 2 8 4 4 2 4 2" xfId="29456"/>
    <cellStyle name="Обычный 2 2 8 4 4 2 5" xfId="29457"/>
    <cellStyle name="Обычный 2 2 8 4 4 3" xfId="29458"/>
    <cellStyle name="Обычный 2 2 8 4 4 3 2" xfId="29459"/>
    <cellStyle name="Обычный 2 2 8 4 4 3 2 2" xfId="29460"/>
    <cellStyle name="Обычный 2 2 8 4 4 3 2 2 2" xfId="29461"/>
    <cellStyle name="Обычный 2 2 8 4 4 3 2 3" xfId="29462"/>
    <cellStyle name="Обычный 2 2 8 4 4 3 3" xfId="29463"/>
    <cellStyle name="Обычный 2 2 8 4 4 3 3 2" xfId="29464"/>
    <cellStyle name="Обычный 2 2 8 4 4 3 4" xfId="29465"/>
    <cellStyle name="Обычный 2 2 8 4 4 4" xfId="29466"/>
    <cellStyle name="Обычный 2 2 8 4 4 4 2" xfId="29467"/>
    <cellStyle name="Обычный 2 2 8 4 4 4 2 2" xfId="29468"/>
    <cellStyle name="Обычный 2 2 8 4 4 4 3" xfId="29469"/>
    <cellStyle name="Обычный 2 2 8 4 4 5" xfId="29470"/>
    <cellStyle name="Обычный 2 2 8 4 4 5 2" xfId="29471"/>
    <cellStyle name="Обычный 2 2 8 4 4 6" xfId="29472"/>
    <cellStyle name="Обычный 2 2 8 4 5" xfId="29473"/>
    <cellStyle name="Обычный 2 2 8 4 5 2" xfId="29474"/>
    <cellStyle name="Обычный 2 2 8 4 5 2 2" xfId="29475"/>
    <cellStyle name="Обычный 2 2 8 4 5 2 2 2" xfId="29476"/>
    <cellStyle name="Обычный 2 2 8 4 5 2 2 2 2" xfId="29477"/>
    <cellStyle name="Обычный 2 2 8 4 5 2 2 2 2 2" xfId="29478"/>
    <cellStyle name="Обычный 2 2 8 4 5 2 2 2 3" xfId="29479"/>
    <cellStyle name="Обычный 2 2 8 4 5 2 2 3" xfId="29480"/>
    <cellStyle name="Обычный 2 2 8 4 5 2 2 3 2" xfId="29481"/>
    <cellStyle name="Обычный 2 2 8 4 5 2 2 4" xfId="29482"/>
    <cellStyle name="Обычный 2 2 8 4 5 2 3" xfId="29483"/>
    <cellStyle name="Обычный 2 2 8 4 5 2 3 2" xfId="29484"/>
    <cellStyle name="Обычный 2 2 8 4 5 2 3 2 2" xfId="29485"/>
    <cellStyle name="Обычный 2 2 8 4 5 2 3 3" xfId="29486"/>
    <cellStyle name="Обычный 2 2 8 4 5 2 4" xfId="29487"/>
    <cellStyle name="Обычный 2 2 8 4 5 2 4 2" xfId="29488"/>
    <cellStyle name="Обычный 2 2 8 4 5 2 5" xfId="29489"/>
    <cellStyle name="Обычный 2 2 8 4 5 3" xfId="29490"/>
    <cellStyle name="Обычный 2 2 8 4 5 3 2" xfId="29491"/>
    <cellStyle name="Обычный 2 2 8 4 5 3 2 2" xfId="29492"/>
    <cellStyle name="Обычный 2 2 8 4 5 3 2 2 2" xfId="29493"/>
    <cellStyle name="Обычный 2 2 8 4 5 3 2 3" xfId="29494"/>
    <cellStyle name="Обычный 2 2 8 4 5 3 3" xfId="29495"/>
    <cellStyle name="Обычный 2 2 8 4 5 3 3 2" xfId="29496"/>
    <cellStyle name="Обычный 2 2 8 4 5 3 4" xfId="29497"/>
    <cellStyle name="Обычный 2 2 8 4 5 4" xfId="29498"/>
    <cellStyle name="Обычный 2 2 8 4 5 4 2" xfId="29499"/>
    <cellStyle name="Обычный 2 2 8 4 5 4 2 2" xfId="29500"/>
    <cellStyle name="Обычный 2 2 8 4 5 4 3" xfId="29501"/>
    <cellStyle name="Обычный 2 2 8 4 5 5" xfId="29502"/>
    <cellStyle name="Обычный 2 2 8 4 5 5 2" xfId="29503"/>
    <cellStyle name="Обычный 2 2 8 4 5 6" xfId="29504"/>
    <cellStyle name="Обычный 2 2 8 4 6" xfId="29505"/>
    <cellStyle name="Обычный 2 2 8 4 6 2" xfId="29506"/>
    <cellStyle name="Обычный 2 2 8 4 6 2 2" xfId="29507"/>
    <cellStyle name="Обычный 2 2 8 4 6 2 2 2" xfId="29508"/>
    <cellStyle name="Обычный 2 2 8 4 6 2 2 2 2" xfId="29509"/>
    <cellStyle name="Обычный 2 2 8 4 6 2 2 3" xfId="29510"/>
    <cellStyle name="Обычный 2 2 8 4 6 2 3" xfId="29511"/>
    <cellStyle name="Обычный 2 2 8 4 6 2 3 2" xfId="29512"/>
    <cellStyle name="Обычный 2 2 8 4 6 2 4" xfId="29513"/>
    <cellStyle name="Обычный 2 2 8 4 6 3" xfId="29514"/>
    <cellStyle name="Обычный 2 2 8 4 6 3 2" xfId="29515"/>
    <cellStyle name="Обычный 2 2 8 4 6 3 2 2" xfId="29516"/>
    <cellStyle name="Обычный 2 2 8 4 6 3 3" xfId="29517"/>
    <cellStyle name="Обычный 2 2 8 4 6 4" xfId="29518"/>
    <cellStyle name="Обычный 2 2 8 4 6 4 2" xfId="29519"/>
    <cellStyle name="Обычный 2 2 8 4 6 5" xfId="29520"/>
    <cellStyle name="Обычный 2 2 8 4 7" xfId="29521"/>
    <cellStyle name="Обычный 2 2 8 4 7 2" xfId="29522"/>
    <cellStyle name="Обычный 2 2 8 4 7 2 2" xfId="29523"/>
    <cellStyle name="Обычный 2 2 8 4 7 2 2 2" xfId="29524"/>
    <cellStyle name="Обычный 2 2 8 4 7 2 3" xfId="29525"/>
    <cellStyle name="Обычный 2 2 8 4 7 3" xfId="29526"/>
    <cellStyle name="Обычный 2 2 8 4 7 3 2" xfId="29527"/>
    <cellStyle name="Обычный 2 2 8 4 7 4" xfId="29528"/>
    <cellStyle name="Обычный 2 2 8 4 8" xfId="29529"/>
    <cellStyle name="Обычный 2 2 8 4 8 2" xfId="29530"/>
    <cellStyle name="Обычный 2 2 8 4 8 2 2" xfId="29531"/>
    <cellStyle name="Обычный 2 2 8 4 8 3" xfId="29532"/>
    <cellStyle name="Обычный 2 2 8 4 9" xfId="29533"/>
    <cellStyle name="Обычный 2 2 8 4 9 2" xfId="29534"/>
    <cellStyle name="Обычный 2 2 8 5" xfId="29535"/>
    <cellStyle name="Обычный 2 2 8 5 10" xfId="29536"/>
    <cellStyle name="Обычный 2 2 8 5 2" xfId="29537"/>
    <cellStyle name="Обычный 2 2 8 5 2 2" xfId="29538"/>
    <cellStyle name="Обычный 2 2 8 5 2 2 2" xfId="29539"/>
    <cellStyle name="Обычный 2 2 8 5 2 2 2 2" xfId="29540"/>
    <cellStyle name="Обычный 2 2 8 5 2 2 2 2 2" xfId="29541"/>
    <cellStyle name="Обычный 2 2 8 5 2 2 2 2 2 2" xfId="29542"/>
    <cellStyle name="Обычный 2 2 8 5 2 2 2 2 3" xfId="29543"/>
    <cellStyle name="Обычный 2 2 8 5 2 2 2 3" xfId="29544"/>
    <cellStyle name="Обычный 2 2 8 5 2 2 2 3 2" xfId="29545"/>
    <cellStyle name="Обычный 2 2 8 5 2 2 2 4" xfId="29546"/>
    <cellStyle name="Обычный 2 2 8 5 2 2 3" xfId="29547"/>
    <cellStyle name="Обычный 2 2 8 5 2 2 3 2" xfId="29548"/>
    <cellStyle name="Обычный 2 2 8 5 2 2 3 2 2" xfId="29549"/>
    <cellStyle name="Обычный 2 2 8 5 2 2 3 3" xfId="29550"/>
    <cellStyle name="Обычный 2 2 8 5 2 2 4" xfId="29551"/>
    <cellStyle name="Обычный 2 2 8 5 2 2 4 2" xfId="29552"/>
    <cellStyle name="Обычный 2 2 8 5 2 2 5" xfId="29553"/>
    <cellStyle name="Обычный 2 2 8 5 2 3" xfId="29554"/>
    <cellStyle name="Обычный 2 2 8 5 2 3 2" xfId="29555"/>
    <cellStyle name="Обычный 2 2 8 5 2 3 2 2" xfId="29556"/>
    <cellStyle name="Обычный 2 2 8 5 2 3 2 2 2" xfId="29557"/>
    <cellStyle name="Обычный 2 2 8 5 2 3 2 3" xfId="29558"/>
    <cellStyle name="Обычный 2 2 8 5 2 3 3" xfId="29559"/>
    <cellStyle name="Обычный 2 2 8 5 2 3 3 2" xfId="29560"/>
    <cellStyle name="Обычный 2 2 8 5 2 3 4" xfId="29561"/>
    <cellStyle name="Обычный 2 2 8 5 2 4" xfId="29562"/>
    <cellStyle name="Обычный 2 2 8 5 2 4 2" xfId="29563"/>
    <cellStyle name="Обычный 2 2 8 5 2 4 2 2" xfId="29564"/>
    <cellStyle name="Обычный 2 2 8 5 2 4 3" xfId="29565"/>
    <cellStyle name="Обычный 2 2 8 5 2 5" xfId="29566"/>
    <cellStyle name="Обычный 2 2 8 5 2 5 2" xfId="29567"/>
    <cellStyle name="Обычный 2 2 8 5 2 6" xfId="29568"/>
    <cellStyle name="Обычный 2 2 8 5 3" xfId="29569"/>
    <cellStyle name="Обычный 2 2 8 5 3 2" xfId="29570"/>
    <cellStyle name="Обычный 2 2 8 5 3 2 2" xfId="29571"/>
    <cellStyle name="Обычный 2 2 8 5 3 2 2 2" xfId="29572"/>
    <cellStyle name="Обычный 2 2 8 5 3 2 2 2 2" xfId="29573"/>
    <cellStyle name="Обычный 2 2 8 5 3 2 2 2 2 2" xfId="29574"/>
    <cellStyle name="Обычный 2 2 8 5 3 2 2 2 3" xfId="29575"/>
    <cellStyle name="Обычный 2 2 8 5 3 2 2 3" xfId="29576"/>
    <cellStyle name="Обычный 2 2 8 5 3 2 2 3 2" xfId="29577"/>
    <cellStyle name="Обычный 2 2 8 5 3 2 2 4" xfId="29578"/>
    <cellStyle name="Обычный 2 2 8 5 3 2 3" xfId="29579"/>
    <cellStyle name="Обычный 2 2 8 5 3 2 3 2" xfId="29580"/>
    <cellStyle name="Обычный 2 2 8 5 3 2 3 2 2" xfId="29581"/>
    <cellStyle name="Обычный 2 2 8 5 3 2 3 3" xfId="29582"/>
    <cellStyle name="Обычный 2 2 8 5 3 2 4" xfId="29583"/>
    <cellStyle name="Обычный 2 2 8 5 3 2 4 2" xfId="29584"/>
    <cellStyle name="Обычный 2 2 8 5 3 2 5" xfId="29585"/>
    <cellStyle name="Обычный 2 2 8 5 3 3" xfId="29586"/>
    <cellStyle name="Обычный 2 2 8 5 3 3 2" xfId="29587"/>
    <cellStyle name="Обычный 2 2 8 5 3 3 2 2" xfId="29588"/>
    <cellStyle name="Обычный 2 2 8 5 3 3 2 2 2" xfId="29589"/>
    <cellStyle name="Обычный 2 2 8 5 3 3 2 3" xfId="29590"/>
    <cellStyle name="Обычный 2 2 8 5 3 3 3" xfId="29591"/>
    <cellStyle name="Обычный 2 2 8 5 3 3 3 2" xfId="29592"/>
    <cellStyle name="Обычный 2 2 8 5 3 3 4" xfId="29593"/>
    <cellStyle name="Обычный 2 2 8 5 3 4" xfId="29594"/>
    <cellStyle name="Обычный 2 2 8 5 3 4 2" xfId="29595"/>
    <cellStyle name="Обычный 2 2 8 5 3 4 2 2" xfId="29596"/>
    <cellStyle name="Обычный 2 2 8 5 3 4 3" xfId="29597"/>
    <cellStyle name="Обычный 2 2 8 5 3 5" xfId="29598"/>
    <cellStyle name="Обычный 2 2 8 5 3 5 2" xfId="29599"/>
    <cellStyle name="Обычный 2 2 8 5 3 6" xfId="29600"/>
    <cellStyle name="Обычный 2 2 8 5 4" xfId="29601"/>
    <cellStyle name="Обычный 2 2 8 5 4 2" xfId="29602"/>
    <cellStyle name="Обычный 2 2 8 5 4 2 2" xfId="29603"/>
    <cellStyle name="Обычный 2 2 8 5 4 2 2 2" xfId="29604"/>
    <cellStyle name="Обычный 2 2 8 5 4 2 2 2 2" xfId="29605"/>
    <cellStyle name="Обычный 2 2 8 5 4 2 2 2 2 2" xfId="29606"/>
    <cellStyle name="Обычный 2 2 8 5 4 2 2 2 3" xfId="29607"/>
    <cellStyle name="Обычный 2 2 8 5 4 2 2 3" xfId="29608"/>
    <cellStyle name="Обычный 2 2 8 5 4 2 2 3 2" xfId="29609"/>
    <cellStyle name="Обычный 2 2 8 5 4 2 2 4" xfId="29610"/>
    <cellStyle name="Обычный 2 2 8 5 4 2 3" xfId="29611"/>
    <cellStyle name="Обычный 2 2 8 5 4 2 3 2" xfId="29612"/>
    <cellStyle name="Обычный 2 2 8 5 4 2 3 2 2" xfId="29613"/>
    <cellStyle name="Обычный 2 2 8 5 4 2 3 3" xfId="29614"/>
    <cellStyle name="Обычный 2 2 8 5 4 2 4" xfId="29615"/>
    <cellStyle name="Обычный 2 2 8 5 4 2 4 2" xfId="29616"/>
    <cellStyle name="Обычный 2 2 8 5 4 2 5" xfId="29617"/>
    <cellStyle name="Обычный 2 2 8 5 4 3" xfId="29618"/>
    <cellStyle name="Обычный 2 2 8 5 4 3 2" xfId="29619"/>
    <cellStyle name="Обычный 2 2 8 5 4 3 2 2" xfId="29620"/>
    <cellStyle name="Обычный 2 2 8 5 4 3 2 2 2" xfId="29621"/>
    <cellStyle name="Обычный 2 2 8 5 4 3 2 3" xfId="29622"/>
    <cellStyle name="Обычный 2 2 8 5 4 3 3" xfId="29623"/>
    <cellStyle name="Обычный 2 2 8 5 4 3 3 2" xfId="29624"/>
    <cellStyle name="Обычный 2 2 8 5 4 3 4" xfId="29625"/>
    <cellStyle name="Обычный 2 2 8 5 4 4" xfId="29626"/>
    <cellStyle name="Обычный 2 2 8 5 4 4 2" xfId="29627"/>
    <cellStyle name="Обычный 2 2 8 5 4 4 2 2" xfId="29628"/>
    <cellStyle name="Обычный 2 2 8 5 4 4 3" xfId="29629"/>
    <cellStyle name="Обычный 2 2 8 5 4 5" xfId="29630"/>
    <cellStyle name="Обычный 2 2 8 5 4 5 2" xfId="29631"/>
    <cellStyle name="Обычный 2 2 8 5 4 6" xfId="29632"/>
    <cellStyle name="Обычный 2 2 8 5 5" xfId="29633"/>
    <cellStyle name="Обычный 2 2 8 5 5 2" xfId="29634"/>
    <cellStyle name="Обычный 2 2 8 5 5 2 2" xfId="29635"/>
    <cellStyle name="Обычный 2 2 8 5 5 2 2 2" xfId="29636"/>
    <cellStyle name="Обычный 2 2 8 5 5 2 2 2 2" xfId="29637"/>
    <cellStyle name="Обычный 2 2 8 5 5 2 2 2 2 2" xfId="29638"/>
    <cellStyle name="Обычный 2 2 8 5 5 2 2 2 3" xfId="29639"/>
    <cellStyle name="Обычный 2 2 8 5 5 2 2 3" xfId="29640"/>
    <cellStyle name="Обычный 2 2 8 5 5 2 2 3 2" xfId="29641"/>
    <cellStyle name="Обычный 2 2 8 5 5 2 2 4" xfId="29642"/>
    <cellStyle name="Обычный 2 2 8 5 5 2 3" xfId="29643"/>
    <cellStyle name="Обычный 2 2 8 5 5 2 3 2" xfId="29644"/>
    <cellStyle name="Обычный 2 2 8 5 5 2 3 2 2" xfId="29645"/>
    <cellStyle name="Обычный 2 2 8 5 5 2 3 3" xfId="29646"/>
    <cellStyle name="Обычный 2 2 8 5 5 2 4" xfId="29647"/>
    <cellStyle name="Обычный 2 2 8 5 5 2 4 2" xfId="29648"/>
    <cellStyle name="Обычный 2 2 8 5 5 2 5" xfId="29649"/>
    <cellStyle name="Обычный 2 2 8 5 5 3" xfId="29650"/>
    <cellStyle name="Обычный 2 2 8 5 5 3 2" xfId="29651"/>
    <cellStyle name="Обычный 2 2 8 5 5 3 2 2" xfId="29652"/>
    <cellStyle name="Обычный 2 2 8 5 5 3 2 2 2" xfId="29653"/>
    <cellStyle name="Обычный 2 2 8 5 5 3 2 3" xfId="29654"/>
    <cellStyle name="Обычный 2 2 8 5 5 3 3" xfId="29655"/>
    <cellStyle name="Обычный 2 2 8 5 5 3 3 2" xfId="29656"/>
    <cellStyle name="Обычный 2 2 8 5 5 3 4" xfId="29657"/>
    <cellStyle name="Обычный 2 2 8 5 5 4" xfId="29658"/>
    <cellStyle name="Обычный 2 2 8 5 5 4 2" xfId="29659"/>
    <cellStyle name="Обычный 2 2 8 5 5 4 2 2" xfId="29660"/>
    <cellStyle name="Обычный 2 2 8 5 5 4 3" xfId="29661"/>
    <cellStyle name="Обычный 2 2 8 5 5 5" xfId="29662"/>
    <cellStyle name="Обычный 2 2 8 5 5 5 2" xfId="29663"/>
    <cellStyle name="Обычный 2 2 8 5 5 6" xfId="29664"/>
    <cellStyle name="Обычный 2 2 8 5 6" xfId="29665"/>
    <cellStyle name="Обычный 2 2 8 5 6 2" xfId="29666"/>
    <cellStyle name="Обычный 2 2 8 5 6 2 2" xfId="29667"/>
    <cellStyle name="Обычный 2 2 8 5 6 2 2 2" xfId="29668"/>
    <cellStyle name="Обычный 2 2 8 5 6 2 2 2 2" xfId="29669"/>
    <cellStyle name="Обычный 2 2 8 5 6 2 2 3" xfId="29670"/>
    <cellStyle name="Обычный 2 2 8 5 6 2 3" xfId="29671"/>
    <cellStyle name="Обычный 2 2 8 5 6 2 3 2" xfId="29672"/>
    <cellStyle name="Обычный 2 2 8 5 6 2 4" xfId="29673"/>
    <cellStyle name="Обычный 2 2 8 5 6 3" xfId="29674"/>
    <cellStyle name="Обычный 2 2 8 5 6 3 2" xfId="29675"/>
    <cellStyle name="Обычный 2 2 8 5 6 3 2 2" xfId="29676"/>
    <cellStyle name="Обычный 2 2 8 5 6 3 3" xfId="29677"/>
    <cellStyle name="Обычный 2 2 8 5 6 4" xfId="29678"/>
    <cellStyle name="Обычный 2 2 8 5 6 4 2" xfId="29679"/>
    <cellStyle name="Обычный 2 2 8 5 6 5" xfId="29680"/>
    <cellStyle name="Обычный 2 2 8 5 7" xfId="29681"/>
    <cellStyle name="Обычный 2 2 8 5 7 2" xfId="29682"/>
    <cellStyle name="Обычный 2 2 8 5 7 2 2" xfId="29683"/>
    <cellStyle name="Обычный 2 2 8 5 7 2 2 2" xfId="29684"/>
    <cellStyle name="Обычный 2 2 8 5 7 2 3" xfId="29685"/>
    <cellStyle name="Обычный 2 2 8 5 7 3" xfId="29686"/>
    <cellStyle name="Обычный 2 2 8 5 7 3 2" xfId="29687"/>
    <cellStyle name="Обычный 2 2 8 5 7 4" xfId="29688"/>
    <cellStyle name="Обычный 2 2 8 5 8" xfId="29689"/>
    <cellStyle name="Обычный 2 2 8 5 8 2" xfId="29690"/>
    <cellStyle name="Обычный 2 2 8 5 8 2 2" xfId="29691"/>
    <cellStyle name="Обычный 2 2 8 5 8 3" xfId="29692"/>
    <cellStyle name="Обычный 2 2 8 5 9" xfId="29693"/>
    <cellStyle name="Обычный 2 2 8 5 9 2" xfId="29694"/>
    <cellStyle name="Обычный 2 2 8 6" xfId="29695"/>
    <cellStyle name="Обычный 2 2 8 6 2" xfId="29696"/>
    <cellStyle name="Обычный 2 2 8 6 2 2" xfId="29697"/>
    <cellStyle name="Обычный 2 2 8 6 2 2 2" xfId="29698"/>
    <cellStyle name="Обычный 2 2 8 6 2 2 2 2" xfId="29699"/>
    <cellStyle name="Обычный 2 2 8 6 2 2 2 2 2" xfId="29700"/>
    <cellStyle name="Обычный 2 2 8 6 2 2 2 3" xfId="29701"/>
    <cellStyle name="Обычный 2 2 8 6 2 2 3" xfId="29702"/>
    <cellStyle name="Обычный 2 2 8 6 2 2 3 2" xfId="29703"/>
    <cellStyle name="Обычный 2 2 8 6 2 2 4" xfId="29704"/>
    <cellStyle name="Обычный 2 2 8 6 2 3" xfId="29705"/>
    <cellStyle name="Обычный 2 2 8 6 2 3 2" xfId="29706"/>
    <cellStyle name="Обычный 2 2 8 6 2 3 2 2" xfId="29707"/>
    <cellStyle name="Обычный 2 2 8 6 2 3 3" xfId="29708"/>
    <cellStyle name="Обычный 2 2 8 6 2 4" xfId="29709"/>
    <cellStyle name="Обычный 2 2 8 6 2 4 2" xfId="29710"/>
    <cellStyle name="Обычный 2 2 8 6 2 5" xfId="29711"/>
    <cellStyle name="Обычный 2 2 8 6 3" xfId="29712"/>
    <cellStyle name="Обычный 2 2 8 6 3 2" xfId="29713"/>
    <cellStyle name="Обычный 2 2 8 6 3 2 2" xfId="29714"/>
    <cellStyle name="Обычный 2 2 8 6 3 2 2 2" xfId="29715"/>
    <cellStyle name="Обычный 2 2 8 6 3 2 3" xfId="29716"/>
    <cellStyle name="Обычный 2 2 8 6 3 3" xfId="29717"/>
    <cellStyle name="Обычный 2 2 8 6 3 3 2" xfId="29718"/>
    <cellStyle name="Обычный 2 2 8 6 3 4" xfId="29719"/>
    <cellStyle name="Обычный 2 2 8 6 4" xfId="29720"/>
    <cellStyle name="Обычный 2 2 8 6 4 2" xfId="29721"/>
    <cellStyle name="Обычный 2 2 8 6 4 2 2" xfId="29722"/>
    <cellStyle name="Обычный 2 2 8 6 4 3" xfId="29723"/>
    <cellStyle name="Обычный 2 2 8 6 5" xfId="29724"/>
    <cellStyle name="Обычный 2 2 8 6 5 2" xfId="29725"/>
    <cellStyle name="Обычный 2 2 8 6 6" xfId="29726"/>
    <cellStyle name="Обычный 2 2 8 7" xfId="29727"/>
    <cellStyle name="Обычный 2 2 8 7 2" xfId="29728"/>
    <cellStyle name="Обычный 2 2 8 7 2 2" xfId="29729"/>
    <cellStyle name="Обычный 2 2 8 7 2 2 2" xfId="29730"/>
    <cellStyle name="Обычный 2 2 8 7 2 2 2 2" xfId="29731"/>
    <cellStyle name="Обычный 2 2 8 7 2 2 2 2 2" xfId="29732"/>
    <cellStyle name="Обычный 2 2 8 7 2 2 2 3" xfId="29733"/>
    <cellStyle name="Обычный 2 2 8 7 2 2 3" xfId="29734"/>
    <cellStyle name="Обычный 2 2 8 7 2 2 3 2" xfId="29735"/>
    <cellStyle name="Обычный 2 2 8 7 2 2 4" xfId="29736"/>
    <cellStyle name="Обычный 2 2 8 7 2 3" xfId="29737"/>
    <cellStyle name="Обычный 2 2 8 7 2 3 2" xfId="29738"/>
    <cellStyle name="Обычный 2 2 8 7 2 3 2 2" xfId="29739"/>
    <cellStyle name="Обычный 2 2 8 7 2 3 3" xfId="29740"/>
    <cellStyle name="Обычный 2 2 8 7 2 4" xfId="29741"/>
    <cellStyle name="Обычный 2 2 8 7 2 4 2" xfId="29742"/>
    <cellStyle name="Обычный 2 2 8 7 2 5" xfId="29743"/>
    <cellStyle name="Обычный 2 2 8 7 3" xfId="29744"/>
    <cellStyle name="Обычный 2 2 8 7 3 2" xfId="29745"/>
    <cellStyle name="Обычный 2 2 8 7 3 2 2" xfId="29746"/>
    <cellStyle name="Обычный 2 2 8 7 3 2 2 2" xfId="29747"/>
    <cellStyle name="Обычный 2 2 8 7 3 2 3" xfId="29748"/>
    <cellStyle name="Обычный 2 2 8 7 3 3" xfId="29749"/>
    <cellStyle name="Обычный 2 2 8 7 3 3 2" xfId="29750"/>
    <cellStyle name="Обычный 2 2 8 7 3 4" xfId="29751"/>
    <cellStyle name="Обычный 2 2 8 7 4" xfId="29752"/>
    <cellStyle name="Обычный 2 2 8 7 4 2" xfId="29753"/>
    <cellStyle name="Обычный 2 2 8 7 4 2 2" xfId="29754"/>
    <cellStyle name="Обычный 2 2 8 7 4 3" xfId="29755"/>
    <cellStyle name="Обычный 2 2 8 7 5" xfId="29756"/>
    <cellStyle name="Обычный 2 2 8 7 5 2" xfId="29757"/>
    <cellStyle name="Обычный 2 2 8 7 6" xfId="29758"/>
    <cellStyle name="Обычный 2 2 8 8" xfId="29759"/>
    <cellStyle name="Обычный 2 2 8 8 2" xfId="29760"/>
    <cellStyle name="Обычный 2 2 8 8 2 2" xfId="29761"/>
    <cellStyle name="Обычный 2 2 8 8 2 2 2" xfId="29762"/>
    <cellStyle name="Обычный 2 2 8 8 2 2 2 2" xfId="29763"/>
    <cellStyle name="Обычный 2 2 8 8 2 2 2 2 2" xfId="29764"/>
    <cellStyle name="Обычный 2 2 8 8 2 2 2 3" xfId="29765"/>
    <cellStyle name="Обычный 2 2 8 8 2 2 3" xfId="29766"/>
    <cellStyle name="Обычный 2 2 8 8 2 2 3 2" xfId="29767"/>
    <cellStyle name="Обычный 2 2 8 8 2 2 4" xfId="29768"/>
    <cellStyle name="Обычный 2 2 8 8 2 3" xfId="29769"/>
    <cellStyle name="Обычный 2 2 8 8 2 3 2" xfId="29770"/>
    <cellStyle name="Обычный 2 2 8 8 2 3 2 2" xfId="29771"/>
    <cellStyle name="Обычный 2 2 8 8 2 3 3" xfId="29772"/>
    <cellStyle name="Обычный 2 2 8 8 2 4" xfId="29773"/>
    <cellStyle name="Обычный 2 2 8 8 2 4 2" xfId="29774"/>
    <cellStyle name="Обычный 2 2 8 8 2 5" xfId="29775"/>
    <cellStyle name="Обычный 2 2 8 8 3" xfId="29776"/>
    <cellStyle name="Обычный 2 2 8 8 3 2" xfId="29777"/>
    <cellStyle name="Обычный 2 2 8 8 3 2 2" xfId="29778"/>
    <cellStyle name="Обычный 2 2 8 8 3 2 2 2" xfId="29779"/>
    <cellStyle name="Обычный 2 2 8 8 3 2 3" xfId="29780"/>
    <cellStyle name="Обычный 2 2 8 8 3 3" xfId="29781"/>
    <cellStyle name="Обычный 2 2 8 8 3 3 2" xfId="29782"/>
    <cellStyle name="Обычный 2 2 8 8 3 4" xfId="29783"/>
    <cellStyle name="Обычный 2 2 8 8 4" xfId="29784"/>
    <cellStyle name="Обычный 2 2 8 8 4 2" xfId="29785"/>
    <cellStyle name="Обычный 2 2 8 8 4 2 2" xfId="29786"/>
    <cellStyle name="Обычный 2 2 8 8 4 3" xfId="29787"/>
    <cellStyle name="Обычный 2 2 8 8 5" xfId="29788"/>
    <cellStyle name="Обычный 2 2 8 8 5 2" xfId="29789"/>
    <cellStyle name="Обычный 2 2 8 8 6" xfId="29790"/>
    <cellStyle name="Обычный 2 2 8 9" xfId="29791"/>
    <cellStyle name="Обычный 2 2 8 9 2" xfId="29792"/>
    <cellStyle name="Обычный 2 2 8 9 2 2" xfId="29793"/>
    <cellStyle name="Обычный 2 2 8 9 2 2 2" xfId="29794"/>
    <cellStyle name="Обычный 2 2 8 9 2 2 2 2" xfId="29795"/>
    <cellStyle name="Обычный 2 2 8 9 2 2 2 2 2" xfId="29796"/>
    <cellStyle name="Обычный 2 2 8 9 2 2 2 3" xfId="29797"/>
    <cellStyle name="Обычный 2 2 8 9 2 2 3" xfId="29798"/>
    <cellStyle name="Обычный 2 2 8 9 2 2 3 2" xfId="29799"/>
    <cellStyle name="Обычный 2 2 8 9 2 2 4" xfId="29800"/>
    <cellStyle name="Обычный 2 2 8 9 2 3" xfId="29801"/>
    <cellStyle name="Обычный 2 2 8 9 2 3 2" xfId="29802"/>
    <cellStyle name="Обычный 2 2 8 9 2 3 2 2" xfId="29803"/>
    <cellStyle name="Обычный 2 2 8 9 2 3 3" xfId="29804"/>
    <cellStyle name="Обычный 2 2 8 9 2 4" xfId="29805"/>
    <cellStyle name="Обычный 2 2 8 9 2 4 2" xfId="29806"/>
    <cellStyle name="Обычный 2 2 8 9 2 5" xfId="29807"/>
    <cellStyle name="Обычный 2 2 8 9 3" xfId="29808"/>
    <cellStyle name="Обычный 2 2 8 9 3 2" xfId="29809"/>
    <cellStyle name="Обычный 2 2 8 9 3 2 2" xfId="29810"/>
    <cellStyle name="Обычный 2 2 8 9 3 2 2 2" xfId="29811"/>
    <cellStyle name="Обычный 2 2 8 9 3 2 3" xfId="29812"/>
    <cellStyle name="Обычный 2 2 8 9 3 3" xfId="29813"/>
    <cellStyle name="Обычный 2 2 8 9 3 3 2" xfId="29814"/>
    <cellStyle name="Обычный 2 2 8 9 3 4" xfId="29815"/>
    <cellStyle name="Обычный 2 2 8 9 4" xfId="29816"/>
    <cellStyle name="Обычный 2 2 8 9 4 2" xfId="29817"/>
    <cellStyle name="Обычный 2 2 8 9 4 2 2" xfId="29818"/>
    <cellStyle name="Обычный 2 2 8 9 4 3" xfId="29819"/>
    <cellStyle name="Обычный 2 2 8 9 5" xfId="29820"/>
    <cellStyle name="Обычный 2 2 8 9 5 2" xfId="29821"/>
    <cellStyle name="Обычный 2 2 8 9 6" xfId="29822"/>
    <cellStyle name="Обычный 2 2 80" xfId="29823"/>
    <cellStyle name="Обычный 2 2 81" xfId="29824"/>
    <cellStyle name="Обычный 2 2 82" xfId="29825"/>
    <cellStyle name="Обычный 2 2 83" xfId="29826"/>
    <cellStyle name="Обычный 2 2 84" xfId="29827"/>
    <cellStyle name="Обычный 2 2 85" xfId="29828"/>
    <cellStyle name="Обычный 2 2 86" xfId="29829"/>
    <cellStyle name="Обычный 2 2 87" xfId="29830"/>
    <cellStyle name="Обычный 2 2 88" xfId="29831"/>
    <cellStyle name="Обычный 2 2 89" xfId="29832"/>
    <cellStyle name="Обычный 2 2 9" xfId="29833"/>
    <cellStyle name="Обычный 2 2 9 10" xfId="29834"/>
    <cellStyle name="Обычный 2 2 9 10 2" xfId="29835"/>
    <cellStyle name="Обычный 2 2 9 10 2 2" xfId="29836"/>
    <cellStyle name="Обычный 2 2 9 10 2 2 2" xfId="29837"/>
    <cellStyle name="Обычный 2 2 9 10 2 2 2 2" xfId="29838"/>
    <cellStyle name="Обычный 2 2 9 10 2 2 3" xfId="29839"/>
    <cellStyle name="Обычный 2 2 9 10 2 3" xfId="29840"/>
    <cellStyle name="Обычный 2 2 9 10 2 3 2" xfId="29841"/>
    <cellStyle name="Обычный 2 2 9 10 2 4" xfId="29842"/>
    <cellStyle name="Обычный 2 2 9 10 3" xfId="29843"/>
    <cellStyle name="Обычный 2 2 9 10 3 2" xfId="29844"/>
    <cellStyle name="Обычный 2 2 9 10 3 2 2" xfId="29845"/>
    <cellStyle name="Обычный 2 2 9 10 3 3" xfId="29846"/>
    <cellStyle name="Обычный 2 2 9 10 4" xfId="29847"/>
    <cellStyle name="Обычный 2 2 9 10 4 2" xfId="29848"/>
    <cellStyle name="Обычный 2 2 9 10 5" xfId="29849"/>
    <cellStyle name="Обычный 2 2 9 11" xfId="29850"/>
    <cellStyle name="Обычный 2 2 9 11 2" xfId="29851"/>
    <cellStyle name="Обычный 2 2 9 11 2 2" xfId="29852"/>
    <cellStyle name="Обычный 2 2 9 11 2 2 2" xfId="29853"/>
    <cellStyle name="Обычный 2 2 9 11 2 3" xfId="29854"/>
    <cellStyle name="Обычный 2 2 9 11 3" xfId="29855"/>
    <cellStyle name="Обычный 2 2 9 11 3 2" xfId="29856"/>
    <cellStyle name="Обычный 2 2 9 11 4" xfId="29857"/>
    <cellStyle name="Обычный 2 2 9 12" xfId="29858"/>
    <cellStyle name="Обычный 2 2 9 12 2" xfId="29859"/>
    <cellStyle name="Обычный 2 2 9 12 2 2" xfId="29860"/>
    <cellStyle name="Обычный 2 2 9 12 3" xfId="29861"/>
    <cellStyle name="Обычный 2 2 9 13" xfId="29862"/>
    <cellStyle name="Обычный 2 2 9 14" xfId="29863"/>
    <cellStyle name="Обычный 2 2 9 14 2" xfId="29864"/>
    <cellStyle name="Обычный 2 2 9 15" xfId="29865"/>
    <cellStyle name="Обычный 2 2 9 2" xfId="29866"/>
    <cellStyle name="Обычный 2 2 9 2 10" xfId="29867"/>
    <cellStyle name="Обычный 2 2 9 2 10 2" xfId="29868"/>
    <cellStyle name="Обычный 2 2 9 2 10 2 2" xfId="29869"/>
    <cellStyle name="Обычный 2 2 9 2 10 2 2 2" xfId="29870"/>
    <cellStyle name="Обычный 2 2 9 2 10 2 3" xfId="29871"/>
    <cellStyle name="Обычный 2 2 9 2 10 3" xfId="29872"/>
    <cellStyle name="Обычный 2 2 9 2 10 3 2" xfId="29873"/>
    <cellStyle name="Обычный 2 2 9 2 10 4" xfId="29874"/>
    <cellStyle name="Обычный 2 2 9 2 11" xfId="29875"/>
    <cellStyle name="Обычный 2 2 9 2 11 2" xfId="29876"/>
    <cellStyle name="Обычный 2 2 9 2 11 2 2" xfId="29877"/>
    <cellStyle name="Обычный 2 2 9 2 11 3" xfId="29878"/>
    <cellStyle name="Обычный 2 2 9 2 12" xfId="29879"/>
    <cellStyle name="Обычный 2 2 9 2 12 2" xfId="29880"/>
    <cellStyle name="Обычный 2 2 9 2 13" xfId="29881"/>
    <cellStyle name="Обычный 2 2 9 2 2" xfId="29882"/>
    <cellStyle name="Обычный 2 2 9 2 2 10" xfId="29883"/>
    <cellStyle name="Обычный 2 2 9 2 2 10 2" xfId="29884"/>
    <cellStyle name="Обычный 2 2 9 2 2 11" xfId="29885"/>
    <cellStyle name="Обычный 2 2 9 2 2 2" xfId="29886"/>
    <cellStyle name="Обычный 2 2 9 2 2 2 10" xfId="29887"/>
    <cellStyle name="Обычный 2 2 9 2 2 2 2" xfId="29888"/>
    <cellStyle name="Обычный 2 2 9 2 2 2 2 2" xfId="29889"/>
    <cellStyle name="Обычный 2 2 9 2 2 2 2 2 2" xfId="29890"/>
    <cellStyle name="Обычный 2 2 9 2 2 2 2 2 2 2" xfId="29891"/>
    <cellStyle name="Обычный 2 2 9 2 2 2 2 2 2 2 2" xfId="29892"/>
    <cellStyle name="Обычный 2 2 9 2 2 2 2 2 2 2 2 2" xfId="29893"/>
    <cellStyle name="Обычный 2 2 9 2 2 2 2 2 2 2 3" xfId="29894"/>
    <cellStyle name="Обычный 2 2 9 2 2 2 2 2 2 3" xfId="29895"/>
    <cellStyle name="Обычный 2 2 9 2 2 2 2 2 2 3 2" xfId="29896"/>
    <cellStyle name="Обычный 2 2 9 2 2 2 2 2 2 4" xfId="29897"/>
    <cellStyle name="Обычный 2 2 9 2 2 2 2 2 3" xfId="29898"/>
    <cellStyle name="Обычный 2 2 9 2 2 2 2 2 3 2" xfId="29899"/>
    <cellStyle name="Обычный 2 2 9 2 2 2 2 2 3 2 2" xfId="29900"/>
    <cellStyle name="Обычный 2 2 9 2 2 2 2 2 3 3" xfId="29901"/>
    <cellStyle name="Обычный 2 2 9 2 2 2 2 2 4" xfId="29902"/>
    <cellStyle name="Обычный 2 2 9 2 2 2 2 2 4 2" xfId="29903"/>
    <cellStyle name="Обычный 2 2 9 2 2 2 2 2 5" xfId="29904"/>
    <cellStyle name="Обычный 2 2 9 2 2 2 2 3" xfId="29905"/>
    <cellStyle name="Обычный 2 2 9 2 2 2 2 3 2" xfId="29906"/>
    <cellStyle name="Обычный 2 2 9 2 2 2 2 3 2 2" xfId="29907"/>
    <cellStyle name="Обычный 2 2 9 2 2 2 2 3 2 2 2" xfId="29908"/>
    <cellStyle name="Обычный 2 2 9 2 2 2 2 3 2 3" xfId="29909"/>
    <cellStyle name="Обычный 2 2 9 2 2 2 2 3 3" xfId="29910"/>
    <cellStyle name="Обычный 2 2 9 2 2 2 2 3 3 2" xfId="29911"/>
    <cellStyle name="Обычный 2 2 9 2 2 2 2 3 4" xfId="29912"/>
    <cellStyle name="Обычный 2 2 9 2 2 2 2 4" xfId="29913"/>
    <cellStyle name="Обычный 2 2 9 2 2 2 2 4 2" xfId="29914"/>
    <cellStyle name="Обычный 2 2 9 2 2 2 2 4 2 2" xfId="29915"/>
    <cellStyle name="Обычный 2 2 9 2 2 2 2 4 3" xfId="29916"/>
    <cellStyle name="Обычный 2 2 9 2 2 2 2 5" xfId="29917"/>
    <cellStyle name="Обычный 2 2 9 2 2 2 2 5 2" xfId="29918"/>
    <cellStyle name="Обычный 2 2 9 2 2 2 2 6" xfId="29919"/>
    <cellStyle name="Обычный 2 2 9 2 2 2 3" xfId="29920"/>
    <cellStyle name="Обычный 2 2 9 2 2 2 3 2" xfId="29921"/>
    <cellStyle name="Обычный 2 2 9 2 2 2 3 2 2" xfId="29922"/>
    <cellStyle name="Обычный 2 2 9 2 2 2 3 2 2 2" xfId="29923"/>
    <cellStyle name="Обычный 2 2 9 2 2 2 3 2 2 2 2" xfId="29924"/>
    <cellStyle name="Обычный 2 2 9 2 2 2 3 2 2 2 2 2" xfId="29925"/>
    <cellStyle name="Обычный 2 2 9 2 2 2 3 2 2 2 3" xfId="29926"/>
    <cellStyle name="Обычный 2 2 9 2 2 2 3 2 2 3" xfId="29927"/>
    <cellStyle name="Обычный 2 2 9 2 2 2 3 2 2 3 2" xfId="29928"/>
    <cellStyle name="Обычный 2 2 9 2 2 2 3 2 2 4" xfId="29929"/>
    <cellStyle name="Обычный 2 2 9 2 2 2 3 2 3" xfId="29930"/>
    <cellStyle name="Обычный 2 2 9 2 2 2 3 2 3 2" xfId="29931"/>
    <cellStyle name="Обычный 2 2 9 2 2 2 3 2 3 2 2" xfId="29932"/>
    <cellStyle name="Обычный 2 2 9 2 2 2 3 2 3 3" xfId="29933"/>
    <cellStyle name="Обычный 2 2 9 2 2 2 3 2 4" xfId="29934"/>
    <cellStyle name="Обычный 2 2 9 2 2 2 3 2 4 2" xfId="29935"/>
    <cellStyle name="Обычный 2 2 9 2 2 2 3 2 5" xfId="29936"/>
    <cellStyle name="Обычный 2 2 9 2 2 2 3 3" xfId="29937"/>
    <cellStyle name="Обычный 2 2 9 2 2 2 3 3 2" xfId="29938"/>
    <cellStyle name="Обычный 2 2 9 2 2 2 3 3 2 2" xfId="29939"/>
    <cellStyle name="Обычный 2 2 9 2 2 2 3 3 2 2 2" xfId="29940"/>
    <cellStyle name="Обычный 2 2 9 2 2 2 3 3 2 3" xfId="29941"/>
    <cellStyle name="Обычный 2 2 9 2 2 2 3 3 3" xfId="29942"/>
    <cellStyle name="Обычный 2 2 9 2 2 2 3 3 3 2" xfId="29943"/>
    <cellStyle name="Обычный 2 2 9 2 2 2 3 3 4" xfId="29944"/>
    <cellStyle name="Обычный 2 2 9 2 2 2 3 4" xfId="29945"/>
    <cellStyle name="Обычный 2 2 9 2 2 2 3 4 2" xfId="29946"/>
    <cellStyle name="Обычный 2 2 9 2 2 2 3 4 2 2" xfId="29947"/>
    <cellStyle name="Обычный 2 2 9 2 2 2 3 4 3" xfId="29948"/>
    <cellStyle name="Обычный 2 2 9 2 2 2 3 5" xfId="29949"/>
    <cellStyle name="Обычный 2 2 9 2 2 2 3 5 2" xfId="29950"/>
    <cellStyle name="Обычный 2 2 9 2 2 2 3 6" xfId="29951"/>
    <cellStyle name="Обычный 2 2 9 2 2 2 4" xfId="29952"/>
    <cellStyle name="Обычный 2 2 9 2 2 2 4 2" xfId="29953"/>
    <cellStyle name="Обычный 2 2 9 2 2 2 4 2 2" xfId="29954"/>
    <cellStyle name="Обычный 2 2 9 2 2 2 4 2 2 2" xfId="29955"/>
    <cellStyle name="Обычный 2 2 9 2 2 2 4 2 2 2 2" xfId="29956"/>
    <cellStyle name="Обычный 2 2 9 2 2 2 4 2 2 2 2 2" xfId="29957"/>
    <cellStyle name="Обычный 2 2 9 2 2 2 4 2 2 2 3" xfId="29958"/>
    <cellStyle name="Обычный 2 2 9 2 2 2 4 2 2 3" xfId="29959"/>
    <cellStyle name="Обычный 2 2 9 2 2 2 4 2 2 3 2" xfId="29960"/>
    <cellStyle name="Обычный 2 2 9 2 2 2 4 2 2 4" xfId="29961"/>
    <cellStyle name="Обычный 2 2 9 2 2 2 4 2 3" xfId="29962"/>
    <cellStyle name="Обычный 2 2 9 2 2 2 4 2 3 2" xfId="29963"/>
    <cellStyle name="Обычный 2 2 9 2 2 2 4 2 3 2 2" xfId="29964"/>
    <cellStyle name="Обычный 2 2 9 2 2 2 4 2 3 3" xfId="29965"/>
    <cellStyle name="Обычный 2 2 9 2 2 2 4 2 4" xfId="29966"/>
    <cellStyle name="Обычный 2 2 9 2 2 2 4 2 4 2" xfId="29967"/>
    <cellStyle name="Обычный 2 2 9 2 2 2 4 2 5" xfId="29968"/>
    <cellStyle name="Обычный 2 2 9 2 2 2 4 3" xfId="29969"/>
    <cellStyle name="Обычный 2 2 9 2 2 2 4 3 2" xfId="29970"/>
    <cellStyle name="Обычный 2 2 9 2 2 2 4 3 2 2" xfId="29971"/>
    <cellStyle name="Обычный 2 2 9 2 2 2 4 3 2 2 2" xfId="29972"/>
    <cellStyle name="Обычный 2 2 9 2 2 2 4 3 2 3" xfId="29973"/>
    <cellStyle name="Обычный 2 2 9 2 2 2 4 3 3" xfId="29974"/>
    <cellStyle name="Обычный 2 2 9 2 2 2 4 3 3 2" xfId="29975"/>
    <cellStyle name="Обычный 2 2 9 2 2 2 4 3 4" xfId="29976"/>
    <cellStyle name="Обычный 2 2 9 2 2 2 4 4" xfId="29977"/>
    <cellStyle name="Обычный 2 2 9 2 2 2 4 4 2" xfId="29978"/>
    <cellStyle name="Обычный 2 2 9 2 2 2 4 4 2 2" xfId="29979"/>
    <cellStyle name="Обычный 2 2 9 2 2 2 4 4 3" xfId="29980"/>
    <cellStyle name="Обычный 2 2 9 2 2 2 4 5" xfId="29981"/>
    <cellStyle name="Обычный 2 2 9 2 2 2 4 5 2" xfId="29982"/>
    <cellStyle name="Обычный 2 2 9 2 2 2 4 6" xfId="29983"/>
    <cellStyle name="Обычный 2 2 9 2 2 2 5" xfId="29984"/>
    <cellStyle name="Обычный 2 2 9 2 2 2 5 2" xfId="29985"/>
    <cellStyle name="Обычный 2 2 9 2 2 2 5 2 2" xfId="29986"/>
    <cellStyle name="Обычный 2 2 9 2 2 2 5 2 2 2" xfId="29987"/>
    <cellStyle name="Обычный 2 2 9 2 2 2 5 2 2 2 2" xfId="29988"/>
    <cellStyle name="Обычный 2 2 9 2 2 2 5 2 2 2 2 2" xfId="29989"/>
    <cellStyle name="Обычный 2 2 9 2 2 2 5 2 2 2 3" xfId="29990"/>
    <cellStyle name="Обычный 2 2 9 2 2 2 5 2 2 3" xfId="29991"/>
    <cellStyle name="Обычный 2 2 9 2 2 2 5 2 2 3 2" xfId="29992"/>
    <cellStyle name="Обычный 2 2 9 2 2 2 5 2 2 4" xfId="29993"/>
    <cellStyle name="Обычный 2 2 9 2 2 2 5 2 3" xfId="29994"/>
    <cellStyle name="Обычный 2 2 9 2 2 2 5 2 3 2" xfId="29995"/>
    <cellStyle name="Обычный 2 2 9 2 2 2 5 2 3 2 2" xfId="29996"/>
    <cellStyle name="Обычный 2 2 9 2 2 2 5 2 3 3" xfId="29997"/>
    <cellStyle name="Обычный 2 2 9 2 2 2 5 2 4" xfId="29998"/>
    <cellStyle name="Обычный 2 2 9 2 2 2 5 2 4 2" xfId="29999"/>
    <cellStyle name="Обычный 2 2 9 2 2 2 5 2 5" xfId="30000"/>
    <cellStyle name="Обычный 2 2 9 2 2 2 5 3" xfId="30001"/>
    <cellStyle name="Обычный 2 2 9 2 2 2 5 3 2" xfId="30002"/>
    <cellStyle name="Обычный 2 2 9 2 2 2 5 3 2 2" xfId="30003"/>
    <cellStyle name="Обычный 2 2 9 2 2 2 5 3 2 2 2" xfId="30004"/>
    <cellStyle name="Обычный 2 2 9 2 2 2 5 3 2 3" xfId="30005"/>
    <cellStyle name="Обычный 2 2 9 2 2 2 5 3 3" xfId="30006"/>
    <cellStyle name="Обычный 2 2 9 2 2 2 5 3 3 2" xfId="30007"/>
    <cellStyle name="Обычный 2 2 9 2 2 2 5 3 4" xfId="30008"/>
    <cellStyle name="Обычный 2 2 9 2 2 2 5 4" xfId="30009"/>
    <cellStyle name="Обычный 2 2 9 2 2 2 5 4 2" xfId="30010"/>
    <cellStyle name="Обычный 2 2 9 2 2 2 5 4 2 2" xfId="30011"/>
    <cellStyle name="Обычный 2 2 9 2 2 2 5 4 3" xfId="30012"/>
    <cellStyle name="Обычный 2 2 9 2 2 2 5 5" xfId="30013"/>
    <cellStyle name="Обычный 2 2 9 2 2 2 5 5 2" xfId="30014"/>
    <cellStyle name="Обычный 2 2 9 2 2 2 5 6" xfId="30015"/>
    <cellStyle name="Обычный 2 2 9 2 2 2 6" xfId="30016"/>
    <cellStyle name="Обычный 2 2 9 2 2 2 6 2" xfId="30017"/>
    <cellStyle name="Обычный 2 2 9 2 2 2 6 2 2" xfId="30018"/>
    <cellStyle name="Обычный 2 2 9 2 2 2 6 2 2 2" xfId="30019"/>
    <cellStyle name="Обычный 2 2 9 2 2 2 6 2 2 2 2" xfId="30020"/>
    <cellStyle name="Обычный 2 2 9 2 2 2 6 2 2 3" xfId="30021"/>
    <cellStyle name="Обычный 2 2 9 2 2 2 6 2 3" xfId="30022"/>
    <cellStyle name="Обычный 2 2 9 2 2 2 6 2 3 2" xfId="30023"/>
    <cellStyle name="Обычный 2 2 9 2 2 2 6 2 4" xfId="30024"/>
    <cellStyle name="Обычный 2 2 9 2 2 2 6 3" xfId="30025"/>
    <cellStyle name="Обычный 2 2 9 2 2 2 6 3 2" xfId="30026"/>
    <cellStyle name="Обычный 2 2 9 2 2 2 6 3 2 2" xfId="30027"/>
    <cellStyle name="Обычный 2 2 9 2 2 2 6 3 3" xfId="30028"/>
    <cellStyle name="Обычный 2 2 9 2 2 2 6 4" xfId="30029"/>
    <cellStyle name="Обычный 2 2 9 2 2 2 6 4 2" xfId="30030"/>
    <cellStyle name="Обычный 2 2 9 2 2 2 6 5" xfId="30031"/>
    <cellStyle name="Обычный 2 2 9 2 2 2 7" xfId="30032"/>
    <cellStyle name="Обычный 2 2 9 2 2 2 7 2" xfId="30033"/>
    <cellStyle name="Обычный 2 2 9 2 2 2 7 2 2" xfId="30034"/>
    <cellStyle name="Обычный 2 2 9 2 2 2 7 2 2 2" xfId="30035"/>
    <cellStyle name="Обычный 2 2 9 2 2 2 7 2 3" xfId="30036"/>
    <cellStyle name="Обычный 2 2 9 2 2 2 7 3" xfId="30037"/>
    <cellStyle name="Обычный 2 2 9 2 2 2 7 3 2" xfId="30038"/>
    <cellStyle name="Обычный 2 2 9 2 2 2 7 4" xfId="30039"/>
    <cellStyle name="Обычный 2 2 9 2 2 2 8" xfId="30040"/>
    <cellStyle name="Обычный 2 2 9 2 2 2 8 2" xfId="30041"/>
    <cellStyle name="Обычный 2 2 9 2 2 2 8 2 2" xfId="30042"/>
    <cellStyle name="Обычный 2 2 9 2 2 2 8 3" xfId="30043"/>
    <cellStyle name="Обычный 2 2 9 2 2 2 9" xfId="30044"/>
    <cellStyle name="Обычный 2 2 9 2 2 2 9 2" xfId="30045"/>
    <cellStyle name="Обычный 2 2 9 2 2 3" xfId="30046"/>
    <cellStyle name="Обычный 2 2 9 2 2 3 2" xfId="30047"/>
    <cellStyle name="Обычный 2 2 9 2 2 3 2 2" xfId="30048"/>
    <cellStyle name="Обычный 2 2 9 2 2 3 2 2 2" xfId="30049"/>
    <cellStyle name="Обычный 2 2 9 2 2 3 2 2 2 2" xfId="30050"/>
    <cellStyle name="Обычный 2 2 9 2 2 3 2 2 2 2 2" xfId="30051"/>
    <cellStyle name="Обычный 2 2 9 2 2 3 2 2 2 3" xfId="30052"/>
    <cellStyle name="Обычный 2 2 9 2 2 3 2 2 3" xfId="30053"/>
    <cellStyle name="Обычный 2 2 9 2 2 3 2 2 3 2" xfId="30054"/>
    <cellStyle name="Обычный 2 2 9 2 2 3 2 2 4" xfId="30055"/>
    <cellStyle name="Обычный 2 2 9 2 2 3 2 3" xfId="30056"/>
    <cellStyle name="Обычный 2 2 9 2 2 3 2 3 2" xfId="30057"/>
    <cellStyle name="Обычный 2 2 9 2 2 3 2 3 2 2" xfId="30058"/>
    <cellStyle name="Обычный 2 2 9 2 2 3 2 3 3" xfId="30059"/>
    <cellStyle name="Обычный 2 2 9 2 2 3 2 4" xfId="30060"/>
    <cellStyle name="Обычный 2 2 9 2 2 3 2 4 2" xfId="30061"/>
    <cellStyle name="Обычный 2 2 9 2 2 3 2 5" xfId="30062"/>
    <cellStyle name="Обычный 2 2 9 2 2 3 3" xfId="30063"/>
    <cellStyle name="Обычный 2 2 9 2 2 3 3 2" xfId="30064"/>
    <cellStyle name="Обычный 2 2 9 2 2 3 3 2 2" xfId="30065"/>
    <cellStyle name="Обычный 2 2 9 2 2 3 3 2 2 2" xfId="30066"/>
    <cellStyle name="Обычный 2 2 9 2 2 3 3 2 3" xfId="30067"/>
    <cellStyle name="Обычный 2 2 9 2 2 3 3 3" xfId="30068"/>
    <cellStyle name="Обычный 2 2 9 2 2 3 3 3 2" xfId="30069"/>
    <cellStyle name="Обычный 2 2 9 2 2 3 3 4" xfId="30070"/>
    <cellStyle name="Обычный 2 2 9 2 2 3 4" xfId="30071"/>
    <cellStyle name="Обычный 2 2 9 2 2 3 4 2" xfId="30072"/>
    <cellStyle name="Обычный 2 2 9 2 2 3 4 2 2" xfId="30073"/>
    <cellStyle name="Обычный 2 2 9 2 2 3 4 3" xfId="30074"/>
    <cellStyle name="Обычный 2 2 9 2 2 3 5" xfId="30075"/>
    <cellStyle name="Обычный 2 2 9 2 2 3 5 2" xfId="30076"/>
    <cellStyle name="Обычный 2 2 9 2 2 3 6" xfId="30077"/>
    <cellStyle name="Обычный 2 2 9 2 2 4" xfId="30078"/>
    <cellStyle name="Обычный 2 2 9 2 2 4 2" xfId="30079"/>
    <cellStyle name="Обычный 2 2 9 2 2 4 2 2" xfId="30080"/>
    <cellStyle name="Обычный 2 2 9 2 2 4 2 2 2" xfId="30081"/>
    <cellStyle name="Обычный 2 2 9 2 2 4 2 2 2 2" xfId="30082"/>
    <cellStyle name="Обычный 2 2 9 2 2 4 2 2 2 2 2" xfId="30083"/>
    <cellStyle name="Обычный 2 2 9 2 2 4 2 2 2 3" xfId="30084"/>
    <cellStyle name="Обычный 2 2 9 2 2 4 2 2 3" xfId="30085"/>
    <cellStyle name="Обычный 2 2 9 2 2 4 2 2 3 2" xfId="30086"/>
    <cellStyle name="Обычный 2 2 9 2 2 4 2 2 4" xfId="30087"/>
    <cellStyle name="Обычный 2 2 9 2 2 4 2 3" xfId="30088"/>
    <cellStyle name="Обычный 2 2 9 2 2 4 2 3 2" xfId="30089"/>
    <cellStyle name="Обычный 2 2 9 2 2 4 2 3 2 2" xfId="30090"/>
    <cellStyle name="Обычный 2 2 9 2 2 4 2 3 3" xfId="30091"/>
    <cellStyle name="Обычный 2 2 9 2 2 4 2 4" xfId="30092"/>
    <cellStyle name="Обычный 2 2 9 2 2 4 2 4 2" xfId="30093"/>
    <cellStyle name="Обычный 2 2 9 2 2 4 2 5" xfId="30094"/>
    <cellStyle name="Обычный 2 2 9 2 2 4 3" xfId="30095"/>
    <cellStyle name="Обычный 2 2 9 2 2 4 3 2" xfId="30096"/>
    <cellStyle name="Обычный 2 2 9 2 2 4 3 2 2" xfId="30097"/>
    <cellStyle name="Обычный 2 2 9 2 2 4 3 2 2 2" xfId="30098"/>
    <cellStyle name="Обычный 2 2 9 2 2 4 3 2 3" xfId="30099"/>
    <cellStyle name="Обычный 2 2 9 2 2 4 3 3" xfId="30100"/>
    <cellStyle name="Обычный 2 2 9 2 2 4 3 3 2" xfId="30101"/>
    <cellStyle name="Обычный 2 2 9 2 2 4 3 4" xfId="30102"/>
    <cellStyle name="Обычный 2 2 9 2 2 4 4" xfId="30103"/>
    <cellStyle name="Обычный 2 2 9 2 2 4 4 2" xfId="30104"/>
    <cellStyle name="Обычный 2 2 9 2 2 4 4 2 2" xfId="30105"/>
    <cellStyle name="Обычный 2 2 9 2 2 4 4 3" xfId="30106"/>
    <cellStyle name="Обычный 2 2 9 2 2 4 5" xfId="30107"/>
    <cellStyle name="Обычный 2 2 9 2 2 4 5 2" xfId="30108"/>
    <cellStyle name="Обычный 2 2 9 2 2 4 6" xfId="30109"/>
    <cellStyle name="Обычный 2 2 9 2 2 5" xfId="30110"/>
    <cellStyle name="Обычный 2 2 9 2 2 5 2" xfId="30111"/>
    <cellStyle name="Обычный 2 2 9 2 2 5 2 2" xfId="30112"/>
    <cellStyle name="Обычный 2 2 9 2 2 5 2 2 2" xfId="30113"/>
    <cellStyle name="Обычный 2 2 9 2 2 5 2 2 2 2" xfId="30114"/>
    <cellStyle name="Обычный 2 2 9 2 2 5 2 2 2 2 2" xfId="30115"/>
    <cellStyle name="Обычный 2 2 9 2 2 5 2 2 2 3" xfId="30116"/>
    <cellStyle name="Обычный 2 2 9 2 2 5 2 2 3" xfId="30117"/>
    <cellStyle name="Обычный 2 2 9 2 2 5 2 2 3 2" xfId="30118"/>
    <cellStyle name="Обычный 2 2 9 2 2 5 2 2 4" xfId="30119"/>
    <cellStyle name="Обычный 2 2 9 2 2 5 2 3" xfId="30120"/>
    <cellStyle name="Обычный 2 2 9 2 2 5 2 3 2" xfId="30121"/>
    <cellStyle name="Обычный 2 2 9 2 2 5 2 3 2 2" xfId="30122"/>
    <cellStyle name="Обычный 2 2 9 2 2 5 2 3 3" xfId="30123"/>
    <cellStyle name="Обычный 2 2 9 2 2 5 2 4" xfId="30124"/>
    <cellStyle name="Обычный 2 2 9 2 2 5 2 4 2" xfId="30125"/>
    <cellStyle name="Обычный 2 2 9 2 2 5 2 5" xfId="30126"/>
    <cellStyle name="Обычный 2 2 9 2 2 5 3" xfId="30127"/>
    <cellStyle name="Обычный 2 2 9 2 2 5 3 2" xfId="30128"/>
    <cellStyle name="Обычный 2 2 9 2 2 5 3 2 2" xfId="30129"/>
    <cellStyle name="Обычный 2 2 9 2 2 5 3 2 2 2" xfId="30130"/>
    <cellStyle name="Обычный 2 2 9 2 2 5 3 2 3" xfId="30131"/>
    <cellStyle name="Обычный 2 2 9 2 2 5 3 3" xfId="30132"/>
    <cellStyle name="Обычный 2 2 9 2 2 5 3 3 2" xfId="30133"/>
    <cellStyle name="Обычный 2 2 9 2 2 5 3 4" xfId="30134"/>
    <cellStyle name="Обычный 2 2 9 2 2 5 4" xfId="30135"/>
    <cellStyle name="Обычный 2 2 9 2 2 5 4 2" xfId="30136"/>
    <cellStyle name="Обычный 2 2 9 2 2 5 4 2 2" xfId="30137"/>
    <cellStyle name="Обычный 2 2 9 2 2 5 4 3" xfId="30138"/>
    <cellStyle name="Обычный 2 2 9 2 2 5 5" xfId="30139"/>
    <cellStyle name="Обычный 2 2 9 2 2 5 5 2" xfId="30140"/>
    <cellStyle name="Обычный 2 2 9 2 2 5 6" xfId="30141"/>
    <cellStyle name="Обычный 2 2 9 2 2 6" xfId="30142"/>
    <cellStyle name="Обычный 2 2 9 2 2 6 2" xfId="30143"/>
    <cellStyle name="Обычный 2 2 9 2 2 6 2 2" xfId="30144"/>
    <cellStyle name="Обычный 2 2 9 2 2 6 2 2 2" xfId="30145"/>
    <cellStyle name="Обычный 2 2 9 2 2 6 2 2 2 2" xfId="30146"/>
    <cellStyle name="Обычный 2 2 9 2 2 6 2 2 2 2 2" xfId="30147"/>
    <cellStyle name="Обычный 2 2 9 2 2 6 2 2 2 3" xfId="30148"/>
    <cellStyle name="Обычный 2 2 9 2 2 6 2 2 3" xfId="30149"/>
    <cellStyle name="Обычный 2 2 9 2 2 6 2 2 3 2" xfId="30150"/>
    <cellStyle name="Обычный 2 2 9 2 2 6 2 2 4" xfId="30151"/>
    <cellStyle name="Обычный 2 2 9 2 2 6 2 3" xfId="30152"/>
    <cellStyle name="Обычный 2 2 9 2 2 6 2 3 2" xfId="30153"/>
    <cellStyle name="Обычный 2 2 9 2 2 6 2 3 2 2" xfId="30154"/>
    <cellStyle name="Обычный 2 2 9 2 2 6 2 3 3" xfId="30155"/>
    <cellStyle name="Обычный 2 2 9 2 2 6 2 4" xfId="30156"/>
    <cellStyle name="Обычный 2 2 9 2 2 6 2 4 2" xfId="30157"/>
    <cellStyle name="Обычный 2 2 9 2 2 6 2 5" xfId="30158"/>
    <cellStyle name="Обычный 2 2 9 2 2 6 3" xfId="30159"/>
    <cellStyle name="Обычный 2 2 9 2 2 6 3 2" xfId="30160"/>
    <cellStyle name="Обычный 2 2 9 2 2 6 3 2 2" xfId="30161"/>
    <cellStyle name="Обычный 2 2 9 2 2 6 3 2 2 2" xfId="30162"/>
    <cellStyle name="Обычный 2 2 9 2 2 6 3 2 3" xfId="30163"/>
    <cellStyle name="Обычный 2 2 9 2 2 6 3 3" xfId="30164"/>
    <cellStyle name="Обычный 2 2 9 2 2 6 3 3 2" xfId="30165"/>
    <cellStyle name="Обычный 2 2 9 2 2 6 3 4" xfId="30166"/>
    <cellStyle name="Обычный 2 2 9 2 2 6 4" xfId="30167"/>
    <cellStyle name="Обычный 2 2 9 2 2 6 4 2" xfId="30168"/>
    <cellStyle name="Обычный 2 2 9 2 2 6 4 2 2" xfId="30169"/>
    <cellStyle name="Обычный 2 2 9 2 2 6 4 3" xfId="30170"/>
    <cellStyle name="Обычный 2 2 9 2 2 6 5" xfId="30171"/>
    <cellStyle name="Обычный 2 2 9 2 2 6 5 2" xfId="30172"/>
    <cellStyle name="Обычный 2 2 9 2 2 6 6" xfId="30173"/>
    <cellStyle name="Обычный 2 2 9 2 2 7" xfId="30174"/>
    <cellStyle name="Обычный 2 2 9 2 2 7 2" xfId="30175"/>
    <cellStyle name="Обычный 2 2 9 2 2 7 2 2" xfId="30176"/>
    <cellStyle name="Обычный 2 2 9 2 2 7 2 2 2" xfId="30177"/>
    <cellStyle name="Обычный 2 2 9 2 2 7 2 2 2 2" xfId="30178"/>
    <cellStyle name="Обычный 2 2 9 2 2 7 2 2 3" xfId="30179"/>
    <cellStyle name="Обычный 2 2 9 2 2 7 2 3" xfId="30180"/>
    <cellStyle name="Обычный 2 2 9 2 2 7 2 3 2" xfId="30181"/>
    <cellStyle name="Обычный 2 2 9 2 2 7 2 4" xfId="30182"/>
    <cellStyle name="Обычный 2 2 9 2 2 7 3" xfId="30183"/>
    <cellStyle name="Обычный 2 2 9 2 2 7 3 2" xfId="30184"/>
    <cellStyle name="Обычный 2 2 9 2 2 7 3 2 2" xfId="30185"/>
    <cellStyle name="Обычный 2 2 9 2 2 7 3 3" xfId="30186"/>
    <cellStyle name="Обычный 2 2 9 2 2 7 4" xfId="30187"/>
    <cellStyle name="Обычный 2 2 9 2 2 7 4 2" xfId="30188"/>
    <cellStyle name="Обычный 2 2 9 2 2 7 5" xfId="30189"/>
    <cellStyle name="Обычный 2 2 9 2 2 8" xfId="30190"/>
    <cellStyle name="Обычный 2 2 9 2 2 8 2" xfId="30191"/>
    <cellStyle name="Обычный 2 2 9 2 2 8 2 2" xfId="30192"/>
    <cellStyle name="Обычный 2 2 9 2 2 8 2 2 2" xfId="30193"/>
    <cellStyle name="Обычный 2 2 9 2 2 8 2 3" xfId="30194"/>
    <cellStyle name="Обычный 2 2 9 2 2 8 3" xfId="30195"/>
    <cellStyle name="Обычный 2 2 9 2 2 8 3 2" xfId="30196"/>
    <cellStyle name="Обычный 2 2 9 2 2 8 4" xfId="30197"/>
    <cellStyle name="Обычный 2 2 9 2 2 9" xfId="30198"/>
    <cellStyle name="Обычный 2 2 9 2 2 9 2" xfId="30199"/>
    <cellStyle name="Обычный 2 2 9 2 2 9 2 2" xfId="30200"/>
    <cellStyle name="Обычный 2 2 9 2 2 9 3" xfId="30201"/>
    <cellStyle name="Обычный 2 2 9 2 3" xfId="30202"/>
    <cellStyle name="Обычный 2 2 9 2 3 10" xfId="30203"/>
    <cellStyle name="Обычный 2 2 9 2 3 2" xfId="30204"/>
    <cellStyle name="Обычный 2 2 9 2 3 2 2" xfId="30205"/>
    <cellStyle name="Обычный 2 2 9 2 3 2 2 2" xfId="30206"/>
    <cellStyle name="Обычный 2 2 9 2 3 2 2 2 2" xfId="30207"/>
    <cellStyle name="Обычный 2 2 9 2 3 2 2 2 2 2" xfId="30208"/>
    <cellStyle name="Обычный 2 2 9 2 3 2 2 2 2 2 2" xfId="30209"/>
    <cellStyle name="Обычный 2 2 9 2 3 2 2 2 2 3" xfId="30210"/>
    <cellStyle name="Обычный 2 2 9 2 3 2 2 2 3" xfId="30211"/>
    <cellStyle name="Обычный 2 2 9 2 3 2 2 2 3 2" xfId="30212"/>
    <cellStyle name="Обычный 2 2 9 2 3 2 2 2 4" xfId="30213"/>
    <cellStyle name="Обычный 2 2 9 2 3 2 2 3" xfId="30214"/>
    <cellStyle name="Обычный 2 2 9 2 3 2 2 3 2" xfId="30215"/>
    <cellStyle name="Обычный 2 2 9 2 3 2 2 3 2 2" xfId="30216"/>
    <cellStyle name="Обычный 2 2 9 2 3 2 2 3 3" xfId="30217"/>
    <cellStyle name="Обычный 2 2 9 2 3 2 2 4" xfId="30218"/>
    <cellStyle name="Обычный 2 2 9 2 3 2 2 4 2" xfId="30219"/>
    <cellStyle name="Обычный 2 2 9 2 3 2 2 5" xfId="30220"/>
    <cellStyle name="Обычный 2 2 9 2 3 2 3" xfId="30221"/>
    <cellStyle name="Обычный 2 2 9 2 3 2 3 2" xfId="30222"/>
    <cellStyle name="Обычный 2 2 9 2 3 2 3 2 2" xfId="30223"/>
    <cellStyle name="Обычный 2 2 9 2 3 2 3 2 2 2" xfId="30224"/>
    <cellStyle name="Обычный 2 2 9 2 3 2 3 2 3" xfId="30225"/>
    <cellStyle name="Обычный 2 2 9 2 3 2 3 3" xfId="30226"/>
    <cellStyle name="Обычный 2 2 9 2 3 2 3 3 2" xfId="30227"/>
    <cellStyle name="Обычный 2 2 9 2 3 2 3 4" xfId="30228"/>
    <cellStyle name="Обычный 2 2 9 2 3 2 4" xfId="30229"/>
    <cellStyle name="Обычный 2 2 9 2 3 2 4 2" xfId="30230"/>
    <cellStyle name="Обычный 2 2 9 2 3 2 4 2 2" xfId="30231"/>
    <cellStyle name="Обычный 2 2 9 2 3 2 4 3" xfId="30232"/>
    <cellStyle name="Обычный 2 2 9 2 3 2 5" xfId="30233"/>
    <cellStyle name="Обычный 2 2 9 2 3 2 5 2" xfId="30234"/>
    <cellStyle name="Обычный 2 2 9 2 3 2 6" xfId="30235"/>
    <cellStyle name="Обычный 2 2 9 2 3 3" xfId="30236"/>
    <cellStyle name="Обычный 2 2 9 2 3 3 2" xfId="30237"/>
    <cellStyle name="Обычный 2 2 9 2 3 3 2 2" xfId="30238"/>
    <cellStyle name="Обычный 2 2 9 2 3 3 2 2 2" xfId="30239"/>
    <cellStyle name="Обычный 2 2 9 2 3 3 2 2 2 2" xfId="30240"/>
    <cellStyle name="Обычный 2 2 9 2 3 3 2 2 2 2 2" xfId="30241"/>
    <cellStyle name="Обычный 2 2 9 2 3 3 2 2 2 3" xfId="30242"/>
    <cellStyle name="Обычный 2 2 9 2 3 3 2 2 3" xfId="30243"/>
    <cellStyle name="Обычный 2 2 9 2 3 3 2 2 3 2" xfId="30244"/>
    <cellStyle name="Обычный 2 2 9 2 3 3 2 2 4" xfId="30245"/>
    <cellStyle name="Обычный 2 2 9 2 3 3 2 3" xfId="30246"/>
    <cellStyle name="Обычный 2 2 9 2 3 3 2 3 2" xfId="30247"/>
    <cellStyle name="Обычный 2 2 9 2 3 3 2 3 2 2" xfId="30248"/>
    <cellStyle name="Обычный 2 2 9 2 3 3 2 3 3" xfId="30249"/>
    <cellStyle name="Обычный 2 2 9 2 3 3 2 4" xfId="30250"/>
    <cellStyle name="Обычный 2 2 9 2 3 3 2 4 2" xfId="30251"/>
    <cellStyle name="Обычный 2 2 9 2 3 3 2 5" xfId="30252"/>
    <cellStyle name="Обычный 2 2 9 2 3 3 3" xfId="30253"/>
    <cellStyle name="Обычный 2 2 9 2 3 3 3 2" xfId="30254"/>
    <cellStyle name="Обычный 2 2 9 2 3 3 3 2 2" xfId="30255"/>
    <cellStyle name="Обычный 2 2 9 2 3 3 3 2 2 2" xfId="30256"/>
    <cellStyle name="Обычный 2 2 9 2 3 3 3 2 3" xfId="30257"/>
    <cellStyle name="Обычный 2 2 9 2 3 3 3 3" xfId="30258"/>
    <cellStyle name="Обычный 2 2 9 2 3 3 3 3 2" xfId="30259"/>
    <cellStyle name="Обычный 2 2 9 2 3 3 3 4" xfId="30260"/>
    <cellStyle name="Обычный 2 2 9 2 3 3 4" xfId="30261"/>
    <cellStyle name="Обычный 2 2 9 2 3 3 4 2" xfId="30262"/>
    <cellStyle name="Обычный 2 2 9 2 3 3 4 2 2" xfId="30263"/>
    <cellStyle name="Обычный 2 2 9 2 3 3 4 3" xfId="30264"/>
    <cellStyle name="Обычный 2 2 9 2 3 3 5" xfId="30265"/>
    <cellStyle name="Обычный 2 2 9 2 3 3 5 2" xfId="30266"/>
    <cellStyle name="Обычный 2 2 9 2 3 3 6" xfId="30267"/>
    <cellStyle name="Обычный 2 2 9 2 3 4" xfId="30268"/>
    <cellStyle name="Обычный 2 2 9 2 3 4 2" xfId="30269"/>
    <cellStyle name="Обычный 2 2 9 2 3 4 2 2" xfId="30270"/>
    <cellStyle name="Обычный 2 2 9 2 3 4 2 2 2" xfId="30271"/>
    <cellStyle name="Обычный 2 2 9 2 3 4 2 2 2 2" xfId="30272"/>
    <cellStyle name="Обычный 2 2 9 2 3 4 2 2 2 2 2" xfId="30273"/>
    <cellStyle name="Обычный 2 2 9 2 3 4 2 2 2 3" xfId="30274"/>
    <cellStyle name="Обычный 2 2 9 2 3 4 2 2 3" xfId="30275"/>
    <cellStyle name="Обычный 2 2 9 2 3 4 2 2 3 2" xfId="30276"/>
    <cellStyle name="Обычный 2 2 9 2 3 4 2 2 4" xfId="30277"/>
    <cellStyle name="Обычный 2 2 9 2 3 4 2 3" xfId="30278"/>
    <cellStyle name="Обычный 2 2 9 2 3 4 2 3 2" xfId="30279"/>
    <cellStyle name="Обычный 2 2 9 2 3 4 2 3 2 2" xfId="30280"/>
    <cellStyle name="Обычный 2 2 9 2 3 4 2 3 3" xfId="30281"/>
    <cellStyle name="Обычный 2 2 9 2 3 4 2 4" xfId="30282"/>
    <cellStyle name="Обычный 2 2 9 2 3 4 2 4 2" xfId="30283"/>
    <cellStyle name="Обычный 2 2 9 2 3 4 2 5" xfId="30284"/>
    <cellStyle name="Обычный 2 2 9 2 3 4 3" xfId="30285"/>
    <cellStyle name="Обычный 2 2 9 2 3 4 3 2" xfId="30286"/>
    <cellStyle name="Обычный 2 2 9 2 3 4 3 2 2" xfId="30287"/>
    <cellStyle name="Обычный 2 2 9 2 3 4 3 2 2 2" xfId="30288"/>
    <cellStyle name="Обычный 2 2 9 2 3 4 3 2 3" xfId="30289"/>
    <cellStyle name="Обычный 2 2 9 2 3 4 3 3" xfId="30290"/>
    <cellStyle name="Обычный 2 2 9 2 3 4 3 3 2" xfId="30291"/>
    <cellStyle name="Обычный 2 2 9 2 3 4 3 4" xfId="30292"/>
    <cellStyle name="Обычный 2 2 9 2 3 4 4" xfId="30293"/>
    <cellStyle name="Обычный 2 2 9 2 3 4 4 2" xfId="30294"/>
    <cellStyle name="Обычный 2 2 9 2 3 4 4 2 2" xfId="30295"/>
    <cellStyle name="Обычный 2 2 9 2 3 4 4 3" xfId="30296"/>
    <cellStyle name="Обычный 2 2 9 2 3 4 5" xfId="30297"/>
    <cellStyle name="Обычный 2 2 9 2 3 4 5 2" xfId="30298"/>
    <cellStyle name="Обычный 2 2 9 2 3 4 6" xfId="30299"/>
    <cellStyle name="Обычный 2 2 9 2 3 5" xfId="30300"/>
    <cellStyle name="Обычный 2 2 9 2 3 5 2" xfId="30301"/>
    <cellStyle name="Обычный 2 2 9 2 3 5 2 2" xfId="30302"/>
    <cellStyle name="Обычный 2 2 9 2 3 5 2 2 2" xfId="30303"/>
    <cellStyle name="Обычный 2 2 9 2 3 5 2 2 2 2" xfId="30304"/>
    <cellStyle name="Обычный 2 2 9 2 3 5 2 2 2 2 2" xfId="30305"/>
    <cellStyle name="Обычный 2 2 9 2 3 5 2 2 2 3" xfId="30306"/>
    <cellStyle name="Обычный 2 2 9 2 3 5 2 2 3" xfId="30307"/>
    <cellStyle name="Обычный 2 2 9 2 3 5 2 2 3 2" xfId="30308"/>
    <cellStyle name="Обычный 2 2 9 2 3 5 2 2 4" xfId="30309"/>
    <cellStyle name="Обычный 2 2 9 2 3 5 2 3" xfId="30310"/>
    <cellStyle name="Обычный 2 2 9 2 3 5 2 3 2" xfId="30311"/>
    <cellStyle name="Обычный 2 2 9 2 3 5 2 3 2 2" xfId="30312"/>
    <cellStyle name="Обычный 2 2 9 2 3 5 2 3 3" xfId="30313"/>
    <cellStyle name="Обычный 2 2 9 2 3 5 2 4" xfId="30314"/>
    <cellStyle name="Обычный 2 2 9 2 3 5 2 4 2" xfId="30315"/>
    <cellStyle name="Обычный 2 2 9 2 3 5 2 5" xfId="30316"/>
    <cellStyle name="Обычный 2 2 9 2 3 5 3" xfId="30317"/>
    <cellStyle name="Обычный 2 2 9 2 3 5 3 2" xfId="30318"/>
    <cellStyle name="Обычный 2 2 9 2 3 5 3 2 2" xfId="30319"/>
    <cellStyle name="Обычный 2 2 9 2 3 5 3 2 2 2" xfId="30320"/>
    <cellStyle name="Обычный 2 2 9 2 3 5 3 2 3" xfId="30321"/>
    <cellStyle name="Обычный 2 2 9 2 3 5 3 3" xfId="30322"/>
    <cellStyle name="Обычный 2 2 9 2 3 5 3 3 2" xfId="30323"/>
    <cellStyle name="Обычный 2 2 9 2 3 5 3 4" xfId="30324"/>
    <cellStyle name="Обычный 2 2 9 2 3 5 4" xfId="30325"/>
    <cellStyle name="Обычный 2 2 9 2 3 5 4 2" xfId="30326"/>
    <cellStyle name="Обычный 2 2 9 2 3 5 4 2 2" xfId="30327"/>
    <cellStyle name="Обычный 2 2 9 2 3 5 4 3" xfId="30328"/>
    <cellStyle name="Обычный 2 2 9 2 3 5 5" xfId="30329"/>
    <cellStyle name="Обычный 2 2 9 2 3 5 5 2" xfId="30330"/>
    <cellStyle name="Обычный 2 2 9 2 3 5 6" xfId="30331"/>
    <cellStyle name="Обычный 2 2 9 2 3 6" xfId="30332"/>
    <cellStyle name="Обычный 2 2 9 2 3 6 2" xfId="30333"/>
    <cellStyle name="Обычный 2 2 9 2 3 6 2 2" xfId="30334"/>
    <cellStyle name="Обычный 2 2 9 2 3 6 2 2 2" xfId="30335"/>
    <cellStyle name="Обычный 2 2 9 2 3 6 2 2 2 2" xfId="30336"/>
    <cellStyle name="Обычный 2 2 9 2 3 6 2 2 3" xfId="30337"/>
    <cellStyle name="Обычный 2 2 9 2 3 6 2 3" xfId="30338"/>
    <cellStyle name="Обычный 2 2 9 2 3 6 2 3 2" xfId="30339"/>
    <cellStyle name="Обычный 2 2 9 2 3 6 2 4" xfId="30340"/>
    <cellStyle name="Обычный 2 2 9 2 3 6 3" xfId="30341"/>
    <cellStyle name="Обычный 2 2 9 2 3 6 3 2" xfId="30342"/>
    <cellStyle name="Обычный 2 2 9 2 3 6 3 2 2" xfId="30343"/>
    <cellStyle name="Обычный 2 2 9 2 3 6 3 3" xfId="30344"/>
    <cellStyle name="Обычный 2 2 9 2 3 6 4" xfId="30345"/>
    <cellStyle name="Обычный 2 2 9 2 3 6 4 2" xfId="30346"/>
    <cellStyle name="Обычный 2 2 9 2 3 6 5" xfId="30347"/>
    <cellStyle name="Обычный 2 2 9 2 3 7" xfId="30348"/>
    <cellStyle name="Обычный 2 2 9 2 3 7 2" xfId="30349"/>
    <cellStyle name="Обычный 2 2 9 2 3 7 2 2" xfId="30350"/>
    <cellStyle name="Обычный 2 2 9 2 3 7 2 2 2" xfId="30351"/>
    <cellStyle name="Обычный 2 2 9 2 3 7 2 3" xfId="30352"/>
    <cellStyle name="Обычный 2 2 9 2 3 7 3" xfId="30353"/>
    <cellStyle name="Обычный 2 2 9 2 3 7 3 2" xfId="30354"/>
    <cellStyle name="Обычный 2 2 9 2 3 7 4" xfId="30355"/>
    <cellStyle name="Обычный 2 2 9 2 3 8" xfId="30356"/>
    <cellStyle name="Обычный 2 2 9 2 3 8 2" xfId="30357"/>
    <cellStyle name="Обычный 2 2 9 2 3 8 2 2" xfId="30358"/>
    <cellStyle name="Обычный 2 2 9 2 3 8 3" xfId="30359"/>
    <cellStyle name="Обычный 2 2 9 2 3 9" xfId="30360"/>
    <cellStyle name="Обычный 2 2 9 2 3 9 2" xfId="30361"/>
    <cellStyle name="Обычный 2 2 9 2 4" xfId="30362"/>
    <cellStyle name="Обычный 2 2 9 2 4 10" xfId="30363"/>
    <cellStyle name="Обычный 2 2 9 2 4 2" xfId="30364"/>
    <cellStyle name="Обычный 2 2 9 2 4 2 2" xfId="30365"/>
    <cellStyle name="Обычный 2 2 9 2 4 2 2 2" xfId="30366"/>
    <cellStyle name="Обычный 2 2 9 2 4 2 2 2 2" xfId="30367"/>
    <cellStyle name="Обычный 2 2 9 2 4 2 2 2 2 2" xfId="30368"/>
    <cellStyle name="Обычный 2 2 9 2 4 2 2 2 2 2 2" xfId="30369"/>
    <cellStyle name="Обычный 2 2 9 2 4 2 2 2 2 3" xfId="30370"/>
    <cellStyle name="Обычный 2 2 9 2 4 2 2 2 3" xfId="30371"/>
    <cellStyle name="Обычный 2 2 9 2 4 2 2 2 3 2" xfId="30372"/>
    <cellStyle name="Обычный 2 2 9 2 4 2 2 2 4" xfId="30373"/>
    <cellStyle name="Обычный 2 2 9 2 4 2 2 3" xfId="30374"/>
    <cellStyle name="Обычный 2 2 9 2 4 2 2 3 2" xfId="30375"/>
    <cellStyle name="Обычный 2 2 9 2 4 2 2 3 2 2" xfId="30376"/>
    <cellStyle name="Обычный 2 2 9 2 4 2 2 3 3" xfId="30377"/>
    <cellStyle name="Обычный 2 2 9 2 4 2 2 4" xfId="30378"/>
    <cellStyle name="Обычный 2 2 9 2 4 2 2 4 2" xfId="30379"/>
    <cellStyle name="Обычный 2 2 9 2 4 2 2 5" xfId="30380"/>
    <cellStyle name="Обычный 2 2 9 2 4 2 3" xfId="30381"/>
    <cellStyle name="Обычный 2 2 9 2 4 2 3 2" xfId="30382"/>
    <cellStyle name="Обычный 2 2 9 2 4 2 3 2 2" xfId="30383"/>
    <cellStyle name="Обычный 2 2 9 2 4 2 3 2 2 2" xfId="30384"/>
    <cellStyle name="Обычный 2 2 9 2 4 2 3 2 3" xfId="30385"/>
    <cellStyle name="Обычный 2 2 9 2 4 2 3 3" xfId="30386"/>
    <cellStyle name="Обычный 2 2 9 2 4 2 3 3 2" xfId="30387"/>
    <cellStyle name="Обычный 2 2 9 2 4 2 3 4" xfId="30388"/>
    <cellStyle name="Обычный 2 2 9 2 4 2 4" xfId="30389"/>
    <cellStyle name="Обычный 2 2 9 2 4 2 4 2" xfId="30390"/>
    <cellStyle name="Обычный 2 2 9 2 4 2 4 2 2" xfId="30391"/>
    <cellStyle name="Обычный 2 2 9 2 4 2 4 3" xfId="30392"/>
    <cellStyle name="Обычный 2 2 9 2 4 2 5" xfId="30393"/>
    <cellStyle name="Обычный 2 2 9 2 4 2 5 2" xfId="30394"/>
    <cellStyle name="Обычный 2 2 9 2 4 2 6" xfId="30395"/>
    <cellStyle name="Обычный 2 2 9 2 4 3" xfId="30396"/>
    <cellStyle name="Обычный 2 2 9 2 4 3 2" xfId="30397"/>
    <cellStyle name="Обычный 2 2 9 2 4 3 2 2" xfId="30398"/>
    <cellStyle name="Обычный 2 2 9 2 4 3 2 2 2" xfId="30399"/>
    <cellStyle name="Обычный 2 2 9 2 4 3 2 2 2 2" xfId="30400"/>
    <cellStyle name="Обычный 2 2 9 2 4 3 2 2 2 2 2" xfId="30401"/>
    <cellStyle name="Обычный 2 2 9 2 4 3 2 2 2 3" xfId="30402"/>
    <cellStyle name="Обычный 2 2 9 2 4 3 2 2 3" xfId="30403"/>
    <cellStyle name="Обычный 2 2 9 2 4 3 2 2 3 2" xfId="30404"/>
    <cellStyle name="Обычный 2 2 9 2 4 3 2 2 4" xfId="30405"/>
    <cellStyle name="Обычный 2 2 9 2 4 3 2 3" xfId="30406"/>
    <cellStyle name="Обычный 2 2 9 2 4 3 2 3 2" xfId="30407"/>
    <cellStyle name="Обычный 2 2 9 2 4 3 2 3 2 2" xfId="30408"/>
    <cellStyle name="Обычный 2 2 9 2 4 3 2 3 3" xfId="30409"/>
    <cellStyle name="Обычный 2 2 9 2 4 3 2 4" xfId="30410"/>
    <cellStyle name="Обычный 2 2 9 2 4 3 2 4 2" xfId="30411"/>
    <cellStyle name="Обычный 2 2 9 2 4 3 2 5" xfId="30412"/>
    <cellStyle name="Обычный 2 2 9 2 4 3 3" xfId="30413"/>
    <cellStyle name="Обычный 2 2 9 2 4 3 3 2" xfId="30414"/>
    <cellStyle name="Обычный 2 2 9 2 4 3 3 2 2" xfId="30415"/>
    <cellStyle name="Обычный 2 2 9 2 4 3 3 2 2 2" xfId="30416"/>
    <cellStyle name="Обычный 2 2 9 2 4 3 3 2 3" xfId="30417"/>
    <cellStyle name="Обычный 2 2 9 2 4 3 3 3" xfId="30418"/>
    <cellStyle name="Обычный 2 2 9 2 4 3 3 3 2" xfId="30419"/>
    <cellStyle name="Обычный 2 2 9 2 4 3 3 4" xfId="30420"/>
    <cellStyle name="Обычный 2 2 9 2 4 3 4" xfId="30421"/>
    <cellStyle name="Обычный 2 2 9 2 4 3 4 2" xfId="30422"/>
    <cellStyle name="Обычный 2 2 9 2 4 3 4 2 2" xfId="30423"/>
    <cellStyle name="Обычный 2 2 9 2 4 3 4 3" xfId="30424"/>
    <cellStyle name="Обычный 2 2 9 2 4 3 5" xfId="30425"/>
    <cellStyle name="Обычный 2 2 9 2 4 3 5 2" xfId="30426"/>
    <cellStyle name="Обычный 2 2 9 2 4 3 6" xfId="30427"/>
    <cellStyle name="Обычный 2 2 9 2 4 4" xfId="30428"/>
    <cellStyle name="Обычный 2 2 9 2 4 4 2" xfId="30429"/>
    <cellStyle name="Обычный 2 2 9 2 4 4 2 2" xfId="30430"/>
    <cellStyle name="Обычный 2 2 9 2 4 4 2 2 2" xfId="30431"/>
    <cellStyle name="Обычный 2 2 9 2 4 4 2 2 2 2" xfId="30432"/>
    <cellStyle name="Обычный 2 2 9 2 4 4 2 2 2 2 2" xfId="30433"/>
    <cellStyle name="Обычный 2 2 9 2 4 4 2 2 2 3" xfId="30434"/>
    <cellStyle name="Обычный 2 2 9 2 4 4 2 2 3" xfId="30435"/>
    <cellStyle name="Обычный 2 2 9 2 4 4 2 2 3 2" xfId="30436"/>
    <cellStyle name="Обычный 2 2 9 2 4 4 2 2 4" xfId="30437"/>
    <cellStyle name="Обычный 2 2 9 2 4 4 2 3" xfId="30438"/>
    <cellStyle name="Обычный 2 2 9 2 4 4 2 3 2" xfId="30439"/>
    <cellStyle name="Обычный 2 2 9 2 4 4 2 3 2 2" xfId="30440"/>
    <cellStyle name="Обычный 2 2 9 2 4 4 2 3 3" xfId="30441"/>
    <cellStyle name="Обычный 2 2 9 2 4 4 2 4" xfId="30442"/>
    <cellStyle name="Обычный 2 2 9 2 4 4 2 4 2" xfId="30443"/>
    <cellStyle name="Обычный 2 2 9 2 4 4 2 5" xfId="30444"/>
    <cellStyle name="Обычный 2 2 9 2 4 4 3" xfId="30445"/>
    <cellStyle name="Обычный 2 2 9 2 4 4 3 2" xfId="30446"/>
    <cellStyle name="Обычный 2 2 9 2 4 4 3 2 2" xfId="30447"/>
    <cellStyle name="Обычный 2 2 9 2 4 4 3 2 2 2" xfId="30448"/>
    <cellStyle name="Обычный 2 2 9 2 4 4 3 2 3" xfId="30449"/>
    <cellStyle name="Обычный 2 2 9 2 4 4 3 3" xfId="30450"/>
    <cellStyle name="Обычный 2 2 9 2 4 4 3 3 2" xfId="30451"/>
    <cellStyle name="Обычный 2 2 9 2 4 4 3 4" xfId="30452"/>
    <cellStyle name="Обычный 2 2 9 2 4 4 4" xfId="30453"/>
    <cellStyle name="Обычный 2 2 9 2 4 4 4 2" xfId="30454"/>
    <cellStyle name="Обычный 2 2 9 2 4 4 4 2 2" xfId="30455"/>
    <cellStyle name="Обычный 2 2 9 2 4 4 4 3" xfId="30456"/>
    <cellStyle name="Обычный 2 2 9 2 4 4 5" xfId="30457"/>
    <cellStyle name="Обычный 2 2 9 2 4 4 5 2" xfId="30458"/>
    <cellStyle name="Обычный 2 2 9 2 4 4 6" xfId="30459"/>
    <cellStyle name="Обычный 2 2 9 2 4 5" xfId="30460"/>
    <cellStyle name="Обычный 2 2 9 2 4 5 2" xfId="30461"/>
    <cellStyle name="Обычный 2 2 9 2 4 5 2 2" xfId="30462"/>
    <cellStyle name="Обычный 2 2 9 2 4 5 2 2 2" xfId="30463"/>
    <cellStyle name="Обычный 2 2 9 2 4 5 2 2 2 2" xfId="30464"/>
    <cellStyle name="Обычный 2 2 9 2 4 5 2 2 2 2 2" xfId="30465"/>
    <cellStyle name="Обычный 2 2 9 2 4 5 2 2 2 3" xfId="30466"/>
    <cellStyle name="Обычный 2 2 9 2 4 5 2 2 3" xfId="30467"/>
    <cellStyle name="Обычный 2 2 9 2 4 5 2 2 3 2" xfId="30468"/>
    <cellStyle name="Обычный 2 2 9 2 4 5 2 2 4" xfId="30469"/>
    <cellStyle name="Обычный 2 2 9 2 4 5 2 3" xfId="30470"/>
    <cellStyle name="Обычный 2 2 9 2 4 5 2 3 2" xfId="30471"/>
    <cellStyle name="Обычный 2 2 9 2 4 5 2 3 2 2" xfId="30472"/>
    <cellStyle name="Обычный 2 2 9 2 4 5 2 3 3" xfId="30473"/>
    <cellStyle name="Обычный 2 2 9 2 4 5 2 4" xfId="30474"/>
    <cellStyle name="Обычный 2 2 9 2 4 5 2 4 2" xfId="30475"/>
    <cellStyle name="Обычный 2 2 9 2 4 5 2 5" xfId="30476"/>
    <cellStyle name="Обычный 2 2 9 2 4 5 3" xfId="30477"/>
    <cellStyle name="Обычный 2 2 9 2 4 5 3 2" xfId="30478"/>
    <cellStyle name="Обычный 2 2 9 2 4 5 3 2 2" xfId="30479"/>
    <cellStyle name="Обычный 2 2 9 2 4 5 3 2 2 2" xfId="30480"/>
    <cellStyle name="Обычный 2 2 9 2 4 5 3 2 3" xfId="30481"/>
    <cellStyle name="Обычный 2 2 9 2 4 5 3 3" xfId="30482"/>
    <cellStyle name="Обычный 2 2 9 2 4 5 3 3 2" xfId="30483"/>
    <cellStyle name="Обычный 2 2 9 2 4 5 3 4" xfId="30484"/>
    <cellStyle name="Обычный 2 2 9 2 4 5 4" xfId="30485"/>
    <cellStyle name="Обычный 2 2 9 2 4 5 4 2" xfId="30486"/>
    <cellStyle name="Обычный 2 2 9 2 4 5 4 2 2" xfId="30487"/>
    <cellStyle name="Обычный 2 2 9 2 4 5 4 3" xfId="30488"/>
    <cellStyle name="Обычный 2 2 9 2 4 5 5" xfId="30489"/>
    <cellStyle name="Обычный 2 2 9 2 4 5 5 2" xfId="30490"/>
    <cellStyle name="Обычный 2 2 9 2 4 5 6" xfId="30491"/>
    <cellStyle name="Обычный 2 2 9 2 4 6" xfId="30492"/>
    <cellStyle name="Обычный 2 2 9 2 4 6 2" xfId="30493"/>
    <cellStyle name="Обычный 2 2 9 2 4 6 2 2" xfId="30494"/>
    <cellStyle name="Обычный 2 2 9 2 4 6 2 2 2" xfId="30495"/>
    <cellStyle name="Обычный 2 2 9 2 4 6 2 2 2 2" xfId="30496"/>
    <cellStyle name="Обычный 2 2 9 2 4 6 2 2 3" xfId="30497"/>
    <cellStyle name="Обычный 2 2 9 2 4 6 2 3" xfId="30498"/>
    <cellStyle name="Обычный 2 2 9 2 4 6 2 3 2" xfId="30499"/>
    <cellStyle name="Обычный 2 2 9 2 4 6 2 4" xfId="30500"/>
    <cellStyle name="Обычный 2 2 9 2 4 6 3" xfId="30501"/>
    <cellStyle name="Обычный 2 2 9 2 4 6 3 2" xfId="30502"/>
    <cellStyle name="Обычный 2 2 9 2 4 6 3 2 2" xfId="30503"/>
    <cellStyle name="Обычный 2 2 9 2 4 6 3 3" xfId="30504"/>
    <cellStyle name="Обычный 2 2 9 2 4 6 4" xfId="30505"/>
    <cellStyle name="Обычный 2 2 9 2 4 6 4 2" xfId="30506"/>
    <cellStyle name="Обычный 2 2 9 2 4 6 5" xfId="30507"/>
    <cellStyle name="Обычный 2 2 9 2 4 7" xfId="30508"/>
    <cellStyle name="Обычный 2 2 9 2 4 7 2" xfId="30509"/>
    <cellStyle name="Обычный 2 2 9 2 4 7 2 2" xfId="30510"/>
    <cellStyle name="Обычный 2 2 9 2 4 7 2 2 2" xfId="30511"/>
    <cellStyle name="Обычный 2 2 9 2 4 7 2 3" xfId="30512"/>
    <cellStyle name="Обычный 2 2 9 2 4 7 3" xfId="30513"/>
    <cellStyle name="Обычный 2 2 9 2 4 7 3 2" xfId="30514"/>
    <cellStyle name="Обычный 2 2 9 2 4 7 4" xfId="30515"/>
    <cellStyle name="Обычный 2 2 9 2 4 8" xfId="30516"/>
    <cellStyle name="Обычный 2 2 9 2 4 8 2" xfId="30517"/>
    <cellStyle name="Обычный 2 2 9 2 4 8 2 2" xfId="30518"/>
    <cellStyle name="Обычный 2 2 9 2 4 8 3" xfId="30519"/>
    <cellStyle name="Обычный 2 2 9 2 4 9" xfId="30520"/>
    <cellStyle name="Обычный 2 2 9 2 4 9 2" xfId="30521"/>
    <cellStyle name="Обычный 2 2 9 2 5" xfId="30522"/>
    <cellStyle name="Обычный 2 2 9 2 5 2" xfId="30523"/>
    <cellStyle name="Обычный 2 2 9 2 5 2 2" xfId="30524"/>
    <cellStyle name="Обычный 2 2 9 2 5 2 2 2" xfId="30525"/>
    <cellStyle name="Обычный 2 2 9 2 5 2 2 2 2" xfId="30526"/>
    <cellStyle name="Обычный 2 2 9 2 5 2 2 2 2 2" xfId="30527"/>
    <cellStyle name="Обычный 2 2 9 2 5 2 2 2 3" xfId="30528"/>
    <cellStyle name="Обычный 2 2 9 2 5 2 2 3" xfId="30529"/>
    <cellStyle name="Обычный 2 2 9 2 5 2 2 3 2" xfId="30530"/>
    <cellStyle name="Обычный 2 2 9 2 5 2 2 4" xfId="30531"/>
    <cellStyle name="Обычный 2 2 9 2 5 2 3" xfId="30532"/>
    <cellStyle name="Обычный 2 2 9 2 5 2 3 2" xfId="30533"/>
    <cellStyle name="Обычный 2 2 9 2 5 2 3 2 2" xfId="30534"/>
    <cellStyle name="Обычный 2 2 9 2 5 2 3 3" xfId="30535"/>
    <cellStyle name="Обычный 2 2 9 2 5 2 4" xfId="30536"/>
    <cellStyle name="Обычный 2 2 9 2 5 2 4 2" xfId="30537"/>
    <cellStyle name="Обычный 2 2 9 2 5 2 5" xfId="30538"/>
    <cellStyle name="Обычный 2 2 9 2 5 3" xfId="30539"/>
    <cellStyle name="Обычный 2 2 9 2 5 3 2" xfId="30540"/>
    <cellStyle name="Обычный 2 2 9 2 5 3 2 2" xfId="30541"/>
    <cellStyle name="Обычный 2 2 9 2 5 3 2 2 2" xfId="30542"/>
    <cellStyle name="Обычный 2 2 9 2 5 3 2 3" xfId="30543"/>
    <cellStyle name="Обычный 2 2 9 2 5 3 3" xfId="30544"/>
    <cellStyle name="Обычный 2 2 9 2 5 3 3 2" xfId="30545"/>
    <cellStyle name="Обычный 2 2 9 2 5 3 4" xfId="30546"/>
    <cellStyle name="Обычный 2 2 9 2 5 4" xfId="30547"/>
    <cellStyle name="Обычный 2 2 9 2 5 4 2" xfId="30548"/>
    <cellStyle name="Обычный 2 2 9 2 5 4 2 2" xfId="30549"/>
    <cellStyle name="Обычный 2 2 9 2 5 4 3" xfId="30550"/>
    <cellStyle name="Обычный 2 2 9 2 5 5" xfId="30551"/>
    <cellStyle name="Обычный 2 2 9 2 5 5 2" xfId="30552"/>
    <cellStyle name="Обычный 2 2 9 2 5 6" xfId="30553"/>
    <cellStyle name="Обычный 2 2 9 2 6" xfId="30554"/>
    <cellStyle name="Обычный 2 2 9 2 6 2" xfId="30555"/>
    <cellStyle name="Обычный 2 2 9 2 6 2 2" xfId="30556"/>
    <cellStyle name="Обычный 2 2 9 2 6 2 2 2" xfId="30557"/>
    <cellStyle name="Обычный 2 2 9 2 6 2 2 2 2" xfId="30558"/>
    <cellStyle name="Обычный 2 2 9 2 6 2 2 2 2 2" xfId="30559"/>
    <cellStyle name="Обычный 2 2 9 2 6 2 2 2 3" xfId="30560"/>
    <cellStyle name="Обычный 2 2 9 2 6 2 2 3" xfId="30561"/>
    <cellStyle name="Обычный 2 2 9 2 6 2 2 3 2" xfId="30562"/>
    <cellStyle name="Обычный 2 2 9 2 6 2 2 4" xfId="30563"/>
    <cellStyle name="Обычный 2 2 9 2 6 2 3" xfId="30564"/>
    <cellStyle name="Обычный 2 2 9 2 6 2 3 2" xfId="30565"/>
    <cellStyle name="Обычный 2 2 9 2 6 2 3 2 2" xfId="30566"/>
    <cellStyle name="Обычный 2 2 9 2 6 2 3 3" xfId="30567"/>
    <cellStyle name="Обычный 2 2 9 2 6 2 4" xfId="30568"/>
    <cellStyle name="Обычный 2 2 9 2 6 2 4 2" xfId="30569"/>
    <cellStyle name="Обычный 2 2 9 2 6 2 5" xfId="30570"/>
    <cellStyle name="Обычный 2 2 9 2 6 3" xfId="30571"/>
    <cellStyle name="Обычный 2 2 9 2 6 3 2" xfId="30572"/>
    <cellStyle name="Обычный 2 2 9 2 6 3 2 2" xfId="30573"/>
    <cellStyle name="Обычный 2 2 9 2 6 3 2 2 2" xfId="30574"/>
    <cellStyle name="Обычный 2 2 9 2 6 3 2 3" xfId="30575"/>
    <cellStyle name="Обычный 2 2 9 2 6 3 3" xfId="30576"/>
    <cellStyle name="Обычный 2 2 9 2 6 3 3 2" xfId="30577"/>
    <cellStyle name="Обычный 2 2 9 2 6 3 4" xfId="30578"/>
    <cellStyle name="Обычный 2 2 9 2 6 4" xfId="30579"/>
    <cellStyle name="Обычный 2 2 9 2 6 4 2" xfId="30580"/>
    <cellStyle name="Обычный 2 2 9 2 6 4 2 2" xfId="30581"/>
    <cellStyle name="Обычный 2 2 9 2 6 4 3" xfId="30582"/>
    <cellStyle name="Обычный 2 2 9 2 6 5" xfId="30583"/>
    <cellStyle name="Обычный 2 2 9 2 6 5 2" xfId="30584"/>
    <cellStyle name="Обычный 2 2 9 2 6 6" xfId="30585"/>
    <cellStyle name="Обычный 2 2 9 2 7" xfId="30586"/>
    <cellStyle name="Обычный 2 2 9 2 7 2" xfId="30587"/>
    <cellStyle name="Обычный 2 2 9 2 7 2 2" xfId="30588"/>
    <cellStyle name="Обычный 2 2 9 2 7 2 2 2" xfId="30589"/>
    <cellStyle name="Обычный 2 2 9 2 7 2 2 2 2" xfId="30590"/>
    <cellStyle name="Обычный 2 2 9 2 7 2 2 2 2 2" xfId="30591"/>
    <cellStyle name="Обычный 2 2 9 2 7 2 2 2 3" xfId="30592"/>
    <cellStyle name="Обычный 2 2 9 2 7 2 2 3" xfId="30593"/>
    <cellStyle name="Обычный 2 2 9 2 7 2 2 3 2" xfId="30594"/>
    <cellStyle name="Обычный 2 2 9 2 7 2 2 4" xfId="30595"/>
    <cellStyle name="Обычный 2 2 9 2 7 2 3" xfId="30596"/>
    <cellStyle name="Обычный 2 2 9 2 7 2 3 2" xfId="30597"/>
    <cellStyle name="Обычный 2 2 9 2 7 2 3 2 2" xfId="30598"/>
    <cellStyle name="Обычный 2 2 9 2 7 2 3 3" xfId="30599"/>
    <cellStyle name="Обычный 2 2 9 2 7 2 4" xfId="30600"/>
    <cellStyle name="Обычный 2 2 9 2 7 2 4 2" xfId="30601"/>
    <cellStyle name="Обычный 2 2 9 2 7 2 5" xfId="30602"/>
    <cellStyle name="Обычный 2 2 9 2 7 3" xfId="30603"/>
    <cellStyle name="Обычный 2 2 9 2 7 3 2" xfId="30604"/>
    <cellStyle name="Обычный 2 2 9 2 7 3 2 2" xfId="30605"/>
    <cellStyle name="Обычный 2 2 9 2 7 3 2 2 2" xfId="30606"/>
    <cellStyle name="Обычный 2 2 9 2 7 3 2 3" xfId="30607"/>
    <cellStyle name="Обычный 2 2 9 2 7 3 3" xfId="30608"/>
    <cellStyle name="Обычный 2 2 9 2 7 3 3 2" xfId="30609"/>
    <cellStyle name="Обычный 2 2 9 2 7 3 4" xfId="30610"/>
    <cellStyle name="Обычный 2 2 9 2 7 4" xfId="30611"/>
    <cellStyle name="Обычный 2 2 9 2 7 4 2" xfId="30612"/>
    <cellStyle name="Обычный 2 2 9 2 7 4 2 2" xfId="30613"/>
    <cellStyle name="Обычный 2 2 9 2 7 4 3" xfId="30614"/>
    <cellStyle name="Обычный 2 2 9 2 7 5" xfId="30615"/>
    <cellStyle name="Обычный 2 2 9 2 7 5 2" xfId="30616"/>
    <cellStyle name="Обычный 2 2 9 2 7 6" xfId="30617"/>
    <cellStyle name="Обычный 2 2 9 2 8" xfId="30618"/>
    <cellStyle name="Обычный 2 2 9 2 8 2" xfId="30619"/>
    <cellStyle name="Обычный 2 2 9 2 8 2 2" xfId="30620"/>
    <cellStyle name="Обычный 2 2 9 2 8 2 2 2" xfId="30621"/>
    <cellStyle name="Обычный 2 2 9 2 8 2 2 2 2" xfId="30622"/>
    <cellStyle name="Обычный 2 2 9 2 8 2 2 2 2 2" xfId="30623"/>
    <cellStyle name="Обычный 2 2 9 2 8 2 2 2 3" xfId="30624"/>
    <cellStyle name="Обычный 2 2 9 2 8 2 2 3" xfId="30625"/>
    <cellStyle name="Обычный 2 2 9 2 8 2 2 3 2" xfId="30626"/>
    <cellStyle name="Обычный 2 2 9 2 8 2 2 4" xfId="30627"/>
    <cellStyle name="Обычный 2 2 9 2 8 2 3" xfId="30628"/>
    <cellStyle name="Обычный 2 2 9 2 8 2 3 2" xfId="30629"/>
    <cellStyle name="Обычный 2 2 9 2 8 2 3 2 2" xfId="30630"/>
    <cellStyle name="Обычный 2 2 9 2 8 2 3 3" xfId="30631"/>
    <cellStyle name="Обычный 2 2 9 2 8 2 4" xfId="30632"/>
    <cellStyle name="Обычный 2 2 9 2 8 2 4 2" xfId="30633"/>
    <cellStyle name="Обычный 2 2 9 2 8 2 5" xfId="30634"/>
    <cellStyle name="Обычный 2 2 9 2 8 3" xfId="30635"/>
    <cellStyle name="Обычный 2 2 9 2 8 3 2" xfId="30636"/>
    <cellStyle name="Обычный 2 2 9 2 8 3 2 2" xfId="30637"/>
    <cellStyle name="Обычный 2 2 9 2 8 3 2 2 2" xfId="30638"/>
    <cellStyle name="Обычный 2 2 9 2 8 3 2 3" xfId="30639"/>
    <cellStyle name="Обычный 2 2 9 2 8 3 3" xfId="30640"/>
    <cellStyle name="Обычный 2 2 9 2 8 3 3 2" xfId="30641"/>
    <cellStyle name="Обычный 2 2 9 2 8 3 4" xfId="30642"/>
    <cellStyle name="Обычный 2 2 9 2 8 4" xfId="30643"/>
    <cellStyle name="Обычный 2 2 9 2 8 4 2" xfId="30644"/>
    <cellStyle name="Обычный 2 2 9 2 8 4 2 2" xfId="30645"/>
    <cellStyle name="Обычный 2 2 9 2 8 4 3" xfId="30646"/>
    <cellStyle name="Обычный 2 2 9 2 8 5" xfId="30647"/>
    <cellStyle name="Обычный 2 2 9 2 8 5 2" xfId="30648"/>
    <cellStyle name="Обычный 2 2 9 2 8 6" xfId="30649"/>
    <cellStyle name="Обычный 2 2 9 2 9" xfId="30650"/>
    <cellStyle name="Обычный 2 2 9 2 9 2" xfId="30651"/>
    <cellStyle name="Обычный 2 2 9 2 9 2 2" xfId="30652"/>
    <cellStyle name="Обычный 2 2 9 2 9 2 2 2" xfId="30653"/>
    <cellStyle name="Обычный 2 2 9 2 9 2 2 2 2" xfId="30654"/>
    <cellStyle name="Обычный 2 2 9 2 9 2 2 3" xfId="30655"/>
    <cellStyle name="Обычный 2 2 9 2 9 2 3" xfId="30656"/>
    <cellStyle name="Обычный 2 2 9 2 9 2 3 2" xfId="30657"/>
    <cellStyle name="Обычный 2 2 9 2 9 2 4" xfId="30658"/>
    <cellStyle name="Обычный 2 2 9 2 9 3" xfId="30659"/>
    <cellStyle name="Обычный 2 2 9 2 9 3 2" xfId="30660"/>
    <cellStyle name="Обычный 2 2 9 2 9 3 2 2" xfId="30661"/>
    <cellStyle name="Обычный 2 2 9 2 9 3 3" xfId="30662"/>
    <cellStyle name="Обычный 2 2 9 2 9 4" xfId="30663"/>
    <cellStyle name="Обычный 2 2 9 2 9 4 2" xfId="30664"/>
    <cellStyle name="Обычный 2 2 9 2 9 5" xfId="30665"/>
    <cellStyle name="Обычный 2 2 9 3" xfId="30666"/>
    <cellStyle name="Обычный 2 2 9 3 10" xfId="30667"/>
    <cellStyle name="Обычный 2 2 9 3 10 2" xfId="30668"/>
    <cellStyle name="Обычный 2 2 9 3 11" xfId="30669"/>
    <cellStyle name="Обычный 2 2 9 3 2" xfId="30670"/>
    <cellStyle name="Обычный 2 2 9 3 2 10" xfId="30671"/>
    <cellStyle name="Обычный 2 2 9 3 2 2" xfId="30672"/>
    <cellStyle name="Обычный 2 2 9 3 2 2 2" xfId="30673"/>
    <cellStyle name="Обычный 2 2 9 3 2 2 2 2" xfId="30674"/>
    <cellStyle name="Обычный 2 2 9 3 2 2 2 2 2" xfId="30675"/>
    <cellStyle name="Обычный 2 2 9 3 2 2 2 2 2 2" xfId="30676"/>
    <cellStyle name="Обычный 2 2 9 3 2 2 2 2 2 2 2" xfId="30677"/>
    <cellStyle name="Обычный 2 2 9 3 2 2 2 2 2 3" xfId="30678"/>
    <cellStyle name="Обычный 2 2 9 3 2 2 2 2 3" xfId="30679"/>
    <cellStyle name="Обычный 2 2 9 3 2 2 2 2 3 2" xfId="30680"/>
    <cellStyle name="Обычный 2 2 9 3 2 2 2 2 4" xfId="30681"/>
    <cellStyle name="Обычный 2 2 9 3 2 2 2 3" xfId="30682"/>
    <cellStyle name="Обычный 2 2 9 3 2 2 2 3 2" xfId="30683"/>
    <cellStyle name="Обычный 2 2 9 3 2 2 2 3 2 2" xfId="30684"/>
    <cellStyle name="Обычный 2 2 9 3 2 2 2 3 3" xfId="30685"/>
    <cellStyle name="Обычный 2 2 9 3 2 2 2 4" xfId="30686"/>
    <cellStyle name="Обычный 2 2 9 3 2 2 2 4 2" xfId="30687"/>
    <cellStyle name="Обычный 2 2 9 3 2 2 2 5" xfId="30688"/>
    <cellStyle name="Обычный 2 2 9 3 2 2 3" xfId="30689"/>
    <cellStyle name="Обычный 2 2 9 3 2 2 3 2" xfId="30690"/>
    <cellStyle name="Обычный 2 2 9 3 2 2 3 2 2" xfId="30691"/>
    <cellStyle name="Обычный 2 2 9 3 2 2 3 2 2 2" xfId="30692"/>
    <cellStyle name="Обычный 2 2 9 3 2 2 3 2 3" xfId="30693"/>
    <cellStyle name="Обычный 2 2 9 3 2 2 3 3" xfId="30694"/>
    <cellStyle name="Обычный 2 2 9 3 2 2 3 3 2" xfId="30695"/>
    <cellStyle name="Обычный 2 2 9 3 2 2 3 4" xfId="30696"/>
    <cellStyle name="Обычный 2 2 9 3 2 2 4" xfId="30697"/>
    <cellStyle name="Обычный 2 2 9 3 2 2 4 2" xfId="30698"/>
    <cellStyle name="Обычный 2 2 9 3 2 2 4 2 2" xfId="30699"/>
    <cellStyle name="Обычный 2 2 9 3 2 2 4 3" xfId="30700"/>
    <cellStyle name="Обычный 2 2 9 3 2 2 5" xfId="30701"/>
    <cellStyle name="Обычный 2 2 9 3 2 2 5 2" xfId="30702"/>
    <cellStyle name="Обычный 2 2 9 3 2 2 6" xfId="30703"/>
    <cellStyle name="Обычный 2 2 9 3 2 3" xfId="30704"/>
    <cellStyle name="Обычный 2 2 9 3 2 3 2" xfId="30705"/>
    <cellStyle name="Обычный 2 2 9 3 2 3 2 2" xfId="30706"/>
    <cellStyle name="Обычный 2 2 9 3 2 3 2 2 2" xfId="30707"/>
    <cellStyle name="Обычный 2 2 9 3 2 3 2 2 2 2" xfId="30708"/>
    <cellStyle name="Обычный 2 2 9 3 2 3 2 2 2 2 2" xfId="30709"/>
    <cellStyle name="Обычный 2 2 9 3 2 3 2 2 2 3" xfId="30710"/>
    <cellStyle name="Обычный 2 2 9 3 2 3 2 2 3" xfId="30711"/>
    <cellStyle name="Обычный 2 2 9 3 2 3 2 2 3 2" xfId="30712"/>
    <cellStyle name="Обычный 2 2 9 3 2 3 2 2 4" xfId="30713"/>
    <cellStyle name="Обычный 2 2 9 3 2 3 2 3" xfId="30714"/>
    <cellStyle name="Обычный 2 2 9 3 2 3 2 3 2" xfId="30715"/>
    <cellStyle name="Обычный 2 2 9 3 2 3 2 3 2 2" xfId="30716"/>
    <cellStyle name="Обычный 2 2 9 3 2 3 2 3 3" xfId="30717"/>
    <cellStyle name="Обычный 2 2 9 3 2 3 2 4" xfId="30718"/>
    <cellStyle name="Обычный 2 2 9 3 2 3 2 4 2" xfId="30719"/>
    <cellStyle name="Обычный 2 2 9 3 2 3 2 5" xfId="30720"/>
    <cellStyle name="Обычный 2 2 9 3 2 3 3" xfId="30721"/>
    <cellStyle name="Обычный 2 2 9 3 2 3 3 2" xfId="30722"/>
    <cellStyle name="Обычный 2 2 9 3 2 3 3 2 2" xfId="30723"/>
    <cellStyle name="Обычный 2 2 9 3 2 3 3 2 2 2" xfId="30724"/>
    <cellStyle name="Обычный 2 2 9 3 2 3 3 2 3" xfId="30725"/>
    <cellStyle name="Обычный 2 2 9 3 2 3 3 3" xfId="30726"/>
    <cellStyle name="Обычный 2 2 9 3 2 3 3 3 2" xfId="30727"/>
    <cellStyle name="Обычный 2 2 9 3 2 3 3 4" xfId="30728"/>
    <cellStyle name="Обычный 2 2 9 3 2 3 4" xfId="30729"/>
    <cellStyle name="Обычный 2 2 9 3 2 3 4 2" xfId="30730"/>
    <cellStyle name="Обычный 2 2 9 3 2 3 4 2 2" xfId="30731"/>
    <cellStyle name="Обычный 2 2 9 3 2 3 4 3" xfId="30732"/>
    <cellStyle name="Обычный 2 2 9 3 2 3 5" xfId="30733"/>
    <cellStyle name="Обычный 2 2 9 3 2 3 5 2" xfId="30734"/>
    <cellStyle name="Обычный 2 2 9 3 2 3 6" xfId="30735"/>
    <cellStyle name="Обычный 2 2 9 3 2 4" xfId="30736"/>
    <cellStyle name="Обычный 2 2 9 3 2 4 2" xfId="30737"/>
    <cellStyle name="Обычный 2 2 9 3 2 4 2 2" xfId="30738"/>
    <cellStyle name="Обычный 2 2 9 3 2 4 2 2 2" xfId="30739"/>
    <cellStyle name="Обычный 2 2 9 3 2 4 2 2 2 2" xfId="30740"/>
    <cellStyle name="Обычный 2 2 9 3 2 4 2 2 2 2 2" xfId="30741"/>
    <cellStyle name="Обычный 2 2 9 3 2 4 2 2 2 3" xfId="30742"/>
    <cellStyle name="Обычный 2 2 9 3 2 4 2 2 3" xfId="30743"/>
    <cellStyle name="Обычный 2 2 9 3 2 4 2 2 3 2" xfId="30744"/>
    <cellStyle name="Обычный 2 2 9 3 2 4 2 2 4" xfId="30745"/>
    <cellStyle name="Обычный 2 2 9 3 2 4 2 3" xfId="30746"/>
    <cellStyle name="Обычный 2 2 9 3 2 4 2 3 2" xfId="30747"/>
    <cellStyle name="Обычный 2 2 9 3 2 4 2 3 2 2" xfId="30748"/>
    <cellStyle name="Обычный 2 2 9 3 2 4 2 3 3" xfId="30749"/>
    <cellStyle name="Обычный 2 2 9 3 2 4 2 4" xfId="30750"/>
    <cellStyle name="Обычный 2 2 9 3 2 4 2 4 2" xfId="30751"/>
    <cellStyle name="Обычный 2 2 9 3 2 4 2 5" xfId="30752"/>
    <cellStyle name="Обычный 2 2 9 3 2 4 3" xfId="30753"/>
    <cellStyle name="Обычный 2 2 9 3 2 4 3 2" xfId="30754"/>
    <cellStyle name="Обычный 2 2 9 3 2 4 3 2 2" xfId="30755"/>
    <cellStyle name="Обычный 2 2 9 3 2 4 3 2 2 2" xfId="30756"/>
    <cellStyle name="Обычный 2 2 9 3 2 4 3 2 3" xfId="30757"/>
    <cellStyle name="Обычный 2 2 9 3 2 4 3 3" xfId="30758"/>
    <cellStyle name="Обычный 2 2 9 3 2 4 3 3 2" xfId="30759"/>
    <cellStyle name="Обычный 2 2 9 3 2 4 3 4" xfId="30760"/>
    <cellStyle name="Обычный 2 2 9 3 2 4 4" xfId="30761"/>
    <cellStyle name="Обычный 2 2 9 3 2 4 4 2" xfId="30762"/>
    <cellStyle name="Обычный 2 2 9 3 2 4 4 2 2" xfId="30763"/>
    <cellStyle name="Обычный 2 2 9 3 2 4 4 3" xfId="30764"/>
    <cellStyle name="Обычный 2 2 9 3 2 4 5" xfId="30765"/>
    <cellStyle name="Обычный 2 2 9 3 2 4 5 2" xfId="30766"/>
    <cellStyle name="Обычный 2 2 9 3 2 4 6" xfId="30767"/>
    <cellStyle name="Обычный 2 2 9 3 2 5" xfId="30768"/>
    <cellStyle name="Обычный 2 2 9 3 2 5 2" xfId="30769"/>
    <cellStyle name="Обычный 2 2 9 3 2 5 2 2" xfId="30770"/>
    <cellStyle name="Обычный 2 2 9 3 2 5 2 2 2" xfId="30771"/>
    <cellStyle name="Обычный 2 2 9 3 2 5 2 2 2 2" xfId="30772"/>
    <cellStyle name="Обычный 2 2 9 3 2 5 2 2 2 2 2" xfId="30773"/>
    <cellStyle name="Обычный 2 2 9 3 2 5 2 2 2 3" xfId="30774"/>
    <cellStyle name="Обычный 2 2 9 3 2 5 2 2 3" xfId="30775"/>
    <cellStyle name="Обычный 2 2 9 3 2 5 2 2 3 2" xfId="30776"/>
    <cellStyle name="Обычный 2 2 9 3 2 5 2 2 4" xfId="30777"/>
    <cellStyle name="Обычный 2 2 9 3 2 5 2 3" xfId="30778"/>
    <cellStyle name="Обычный 2 2 9 3 2 5 2 3 2" xfId="30779"/>
    <cellStyle name="Обычный 2 2 9 3 2 5 2 3 2 2" xfId="30780"/>
    <cellStyle name="Обычный 2 2 9 3 2 5 2 3 3" xfId="30781"/>
    <cellStyle name="Обычный 2 2 9 3 2 5 2 4" xfId="30782"/>
    <cellStyle name="Обычный 2 2 9 3 2 5 2 4 2" xfId="30783"/>
    <cellStyle name="Обычный 2 2 9 3 2 5 2 5" xfId="30784"/>
    <cellStyle name="Обычный 2 2 9 3 2 5 3" xfId="30785"/>
    <cellStyle name="Обычный 2 2 9 3 2 5 3 2" xfId="30786"/>
    <cellStyle name="Обычный 2 2 9 3 2 5 3 2 2" xfId="30787"/>
    <cellStyle name="Обычный 2 2 9 3 2 5 3 2 2 2" xfId="30788"/>
    <cellStyle name="Обычный 2 2 9 3 2 5 3 2 3" xfId="30789"/>
    <cellStyle name="Обычный 2 2 9 3 2 5 3 3" xfId="30790"/>
    <cellStyle name="Обычный 2 2 9 3 2 5 3 3 2" xfId="30791"/>
    <cellStyle name="Обычный 2 2 9 3 2 5 3 4" xfId="30792"/>
    <cellStyle name="Обычный 2 2 9 3 2 5 4" xfId="30793"/>
    <cellStyle name="Обычный 2 2 9 3 2 5 4 2" xfId="30794"/>
    <cellStyle name="Обычный 2 2 9 3 2 5 4 2 2" xfId="30795"/>
    <cellStyle name="Обычный 2 2 9 3 2 5 4 3" xfId="30796"/>
    <cellStyle name="Обычный 2 2 9 3 2 5 5" xfId="30797"/>
    <cellStyle name="Обычный 2 2 9 3 2 5 5 2" xfId="30798"/>
    <cellStyle name="Обычный 2 2 9 3 2 5 6" xfId="30799"/>
    <cellStyle name="Обычный 2 2 9 3 2 6" xfId="30800"/>
    <cellStyle name="Обычный 2 2 9 3 2 6 2" xfId="30801"/>
    <cellStyle name="Обычный 2 2 9 3 2 6 2 2" xfId="30802"/>
    <cellStyle name="Обычный 2 2 9 3 2 6 2 2 2" xfId="30803"/>
    <cellStyle name="Обычный 2 2 9 3 2 6 2 2 2 2" xfId="30804"/>
    <cellStyle name="Обычный 2 2 9 3 2 6 2 2 3" xfId="30805"/>
    <cellStyle name="Обычный 2 2 9 3 2 6 2 3" xfId="30806"/>
    <cellStyle name="Обычный 2 2 9 3 2 6 2 3 2" xfId="30807"/>
    <cellStyle name="Обычный 2 2 9 3 2 6 2 4" xfId="30808"/>
    <cellStyle name="Обычный 2 2 9 3 2 6 3" xfId="30809"/>
    <cellStyle name="Обычный 2 2 9 3 2 6 3 2" xfId="30810"/>
    <cellStyle name="Обычный 2 2 9 3 2 6 3 2 2" xfId="30811"/>
    <cellStyle name="Обычный 2 2 9 3 2 6 3 3" xfId="30812"/>
    <cellStyle name="Обычный 2 2 9 3 2 6 4" xfId="30813"/>
    <cellStyle name="Обычный 2 2 9 3 2 6 4 2" xfId="30814"/>
    <cellStyle name="Обычный 2 2 9 3 2 6 5" xfId="30815"/>
    <cellStyle name="Обычный 2 2 9 3 2 7" xfId="30816"/>
    <cellStyle name="Обычный 2 2 9 3 2 7 2" xfId="30817"/>
    <cellStyle name="Обычный 2 2 9 3 2 7 2 2" xfId="30818"/>
    <cellStyle name="Обычный 2 2 9 3 2 7 2 2 2" xfId="30819"/>
    <cellStyle name="Обычный 2 2 9 3 2 7 2 3" xfId="30820"/>
    <cellStyle name="Обычный 2 2 9 3 2 7 3" xfId="30821"/>
    <cellStyle name="Обычный 2 2 9 3 2 7 3 2" xfId="30822"/>
    <cellStyle name="Обычный 2 2 9 3 2 7 4" xfId="30823"/>
    <cellStyle name="Обычный 2 2 9 3 2 8" xfId="30824"/>
    <cellStyle name="Обычный 2 2 9 3 2 8 2" xfId="30825"/>
    <cellStyle name="Обычный 2 2 9 3 2 8 2 2" xfId="30826"/>
    <cellStyle name="Обычный 2 2 9 3 2 8 3" xfId="30827"/>
    <cellStyle name="Обычный 2 2 9 3 2 9" xfId="30828"/>
    <cellStyle name="Обычный 2 2 9 3 2 9 2" xfId="30829"/>
    <cellStyle name="Обычный 2 2 9 3 3" xfId="30830"/>
    <cellStyle name="Обычный 2 2 9 3 3 2" xfId="30831"/>
    <cellStyle name="Обычный 2 2 9 3 3 2 2" xfId="30832"/>
    <cellStyle name="Обычный 2 2 9 3 3 2 2 2" xfId="30833"/>
    <cellStyle name="Обычный 2 2 9 3 3 2 2 2 2" xfId="30834"/>
    <cellStyle name="Обычный 2 2 9 3 3 2 2 2 2 2" xfId="30835"/>
    <cellStyle name="Обычный 2 2 9 3 3 2 2 2 3" xfId="30836"/>
    <cellStyle name="Обычный 2 2 9 3 3 2 2 3" xfId="30837"/>
    <cellStyle name="Обычный 2 2 9 3 3 2 2 3 2" xfId="30838"/>
    <cellStyle name="Обычный 2 2 9 3 3 2 2 4" xfId="30839"/>
    <cellStyle name="Обычный 2 2 9 3 3 2 3" xfId="30840"/>
    <cellStyle name="Обычный 2 2 9 3 3 2 3 2" xfId="30841"/>
    <cellStyle name="Обычный 2 2 9 3 3 2 3 2 2" xfId="30842"/>
    <cellStyle name="Обычный 2 2 9 3 3 2 3 3" xfId="30843"/>
    <cellStyle name="Обычный 2 2 9 3 3 2 4" xfId="30844"/>
    <cellStyle name="Обычный 2 2 9 3 3 2 4 2" xfId="30845"/>
    <cellStyle name="Обычный 2 2 9 3 3 2 5" xfId="30846"/>
    <cellStyle name="Обычный 2 2 9 3 3 3" xfId="30847"/>
    <cellStyle name="Обычный 2 2 9 3 3 3 2" xfId="30848"/>
    <cellStyle name="Обычный 2 2 9 3 3 3 2 2" xfId="30849"/>
    <cellStyle name="Обычный 2 2 9 3 3 3 2 2 2" xfId="30850"/>
    <cellStyle name="Обычный 2 2 9 3 3 3 2 3" xfId="30851"/>
    <cellStyle name="Обычный 2 2 9 3 3 3 3" xfId="30852"/>
    <cellStyle name="Обычный 2 2 9 3 3 3 3 2" xfId="30853"/>
    <cellStyle name="Обычный 2 2 9 3 3 3 4" xfId="30854"/>
    <cellStyle name="Обычный 2 2 9 3 3 4" xfId="30855"/>
    <cellStyle name="Обычный 2 2 9 3 3 4 2" xfId="30856"/>
    <cellStyle name="Обычный 2 2 9 3 3 4 2 2" xfId="30857"/>
    <cellStyle name="Обычный 2 2 9 3 3 4 3" xfId="30858"/>
    <cellStyle name="Обычный 2 2 9 3 3 5" xfId="30859"/>
    <cellStyle name="Обычный 2 2 9 3 3 5 2" xfId="30860"/>
    <cellStyle name="Обычный 2 2 9 3 3 6" xfId="30861"/>
    <cellStyle name="Обычный 2 2 9 3 4" xfId="30862"/>
    <cellStyle name="Обычный 2 2 9 3 4 2" xfId="30863"/>
    <cellStyle name="Обычный 2 2 9 3 4 2 2" xfId="30864"/>
    <cellStyle name="Обычный 2 2 9 3 4 2 2 2" xfId="30865"/>
    <cellStyle name="Обычный 2 2 9 3 4 2 2 2 2" xfId="30866"/>
    <cellStyle name="Обычный 2 2 9 3 4 2 2 2 2 2" xfId="30867"/>
    <cellStyle name="Обычный 2 2 9 3 4 2 2 2 3" xfId="30868"/>
    <cellStyle name="Обычный 2 2 9 3 4 2 2 3" xfId="30869"/>
    <cellStyle name="Обычный 2 2 9 3 4 2 2 3 2" xfId="30870"/>
    <cellStyle name="Обычный 2 2 9 3 4 2 2 4" xfId="30871"/>
    <cellStyle name="Обычный 2 2 9 3 4 2 3" xfId="30872"/>
    <cellStyle name="Обычный 2 2 9 3 4 2 3 2" xfId="30873"/>
    <cellStyle name="Обычный 2 2 9 3 4 2 3 2 2" xfId="30874"/>
    <cellStyle name="Обычный 2 2 9 3 4 2 3 3" xfId="30875"/>
    <cellStyle name="Обычный 2 2 9 3 4 2 4" xfId="30876"/>
    <cellStyle name="Обычный 2 2 9 3 4 2 4 2" xfId="30877"/>
    <cellStyle name="Обычный 2 2 9 3 4 2 5" xfId="30878"/>
    <cellStyle name="Обычный 2 2 9 3 4 3" xfId="30879"/>
    <cellStyle name="Обычный 2 2 9 3 4 3 2" xfId="30880"/>
    <cellStyle name="Обычный 2 2 9 3 4 3 2 2" xfId="30881"/>
    <cellStyle name="Обычный 2 2 9 3 4 3 2 2 2" xfId="30882"/>
    <cellStyle name="Обычный 2 2 9 3 4 3 2 3" xfId="30883"/>
    <cellStyle name="Обычный 2 2 9 3 4 3 3" xfId="30884"/>
    <cellStyle name="Обычный 2 2 9 3 4 3 3 2" xfId="30885"/>
    <cellStyle name="Обычный 2 2 9 3 4 3 4" xfId="30886"/>
    <cellStyle name="Обычный 2 2 9 3 4 4" xfId="30887"/>
    <cellStyle name="Обычный 2 2 9 3 4 4 2" xfId="30888"/>
    <cellStyle name="Обычный 2 2 9 3 4 4 2 2" xfId="30889"/>
    <cellStyle name="Обычный 2 2 9 3 4 4 3" xfId="30890"/>
    <cellStyle name="Обычный 2 2 9 3 4 5" xfId="30891"/>
    <cellStyle name="Обычный 2 2 9 3 4 5 2" xfId="30892"/>
    <cellStyle name="Обычный 2 2 9 3 4 6" xfId="30893"/>
    <cellStyle name="Обычный 2 2 9 3 5" xfId="30894"/>
    <cellStyle name="Обычный 2 2 9 3 5 2" xfId="30895"/>
    <cellStyle name="Обычный 2 2 9 3 5 2 2" xfId="30896"/>
    <cellStyle name="Обычный 2 2 9 3 5 2 2 2" xfId="30897"/>
    <cellStyle name="Обычный 2 2 9 3 5 2 2 2 2" xfId="30898"/>
    <cellStyle name="Обычный 2 2 9 3 5 2 2 2 2 2" xfId="30899"/>
    <cellStyle name="Обычный 2 2 9 3 5 2 2 2 3" xfId="30900"/>
    <cellStyle name="Обычный 2 2 9 3 5 2 2 3" xfId="30901"/>
    <cellStyle name="Обычный 2 2 9 3 5 2 2 3 2" xfId="30902"/>
    <cellStyle name="Обычный 2 2 9 3 5 2 2 4" xfId="30903"/>
    <cellStyle name="Обычный 2 2 9 3 5 2 3" xfId="30904"/>
    <cellStyle name="Обычный 2 2 9 3 5 2 3 2" xfId="30905"/>
    <cellStyle name="Обычный 2 2 9 3 5 2 3 2 2" xfId="30906"/>
    <cellStyle name="Обычный 2 2 9 3 5 2 3 3" xfId="30907"/>
    <cellStyle name="Обычный 2 2 9 3 5 2 4" xfId="30908"/>
    <cellStyle name="Обычный 2 2 9 3 5 2 4 2" xfId="30909"/>
    <cellStyle name="Обычный 2 2 9 3 5 2 5" xfId="30910"/>
    <cellStyle name="Обычный 2 2 9 3 5 3" xfId="30911"/>
    <cellStyle name="Обычный 2 2 9 3 5 3 2" xfId="30912"/>
    <cellStyle name="Обычный 2 2 9 3 5 3 2 2" xfId="30913"/>
    <cellStyle name="Обычный 2 2 9 3 5 3 2 2 2" xfId="30914"/>
    <cellStyle name="Обычный 2 2 9 3 5 3 2 3" xfId="30915"/>
    <cellStyle name="Обычный 2 2 9 3 5 3 3" xfId="30916"/>
    <cellStyle name="Обычный 2 2 9 3 5 3 3 2" xfId="30917"/>
    <cellStyle name="Обычный 2 2 9 3 5 3 4" xfId="30918"/>
    <cellStyle name="Обычный 2 2 9 3 5 4" xfId="30919"/>
    <cellStyle name="Обычный 2 2 9 3 5 4 2" xfId="30920"/>
    <cellStyle name="Обычный 2 2 9 3 5 4 2 2" xfId="30921"/>
    <cellStyle name="Обычный 2 2 9 3 5 4 3" xfId="30922"/>
    <cellStyle name="Обычный 2 2 9 3 5 5" xfId="30923"/>
    <cellStyle name="Обычный 2 2 9 3 5 5 2" xfId="30924"/>
    <cellStyle name="Обычный 2 2 9 3 5 6" xfId="30925"/>
    <cellStyle name="Обычный 2 2 9 3 6" xfId="30926"/>
    <cellStyle name="Обычный 2 2 9 3 6 2" xfId="30927"/>
    <cellStyle name="Обычный 2 2 9 3 6 2 2" xfId="30928"/>
    <cellStyle name="Обычный 2 2 9 3 6 2 2 2" xfId="30929"/>
    <cellStyle name="Обычный 2 2 9 3 6 2 2 2 2" xfId="30930"/>
    <cellStyle name="Обычный 2 2 9 3 6 2 2 2 2 2" xfId="30931"/>
    <cellStyle name="Обычный 2 2 9 3 6 2 2 2 3" xfId="30932"/>
    <cellStyle name="Обычный 2 2 9 3 6 2 2 3" xfId="30933"/>
    <cellStyle name="Обычный 2 2 9 3 6 2 2 3 2" xfId="30934"/>
    <cellStyle name="Обычный 2 2 9 3 6 2 2 4" xfId="30935"/>
    <cellStyle name="Обычный 2 2 9 3 6 2 3" xfId="30936"/>
    <cellStyle name="Обычный 2 2 9 3 6 2 3 2" xfId="30937"/>
    <cellStyle name="Обычный 2 2 9 3 6 2 3 2 2" xfId="30938"/>
    <cellStyle name="Обычный 2 2 9 3 6 2 3 3" xfId="30939"/>
    <cellStyle name="Обычный 2 2 9 3 6 2 4" xfId="30940"/>
    <cellStyle name="Обычный 2 2 9 3 6 2 4 2" xfId="30941"/>
    <cellStyle name="Обычный 2 2 9 3 6 2 5" xfId="30942"/>
    <cellStyle name="Обычный 2 2 9 3 6 3" xfId="30943"/>
    <cellStyle name="Обычный 2 2 9 3 6 3 2" xfId="30944"/>
    <cellStyle name="Обычный 2 2 9 3 6 3 2 2" xfId="30945"/>
    <cellStyle name="Обычный 2 2 9 3 6 3 2 2 2" xfId="30946"/>
    <cellStyle name="Обычный 2 2 9 3 6 3 2 3" xfId="30947"/>
    <cellStyle name="Обычный 2 2 9 3 6 3 3" xfId="30948"/>
    <cellStyle name="Обычный 2 2 9 3 6 3 3 2" xfId="30949"/>
    <cellStyle name="Обычный 2 2 9 3 6 3 4" xfId="30950"/>
    <cellStyle name="Обычный 2 2 9 3 6 4" xfId="30951"/>
    <cellStyle name="Обычный 2 2 9 3 6 4 2" xfId="30952"/>
    <cellStyle name="Обычный 2 2 9 3 6 4 2 2" xfId="30953"/>
    <cellStyle name="Обычный 2 2 9 3 6 4 3" xfId="30954"/>
    <cellStyle name="Обычный 2 2 9 3 6 5" xfId="30955"/>
    <cellStyle name="Обычный 2 2 9 3 6 5 2" xfId="30956"/>
    <cellStyle name="Обычный 2 2 9 3 6 6" xfId="30957"/>
    <cellStyle name="Обычный 2 2 9 3 7" xfId="30958"/>
    <cellStyle name="Обычный 2 2 9 3 7 2" xfId="30959"/>
    <cellStyle name="Обычный 2 2 9 3 7 2 2" xfId="30960"/>
    <cellStyle name="Обычный 2 2 9 3 7 2 2 2" xfId="30961"/>
    <cellStyle name="Обычный 2 2 9 3 7 2 2 2 2" xfId="30962"/>
    <cellStyle name="Обычный 2 2 9 3 7 2 2 3" xfId="30963"/>
    <cellStyle name="Обычный 2 2 9 3 7 2 3" xfId="30964"/>
    <cellStyle name="Обычный 2 2 9 3 7 2 3 2" xfId="30965"/>
    <cellStyle name="Обычный 2 2 9 3 7 2 4" xfId="30966"/>
    <cellStyle name="Обычный 2 2 9 3 7 3" xfId="30967"/>
    <cellStyle name="Обычный 2 2 9 3 7 3 2" xfId="30968"/>
    <cellStyle name="Обычный 2 2 9 3 7 3 2 2" xfId="30969"/>
    <cellStyle name="Обычный 2 2 9 3 7 3 3" xfId="30970"/>
    <cellStyle name="Обычный 2 2 9 3 7 4" xfId="30971"/>
    <cellStyle name="Обычный 2 2 9 3 7 4 2" xfId="30972"/>
    <cellStyle name="Обычный 2 2 9 3 7 5" xfId="30973"/>
    <cellStyle name="Обычный 2 2 9 3 8" xfId="30974"/>
    <cellStyle name="Обычный 2 2 9 3 8 2" xfId="30975"/>
    <cellStyle name="Обычный 2 2 9 3 8 2 2" xfId="30976"/>
    <cellStyle name="Обычный 2 2 9 3 8 2 2 2" xfId="30977"/>
    <cellStyle name="Обычный 2 2 9 3 8 2 3" xfId="30978"/>
    <cellStyle name="Обычный 2 2 9 3 8 3" xfId="30979"/>
    <cellStyle name="Обычный 2 2 9 3 8 3 2" xfId="30980"/>
    <cellStyle name="Обычный 2 2 9 3 8 4" xfId="30981"/>
    <cellStyle name="Обычный 2 2 9 3 9" xfId="30982"/>
    <cellStyle name="Обычный 2 2 9 3 9 2" xfId="30983"/>
    <cellStyle name="Обычный 2 2 9 3 9 2 2" xfId="30984"/>
    <cellStyle name="Обычный 2 2 9 3 9 3" xfId="30985"/>
    <cellStyle name="Обычный 2 2 9 4" xfId="30986"/>
    <cellStyle name="Обычный 2 2 9 4 10" xfId="30987"/>
    <cellStyle name="Обычный 2 2 9 4 2" xfId="30988"/>
    <cellStyle name="Обычный 2 2 9 4 2 2" xfId="30989"/>
    <cellStyle name="Обычный 2 2 9 4 2 2 2" xfId="30990"/>
    <cellStyle name="Обычный 2 2 9 4 2 2 2 2" xfId="30991"/>
    <cellStyle name="Обычный 2 2 9 4 2 2 2 2 2" xfId="30992"/>
    <cellStyle name="Обычный 2 2 9 4 2 2 2 2 2 2" xfId="30993"/>
    <cellStyle name="Обычный 2 2 9 4 2 2 2 2 3" xfId="30994"/>
    <cellStyle name="Обычный 2 2 9 4 2 2 2 3" xfId="30995"/>
    <cellStyle name="Обычный 2 2 9 4 2 2 2 3 2" xfId="30996"/>
    <cellStyle name="Обычный 2 2 9 4 2 2 2 4" xfId="30997"/>
    <cellStyle name="Обычный 2 2 9 4 2 2 3" xfId="30998"/>
    <cellStyle name="Обычный 2 2 9 4 2 2 3 2" xfId="30999"/>
    <cellStyle name="Обычный 2 2 9 4 2 2 3 2 2" xfId="31000"/>
    <cellStyle name="Обычный 2 2 9 4 2 2 3 3" xfId="31001"/>
    <cellStyle name="Обычный 2 2 9 4 2 2 4" xfId="31002"/>
    <cellStyle name="Обычный 2 2 9 4 2 2 4 2" xfId="31003"/>
    <cellStyle name="Обычный 2 2 9 4 2 2 5" xfId="31004"/>
    <cellStyle name="Обычный 2 2 9 4 2 3" xfId="31005"/>
    <cellStyle name="Обычный 2 2 9 4 2 3 2" xfId="31006"/>
    <cellStyle name="Обычный 2 2 9 4 2 3 2 2" xfId="31007"/>
    <cellStyle name="Обычный 2 2 9 4 2 3 2 2 2" xfId="31008"/>
    <cellStyle name="Обычный 2 2 9 4 2 3 2 3" xfId="31009"/>
    <cellStyle name="Обычный 2 2 9 4 2 3 3" xfId="31010"/>
    <cellStyle name="Обычный 2 2 9 4 2 3 3 2" xfId="31011"/>
    <cellStyle name="Обычный 2 2 9 4 2 3 4" xfId="31012"/>
    <cellStyle name="Обычный 2 2 9 4 2 4" xfId="31013"/>
    <cellStyle name="Обычный 2 2 9 4 2 4 2" xfId="31014"/>
    <cellStyle name="Обычный 2 2 9 4 2 4 2 2" xfId="31015"/>
    <cellStyle name="Обычный 2 2 9 4 2 4 3" xfId="31016"/>
    <cellStyle name="Обычный 2 2 9 4 2 5" xfId="31017"/>
    <cellStyle name="Обычный 2 2 9 4 2 5 2" xfId="31018"/>
    <cellStyle name="Обычный 2 2 9 4 2 6" xfId="31019"/>
    <cellStyle name="Обычный 2 2 9 4 3" xfId="31020"/>
    <cellStyle name="Обычный 2 2 9 4 3 2" xfId="31021"/>
    <cellStyle name="Обычный 2 2 9 4 3 2 2" xfId="31022"/>
    <cellStyle name="Обычный 2 2 9 4 3 2 2 2" xfId="31023"/>
    <cellStyle name="Обычный 2 2 9 4 3 2 2 2 2" xfId="31024"/>
    <cellStyle name="Обычный 2 2 9 4 3 2 2 2 2 2" xfId="31025"/>
    <cellStyle name="Обычный 2 2 9 4 3 2 2 2 3" xfId="31026"/>
    <cellStyle name="Обычный 2 2 9 4 3 2 2 3" xfId="31027"/>
    <cellStyle name="Обычный 2 2 9 4 3 2 2 3 2" xfId="31028"/>
    <cellStyle name="Обычный 2 2 9 4 3 2 2 4" xfId="31029"/>
    <cellStyle name="Обычный 2 2 9 4 3 2 3" xfId="31030"/>
    <cellStyle name="Обычный 2 2 9 4 3 2 3 2" xfId="31031"/>
    <cellStyle name="Обычный 2 2 9 4 3 2 3 2 2" xfId="31032"/>
    <cellStyle name="Обычный 2 2 9 4 3 2 3 3" xfId="31033"/>
    <cellStyle name="Обычный 2 2 9 4 3 2 4" xfId="31034"/>
    <cellStyle name="Обычный 2 2 9 4 3 2 4 2" xfId="31035"/>
    <cellStyle name="Обычный 2 2 9 4 3 2 5" xfId="31036"/>
    <cellStyle name="Обычный 2 2 9 4 3 3" xfId="31037"/>
    <cellStyle name="Обычный 2 2 9 4 3 3 2" xfId="31038"/>
    <cellStyle name="Обычный 2 2 9 4 3 3 2 2" xfId="31039"/>
    <cellStyle name="Обычный 2 2 9 4 3 3 2 2 2" xfId="31040"/>
    <cellStyle name="Обычный 2 2 9 4 3 3 2 3" xfId="31041"/>
    <cellStyle name="Обычный 2 2 9 4 3 3 3" xfId="31042"/>
    <cellStyle name="Обычный 2 2 9 4 3 3 3 2" xfId="31043"/>
    <cellStyle name="Обычный 2 2 9 4 3 3 4" xfId="31044"/>
    <cellStyle name="Обычный 2 2 9 4 3 4" xfId="31045"/>
    <cellStyle name="Обычный 2 2 9 4 3 4 2" xfId="31046"/>
    <cellStyle name="Обычный 2 2 9 4 3 4 2 2" xfId="31047"/>
    <cellStyle name="Обычный 2 2 9 4 3 4 3" xfId="31048"/>
    <cellStyle name="Обычный 2 2 9 4 3 5" xfId="31049"/>
    <cellStyle name="Обычный 2 2 9 4 3 5 2" xfId="31050"/>
    <cellStyle name="Обычный 2 2 9 4 3 6" xfId="31051"/>
    <cellStyle name="Обычный 2 2 9 4 4" xfId="31052"/>
    <cellStyle name="Обычный 2 2 9 4 4 2" xfId="31053"/>
    <cellStyle name="Обычный 2 2 9 4 4 2 2" xfId="31054"/>
    <cellStyle name="Обычный 2 2 9 4 4 2 2 2" xfId="31055"/>
    <cellStyle name="Обычный 2 2 9 4 4 2 2 2 2" xfId="31056"/>
    <cellStyle name="Обычный 2 2 9 4 4 2 2 2 2 2" xfId="31057"/>
    <cellStyle name="Обычный 2 2 9 4 4 2 2 2 3" xfId="31058"/>
    <cellStyle name="Обычный 2 2 9 4 4 2 2 3" xfId="31059"/>
    <cellStyle name="Обычный 2 2 9 4 4 2 2 3 2" xfId="31060"/>
    <cellStyle name="Обычный 2 2 9 4 4 2 2 4" xfId="31061"/>
    <cellStyle name="Обычный 2 2 9 4 4 2 3" xfId="31062"/>
    <cellStyle name="Обычный 2 2 9 4 4 2 3 2" xfId="31063"/>
    <cellStyle name="Обычный 2 2 9 4 4 2 3 2 2" xfId="31064"/>
    <cellStyle name="Обычный 2 2 9 4 4 2 3 3" xfId="31065"/>
    <cellStyle name="Обычный 2 2 9 4 4 2 4" xfId="31066"/>
    <cellStyle name="Обычный 2 2 9 4 4 2 4 2" xfId="31067"/>
    <cellStyle name="Обычный 2 2 9 4 4 2 5" xfId="31068"/>
    <cellStyle name="Обычный 2 2 9 4 4 3" xfId="31069"/>
    <cellStyle name="Обычный 2 2 9 4 4 3 2" xfId="31070"/>
    <cellStyle name="Обычный 2 2 9 4 4 3 2 2" xfId="31071"/>
    <cellStyle name="Обычный 2 2 9 4 4 3 2 2 2" xfId="31072"/>
    <cellStyle name="Обычный 2 2 9 4 4 3 2 3" xfId="31073"/>
    <cellStyle name="Обычный 2 2 9 4 4 3 3" xfId="31074"/>
    <cellStyle name="Обычный 2 2 9 4 4 3 3 2" xfId="31075"/>
    <cellStyle name="Обычный 2 2 9 4 4 3 4" xfId="31076"/>
    <cellStyle name="Обычный 2 2 9 4 4 4" xfId="31077"/>
    <cellStyle name="Обычный 2 2 9 4 4 4 2" xfId="31078"/>
    <cellStyle name="Обычный 2 2 9 4 4 4 2 2" xfId="31079"/>
    <cellStyle name="Обычный 2 2 9 4 4 4 3" xfId="31080"/>
    <cellStyle name="Обычный 2 2 9 4 4 5" xfId="31081"/>
    <cellStyle name="Обычный 2 2 9 4 4 5 2" xfId="31082"/>
    <cellStyle name="Обычный 2 2 9 4 4 6" xfId="31083"/>
    <cellStyle name="Обычный 2 2 9 4 5" xfId="31084"/>
    <cellStyle name="Обычный 2 2 9 4 5 2" xfId="31085"/>
    <cellStyle name="Обычный 2 2 9 4 5 2 2" xfId="31086"/>
    <cellStyle name="Обычный 2 2 9 4 5 2 2 2" xfId="31087"/>
    <cellStyle name="Обычный 2 2 9 4 5 2 2 2 2" xfId="31088"/>
    <cellStyle name="Обычный 2 2 9 4 5 2 2 2 2 2" xfId="31089"/>
    <cellStyle name="Обычный 2 2 9 4 5 2 2 2 3" xfId="31090"/>
    <cellStyle name="Обычный 2 2 9 4 5 2 2 3" xfId="31091"/>
    <cellStyle name="Обычный 2 2 9 4 5 2 2 3 2" xfId="31092"/>
    <cellStyle name="Обычный 2 2 9 4 5 2 2 4" xfId="31093"/>
    <cellStyle name="Обычный 2 2 9 4 5 2 3" xfId="31094"/>
    <cellStyle name="Обычный 2 2 9 4 5 2 3 2" xfId="31095"/>
    <cellStyle name="Обычный 2 2 9 4 5 2 3 2 2" xfId="31096"/>
    <cellStyle name="Обычный 2 2 9 4 5 2 3 3" xfId="31097"/>
    <cellStyle name="Обычный 2 2 9 4 5 2 4" xfId="31098"/>
    <cellStyle name="Обычный 2 2 9 4 5 2 4 2" xfId="31099"/>
    <cellStyle name="Обычный 2 2 9 4 5 2 5" xfId="31100"/>
    <cellStyle name="Обычный 2 2 9 4 5 3" xfId="31101"/>
    <cellStyle name="Обычный 2 2 9 4 5 3 2" xfId="31102"/>
    <cellStyle name="Обычный 2 2 9 4 5 3 2 2" xfId="31103"/>
    <cellStyle name="Обычный 2 2 9 4 5 3 2 2 2" xfId="31104"/>
    <cellStyle name="Обычный 2 2 9 4 5 3 2 3" xfId="31105"/>
    <cellStyle name="Обычный 2 2 9 4 5 3 3" xfId="31106"/>
    <cellStyle name="Обычный 2 2 9 4 5 3 3 2" xfId="31107"/>
    <cellStyle name="Обычный 2 2 9 4 5 3 4" xfId="31108"/>
    <cellStyle name="Обычный 2 2 9 4 5 4" xfId="31109"/>
    <cellStyle name="Обычный 2 2 9 4 5 4 2" xfId="31110"/>
    <cellStyle name="Обычный 2 2 9 4 5 4 2 2" xfId="31111"/>
    <cellStyle name="Обычный 2 2 9 4 5 4 3" xfId="31112"/>
    <cellStyle name="Обычный 2 2 9 4 5 5" xfId="31113"/>
    <cellStyle name="Обычный 2 2 9 4 5 5 2" xfId="31114"/>
    <cellStyle name="Обычный 2 2 9 4 5 6" xfId="31115"/>
    <cellStyle name="Обычный 2 2 9 4 6" xfId="31116"/>
    <cellStyle name="Обычный 2 2 9 4 6 2" xfId="31117"/>
    <cellStyle name="Обычный 2 2 9 4 6 2 2" xfId="31118"/>
    <cellStyle name="Обычный 2 2 9 4 6 2 2 2" xfId="31119"/>
    <cellStyle name="Обычный 2 2 9 4 6 2 2 2 2" xfId="31120"/>
    <cellStyle name="Обычный 2 2 9 4 6 2 2 3" xfId="31121"/>
    <cellStyle name="Обычный 2 2 9 4 6 2 3" xfId="31122"/>
    <cellStyle name="Обычный 2 2 9 4 6 2 3 2" xfId="31123"/>
    <cellStyle name="Обычный 2 2 9 4 6 2 4" xfId="31124"/>
    <cellStyle name="Обычный 2 2 9 4 6 3" xfId="31125"/>
    <cellStyle name="Обычный 2 2 9 4 6 3 2" xfId="31126"/>
    <cellStyle name="Обычный 2 2 9 4 6 3 2 2" xfId="31127"/>
    <cellStyle name="Обычный 2 2 9 4 6 3 3" xfId="31128"/>
    <cellStyle name="Обычный 2 2 9 4 6 4" xfId="31129"/>
    <cellStyle name="Обычный 2 2 9 4 6 4 2" xfId="31130"/>
    <cellStyle name="Обычный 2 2 9 4 6 5" xfId="31131"/>
    <cellStyle name="Обычный 2 2 9 4 7" xfId="31132"/>
    <cellStyle name="Обычный 2 2 9 4 7 2" xfId="31133"/>
    <cellStyle name="Обычный 2 2 9 4 7 2 2" xfId="31134"/>
    <cellStyle name="Обычный 2 2 9 4 7 2 2 2" xfId="31135"/>
    <cellStyle name="Обычный 2 2 9 4 7 2 3" xfId="31136"/>
    <cellStyle name="Обычный 2 2 9 4 7 3" xfId="31137"/>
    <cellStyle name="Обычный 2 2 9 4 7 3 2" xfId="31138"/>
    <cellStyle name="Обычный 2 2 9 4 7 4" xfId="31139"/>
    <cellStyle name="Обычный 2 2 9 4 8" xfId="31140"/>
    <cellStyle name="Обычный 2 2 9 4 8 2" xfId="31141"/>
    <cellStyle name="Обычный 2 2 9 4 8 2 2" xfId="31142"/>
    <cellStyle name="Обычный 2 2 9 4 8 3" xfId="31143"/>
    <cellStyle name="Обычный 2 2 9 4 9" xfId="31144"/>
    <cellStyle name="Обычный 2 2 9 4 9 2" xfId="31145"/>
    <cellStyle name="Обычный 2 2 9 5" xfId="31146"/>
    <cellStyle name="Обычный 2 2 9 5 10" xfId="31147"/>
    <cellStyle name="Обычный 2 2 9 5 2" xfId="31148"/>
    <cellStyle name="Обычный 2 2 9 5 2 2" xfId="31149"/>
    <cellStyle name="Обычный 2 2 9 5 2 2 2" xfId="31150"/>
    <cellStyle name="Обычный 2 2 9 5 2 2 2 2" xfId="31151"/>
    <cellStyle name="Обычный 2 2 9 5 2 2 2 2 2" xfId="31152"/>
    <cellStyle name="Обычный 2 2 9 5 2 2 2 2 2 2" xfId="31153"/>
    <cellStyle name="Обычный 2 2 9 5 2 2 2 2 3" xfId="31154"/>
    <cellStyle name="Обычный 2 2 9 5 2 2 2 3" xfId="31155"/>
    <cellStyle name="Обычный 2 2 9 5 2 2 2 3 2" xfId="31156"/>
    <cellStyle name="Обычный 2 2 9 5 2 2 2 4" xfId="31157"/>
    <cellStyle name="Обычный 2 2 9 5 2 2 3" xfId="31158"/>
    <cellStyle name="Обычный 2 2 9 5 2 2 3 2" xfId="31159"/>
    <cellStyle name="Обычный 2 2 9 5 2 2 3 2 2" xfId="31160"/>
    <cellStyle name="Обычный 2 2 9 5 2 2 3 3" xfId="31161"/>
    <cellStyle name="Обычный 2 2 9 5 2 2 4" xfId="31162"/>
    <cellStyle name="Обычный 2 2 9 5 2 2 4 2" xfId="31163"/>
    <cellStyle name="Обычный 2 2 9 5 2 2 5" xfId="31164"/>
    <cellStyle name="Обычный 2 2 9 5 2 3" xfId="31165"/>
    <cellStyle name="Обычный 2 2 9 5 2 3 2" xfId="31166"/>
    <cellStyle name="Обычный 2 2 9 5 2 3 2 2" xfId="31167"/>
    <cellStyle name="Обычный 2 2 9 5 2 3 2 2 2" xfId="31168"/>
    <cellStyle name="Обычный 2 2 9 5 2 3 2 3" xfId="31169"/>
    <cellStyle name="Обычный 2 2 9 5 2 3 3" xfId="31170"/>
    <cellStyle name="Обычный 2 2 9 5 2 3 3 2" xfId="31171"/>
    <cellStyle name="Обычный 2 2 9 5 2 3 4" xfId="31172"/>
    <cellStyle name="Обычный 2 2 9 5 2 4" xfId="31173"/>
    <cellStyle name="Обычный 2 2 9 5 2 4 2" xfId="31174"/>
    <cellStyle name="Обычный 2 2 9 5 2 4 2 2" xfId="31175"/>
    <cellStyle name="Обычный 2 2 9 5 2 4 3" xfId="31176"/>
    <cellStyle name="Обычный 2 2 9 5 2 5" xfId="31177"/>
    <cellStyle name="Обычный 2 2 9 5 2 5 2" xfId="31178"/>
    <cellStyle name="Обычный 2 2 9 5 2 6" xfId="31179"/>
    <cellStyle name="Обычный 2 2 9 5 3" xfId="31180"/>
    <cellStyle name="Обычный 2 2 9 5 3 2" xfId="31181"/>
    <cellStyle name="Обычный 2 2 9 5 3 2 2" xfId="31182"/>
    <cellStyle name="Обычный 2 2 9 5 3 2 2 2" xfId="31183"/>
    <cellStyle name="Обычный 2 2 9 5 3 2 2 2 2" xfId="31184"/>
    <cellStyle name="Обычный 2 2 9 5 3 2 2 2 2 2" xfId="31185"/>
    <cellStyle name="Обычный 2 2 9 5 3 2 2 2 3" xfId="31186"/>
    <cellStyle name="Обычный 2 2 9 5 3 2 2 3" xfId="31187"/>
    <cellStyle name="Обычный 2 2 9 5 3 2 2 3 2" xfId="31188"/>
    <cellStyle name="Обычный 2 2 9 5 3 2 2 4" xfId="31189"/>
    <cellStyle name="Обычный 2 2 9 5 3 2 3" xfId="31190"/>
    <cellStyle name="Обычный 2 2 9 5 3 2 3 2" xfId="31191"/>
    <cellStyle name="Обычный 2 2 9 5 3 2 3 2 2" xfId="31192"/>
    <cellStyle name="Обычный 2 2 9 5 3 2 3 3" xfId="31193"/>
    <cellStyle name="Обычный 2 2 9 5 3 2 4" xfId="31194"/>
    <cellStyle name="Обычный 2 2 9 5 3 2 4 2" xfId="31195"/>
    <cellStyle name="Обычный 2 2 9 5 3 2 5" xfId="31196"/>
    <cellStyle name="Обычный 2 2 9 5 3 3" xfId="31197"/>
    <cellStyle name="Обычный 2 2 9 5 3 3 2" xfId="31198"/>
    <cellStyle name="Обычный 2 2 9 5 3 3 2 2" xfId="31199"/>
    <cellStyle name="Обычный 2 2 9 5 3 3 2 2 2" xfId="31200"/>
    <cellStyle name="Обычный 2 2 9 5 3 3 2 3" xfId="31201"/>
    <cellStyle name="Обычный 2 2 9 5 3 3 3" xfId="31202"/>
    <cellStyle name="Обычный 2 2 9 5 3 3 3 2" xfId="31203"/>
    <cellStyle name="Обычный 2 2 9 5 3 3 4" xfId="31204"/>
    <cellStyle name="Обычный 2 2 9 5 3 4" xfId="31205"/>
    <cellStyle name="Обычный 2 2 9 5 3 4 2" xfId="31206"/>
    <cellStyle name="Обычный 2 2 9 5 3 4 2 2" xfId="31207"/>
    <cellStyle name="Обычный 2 2 9 5 3 4 3" xfId="31208"/>
    <cellStyle name="Обычный 2 2 9 5 3 5" xfId="31209"/>
    <cellStyle name="Обычный 2 2 9 5 3 5 2" xfId="31210"/>
    <cellStyle name="Обычный 2 2 9 5 3 6" xfId="31211"/>
    <cellStyle name="Обычный 2 2 9 5 4" xfId="31212"/>
    <cellStyle name="Обычный 2 2 9 5 4 2" xfId="31213"/>
    <cellStyle name="Обычный 2 2 9 5 4 2 2" xfId="31214"/>
    <cellStyle name="Обычный 2 2 9 5 4 2 2 2" xfId="31215"/>
    <cellStyle name="Обычный 2 2 9 5 4 2 2 2 2" xfId="31216"/>
    <cellStyle name="Обычный 2 2 9 5 4 2 2 2 2 2" xfId="31217"/>
    <cellStyle name="Обычный 2 2 9 5 4 2 2 2 3" xfId="31218"/>
    <cellStyle name="Обычный 2 2 9 5 4 2 2 3" xfId="31219"/>
    <cellStyle name="Обычный 2 2 9 5 4 2 2 3 2" xfId="31220"/>
    <cellStyle name="Обычный 2 2 9 5 4 2 2 4" xfId="31221"/>
    <cellStyle name="Обычный 2 2 9 5 4 2 3" xfId="31222"/>
    <cellStyle name="Обычный 2 2 9 5 4 2 3 2" xfId="31223"/>
    <cellStyle name="Обычный 2 2 9 5 4 2 3 2 2" xfId="31224"/>
    <cellStyle name="Обычный 2 2 9 5 4 2 3 3" xfId="31225"/>
    <cellStyle name="Обычный 2 2 9 5 4 2 4" xfId="31226"/>
    <cellStyle name="Обычный 2 2 9 5 4 2 4 2" xfId="31227"/>
    <cellStyle name="Обычный 2 2 9 5 4 2 5" xfId="31228"/>
    <cellStyle name="Обычный 2 2 9 5 4 3" xfId="31229"/>
    <cellStyle name="Обычный 2 2 9 5 4 3 2" xfId="31230"/>
    <cellStyle name="Обычный 2 2 9 5 4 3 2 2" xfId="31231"/>
    <cellStyle name="Обычный 2 2 9 5 4 3 2 2 2" xfId="31232"/>
    <cellStyle name="Обычный 2 2 9 5 4 3 2 3" xfId="31233"/>
    <cellStyle name="Обычный 2 2 9 5 4 3 3" xfId="31234"/>
    <cellStyle name="Обычный 2 2 9 5 4 3 3 2" xfId="31235"/>
    <cellStyle name="Обычный 2 2 9 5 4 3 4" xfId="31236"/>
    <cellStyle name="Обычный 2 2 9 5 4 4" xfId="31237"/>
    <cellStyle name="Обычный 2 2 9 5 4 4 2" xfId="31238"/>
    <cellStyle name="Обычный 2 2 9 5 4 4 2 2" xfId="31239"/>
    <cellStyle name="Обычный 2 2 9 5 4 4 3" xfId="31240"/>
    <cellStyle name="Обычный 2 2 9 5 4 5" xfId="31241"/>
    <cellStyle name="Обычный 2 2 9 5 4 5 2" xfId="31242"/>
    <cellStyle name="Обычный 2 2 9 5 4 6" xfId="31243"/>
    <cellStyle name="Обычный 2 2 9 5 5" xfId="31244"/>
    <cellStyle name="Обычный 2 2 9 5 5 2" xfId="31245"/>
    <cellStyle name="Обычный 2 2 9 5 5 2 2" xfId="31246"/>
    <cellStyle name="Обычный 2 2 9 5 5 2 2 2" xfId="31247"/>
    <cellStyle name="Обычный 2 2 9 5 5 2 2 2 2" xfId="31248"/>
    <cellStyle name="Обычный 2 2 9 5 5 2 2 2 2 2" xfId="31249"/>
    <cellStyle name="Обычный 2 2 9 5 5 2 2 2 3" xfId="31250"/>
    <cellStyle name="Обычный 2 2 9 5 5 2 2 3" xfId="31251"/>
    <cellStyle name="Обычный 2 2 9 5 5 2 2 3 2" xfId="31252"/>
    <cellStyle name="Обычный 2 2 9 5 5 2 2 4" xfId="31253"/>
    <cellStyle name="Обычный 2 2 9 5 5 2 3" xfId="31254"/>
    <cellStyle name="Обычный 2 2 9 5 5 2 3 2" xfId="31255"/>
    <cellStyle name="Обычный 2 2 9 5 5 2 3 2 2" xfId="31256"/>
    <cellStyle name="Обычный 2 2 9 5 5 2 3 3" xfId="31257"/>
    <cellStyle name="Обычный 2 2 9 5 5 2 4" xfId="31258"/>
    <cellStyle name="Обычный 2 2 9 5 5 2 4 2" xfId="31259"/>
    <cellStyle name="Обычный 2 2 9 5 5 2 5" xfId="31260"/>
    <cellStyle name="Обычный 2 2 9 5 5 3" xfId="31261"/>
    <cellStyle name="Обычный 2 2 9 5 5 3 2" xfId="31262"/>
    <cellStyle name="Обычный 2 2 9 5 5 3 2 2" xfId="31263"/>
    <cellStyle name="Обычный 2 2 9 5 5 3 2 2 2" xfId="31264"/>
    <cellStyle name="Обычный 2 2 9 5 5 3 2 3" xfId="31265"/>
    <cellStyle name="Обычный 2 2 9 5 5 3 3" xfId="31266"/>
    <cellStyle name="Обычный 2 2 9 5 5 3 3 2" xfId="31267"/>
    <cellStyle name="Обычный 2 2 9 5 5 3 4" xfId="31268"/>
    <cellStyle name="Обычный 2 2 9 5 5 4" xfId="31269"/>
    <cellStyle name="Обычный 2 2 9 5 5 4 2" xfId="31270"/>
    <cellStyle name="Обычный 2 2 9 5 5 4 2 2" xfId="31271"/>
    <cellStyle name="Обычный 2 2 9 5 5 4 3" xfId="31272"/>
    <cellStyle name="Обычный 2 2 9 5 5 5" xfId="31273"/>
    <cellStyle name="Обычный 2 2 9 5 5 5 2" xfId="31274"/>
    <cellStyle name="Обычный 2 2 9 5 5 6" xfId="31275"/>
    <cellStyle name="Обычный 2 2 9 5 6" xfId="31276"/>
    <cellStyle name="Обычный 2 2 9 5 6 2" xfId="31277"/>
    <cellStyle name="Обычный 2 2 9 5 6 2 2" xfId="31278"/>
    <cellStyle name="Обычный 2 2 9 5 6 2 2 2" xfId="31279"/>
    <cellStyle name="Обычный 2 2 9 5 6 2 2 2 2" xfId="31280"/>
    <cellStyle name="Обычный 2 2 9 5 6 2 2 3" xfId="31281"/>
    <cellStyle name="Обычный 2 2 9 5 6 2 3" xfId="31282"/>
    <cellStyle name="Обычный 2 2 9 5 6 2 3 2" xfId="31283"/>
    <cellStyle name="Обычный 2 2 9 5 6 2 4" xfId="31284"/>
    <cellStyle name="Обычный 2 2 9 5 6 3" xfId="31285"/>
    <cellStyle name="Обычный 2 2 9 5 6 3 2" xfId="31286"/>
    <cellStyle name="Обычный 2 2 9 5 6 3 2 2" xfId="31287"/>
    <cellStyle name="Обычный 2 2 9 5 6 3 3" xfId="31288"/>
    <cellStyle name="Обычный 2 2 9 5 6 4" xfId="31289"/>
    <cellStyle name="Обычный 2 2 9 5 6 4 2" xfId="31290"/>
    <cellStyle name="Обычный 2 2 9 5 6 5" xfId="31291"/>
    <cellStyle name="Обычный 2 2 9 5 7" xfId="31292"/>
    <cellStyle name="Обычный 2 2 9 5 7 2" xfId="31293"/>
    <cellStyle name="Обычный 2 2 9 5 7 2 2" xfId="31294"/>
    <cellStyle name="Обычный 2 2 9 5 7 2 2 2" xfId="31295"/>
    <cellStyle name="Обычный 2 2 9 5 7 2 3" xfId="31296"/>
    <cellStyle name="Обычный 2 2 9 5 7 3" xfId="31297"/>
    <cellStyle name="Обычный 2 2 9 5 7 3 2" xfId="31298"/>
    <cellStyle name="Обычный 2 2 9 5 7 4" xfId="31299"/>
    <cellStyle name="Обычный 2 2 9 5 8" xfId="31300"/>
    <cellStyle name="Обычный 2 2 9 5 8 2" xfId="31301"/>
    <cellStyle name="Обычный 2 2 9 5 8 2 2" xfId="31302"/>
    <cellStyle name="Обычный 2 2 9 5 8 3" xfId="31303"/>
    <cellStyle name="Обычный 2 2 9 5 9" xfId="31304"/>
    <cellStyle name="Обычный 2 2 9 5 9 2" xfId="31305"/>
    <cellStyle name="Обычный 2 2 9 6" xfId="31306"/>
    <cellStyle name="Обычный 2 2 9 6 2" xfId="31307"/>
    <cellStyle name="Обычный 2 2 9 6 2 2" xfId="31308"/>
    <cellStyle name="Обычный 2 2 9 6 2 2 2" xfId="31309"/>
    <cellStyle name="Обычный 2 2 9 6 2 2 2 2" xfId="31310"/>
    <cellStyle name="Обычный 2 2 9 6 2 2 2 2 2" xfId="31311"/>
    <cellStyle name="Обычный 2 2 9 6 2 2 2 3" xfId="31312"/>
    <cellStyle name="Обычный 2 2 9 6 2 2 3" xfId="31313"/>
    <cellStyle name="Обычный 2 2 9 6 2 2 3 2" xfId="31314"/>
    <cellStyle name="Обычный 2 2 9 6 2 2 4" xfId="31315"/>
    <cellStyle name="Обычный 2 2 9 6 2 3" xfId="31316"/>
    <cellStyle name="Обычный 2 2 9 6 2 3 2" xfId="31317"/>
    <cellStyle name="Обычный 2 2 9 6 2 3 2 2" xfId="31318"/>
    <cellStyle name="Обычный 2 2 9 6 2 3 3" xfId="31319"/>
    <cellStyle name="Обычный 2 2 9 6 2 4" xfId="31320"/>
    <cellStyle name="Обычный 2 2 9 6 2 4 2" xfId="31321"/>
    <cellStyle name="Обычный 2 2 9 6 2 5" xfId="31322"/>
    <cellStyle name="Обычный 2 2 9 6 3" xfId="31323"/>
    <cellStyle name="Обычный 2 2 9 6 3 2" xfId="31324"/>
    <cellStyle name="Обычный 2 2 9 6 3 2 2" xfId="31325"/>
    <cellStyle name="Обычный 2 2 9 6 3 2 2 2" xfId="31326"/>
    <cellStyle name="Обычный 2 2 9 6 3 2 3" xfId="31327"/>
    <cellStyle name="Обычный 2 2 9 6 3 3" xfId="31328"/>
    <cellStyle name="Обычный 2 2 9 6 3 3 2" xfId="31329"/>
    <cellStyle name="Обычный 2 2 9 6 3 4" xfId="31330"/>
    <cellStyle name="Обычный 2 2 9 6 4" xfId="31331"/>
    <cellStyle name="Обычный 2 2 9 6 4 2" xfId="31332"/>
    <cellStyle name="Обычный 2 2 9 6 4 2 2" xfId="31333"/>
    <cellStyle name="Обычный 2 2 9 6 4 3" xfId="31334"/>
    <cellStyle name="Обычный 2 2 9 6 5" xfId="31335"/>
    <cellStyle name="Обычный 2 2 9 6 5 2" xfId="31336"/>
    <cellStyle name="Обычный 2 2 9 6 6" xfId="31337"/>
    <cellStyle name="Обычный 2 2 9 7" xfId="31338"/>
    <cellStyle name="Обычный 2 2 9 7 2" xfId="31339"/>
    <cellStyle name="Обычный 2 2 9 7 2 2" xfId="31340"/>
    <cellStyle name="Обычный 2 2 9 7 2 2 2" xfId="31341"/>
    <cellStyle name="Обычный 2 2 9 7 2 2 2 2" xfId="31342"/>
    <cellStyle name="Обычный 2 2 9 7 2 2 2 2 2" xfId="31343"/>
    <cellStyle name="Обычный 2 2 9 7 2 2 2 3" xfId="31344"/>
    <cellStyle name="Обычный 2 2 9 7 2 2 3" xfId="31345"/>
    <cellStyle name="Обычный 2 2 9 7 2 2 3 2" xfId="31346"/>
    <cellStyle name="Обычный 2 2 9 7 2 2 4" xfId="31347"/>
    <cellStyle name="Обычный 2 2 9 7 2 3" xfId="31348"/>
    <cellStyle name="Обычный 2 2 9 7 2 3 2" xfId="31349"/>
    <cellStyle name="Обычный 2 2 9 7 2 3 2 2" xfId="31350"/>
    <cellStyle name="Обычный 2 2 9 7 2 3 3" xfId="31351"/>
    <cellStyle name="Обычный 2 2 9 7 2 4" xfId="31352"/>
    <cellStyle name="Обычный 2 2 9 7 2 4 2" xfId="31353"/>
    <cellStyle name="Обычный 2 2 9 7 2 5" xfId="31354"/>
    <cellStyle name="Обычный 2 2 9 7 3" xfId="31355"/>
    <cellStyle name="Обычный 2 2 9 7 3 2" xfId="31356"/>
    <cellStyle name="Обычный 2 2 9 7 3 2 2" xfId="31357"/>
    <cellStyle name="Обычный 2 2 9 7 3 2 2 2" xfId="31358"/>
    <cellStyle name="Обычный 2 2 9 7 3 2 3" xfId="31359"/>
    <cellStyle name="Обычный 2 2 9 7 3 3" xfId="31360"/>
    <cellStyle name="Обычный 2 2 9 7 3 3 2" xfId="31361"/>
    <cellStyle name="Обычный 2 2 9 7 3 4" xfId="31362"/>
    <cellStyle name="Обычный 2 2 9 7 4" xfId="31363"/>
    <cellStyle name="Обычный 2 2 9 7 4 2" xfId="31364"/>
    <cellStyle name="Обычный 2 2 9 7 4 2 2" xfId="31365"/>
    <cellStyle name="Обычный 2 2 9 7 4 3" xfId="31366"/>
    <cellStyle name="Обычный 2 2 9 7 5" xfId="31367"/>
    <cellStyle name="Обычный 2 2 9 7 5 2" xfId="31368"/>
    <cellStyle name="Обычный 2 2 9 7 6" xfId="31369"/>
    <cellStyle name="Обычный 2 2 9 8" xfId="31370"/>
    <cellStyle name="Обычный 2 2 9 8 2" xfId="31371"/>
    <cellStyle name="Обычный 2 2 9 8 2 2" xfId="31372"/>
    <cellStyle name="Обычный 2 2 9 8 2 2 2" xfId="31373"/>
    <cellStyle name="Обычный 2 2 9 8 2 2 2 2" xfId="31374"/>
    <cellStyle name="Обычный 2 2 9 8 2 2 2 2 2" xfId="31375"/>
    <cellStyle name="Обычный 2 2 9 8 2 2 2 3" xfId="31376"/>
    <cellStyle name="Обычный 2 2 9 8 2 2 3" xfId="31377"/>
    <cellStyle name="Обычный 2 2 9 8 2 2 3 2" xfId="31378"/>
    <cellStyle name="Обычный 2 2 9 8 2 2 4" xfId="31379"/>
    <cellStyle name="Обычный 2 2 9 8 2 3" xfId="31380"/>
    <cellStyle name="Обычный 2 2 9 8 2 3 2" xfId="31381"/>
    <cellStyle name="Обычный 2 2 9 8 2 3 2 2" xfId="31382"/>
    <cellStyle name="Обычный 2 2 9 8 2 3 3" xfId="31383"/>
    <cellStyle name="Обычный 2 2 9 8 2 4" xfId="31384"/>
    <cellStyle name="Обычный 2 2 9 8 2 4 2" xfId="31385"/>
    <cellStyle name="Обычный 2 2 9 8 2 5" xfId="31386"/>
    <cellStyle name="Обычный 2 2 9 8 3" xfId="31387"/>
    <cellStyle name="Обычный 2 2 9 8 3 2" xfId="31388"/>
    <cellStyle name="Обычный 2 2 9 8 3 2 2" xfId="31389"/>
    <cellStyle name="Обычный 2 2 9 8 3 2 2 2" xfId="31390"/>
    <cellStyle name="Обычный 2 2 9 8 3 2 3" xfId="31391"/>
    <cellStyle name="Обычный 2 2 9 8 3 3" xfId="31392"/>
    <cellStyle name="Обычный 2 2 9 8 3 3 2" xfId="31393"/>
    <cellStyle name="Обычный 2 2 9 8 3 4" xfId="31394"/>
    <cellStyle name="Обычный 2 2 9 8 4" xfId="31395"/>
    <cellStyle name="Обычный 2 2 9 8 4 2" xfId="31396"/>
    <cellStyle name="Обычный 2 2 9 8 4 2 2" xfId="31397"/>
    <cellStyle name="Обычный 2 2 9 8 4 3" xfId="31398"/>
    <cellStyle name="Обычный 2 2 9 8 5" xfId="31399"/>
    <cellStyle name="Обычный 2 2 9 8 5 2" xfId="31400"/>
    <cellStyle name="Обычный 2 2 9 8 6" xfId="31401"/>
    <cellStyle name="Обычный 2 2 9 9" xfId="31402"/>
    <cellStyle name="Обычный 2 2 9 9 2" xfId="31403"/>
    <cellStyle name="Обычный 2 2 9 9 2 2" xfId="31404"/>
    <cellStyle name="Обычный 2 2 9 9 2 2 2" xfId="31405"/>
    <cellStyle name="Обычный 2 2 9 9 2 2 2 2" xfId="31406"/>
    <cellStyle name="Обычный 2 2 9 9 2 2 2 2 2" xfId="31407"/>
    <cellStyle name="Обычный 2 2 9 9 2 2 2 3" xfId="31408"/>
    <cellStyle name="Обычный 2 2 9 9 2 2 3" xfId="31409"/>
    <cellStyle name="Обычный 2 2 9 9 2 2 3 2" xfId="31410"/>
    <cellStyle name="Обычный 2 2 9 9 2 2 4" xfId="31411"/>
    <cellStyle name="Обычный 2 2 9 9 2 3" xfId="31412"/>
    <cellStyle name="Обычный 2 2 9 9 2 3 2" xfId="31413"/>
    <cellStyle name="Обычный 2 2 9 9 2 3 2 2" xfId="31414"/>
    <cellStyle name="Обычный 2 2 9 9 2 3 3" xfId="31415"/>
    <cellStyle name="Обычный 2 2 9 9 2 4" xfId="31416"/>
    <cellStyle name="Обычный 2 2 9 9 2 4 2" xfId="31417"/>
    <cellStyle name="Обычный 2 2 9 9 2 5" xfId="31418"/>
    <cellStyle name="Обычный 2 2 9 9 3" xfId="31419"/>
    <cellStyle name="Обычный 2 2 9 9 3 2" xfId="31420"/>
    <cellStyle name="Обычный 2 2 9 9 3 2 2" xfId="31421"/>
    <cellStyle name="Обычный 2 2 9 9 3 2 2 2" xfId="31422"/>
    <cellStyle name="Обычный 2 2 9 9 3 2 3" xfId="31423"/>
    <cellStyle name="Обычный 2 2 9 9 3 3" xfId="31424"/>
    <cellStyle name="Обычный 2 2 9 9 3 3 2" xfId="31425"/>
    <cellStyle name="Обычный 2 2 9 9 3 4" xfId="31426"/>
    <cellStyle name="Обычный 2 2 9 9 4" xfId="31427"/>
    <cellStyle name="Обычный 2 2 9 9 4 2" xfId="31428"/>
    <cellStyle name="Обычный 2 2 9 9 4 2 2" xfId="31429"/>
    <cellStyle name="Обычный 2 2 9 9 4 3" xfId="31430"/>
    <cellStyle name="Обычный 2 2 9 9 5" xfId="31431"/>
    <cellStyle name="Обычный 2 2 9 9 5 2" xfId="31432"/>
    <cellStyle name="Обычный 2 2 9 9 6" xfId="31433"/>
    <cellStyle name="Обычный 2 2 90" xfId="31434"/>
    <cellStyle name="Обычный 2 2 91" xfId="31435"/>
    <cellStyle name="Обычный 2 2 92" xfId="31436"/>
    <cellStyle name="Обычный 2 2 93" xfId="31437"/>
    <cellStyle name="Обычный 2 2 94" xfId="31438"/>
    <cellStyle name="Обычный 2 2 95" xfId="31439"/>
    <cellStyle name="Обычный 2 2 96" xfId="31440"/>
    <cellStyle name="Обычный 2 2 97" xfId="31441"/>
    <cellStyle name="Обычный 2 2 98" xfId="31442"/>
    <cellStyle name="Обычный 2 2 99" xfId="31443"/>
    <cellStyle name="Обычный 2 2_газ_130410" xfId="31444"/>
    <cellStyle name="Обычный 2 20" xfId="31445"/>
    <cellStyle name="Обычный 2 20 10" xfId="31446"/>
    <cellStyle name="Обычный 2 20 11" xfId="31447"/>
    <cellStyle name="Обычный 2 20 12" xfId="31448"/>
    <cellStyle name="Обычный 2 20 13" xfId="31449"/>
    <cellStyle name="Обычный 2 20 14" xfId="31450"/>
    <cellStyle name="Обычный 2 20 15" xfId="31451"/>
    <cellStyle name="Обычный 2 20 2" xfId="31452"/>
    <cellStyle name="Обычный 2 20 3" xfId="31453"/>
    <cellStyle name="Обычный 2 20 4" xfId="31454"/>
    <cellStyle name="Обычный 2 20 5" xfId="31455"/>
    <cellStyle name="Обычный 2 20 6" xfId="31456"/>
    <cellStyle name="Обычный 2 20 7" xfId="31457"/>
    <cellStyle name="Обычный 2 20 8" xfId="31458"/>
    <cellStyle name="Обычный 2 20 9" xfId="31459"/>
    <cellStyle name="Обычный 2 21" xfId="31460"/>
    <cellStyle name="Обычный 2 21 10" xfId="31461"/>
    <cellStyle name="Обычный 2 21 11" xfId="31462"/>
    <cellStyle name="Обычный 2 21 12" xfId="31463"/>
    <cellStyle name="Обычный 2 21 13" xfId="31464"/>
    <cellStyle name="Обычный 2 21 14" xfId="31465"/>
    <cellStyle name="Обычный 2 21 15" xfId="31466"/>
    <cellStyle name="Обычный 2 21 2" xfId="31467"/>
    <cellStyle name="Обычный 2 21 3" xfId="31468"/>
    <cellStyle name="Обычный 2 21 4" xfId="31469"/>
    <cellStyle name="Обычный 2 21 5" xfId="31470"/>
    <cellStyle name="Обычный 2 21 6" xfId="31471"/>
    <cellStyle name="Обычный 2 21 7" xfId="31472"/>
    <cellStyle name="Обычный 2 21 8" xfId="31473"/>
    <cellStyle name="Обычный 2 21 9" xfId="31474"/>
    <cellStyle name="Обычный 2 22" xfId="31475"/>
    <cellStyle name="Обычный 2 22 10" xfId="31476"/>
    <cellStyle name="Обычный 2 22 11" xfId="31477"/>
    <cellStyle name="Обычный 2 22 12" xfId="31478"/>
    <cellStyle name="Обычный 2 22 13" xfId="31479"/>
    <cellStyle name="Обычный 2 22 14" xfId="31480"/>
    <cellStyle name="Обычный 2 22 15" xfId="31481"/>
    <cellStyle name="Обычный 2 22 2" xfId="31482"/>
    <cellStyle name="Обычный 2 22 3" xfId="31483"/>
    <cellStyle name="Обычный 2 22 4" xfId="31484"/>
    <cellStyle name="Обычный 2 22 5" xfId="31485"/>
    <cellStyle name="Обычный 2 22 6" xfId="31486"/>
    <cellStyle name="Обычный 2 22 7" xfId="31487"/>
    <cellStyle name="Обычный 2 22 8" xfId="31488"/>
    <cellStyle name="Обычный 2 22 9" xfId="31489"/>
    <cellStyle name="Обычный 2 23" xfId="31490"/>
    <cellStyle name="Обычный 2 23 10" xfId="31491"/>
    <cellStyle name="Обычный 2 23 11" xfId="31492"/>
    <cellStyle name="Обычный 2 23 12" xfId="31493"/>
    <cellStyle name="Обычный 2 23 13" xfId="31494"/>
    <cellStyle name="Обычный 2 23 14" xfId="31495"/>
    <cellStyle name="Обычный 2 23 15" xfId="31496"/>
    <cellStyle name="Обычный 2 23 2" xfId="31497"/>
    <cellStyle name="Обычный 2 23 3" xfId="31498"/>
    <cellStyle name="Обычный 2 23 4" xfId="31499"/>
    <cellStyle name="Обычный 2 23 5" xfId="31500"/>
    <cellStyle name="Обычный 2 23 6" xfId="31501"/>
    <cellStyle name="Обычный 2 23 7" xfId="31502"/>
    <cellStyle name="Обычный 2 23 8" xfId="31503"/>
    <cellStyle name="Обычный 2 23 9" xfId="31504"/>
    <cellStyle name="Обычный 2 24" xfId="31505"/>
    <cellStyle name="Обычный 2 24 10" xfId="31506"/>
    <cellStyle name="Обычный 2 24 11" xfId="31507"/>
    <cellStyle name="Обычный 2 24 12" xfId="31508"/>
    <cellStyle name="Обычный 2 24 13" xfId="31509"/>
    <cellStyle name="Обычный 2 24 14" xfId="31510"/>
    <cellStyle name="Обычный 2 24 15" xfId="31511"/>
    <cellStyle name="Обычный 2 24 2" xfId="31512"/>
    <cellStyle name="Обычный 2 24 3" xfId="31513"/>
    <cellStyle name="Обычный 2 24 4" xfId="31514"/>
    <cellStyle name="Обычный 2 24 5" xfId="31515"/>
    <cellStyle name="Обычный 2 24 6" xfId="31516"/>
    <cellStyle name="Обычный 2 24 7" xfId="31517"/>
    <cellStyle name="Обычный 2 24 8" xfId="31518"/>
    <cellStyle name="Обычный 2 24 9" xfId="31519"/>
    <cellStyle name="Обычный 2 25" xfId="31520"/>
    <cellStyle name="Обычный 2 25 10" xfId="31521"/>
    <cellStyle name="Обычный 2 25 11" xfId="31522"/>
    <cellStyle name="Обычный 2 25 12" xfId="31523"/>
    <cellStyle name="Обычный 2 25 13" xfId="31524"/>
    <cellStyle name="Обычный 2 25 14" xfId="31525"/>
    <cellStyle name="Обычный 2 25 15" xfId="31526"/>
    <cellStyle name="Обычный 2 25 2" xfId="31527"/>
    <cellStyle name="Обычный 2 25 3" xfId="31528"/>
    <cellStyle name="Обычный 2 25 4" xfId="31529"/>
    <cellStyle name="Обычный 2 25 5" xfId="31530"/>
    <cellStyle name="Обычный 2 25 6" xfId="31531"/>
    <cellStyle name="Обычный 2 25 7" xfId="31532"/>
    <cellStyle name="Обычный 2 25 8" xfId="31533"/>
    <cellStyle name="Обычный 2 25 9" xfId="31534"/>
    <cellStyle name="Обычный 2 26" xfId="31535"/>
    <cellStyle name="Обычный 2 26 10" xfId="31536"/>
    <cellStyle name="Обычный 2 26 11" xfId="31537"/>
    <cellStyle name="Обычный 2 26 12" xfId="31538"/>
    <cellStyle name="Обычный 2 26 13" xfId="31539"/>
    <cellStyle name="Обычный 2 26 14" xfId="31540"/>
    <cellStyle name="Обычный 2 26 15" xfId="31541"/>
    <cellStyle name="Обычный 2 26 2" xfId="31542"/>
    <cellStyle name="Обычный 2 26 3" xfId="31543"/>
    <cellStyle name="Обычный 2 26 4" xfId="31544"/>
    <cellStyle name="Обычный 2 26 5" xfId="31545"/>
    <cellStyle name="Обычный 2 26 6" xfId="31546"/>
    <cellStyle name="Обычный 2 26 7" xfId="31547"/>
    <cellStyle name="Обычный 2 26 8" xfId="31548"/>
    <cellStyle name="Обычный 2 26 9" xfId="31549"/>
    <cellStyle name="Обычный 2 27" xfId="31550"/>
    <cellStyle name="Обычный 2 27 10" xfId="31551"/>
    <cellStyle name="Обычный 2 27 11" xfId="31552"/>
    <cellStyle name="Обычный 2 27 12" xfId="31553"/>
    <cellStyle name="Обычный 2 27 13" xfId="31554"/>
    <cellStyle name="Обычный 2 27 14" xfId="31555"/>
    <cellStyle name="Обычный 2 27 15" xfId="31556"/>
    <cellStyle name="Обычный 2 27 2" xfId="31557"/>
    <cellStyle name="Обычный 2 27 3" xfId="31558"/>
    <cellStyle name="Обычный 2 27 4" xfId="31559"/>
    <cellStyle name="Обычный 2 27 5" xfId="31560"/>
    <cellStyle name="Обычный 2 27 6" xfId="31561"/>
    <cellStyle name="Обычный 2 27 7" xfId="31562"/>
    <cellStyle name="Обычный 2 27 8" xfId="31563"/>
    <cellStyle name="Обычный 2 27 9" xfId="31564"/>
    <cellStyle name="Обычный 2 28" xfId="31565"/>
    <cellStyle name="Обычный 2 28 10" xfId="31566"/>
    <cellStyle name="Обычный 2 28 11" xfId="31567"/>
    <cellStyle name="Обычный 2 28 12" xfId="31568"/>
    <cellStyle name="Обычный 2 28 13" xfId="31569"/>
    <cellStyle name="Обычный 2 28 14" xfId="31570"/>
    <cellStyle name="Обычный 2 28 15" xfId="31571"/>
    <cellStyle name="Обычный 2 28 2" xfId="31572"/>
    <cellStyle name="Обычный 2 28 3" xfId="31573"/>
    <cellStyle name="Обычный 2 28 4" xfId="31574"/>
    <cellStyle name="Обычный 2 28 5" xfId="31575"/>
    <cellStyle name="Обычный 2 28 6" xfId="31576"/>
    <cellStyle name="Обычный 2 28 7" xfId="31577"/>
    <cellStyle name="Обычный 2 28 8" xfId="31578"/>
    <cellStyle name="Обычный 2 28 9" xfId="31579"/>
    <cellStyle name="Обычный 2 29" xfId="31580"/>
    <cellStyle name="Обычный 2 29 10" xfId="31581"/>
    <cellStyle name="Обычный 2 29 11" xfId="31582"/>
    <cellStyle name="Обычный 2 29 12" xfId="31583"/>
    <cellStyle name="Обычный 2 29 13" xfId="31584"/>
    <cellStyle name="Обычный 2 29 14" xfId="31585"/>
    <cellStyle name="Обычный 2 29 15" xfId="31586"/>
    <cellStyle name="Обычный 2 29 2" xfId="31587"/>
    <cellStyle name="Обычный 2 29 3" xfId="31588"/>
    <cellStyle name="Обычный 2 29 4" xfId="31589"/>
    <cellStyle name="Обычный 2 29 5" xfId="31590"/>
    <cellStyle name="Обычный 2 29 6" xfId="31591"/>
    <cellStyle name="Обычный 2 29 7" xfId="31592"/>
    <cellStyle name="Обычный 2 29 8" xfId="31593"/>
    <cellStyle name="Обычный 2 29 9" xfId="31594"/>
    <cellStyle name="Обычный 2 3" xfId="31595"/>
    <cellStyle name="Обычный 2 3 10" xfId="31596"/>
    <cellStyle name="Обычный 2 3 10 2" xfId="31597"/>
    <cellStyle name="Обычный 2 3 10 2 2" xfId="31598"/>
    <cellStyle name="Обычный 2 3 10 2 2 2" xfId="31599"/>
    <cellStyle name="Обычный 2 3 10 2 2 2 2" xfId="31600"/>
    <cellStyle name="Обычный 2 3 10 2 2 3" xfId="31601"/>
    <cellStyle name="Обычный 2 3 10 2 3" xfId="31602"/>
    <cellStyle name="Обычный 2 3 10 2 3 2" xfId="31603"/>
    <cellStyle name="Обычный 2 3 10 2 4" xfId="31604"/>
    <cellStyle name="Обычный 2 3 10 3" xfId="31605"/>
    <cellStyle name="Обычный 2 3 10 3 2" xfId="31606"/>
    <cellStyle name="Обычный 2 3 10 3 2 2" xfId="31607"/>
    <cellStyle name="Обычный 2 3 10 3 3" xfId="31608"/>
    <cellStyle name="Обычный 2 3 10 4" xfId="31609"/>
    <cellStyle name="Обычный 2 3 10 5" xfId="31610"/>
    <cellStyle name="Обычный 2 3 10 5 2" xfId="31611"/>
    <cellStyle name="Обычный 2 3 10 6" xfId="31612"/>
    <cellStyle name="Обычный 2 3 11" xfId="31613"/>
    <cellStyle name="Обычный 2 3 11 2" xfId="31614"/>
    <cellStyle name="Обычный 2 3 11 2 2" xfId="31615"/>
    <cellStyle name="Обычный 2 3 11 2 2 2" xfId="31616"/>
    <cellStyle name="Обычный 2 3 11 2 3" xfId="31617"/>
    <cellStyle name="Обычный 2 3 11 3" xfId="31618"/>
    <cellStyle name="Обычный 2 3 11 4" xfId="31619"/>
    <cellStyle name="Обычный 2 3 11 4 2" xfId="31620"/>
    <cellStyle name="Обычный 2 3 11 5" xfId="31621"/>
    <cellStyle name="Обычный 2 3 12" xfId="31622"/>
    <cellStyle name="Обычный 2 3 12 2" xfId="31623"/>
    <cellStyle name="Обычный 2 3 12 3" xfId="31624"/>
    <cellStyle name="Обычный 2 3 12 3 2" xfId="31625"/>
    <cellStyle name="Обычный 2 3 12 4" xfId="31626"/>
    <cellStyle name="Обычный 2 3 13" xfId="31627"/>
    <cellStyle name="Обычный 2 3 14" xfId="31628"/>
    <cellStyle name="Обычный 2 3 15" xfId="31629"/>
    <cellStyle name="Обычный 2 3 16" xfId="31630"/>
    <cellStyle name="Обычный 2 3 16 2" xfId="31631"/>
    <cellStyle name="Обычный 2 3 17" xfId="31632"/>
    <cellStyle name="Обычный 2 3 2" xfId="31633"/>
    <cellStyle name="Обычный 2 3 2 10" xfId="31634"/>
    <cellStyle name="Обычный 2 3 2 10 2" xfId="31635"/>
    <cellStyle name="Обычный 2 3 2 10 2 2" xfId="31636"/>
    <cellStyle name="Обычный 2 3 2 10 2 2 2" xfId="31637"/>
    <cellStyle name="Обычный 2 3 2 10 2 3" xfId="31638"/>
    <cellStyle name="Обычный 2 3 2 10 3" xfId="31639"/>
    <cellStyle name="Обычный 2 3 2 10 3 2" xfId="31640"/>
    <cellStyle name="Обычный 2 3 2 10 4" xfId="31641"/>
    <cellStyle name="Обычный 2 3 2 11" xfId="31642"/>
    <cellStyle name="Обычный 2 3 2 11 2" xfId="31643"/>
    <cellStyle name="Обычный 2 3 2 11 2 2" xfId="31644"/>
    <cellStyle name="Обычный 2 3 2 11 3" xfId="31645"/>
    <cellStyle name="Обычный 2 3 2 12" xfId="31646"/>
    <cellStyle name="Обычный 2 3 2 13" xfId="31647"/>
    <cellStyle name="Обычный 2 3 2 13 2" xfId="31648"/>
    <cellStyle name="Обычный 2 3 2 14" xfId="31649"/>
    <cellStyle name="Обычный 2 3 2 2" xfId="31650"/>
    <cellStyle name="Обычный 2 3 2 2 10" xfId="31651"/>
    <cellStyle name="Обычный 2 3 2 2 10 2" xfId="31652"/>
    <cellStyle name="Обычный 2 3 2 2 11" xfId="31653"/>
    <cellStyle name="Обычный 2 3 2 2 2" xfId="31654"/>
    <cellStyle name="Обычный 2 3 2 2 2 10" xfId="31655"/>
    <cellStyle name="Обычный 2 3 2 2 2 2" xfId="31656"/>
    <cellStyle name="Обычный 2 3 2 2 2 2 2" xfId="31657"/>
    <cellStyle name="Обычный 2 3 2 2 2 2 2 2" xfId="31658"/>
    <cellStyle name="Обычный 2 3 2 2 2 2 2 2 2" xfId="31659"/>
    <cellStyle name="Обычный 2 3 2 2 2 2 2 2 2 2" xfId="31660"/>
    <cellStyle name="Обычный 2 3 2 2 2 2 2 2 2 2 2" xfId="31661"/>
    <cellStyle name="Обычный 2 3 2 2 2 2 2 2 2 3" xfId="31662"/>
    <cellStyle name="Обычный 2 3 2 2 2 2 2 2 3" xfId="31663"/>
    <cellStyle name="Обычный 2 3 2 2 2 2 2 2 3 2" xfId="31664"/>
    <cellStyle name="Обычный 2 3 2 2 2 2 2 2 4" xfId="31665"/>
    <cellStyle name="Обычный 2 3 2 2 2 2 2 3" xfId="31666"/>
    <cellStyle name="Обычный 2 3 2 2 2 2 2 3 2" xfId="31667"/>
    <cellStyle name="Обычный 2 3 2 2 2 2 2 3 2 2" xfId="31668"/>
    <cellStyle name="Обычный 2 3 2 2 2 2 2 3 3" xfId="31669"/>
    <cellStyle name="Обычный 2 3 2 2 2 2 2 4" xfId="31670"/>
    <cellStyle name="Обычный 2 3 2 2 2 2 2 4 2" xfId="31671"/>
    <cellStyle name="Обычный 2 3 2 2 2 2 2 5" xfId="31672"/>
    <cellStyle name="Обычный 2 3 2 2 2 2 3" xfId="31673"/>
    <cellStyle name="Обычный 2 3 2 2 2 2 3 2" xfId="31674"/>
    <cellStyle name="Обычный 2 3 2 2 2 2 3 2 2" xfId="31675"/>
    <cellStyle name="Обычный 2 3 2 2 2 2 3 2 2 2" xfId="31676"/>
    <cellStyle name="Обычный 2 3 2 2 2 2 3 2 3" xfId="31677"/>
    <cellStyle name="Обычный 2 3 2 2 2 2 3 3" xfId="31678"/>
    <cellStyle name="Обычный 2 3 2 2 2 2 3 3 2" xfId="31679"/>
    <cellStyle name="Обычный 2 3 2 2 2 2 3 4" xfId="31680"/>
    <cellStyle name="Обычный 2 3 2 2 2 2 4" xfId="31681"/>
    <cellStyle name="Обычный 2 3 2 2 2 2 4 2" xfId="31682"/>
    <cellStyle name="Обычный 2 3 2 2 2 2 4 2 2" xfId="31683"/>
    <cellStyle name="Обычный 2 3 2 2 2 2 4 3" xfId="31684"/>
    <cellStyle name="Обычный 2 3 2 2 2 2 5" xfId="31685"/>
    <cellStyle name="Обычный 2 3 2 2 2 2 5 2" xfId="31686"/>
    <cellStyle name="Обычный 2 3 2 2 2 2 6" xfId="31687"/>
    <cellStyle name="Обычный 2 3 2 2 2 3" xfId="31688"/>
    <cellStyle name="Обычный 2 3 2 2 2 3 2" xfId="31689"/>
    <cellStyle name="Обычный 2 3 2 2 2 3 2 2" xfId="31690"/>
    <cellStyle name="Обычный 2 3 2 2 2 3 2 2 2" xfId="31691"/>
    <cellStyle name="Обычный 2 3 2 2 2 3 2 2 2 2" xfId="31692"/>
    <cellStyle name="Обычный 2 3 2 2 2 3 2 2 2 2 2" xfId="31693"/>
    <cellStyle name="Обычный 2 3 2 2 2 3 2 2 2 3" xfId="31694"/>
    <cellStyle name="Обычный 2 3 2 2 2 3 2 2 3" xfId="31695"/>
    <cellStyle name="Обычный 2 3 2 2 2 3 2 2 3 2" xfId="31696"/>
    <cellStyle name="Обычный 2 3 2 2 2 3 2 2 4" xfId="31697"/>
    <cellStyle name="Обычный 2 3 2 2 2 3 2 3" xfId="31698"/>
    <cellStyle name="Обычный 2 3 2 2 2 3 2 3 2" xfId="31699"/>
    <cellStyle name="Обычный 2 3 2 2 2 3 2 3 2 2" xfId="31700"/>
    <cellStyle name="Обычный 2 3 2 2 2 3 2 3 3" xfId="31701"/>
    <cellStyle name="Обычный 2 3 2 2 2 3 2 4" xfId="31702"/>
    <cellStyle name="Обычный 2 3 2 2 2 3 2 4 2" xfId="31703"/>
    <cellStyle name="Обычный 2 3 2 2 2 3 2 5" xfId="31704"/>
    <cellStyle name="Обычный 2 3 2 2 2 3 3" xfId="31705"/>
    <cellStyle name="Обычный 2 3 2 2 2 3 3 2" xfId="31706"/>
    <cellStyle name="Обычный 2 3 2 2 2 3 3 2 2" xfId="31707"/>
    <cellStyle name="Обычный 2 3 2 2 2 3 3 2 2 2" xfId="31708"/>
    <cellStyle name="Обычный 2 3 2 2 2 3 3 2 3" xfId="31709"/>
    <cellStyle name="Обычный 2 3 2 2 2 3 3 3" xfId="31710"/>
    <cellStyle name="Обычный 2 3 2 2 2 3 3 3 2" xfId="31711"/>
    <cellStyle name="Обычный 2 3 2 2 2 3 3 4" xfId="31712"/>
    <cellStyle name="Обычный 2 3 2 2 2 3 4" xfId="31713"/>
    <cellStyle name="Обычный 2 3 2 2 2 3 4 2" xfId="31714"/>
    <cellStyle name="Обычный 2 3 2 2 2 3 4 2 2" xfId="31715"/>
    <cellStyle name="Обычный 2 3 2 2 2 3 4 3" xfId="31716"/>
    <cellStyle name="Обычный 2 3 2 2 2 3 5" xfId="31717"/>
    <cellStyle name="Обычный 2 3 2 2 2 3 5 2" xfId="31718"/>
    <cellStyle name="Обычный 2 3 2 2 2 3 6" xfId="31719"/>
    <cellStyle name="Обычный 2 3 2 2 2 4" xfId="31720"/>
    <cellStyle name="Обычный 2 3 2 2 2 4 2" xfId="31721"/>
    <cellStyle name="Обычный 2 3 2 2 2 4 2 2" xfId="31722"/>
    <cellStyle name="Обычный 2 3 2 2 2 4 2 2 2" xfId="31723"/>
    <cellStyle name="Обычный 2 3 2 2 2 4 2 2 2 2" xfId="31724"/>
    <cellStyle name="Обычный 2 3 2 2 2 4 2 2 2 2 2" xfId="31725"/>
    <cellStyle name="Обычный 2 3 2 2 2 4 2 2 2 3" xfId="31726"/>
    <cellStyle name="Обычный 2 3 2 2 2 4 2 2 3" xfId="31727"/>
    <cellStyle name="Обычный 2 3 2 2 2 4 2 2 3 2" xfId="31728"/>
    <cellStyle name="Обычный 2 3 2 2 2 4 2 2 4" xfId="31729"/>
    <cellStyle name="Обычный 2 3 2 2 2 4 2 3" xfId="31730"/>
    <cellStyle name="Обычный 2 3 2 2 2 4 2 3 2" xfId="31731"/>
    <cellStyle name="Обычный 2 3 2 2 2 4 2 3 2 2" xfId="31732"/>
    <cellStyle name="Обычный 2 3 2 2 2 4 2 3 3" xfId="31733"/>
    <cellStyle name="Обычный 2 3 2 2 2 4 2 4" xfId="31734"/>
    <cellStyle name="Обычный 2 3 2 2 2 4 2 4 2" xfId="31735"/>
    <cellStyle name="Обычный 2 3 2 2 2 4 2 5" xfId="31736"/>
    <cellStyle name="Обычный 2 3 2 2 2 4 3" xfId="31737"/>
    <cellStyle name="Обычный 2 3 2 2 2 4 3 2" xfId="31738"/>
    <cellStyle name="Обычный 2 3 2 2 2 4 3 2 2" xfId="31739"/>
    <cellStyle name="Обычный 2 3 2 2 2 4 3 2 2 2" xfId="31740"/>
    <cellStyle name="Обычный 2 3 2 2 2 4 3 2 3" xfId="31741"/>
    <cellStyle name="Обычный 2 3 2 2 2 4 3 3" xfId="31742"/>
    <cellStyle name="Обычный 2 3 2 2 2 4 3 3 2" xfId="31743"/>
    <cellStyle name="Обычный 2 3 2 2 2 4 3 4" xfId="31744"/>
    <cellStyle name="Обычный 2 3 2 2 2 4 4" xfId="31745"/>
    <cellStyle name="Обычный 2 3 2 2 2 4 4 2" xfId="31746"/>
    <cellStyle name="Обычный 2 3 2 2 2 4 4 2 2" xfId="31747"/>
    <cellStyle name="Обычный 2 3 2 2 2 4 4 3" xfId="31748"/>
    <cellStyle name="Обычный 2 3 2 2 2 4 5" xfId="31749"/>
    <cellStyle name="Обычный 2 3 2 2 2 4 5 2" xfId="31750"/>
    <cellStyle name="Обычный 2 3 2 2 2 4 6" xfId="31751"/>
    <cellStyle name="Обычный 2 3 2 2 2 5" xfId="31752"/>
    <cellStyle name="Обычный 2 3 2 2 2 5 2" xfId="31753"/>
    <cellStyle name="Обычный 2 3 2 2 2 5 2 2" xfId="31754"/>
    <cellStyle name="Обычный 2 3 2 2 2 5 2 2 2" xfId="31755"/>
    <cellStyle name="Обычный 2 3 2 2 2 5 2 2 2 2" xfId="31756"/>
    <cellStyle name="Обычный 2 3 2 2 2 5 2 2 2 2 2" xfId="31757"/>
    <cellStyle name="Обычный 2 3 2 2 2 5 2 2 2 3" xfId="31758"/>
    <cellStyle name="Обычный 2 3 2 2 2 5 2 2 3" xfId="31759"/>
    <cellStyle name="Обычный 2 3 2 2 2 5 2 2 3 2" xfId="31760"/>
    <cellStyle name="Обычный 2 3 2 2 2 5 2 2 4" xfId="31761"/>
    <cellStyle name="Обычный 2 3 2 2 2 5 2 3" xfId="31762"/>
    <cellStyle name="Обычный 2 3 2 2 2 5 2 3 2" xfId="31763"/>
    <cellStyle name="Обычный 2 3 2 2 2 5 2 3 2 2" xfId="31764"/>
    <cellStyle name="Обычный 2 3 2 2 2 5 2 3 3" xfId="31765"/>
    <cellStyle name="Обычный 2 3 2 2 2 5 2 4" xfId="31766"/>
    <cellStyle name="Обычный 2 3 2 2 2 5 2 4 2" xfId="31767"/>
    <cellStyle name="Обычный 2 3 2 2 2 5 2 5" xfId="31768"/>
    <cellStyle name="Обычный 2 3 2 2 2 5 3" xfId="31769"/>
    <cellStyle name="Обычный 2 3 2 2 2 5 3 2" xfId="31770"/>
    <cellStyle name="Обычный 2 3 2 2 2 5 3 2 2" xfId="31771"/>
    <cellStyle name="Обычный 2 3 2 2 2 5 3 2 2 2" xfId="31772"/>
    <cellStyle name="Обычный 2 3 2 2 2 5 3 2 3" xfId="31773"/>
    <cellStyle name="Обычный 2 3 2 2 2 5 3 3" xfId="31774"/>
    <cellStyle name="Обычный 2 3 2 2 2 5 3 3 2" xfId="31775"/>
    <cellStyle name="Обычный 2 3 2 2 2 5 3 4" xfId="31776"/>
    <cellStyle name="Обычный 2 3 2 2 2 5 4" xfId="31777"/>
    <cellStyle name="Обычный 2 3 2 2 2 5 4 2" xfId="31778"/>
    <cellStyle name="Обычный 2 3 2 2 2 5 4 2 2" xfId="31779"/>
    <cellStyle name="Обычный 2 3 2 2 2 5 4 3" xfId="31780"/>
    <cellStyle name="Обычный 2 3 2 2 2 5 5" xfId="31781"/>
    <cellStyle name="Обычный 2 3 2 2 2 5 5 2" xfId="31782"/>
    <cellStyle name="Обычный 2 3 2 2 2 5 6" xfId="31783"/>
    <cellStyle name="Обычный 2 3 2 2 2 6" xfId="31784"/>
    <cellStyle name="Обычный 2 3 2 2 2 6 2" xfId="31785"/>
    <cellStyle name="Обычный 2 3 2 2 2 6 2 2" xfId="31786"/>
    <cellStyle name="Обычный 2 3 2 2 2 6 2 2 2" xfId="31787"/>
    <cellStyle name="Обычный 2 3 2 2 2 6 2 2 2 2" xfId="31788"/>
    <cellStyle name="Обычный 2 3 2 2 2 6 2 2 3" xfId="31789"/>
    <cellStyle name="Обычный 2 3 2 2 2 6 2 3" xfId="31790"/>
    <cellStyle name="Обычный 2 3 2 2 2 6 2 3 2" xfId="31791"/>
    <cellStyle name="Обычный 2 3 2 2 2 6 2 4" xfId="31792"/>
    <cellStyle name="Обычный 2 3 2 2 2 6 3" xfId="31793"/>
    <cellStyle name="Обычный 2 3 2 2 2 6 3 2" xfId="31794"/>
    <cellStyle name="Обычный 2 3 2 2 2 6 3 2 2" xfId="31795"/>
    <cellStyle name="Обычный 2 3 2 2 2 6 3 3" xfId="31796"/>
    <cellStyle name="Обычный 2 3 2 2 2 6 4" xfId="31797"/>
    <cellStyle name="Обычный 2 3 2 2 2 6 4 2" xfId="31798"/>
    <cellStyle name="Обычный 2 3 2 2 2 6 5" xfId="31799"/>
    <cellStyle name="Обычный 2 3 2 2 2 7" xfId="31800"/>
    <cellStyle name="Обычный 2 3 2 2 2 7 2" xfId="31801"/>
    <cellStyle name="Обычный 2 3 2 2 2 7 2 2" xfId="31802"/>
    <cellStyle name="Обычный 2 3 2 2 2 7 2 2 2" xfId="31803"/>
    <cellStyle name="Обычный 2 3 2 2 2 7 2 3" xfId="31804"/>
    <cellStyle name="Обычный 2 3 2 2 2 7 3" xfId="31805"/>
    <cellStyle name="Обычный 2 3 2 2 2 7 3 2" xfId="31806"/>
    <cellStyle name="Обычный 2 3 2 2 2 7 4" xfId="31807"/>
    <cellStyle name="Обычный 2 3 2 2 2 8" xfId="31808"/>
    <cellStyle name="Обычный 2 3 2 2 2 8 2" xfId="31809"/>
    <cellStyle name="Обычный 2 3 2 2 2 8 2 2" xfId="31810"/>
    <cellStyle name="Обычный 2 3 2 2 2 8 3" xfId="31811"/>
    <cellStyle name="Обычный 2 3 2 2 2 9" xfId="31812"/>
    <cellStyle name="Обычный 2 3 2 2 2 9 2" xfId="31813"/>
    <cellStyle name="Обычный 2 3 2 2 3" xfId="31814"/>
    <cellStyle name="Обычный 2 3 2 2 3 2" xfId="31815"/>
    <cellStyle name="Обычный 2 3 2 2 3 2 2" xfId="31816"/>
    <cellStyle name="Обычный 2 3 2 2 3 2 2 2" xfId="31817"/>
    <cellStyle name="Обычный 2 3 2 2 3 2 2 2 2" xfId="31818"/>
    <cellStyle name="Обычный 2 3 2 2 3 2 2 2 2 2" xfId="31819"/>
    <cellStyle name="Обычный 2 3 2 2 3 2 2 2 3" xfId="31820"/>
    <cellStyle name="Обычный 2 3 2 2 3 2 2 3" xfId="31821"/>
    <cellStyle name="Обычный 2 3 2 2 3 2 2 3 2" xfId="31822"/>
    <cellStyle name="Обычный 2 3 2 2 3 2 2 4" xfId="31823"/>
    <cellStyle name="Обычный 2 3 2 2 3 2 3" xfId="31824"/>
    <cellStyle name="Обычный 2 3 2 2 3 2 3 2" xfId="31825"/>
    <cellStyle name="Обычный 2 3 2 2 3 2 3 2 2" xfId="31826"/>
    <cellStyle name="Обычный 2 3 2 2 3 2 3 3" xfId="31827"/>
    <cellStyle name="Обычный 2 3 2 2 3 2 4" xfId="31828"/>
    <cellStyle name="Обычный 2 3 2 2 3 2 4 2" xfId="31829"/>
    <cellStyle name="Обычный 2 3 2 2 3 2 5" xfId="31830"/>
    <cellStyle name="Обычный 2 3 2 2 3 3" xfId="31831"/>
    <cellStyle name="Обычный 2 3 2 2 3 3 2" xfId="31832"/>
    <cellStyle name="Обычный 2 3 2 2 3 3 2 2" xfId="31833"/>
    <cellStyle name="Обычный 2 3 2 2 3 3 2 2 2" xfId="31834"/>
    <cellStyle name="Обычный 2 3 2 2 3 3 2 3" xfId="31835"/>
    <cellStyle name="Обычный 2 3 2 2 3 3 3" xfId="31836"/>
    <cellStyle name="Обычный 2 3 2 2 3 3 3 2" xfId="31837"/>
    <cellStyle name="Обычный 2 3 2 2 3 3 4" xfId="31838"/>
    <cellStyle name="Обычный 2 3 2 2 3 4" xfId="31839"/>
    <cellStyle name="Обычный 2 3 2 2 3 4 2" xfId="31840"/>
    <cellStyle name="Обычный 2 3 2 2 3 4 2 2" xfId="31841"/>
    <cellStyle name="Обычный 2 3 2 2 3 4 3" xfId="31842"/>
    <cellStyle name="Обычный 2 3 2 2 3 5" xfId="31843"/>
    <cellStyle name="Обычный 2 3 2 2 3 5 2" xfId="31844"/>
    <cellStyle name="Обычный 2 3 2 2 3 6" xfId="31845"/>
    <cellStyle name="Обычный 2 3 2 2 4" xfId="31846"/>
    <cellStyle name="Обычный 2 3 2 2 4 2" xfId="31847"/>
    <cellStyle name="Обычный 2 3 2 2 4 2 2" xfId="31848"/>
    <cellStyle name="Обычный 2 3 2 2 4 2 2 2" xfId="31849"/>
    <cellStyle name="Обычный 2 3 2 2 4 2 2 2 2" xfId="31850"/>
    <cellStyle name="Обычный 2 3 2 2 4 2 2 2 2 2" xfId="31851"/>
    <cellStyle name="Обычный 2 3 2 2 4 2 2 2 3" xfId="31852"/>
    <cellStyle name="Обычный 2 3 2 2 4 2 2 3" xfId="31853"/>
    <cellStyle name="Обычный 2 3 2 2 4 2 2 3 2" xfId="31854"/>
    <cellStyle name="Обычный 2 3 2 2 4 2 2 4" xfId="31855"/>
    <cellStyle name="Обычный 2 3 2 2 4 2 3" xfId="31856"/>
    <cellStyle name="Обычный 2 3 2 2 4 2 3 2" xfId="31857"/>
    <cellStyle name="Обычный 2 3 2 2 4 2 3 2 2" xfId="31858"/>
    <cellStyle name="Обычный 2 3 2 2 4 2 3 3" xfId="31859"/>
    <cellStyle name="Обычный 2 3 2 2 4 2 4" xfId="31860"/>
    <cellStyle name="Обычный 2 3 2 2 4 2 4 2" xfId="31861"/>
    <cellStyle name="Обычный 2 3 2 2 4 2 5" xfId="31862"/>
    <cellStyle name="Обычный 2 3 2 2 4 3" xfId="31863"/>
    <cellStyle name="Обычный 2 3 2 2 4 3 2" xfId="31864"/>
    <cellStyle name="Обычный 2 3 2 2 4 3 2 2" xfId="31865"/>
    <cellStyle name="Обычный 2 3 2 2 4 3 2 2 2" xfId="31866"/>
    <cellStyle name="Обычный 2 3 2 2 4 3 2 3" xfId="31867"/>
    <cellStyle name="Обычный 2 3 2 2 4 3 3" xfId="31868"/>
    <cellStyle name="Обычный 2 3 2 2 4 3 3 2" xfId="31869"/>
    <cellStyle name="Обычный 2 3 2 2 4 3 4" xfId="31870"/>
    <cellStyle name="Обычный 2 3 2 2 4 4" xfId="31871"/>
    <cellStyle name="Обычный 2 3 2 2 4 4 2" xfId="31872"/>
    <cellStyle name="Обычный 2 3 2 2 4 4 2 2" xfId="31873"/>
    <cellStyle name="Обычный 2 3 2 2 4 4 3" xfId="31874"/>
    <cellStyle name="Обычный 2 3 2 2 4 5" xfId="31875"/>
    <cellStyle name="Обычный 2 3 2 2 4 5 2" xfId="31876"/>
    <cellStyle name="Обычный 2 3 2 2 4 6" xfId="31877"/>
    <cellStyle name="Обычный 2 3 2 2 5" xfId="31878"/>
    <cellStyle name="Обычный 2 3 2 2 5 2" xfId="31879"/>
    <cellStyle name="Обычный 2 3 2 2 5 2 2" xfId="31880"/>
    <cellStyle name="Обычный 2 3 2 2 5 2 2 2" xfId="31881"/>
    <cellStyle name="Обычный 2 3 2 2 5 2 2 2 2" xfId="31882"/>
    <cellStyle name="Обычный 2 3 2 2 5 2 2 2 2 2" xfId="31883"/>
    <cellStyle name="Обычный 2 3 2 2 5 2 2 2 3" xfId="31884"/>
    <cellStyle name="Обычный 2 3 2 2 5 2 2 3" xfId="31885"/>
    <cellStyle name="Обычный 2 3 2 2 5 2 2 3 2" xfId="31886"/>
    <cellStyle name="Обычный 2 3 2 2 5 2 2 4" xfId="31887"/>
    <cellStyle name="Обычный 2 3 2 2 5 2 3" xfId="31888"/>
    <cellStyle name="Обычный 2 3 2 2 5 2 3 2" xfId="31889"/>
    <cellStyle name="Обычный 2 3 2 2 5 2 3 2 2" xfId="31890"/>
    <cellStyle name="Обычный 2 3 2 2 5 2 3 3" xfId="31891"/>
    <cellStyle name="Обычный 2 3 2 2 5 2 4" xfId="31892"/>
    <cellStyle name="Обычный 2 3 2 2 5 2 4 2" xfId="31893"/>
    <cellStyle name="Обычный 2 3 2 2 5 2 5" xfId="31894"/>
    <cellStyle name="Обычный 2 3 2 2 5 3" xfId="31895"/>
    <cellStyle name="Обычный 2 3 2 2 5 3 2" xfId="31896"/>
    <cellStyle name="Обычный 2 3 2 2 5 3 2 2" xfId="31897"/>
    <cellStyle name="Обычный 2 3 2 2 5 3 2 2 2" xfId="31898"/>
    <cellStyle name="Обычный 2 3 2 2 5 3 2 3" xfId="31899"/>
    <cellStyle name="Обычный 2 3 2 2 5 3 3" xfId="31900"/>
    <cellStyle name="Обычный 2 3 2 2 5 3 3 2" xfId="31901"/>
    <cellStyle name="Обычный 2 3 2 2 5 3 4" xfId="31902"/>
    <cellStyle name="Обычный 2 3 2 2 5 4" xfId="31903"/>
    <cellStyle name="Обычный 2 3 2 2 5 4 2" xfId="31904"/>
    <cellStyle name="Обычный 2 3 2 2 5 4 2 2" xfId="31905"/>
    <cellStyle name="Обычный 2 3 2 2 5 4 3" xfId="31906"/>
    <cellStyle name="Обычный 2 3 2 2 5 5" xfId="31907"/>
    <cellStyle name="Обычный 2 3 2 2 5 5 2" xfId="31908"/>
    <cellStyle name="Обычный 2 3 2 2 5 6" xfId="31909"/>
    <cellStyle name="Обычный 2 3 2 2 6" xfId="31910"/>
    <cellStyle name="Обычный 2 3 2 2 6 2" xfId="31911"/>
    <cellStyle name="Обычный 2 3 2 2 6 2 2" xfId="31912"/>
    <cellStyle name="Обычный 2 3 2 2 6 2 2 2" xfId="31913"/>
    <cellStyle name="Обычный 2 3 2 2 6 2 2 2 2" xfId="31914"/>
    <cellStyle name="Обычный 2 3 2 2 6 2 2 2 2 2" xfId="31915"/>
    <cellStyle name="Обычный 2 3 2 2 6 2 2 2 3" xfId="31916"/>
    <cellStyle name="Обычный 2 3 2 2 6 2 2 3" xfId="31917"/>
    <cellStyle name="Обычный 2 3 2 2 6 2 2 3 2" xfId="31918"/>
    <cellStyle name="Обычный 2 3 2 2 6 2 2 4" xfId="31919"/>
    <cellStyle name="Обычный 2 3 2 2 6 2 3" xfId="31920"/>
    <cellStyle name="Обычный 2 3 2 2 6 2 3 2" xfId="31921"/>
    <cellStyle name="Обычный 2 3 2 2 6 2 3 2 2" xfId="31922"/>
    <cellStyle name="Обычный 2 3 2 2 6 2 3 3" xfId="31923"/>
    <cellStyle name="Обычный 2 3 2 2 6 2 4" xfId="31924"/>
    <cellStyle name="Обычный 2 3 2 2 6 2 4 2" xfId="31925"/>
    <cellStyle name="Обычный 2 3 2 2 6 2 5" xfId="31926"/>
    <cellStyle name="Обычный 2 3 2 2 6 3" xfId="31927"/>
    <cellStyle name="Обычный 2 3 2 2 6 3 2" xfId="31928"/>
    <cellStyle name="Обычный 2 3 2 2 6 3 2 2" xfId="31929"/>
    <cellStyle name="Обычный 2 3 2 2 6 3 2 2 2" xfId="31930"/>
    <cellStyle name="Обычный 2 3 2 2 6 3 2 3" xfId="31931"/>
    <cellStyle name="Обычный 2 3 2 2 6 3 3" xfId="31932"/>
    <cellStyle name="Обычный 2 3 2 2 6 3 3 2" xfId="31933"/>
    <cellStyle name="Обычный 2 3 2 2 6 3 4" xfId="31934"/>
    <cellStyle name="Обычный 2 3 2 2 6 4" xfId="31935"/>
    <cellStyle name="Обычный 2 3 2 2 6 4 2" xfId="31936"/>
    <cellStyle name="Обычный 2 3 2 2 6 4 2 2" xfId="31937"/>
    <cellStyle name="Обычный 2 3 2 2 6 4 3" xfId="31938"/>
    <cellStyle name="Обычный 2 3 2 2 6 5" xfId="31939"/>
    <cellStyle name="Обычный 2 3 2 2 6 5 2" xfId="31940"/>
    <cellStyle name="Обычный 2 3 2 2 6 6" xfId="31941"/>
    <cellStyle name="Обычный 2 3 2 2 7" xfId="31942"/>
    <cellStyle name="Обычный 2 3 2 2 7 2" xfId="31943"/>
    <cellStyle name="Обычный 2 3 2 2 7 2 2" xfId="31944"/>
    <cellStyle name="Обычный 2 3 2 2 7 2 2 2" xfId="31945"/>
    <cellStyle name="Обычный 2 3 2 2 7 2 2 2 2" xfId="31946"/>
    <cellStyle name="Обычный 2 3 2 2 7 2 2 3" xfId="31947"/>
    <cellStyle name="Обычный 2 3 2 2 7 2 3" xfId="31948"/>
    <cellStyle name="Обычный 2 3 2 2 7 2 3 2" xfId="31949"/>
    <cellStyle name="Обычный 2 3 2 2 7 2 4" xfId="31950"/>
    <cellStyle name="Обычный 2 3 2 2 7 3" xfId="31951"/>
    <cellStyle name="Обычный 2 3 2 2 7 3 2" xfId="31952"/>
    <cellStyle name="Обычный 2 3 2 2 7 3 2 2" xfId="31953"/>
    <cellStyle name="Обычный 2 3 2 2 7 3 3" xfId="31954"/>
    <cellStyle name="Обычный 2 3 2 2 7 4" xfId="31955"/>
    <cellStyle name="Обычный 2 3 2 2 7 4 2" xfId="31956"/>
    <cellStyle name="Обычный 2 3 2 2 7 5" xfId="31957"/>
    <cellStyle name="Обычный 2 3 2 2 8" xfId="31958"/>
    <cellStyle name="Обычный 2 3 2 2 8 2" xfId="31959"/>
    <cellStyle name="Обычный 2 3 2 2 8 2 2" xfId="31960"/>
    <cellStyle name="Обычный 2 3 2 2 8 2 2 2" xfId="31961"/>
    <cellStyle name="Обычный 2 3 2 2 8 2 3" xfId="31962"/>
    <cellStyle name="Обычный 2 3 2 2 8 3" xfId="31963"/>
    <cellStyle name="Обычный 2 3 2 2 8 3 2" xfId="31964"/>
    <cellStyle name="Обычный 2 3 2 2 8 4" xfId="31965"/>
    <cellStyle name="Обычный 2 3 2 2 9" xfId="31966"/>
    <cellStyle name="Обычный 2 3 2 2 9 2" xfId="31967"/>
    <cellStyle name="Обычный 2 3 2 2 9 2 2" xfId="31968"/>
    <cellStyle name="Обычный 2 3 2 2 9 3" xfId="31969"/>
    <cellStyle name="Обычный 2 3 2 3" xfId="31970"/>
    <cellStyle name="Обычный 2 3 2 3 10" xfId="31971"/>
    <cellStyle name="Обычный 2 3 2 3 2" xfId="31972"/>
    <cellStyle name="Обычный 2 3 2 3 2 2" xfId="31973"/>
    <cellStyle name="Обычный 2 3 2 3 2 2 2" xfId="31974"/>
    <cellStyle name="Обычный 2 3 2 3 2 2 2 2" xfId="31975"/>
    <cellStyle name="Обычный 2 3 2 3 2 2 2 2 2" xfId="31976"/>
    <cellStyle name="Обычный 2 3 2 3 2 2 2 2 2 2" xfId="31977"/>
    <cellStyle name="Обычный 2 3 2 3 2 2 2 2 3" xfId="31978"/>
    <cellStyle name="Обычный 2 3 2 3 2 2 2 3" xfId="31979"/>
    <cellStyle name="Обычный 2 3 2 3 2 2 2 3 2" xfId="31980"/>
    <cellStyle name="Обычный 2 3 2 3 2 2 2 4" xfId="31981"/>
    <cellStyle name="Обычный 2 3 2 3 2 2 3" xfId="31982"/>
    <cellStyle name="Обычный 2 3 2 3 2 2 3 2" xfId="31983"/>
    <cellStyle name="Обычный 2 3 2 3 2 2 3 2 2" xfId="31984"/>
    <cellStyle name="Обычный 2 3 2 3 2 2 3 3" xfId="31985"/>
    <cellStyle name="Обычный 2 3 2 3 2 2 4" xfId="31986"/>
    <cellStyle name="Обычный 2 3 2 3 2 2 4 2" xfId="31987"/>
    <cellStyle name="Обычный 2 3 2 3 2 2 5" xfId="31988"/>
    <cellStyle name="Обычный 2 3 2 3 2 3" xfId="31989"/>
    <cellStyle name="Обычный 2 3 2 3 2 3 2" xfId="31990"/>
    <cellStyle name="Обычный 2 3 2 3 2 3 2 2" xfId="31991"/>
    <cellStyle name="Обычный 2 3 2 3 2 3 2 2 2" xfId="31992"/>
    <cellStyle name="Обычный 2 3 2 3 2 3 2 3" xfId="31993"/>
    <cellStyle name="Обычный 2 3 2 3 2 3 3" xfId="31994"/>
    <cellStyle name="Обычный 2 3 2 3 2 3 3 2" xfId="31995"/>
    <cellStyle name="Обычный 2 3 2 3 2 3 4" xfId="31996"/>
    <cellStyle name="Обычный 2 3 2 3 2 4" xfId="31997"/>
    <cellStyle name="Обычный 2 3 2 3 2 4 2" xfId="31998"/>
    <cellStyle name="Обычный 2 3 2 3 2 4 2 2" xfId="31999"/>
    <cellStyle name="Обычный 2 3 2 3 2 4 3" xfId="32000"/>
    <cellStyle name="Обычный 2 3 2 3 2 5" xfId="32001"/>
    <cellStyle name="Обычный 2 3 2 3 2 5 2" xfId="32002"/>
    <cellStyle name="Обычный 2 3 2 3 2 6" xfId="32003"/>
    <cellStyle name="Обычный 2 3 2 3 3" xfId="32004"/>
    <cellStyle name="Обычный 2 3 2 3 3 2" xfId="32005"/>
    <cellStyle name="Обычный 2 3 2 3 3 2 2" xfId="32006"/>
    <cellStyle name="Обычный 2 3 2 3 3 2 2 2" xfId="32007"/>
    <cellStyle name="Обычный 2 3 2 3 3 2 2 2 2" xfId="32008"/>
    <cellStyle name="Обычный 2 3 2 3 3 2 2 2 2 2" xfId="32009"/>
    <cellStyle name="Обычный 2 3 2 3 3 2 2 2 3" xfId="32010"/>
    <cellStyle name="Обычный 2 3 2 3 3 2 2 3" xfId="32011"/>
    <cellStyle name="Обычный 2 3 2 3 3 2 2 3 2" xfId="32012"/>
    <cellStyle name="Обычный 2 3 2 3 3 2 2 4" xfId="32013"/>
    <cellStyle name="Обычный 2 3 2 3 3 2 3" xfId="32014"/>
    <cellStyle name="Обычный 2 3 2 3 3 2 3 2" xfId="32015"/>
    <cellStyle name="Обычный 2 3 2 3 3 2 3 2 2" xfId="32016"/>
    <cellStyle name="Обычный 2 3 2 3 3 2 3 3" xfId="32017"/>
    <cellStyle name="Обычный 2 3 2 3 3 2 4" xfId="32018"/>
    <cellStyle name="Обычный 2 3 2 3 3 2 4 2" xfId="32019"/>
    <cellStyle name="Обычный 2 3 2 3 3 2 5" xfId="32020"/>
    <cellStyle name="Обычный 2 3 2 3 3 3" xfId="32021"/>
    <cellStyle name="Обычный 2 3 2 3 3 3 2" xfId="32022"/>
    <cellStyle name="Обычный 2 3 2 3 3 3 2 2" xfId="32023"/>
    <cellStyle name="Обычный 2 3 2 3 3 3 2 2 2" xfId="32024"/>
    <cellStyle name="Обычный 2 3 2 3 3 3 2 3" xfId="32025"/>
    <cellStyle name="Обычный 2 3 2 3 3 3 3" xfId="32026"/>
    <cellStyle name="Обычный 2 3 2 3 3 3 3 2" xfId="32027"/>
    <cellStyle name="Обычный 2 3 2 3 3 3 4" xfId="32028"/>
    <cellStyle name="Обычный 2 3 2 3 3 4" xfId="32029"/>
    <cellStyle name="Обычный 2 3 2 3 3 4 2" xfId="32030"/>
    <cellStyle name="Обычный 2 3 2 3 3 4 2 2" xfId="32031"/>
    <cellStyle name="Обычный 2 3 2 3 3 4 3" xfId="32032"/>
    <cellStyle name="Обычный 2 3 2 3 3 5" xfId="32033"/>
    <cellStyle name="Обычный 2 3 2 3 3 5 2" xfId="32034"/>
    <cellStyle name="Обычный 2 3 2 3 3 6" xfId="32035"/>
    <cellStyle name="Обычный 2 3 2 3 4" xfId="32036"/>
    <cellStyle name="Обычный 2 3 2 3 4 2" xfId="32037"/>
    <cellStyle name="Обычный 2 3 2 3 4 2 2" xfId="32038"/>
    <cellStyle name="Обычный 2 3 2 3 4 2 2 2" xfId="32039"/>
    <cellStyle name="Обычный 2 3 2 3 4 2 2 2 2" xfId="32040"/>
    <cellStyle name="Обычный 2 3 2 3 4 2 2 2 2 2" xfId="32041"/>
    <cellStyle name="Обычный 2 3 2 3 4 2 2 2 3" xfId="32042"/>
    <cellStyle name="Обычный 2 3 2 3 4 2 2 3" xfId="32043"/>
    <cellStyle name="Обычный 2 3 2 3 4 2 2 3 2" xfId="32044"/>
    <cellStyle name="Обычный 2 3 2 3 4 2 2 4" xfId="32045"/>
    <cellStyle name="Обычный 2 3 2 3 4 2 3" xfId="32046"/>
    <cellStyle name="Обычный 2 3 2 3 4 2 3 2" xfId="32047"/>
    <cellStyle name="Обычный 2 3 2 3 4 2 3 2 2" xfId="32048"/>
    <cellStyle name="Обычный 2 3 2 3 4 2 3 3" xfId="32049"/>
    <cellStyle name="Обычный 2 3 2 3 4 2 4" xfId="32050"/>
    <cellStyle name="Обычный 2 3 2 3 4 2 4 2" xfId="32051"/>
    <cellStyle name="Обычный 2 3 2 3 4 2 5" xfId="32052"/>
    <cellStyle name="Обычный 2 3 2 3 4 3" xfId="32053"/>
    <cellStyle name="Обычный 2 3 2 3 4 3 2" xfId="32054"/>
    <cellStyle name="Обычный 2 3 2 3 4 3 2 2" xfId="32055"/>
    <cellStyle name="Обычный 2 3 2 3 4 3 2 2 2" xfId="32056"/>
    <cellStyle name="Обычный 2 3 2 3 4 3 2 3" xfId="32057"/>
    <cellStyle name="Обычный 2 3 2 3 4 3 3" xfId="32058"/>
    <cellStyle name="Обычный 2 3 2 3 4 3 3 2" xfId="32059"/>
    <cellStyle name="Обычный 2 3 2 3 4 3 4" xfId="32060"/>
    <cellStyle name="Обычный 2 3 2 3 4 4" xfId="32061"/>
    <cellStyle name="Обычный 2 3 2 3 4 4 2" xfId="32062"/>
    <cellStyle name="Обычный 2 3 2 3 4 4 2 2" xfId="32063"/>
    <cellStyle name="Обычный 2 3 2 3 4 4 3" xfId="32064"/>
    <cellStyle name="Обычный 2 3 2 3 4 5" xfId="32065"/>
    <cellStyle name="Обычный 2 3 2 3 4 5 2" xfId="32066"/>
    <cellStyle name="Обычный 2 3 2 3 4 6" xfId="32067"/>
    <cellStyle name="Обычный 2 3 2 3 5" xfId="32068"/>
    <cellStyle name="Обычный 2 3 2 3 5 2" xfId="32069"/>
    <cellStyle name="Обычный 2 3 2 3 5 2 2" xfId="32070"/>
    <cellStyle name="Обычный 2 3 2 3 5 2 2 2" xfId="32071"/>
    <cellStyle name="Обычный 2 3 2 3 5 2 2 2 2" xfId="32072"/>
    <cellStyle name="Обычный 2 3 2 3 5 2 2 2 2 2" xfId="32073"/>
    <cellStyle name="Обычный 2 3 2 3 5 2 2 2 3" xfId="32074"/>
    <cellStyle name="Обычный 2 3 2 3 5 2 2 3" xfId="32075"/>
    <cellStyle name="Обычный 2 3 2 3 5 2 2 3 2" xfId="32076"/>
    <cellStyle name="Обычный 2 3 2 3 5 2 2 4" xfId="32077"/>
    <cellStyle name="Обычный 2 3 2 3 5 2 3" xfId="32078"/>
    <cellStyle name="Обычный 2 3 2 3 5 2 3 2" xfId="32079"/>
    <cellStyle name="Обычный 2 3 2 3 5 2 3 2 2" xfId="32080"/>
    <cellStyle name="Обычный 2 3 2 3 5 2 3 3" xfId="32081"/>
    <cellStyle name="Обычный 2 3 2 3 5 2 4" xfId="32082"/>
    <cellStyle name="Обычный 2 3 2 3 5 2 4 2" xfId="32083"/>
    <cellStyle name="Обычный 2 3 2 3 5 2 5" xfId="32084"/>
    <cellStyle name="Обычный 2 3 2 3 5 3" xfId="32085"/>
    <cellStyle name="Обычный 2 3 2 3 5 3 2" xfId="32086"/>
    <cellStyle name="Обычный 2 3 2 3 5 3 2 2" xfId="32087"/>
    <cellStyle name="Обычный 2 3 2 3 5 3 2 2 2" xfId="32088"/>
    <cellStyle name="Обычный 2 3 2 3 5 3 2 3" xfId="32089"/>
    <cellStyle name="Обычный 2 3 2 3 5 3 3" xfId="32090"/>
    <cellStyle name="Обычный 2 3 2 3 5 3 3 2" xfId="32091"/>
    <cellStyle name="Обычный 2 3 2 3 5 3 4" xfId="32092"/>
    <cellStyle name="Обычный 2 3 2 3 5 4" xfId="32093"/>
    <cellStyle name="Обычный 2 3 2 3 5 4 2" xfId="32094"/>
    <cellStyle name="Обычный 2 3 2 3 5 4 2 2" xfId="32095"/>
    <cellStyle name="Обычный 2 3 2 3 5 4 3" xfId="32096"/>
    <cellStyle name="Обычный 2 3 2 3 5 5" xfId="32097"/>
    <cellStyle name="Обычный 2 3 2 3 5 5 2" xfId="32098"/>
    <cellStyle name="Обычный 2 3 2 3 5 6" xfId="32099"/>
    <cellStyle name="Обычный 2 3 2 3 6" xfId="32100"/>
    <cellStyle name="Обычный 2 3 2 3 6 2" xfId="32101"/>
    <cellStyle name="Обычный 2 3 2 3 6 2 2" xfId="32102"/>
    <cellStyle name="Обычный 2 3 2 3 6 2 2 2" xfId="32103"/>
    <cellStyle name="Обычный 2 3 2 3 6 2 2 2 2" xfId="32104"/>
    <cellStyle name="Обычный 2 3 2 3 6 2 2 3" xfId="32105"/>
    <cellStyle name="Обычный 2 3 2 3 6 2 3" xfId="32106"/>
    <cellStyle name="Обычный 2 3 2 3 6 2 3 2" xfId="32107"/>
    <cellStyle name="Обычный 2 3 2 3 6 2 4" xfId="32108"/>
    <cellStyle name="Обычный 2 3 2 3 6 3" xfId="32109"/>
    <cellStyle name="Обычный 2 3 2 3 6 3 2" xfId="32110"/>
    <cellStyle name="Обычный 2 3 2 3 6 3 2 2" xfId="32111"/>
    <cellStyle name="Обычный 2 3 2 3 6 3 3" xfId="32112"/>
    <cellStyle name="Обычный 2 3 2 3 6 4" xfId="32113"/>
    <cellStyle name="Обычный 2 3 2 3 6 4 2" xfId="32114"/>
    <cellStyle name="Обычный 2 3 2 3 6 5" xfId="32115"/>
    <cellStyle name="Обычный 2 3 2 3 7" xfId="32116"/>
    <cellStyle name="Обычный 2 3 2 3 7 2" xfId="32117"/>
    <cellStyle name="Обычный 2 3 2 3 7 2 2" xfId="32118"/>
    <cellStyle name="Обычный 2 3 2 3 7 2 2 2" xfId="32119"/>
    <cellStyle name="Обычный 2 3 2 3 7 2 3" xfId="32120"/>
    <cellStyle name="Обычный 2 3 2 3 7 3" xfId="32121"/>
    <cellStyle name="Обычный 2 3 2 3 7 3 2" xfId="32122"/>
    <cellStyle name="Обычный 2 3 2 3 7 4" xfId="32123"/>
    <cellStyle name="Обычный 2 3 2 3 8" xfId="32124"/>
    <cellStyle name="Обычный 2 3 2 3 8 2" xfId="32125"/>
    <cellStyle name="Обычный 2 3 2 3 8 2 2" xfId="32126"/>
    <cellStyle name="Обычный 2 3 2 3 8 3" xfId="32127"/>
    <cellStyle name="Обычный 2 3 2 3 9" xfId="32128"/>
    <cellStyle name="Обычный 2 3 2 3 9 2" xfId="32129"/>
    <cellStyle name="Обычный 2 3 2 4" xfId="32130"/>
    <cellStyle name="Обычный 2 3 2 4 10" xfId="32131"/>
    <cellStyle name="Обычный 2 3 2 4 2" xfId="32132"/>
    <cellStyle name="Обычный 2 3 2 4 2 2" xfId="32133"/>
    <cellStyle name="Обычный 2 3 2 4 2 2 2" xfId="32134"/>
    <cellStyle name="Обычный 2 3 2 4 2 2 2 2" xfId="32135"/>
    <cellStyle name="Обычный 2 3 2 4 2 2 2 2 2" xfId="32136"/>
    <cellStyle name="Обычный 2 3 2 4 2 2 2 2 2 2" xfId="32137"/>
    <cellStyle name="Обычный 2 3 2 4 2 2 2 2 3" xfId="32138"/>
    <cellStyle name="Обычный 2 3 2 4 2 2 2 3" xfId="32139"/>
    <cellStyle name="Обычный 2 3 2 4 2 2 2 3 2" xfId="32140"/>
    <cellStyle name="Обычный 2 3 2 4 2 2 2 4" xfId="32141"/>
    <cellStyle name="Обычный 2 3 2 4 2 2 3" xfId="32142"/>
    <cellStyle name="Обычный 2 3 2 4 2 2 3 2" xfId="32143"/>
    <cellStyle name="Обычный 2 3 2 4 2 2 3 2 2" xfId="32144"/>
    <cellStyle name="Обычный 2 3 2 4 2 2 3 3" xfId="32145"/>
    <cellStyle name="Обычный 2 3 2 4 2 2 4" xfId="32146"/>
    <cellStyle name="Обычный 2 3 2 4 2 2 4 2" xfId="32147"/>
    <cellStyle name="Обычный 2 3 2 4 2 2 5" xfId="32148"/>
    <cellStyle name="Обычный 2 3 2 4 2 3" xfId="32149"/>
    <cellStyle name="Обычный 2 3 2 4 2 3 2" xfId="32150"/>
    <cellStyle name="Обычный 2 3 2 4 2 3 2 2" xfId="32151"/>
    <cellStyle name="Обычный 2 3 2 4 2 3 2 2 2" xfId="32152"/>
    <cellStyle name="Обычный 2 3 2 4 2 3 2 3" xfId="32153"/>
    <cellStyle name="Обычный 2 3 2 4 2 3 3" xfId="32154"/>
    <cellStyle name="Обычный 2 3 2 4 2 3 3 2" xfId="32155"/>
    <cellStyle name="Обычный 2 3 2 4 2 3 4" xfId="32156"/>
    <cellStyle name="Обычный 2 3 2 4 2 4" xfId="32157"/>
    <cellStyle name="Обычный 2 3 2 4 2 4 2" xfId="32158"/>
    <cellStyle name="Обычный 2 3 2 4 2 4 2 2" xfId="32159"/>
    <cellStyle name="Обычный 2 3 2 4 2 4 3" xfId="32160"/>
    <cellStyle name="Обычный 2 3 2 4 2 5" xfId="32161"/>
    <cellStyle name="Обычный 2 3 2 4 2 5 2" xfId="32162"/>
    <cellStyle name="Обычный 2 3 2 4 2 6" xfId="32163"/>
    <cellStyle name="Обычный 2 3 2 4 3" xfId="32164"/>
    <cellStyle name="Обычный 2 3 2 4 3 2" xfId="32165"/>
    <cellStyle name="Обычный 2 3 2 4 3 2 2" xfId="32166"/>
    <cellStyle name="Обычный 2 3 2 4 3 2 2 2" xfId="32167"/>
    <cellStyle name="Обычный 2 3 2 4 3 2 2 2 2" xfId="32168"/>
    <cellStyle name="Обычный 2 3 2 4 3 2 2 2 2 2" xfId="32169"/>
    <cellStyle name="Обычный 2 3 2 4 3 2 2 2 3" xfId="32170"/>
    <cellStyle name="Обычный 2 3 2 4 3 2 2 3" xfId="32171"/>
    <cellStyle name="Обычный 2 3 2 4 3 2 2 3 2" xfId="32172"/>
    <cellStyle name="Обычный 2 3 2 4 3 2 2 4" xfId="32173"/>
    <cellStyle name="Обычный 2 3 2 4 3 2 3" xfId="32174"/>
    <cellStyle name="Обычный 2 3 2 4 3 2 3 2" xfId="32175"/>
    <cellStyle name="Обычный 2 3 2 4 3 2 3 2 2" xfId="32176"/>
    <cellStyle name="Обычный 2 3 2 4 3 2 3 3" xfId="32177"/>
    <cellStyle name="Обычный 2 3 2 4 3 2 4" xfId="32178"/>
    <cellStyle name="Обычный 2 3 2 4 3 2 4 2" xfId="32179"/>
    <cellStyle name="Обычный 2 3 2 4 3 2 5" xfId="32180"/>
    <cellStyle name="Обычный 2 3 2 4 3 3" xfId="32181"/>
    <cellStyle name="Обычный 2 3 2 4 3 3 2" xfId="32182"/>
    <cellStyle name="Обычный 2 3 2 4 3 3 2 2" xfId="32183"/>
    <cellStyle name="Обычный 2 3 2 4 3 3 2 2 2" xfId="32184"/>
    <cellStyle name="Обычный 2 3 2 4 3 3 2 3" xfId="32185"/>
    <cellStyle name="Обычный 2 3 2 4 3 3 3" xfId="32186"/>
    <cellStyle name="Обычный 2 3 2 4 3 3 3 2" xfId="32187"/>
    <cellStyle name="Обычный 2 3 2 4 3 3 4" xfId="32188"/>
    <cellStyle name="Обычный 2 3 2 4 3 4" xfId="32189"/>
    <cellStyle name="Обычный 2 3 2 4 3 4 2" xfId="32190"/>
    <cellStyle name="Обычный 2 3 2 4 3 4 2 2" xfId="32191"/>
    <cellStyle name="Обычный 2 3 2 4 3 4 3" xfId="32192"/>
    <cellStyle name="Обычный 2 3 2 4 3 5" xfId="32193"/>
    <cellStyle name="Обычный 2 3 2 4 3 5 2" xfId="32194"/>
    <cellStyle name="Обычный 2 3 2 4 3 6" xfId="32195"/>
    <cellStyle name="Обычный 2 3 2 4 4" xfId="32196"/>
    <cellStyle name="Обычный 2 3 2 4 4 2" xfId="32197"/>
    <cellStyle name="Обычный 2 3 2 4 4 2 2" xfId="32198"/>
    <cellStyle name="Обычный 2 3 2 4 4 2 2 2" xfId="32199"/>
    <cellStyle name="Обычный 2 3 2 4 4 2 2 2 2" xfId="32200"/>
    <cellStyle name="Обычный 2 3 2 4 4 2 2 2 2 2" xfId="32201"/>
    <cellStyle name="Обычный 2 3 2 4 4 2 2 2 3" xfId="32202"/>
    <cellStyle name="Обычный 2 3 2 4 4 2 2 3" xfId="32203"/>
    <cellStyle name="Обычный 2 3 2 4 4 2 2 3 2" xfId="32204"/>
    <cellStyle name="Обычный 2 3 2 4 4 2 2 4" xfId="32205"/>
    <cellStyle name="Обычный 2 3 2 4 4 2 3" xfId="32206"/>
    <cellStyle name="Обычный 2 3 2 4 4 2 3 2" xfId="32207"/>
    <cellStyle name="Обычный 2 3 2 4 4 2 3 2 2" xfId="32208"/>
    <cellStyle name="Обычный 2 3 2 4 4 2 3 3" xfId="32209"/>
    <cellStyle name="Обычный 2 3 2 4 4 2 4" xfId="32210"/>
    <cellStyle name="Обычный 2 3 2 4 4 2 4 2" xfId="32211"/>
    <cellStyle name="Обычный 2 3 2 4 4 2 5" xfId="32212"/>
    <cellStyle name="Обычный 2 3 2 4 4 3" xfId="32213"/>
    <cellStyle name="Обычный 2 3 2 4 4 3 2" xfId="32214"/>
    <cellStyle name="Обычный 2 3 2 4 4 3 2 2" xfId="32215"/>
    <cellStyle name="Обычный 2 3 2 4 4 3 2 2 2" xfId="32216"/>
    <cellStyle name="Обычный 2 3 2 4 4 3 2 3" xfId="32217"/>
    <cellStyle name="Обычный 2 3 2 4 4 3 3" xfId="32218"/>
    <cellStyle name="Обычный 2 3 2 4 4 3 3 2" xfId="32219"/>
    <cellStyle name="Обычный 2 3 2 4 4 3 4" xfId="32220"/>
    <cellStyle name="Обычный 2 3 2 4 4 4" xfId="32221"/>
    <cellStyle name="Обычный 2 3 2 4 4 4 2" xfId="32222"/>
    <cellStyle name="Обычный 2 3 2 4 4 4 2 2" xfId="32223"/>
    <cellStyle name="Обычный 2 3 2 4 4 4 3" xfId="32224"/>
    <cellStyle name="Обычный 2 3 2 4 4 5" xfId="32225"/>
    <cellStyle name="Обычный 2 3 2 4 4 5 2" xfId="32226"/>
    <cellStyle name="Обычный 2 3 2 4 4 6" xfId="32227"/>
    <cellStyle name="Обычный 2 3 2 4 5" xfId="32228"/>
    <cellStyle name="Обычный 2 3 2 4 5 2" xfId="32229"/>
    <cellStyle name="Обычный 2 3 2 4 5 2 2" xfId="32230"/>
    <cellStyle name="Обычный 2 3 2 4 5 2 2 2" xfId="32231"/>
    <cellStyle name="Обычный 2 3 2 4 5 2 2 2 2" xfId="32232"/>
    <cellStyle name="Обычный 2 3 2 4 5 2 2 2 2 2" xfId="32233"/>
    <cellStyle name="Обычный 2 3 2 4 5 2 2 2 3" xfId="32234"/>
    <cellStyle name="Обычный 2 3 2 4 5 2 2 3" xfId="32235"/>
    <cellStyle name="Обычный 2 3 2 4 5 2 2 3 2" xfId="32236"/>
    <cellStyle name="Обычный 2 3 2 4 5 2 2 4" xfId="32237"/>
    <cellStyle name="Обычный 2 3 2 4 5 2 3" xfId="32238"/>
    <cellStyle name="Обычный 2 3 2 4 5 2 3 2" xfId="32239"/>
    <cellStyle name="Обычный 2 3 2 4 5 2 3 2 2" xfId="32240"/>
    <cellStyle name="Обычный 2 3 2 4 5 2 3 3" xfId="32241"/>
    <cellStyle name="Обычный 2 3 2 4 5 2 4" xfId="32242"/>
    <cellStyle name="Обычный 2 3 2 4 5 2 4 2" xfId="32243"/>
    <cellStyle name="Обычный 2 3 2 4 5 2 5" xfId="32244"/>
    <cellStyle name="Обычный 2 3 2 4 5 3" xfId="32245"/>
    <cellStyle name="Обычный 2 3 2 4 5 3 2" xfId="32246"/>
    <cellStyle name="Обычный 2 3 2 4 5 3 2 2" xfId="32247"/>
    <cellStyle name="Обычный 2 3 2 4 5 3 2 2 2" xfId="32248"/>
    <cellStyle name="Обычный 2 3 2 4 5 3 2 3" xfId="32249"/>
    <cellStyle name="Обычный 2 3 2 4 5 3 3" xfId="32250"/>
    <cellStyle name="Обычный 2 3 2 4 5 3 3 2" xfId="32251"/>
    <cellStyle name="Обычный 2 3 2 4 5 3 4" xfId="32252"/>
    <cellStyle name="Обычный 2 3 2 4 5 4" xfId="32253"/>
    <cellStyle name="Обычный 2 3 2 4 5 4 2" xfId="32254"/>
    <cellStyle name="Обычный 2 3 2 4 5 4 2 2" xfId="32255"/>
    <cellStyle name="Обычный 2 3 2 4 5 4 3" xfId="32256"/>
    <cellStyle name="Обычный 2 3 2 4 5 5" xfId="32257"/>
    <cellStyle name="Обычный 2 3 2 4 5 5 2" xfId="32258"/>
    <cellStyle name="Обычный 2 3 2 4 5 6" xfId="32259"/>
    <cellStyle name="Обычный 2 3 2 4 6" xfId="32260"/>
    <cellStyle name="Обычный 2 3 2 4 6 2" xfId="32261"/>
    <cellStyle name="Обычный 2 3 2 4 6 2 2" xfId="32262"/>
    <cellStyle name="Обычный 2 3 2 4 6 2 2 2" xfId="32263"/>
    <cellStyle name="Обычный 2 3 2 4 6 2 2 2 2" xfId="32264"/>
    <cellStyle name="Обычный 2 3 2 4 6 2 2 3" xfId="32265"/>
    <cellStyle name="Обычный 2 3 2 4 6 2 3" xfId="32266"/>
    <cellStyle name="Обычный 2 3 2 4 6 2 3 2" xfId="32267"/>
    <cellStyle name="Обычный 2 3 2 4 6 2 4" xfId="32268"/>
    <cellStyle name="Обычный 2 3 2 4 6 3" xfId="32269"/>
    <cellStyle name="Обычный 2 3 2 4 6 3 2" xfId="32270"/>
    <cellStyle name="Обычный 2 3 2 4 6 3 2 2" xfId="32271"/>
    <cellStyle name="Обычный 2 3 2 4 6 3 3" xfId="32272"/>
    <cellStyle name="Обычный 2 3 2 4 6 4" xfId="32273"/>
    <cellStyle name="Обычный 2 3 2 4 6 4 2" xfId="32274"/>
    <cellStyle name="Обычный 2 3 2 4 6 5" xfId="32275"/>
    <cellStyle name="Обычный 2 3 2 4 7" xfId="32276"/>
    <cellStyle name="Обычный 2 3 2 4 7 2" xfId="32277"/>
    <cellStyle name="Обычный 2 3 2 4 7 2 2" xfId="32278"/>
    <cellStyle name="Обычный 2 3 2 4 7 2 2 2" xfId="32279"/>
    <cellStyle name="Обычный 2 3 2 4 7 2 3" xfId="32280"/>
    <cellStyle name="Обычный 2 3 2 4 7 3" xfId="32281"/>
    <cellStyle name="Обычный 2 3 2 4 7 3 2" xfId="32282"/>
    <cellStyle name="Обычный 2 3 2 4 7 4" xfId="32283"/>
    <cellStyle name="Обычный 2 3 2 4 8" xfId="32284"/>
    <cellStyle name="Обычный 2 3 2 4 8 2" xfId="32285"/>
    <cellStyle name="Обычный 2 3 2 4 8 2 2" xfId="32286"/>
    <cellStyle name="Обычный 2 3 2 4 8 3" xfId="32287"/>
    <cellStyle name="Обычный 2 3 2 4 9" xfId="32288"/>
    <cellStyle name="Обычный 2 3 2 4 9 2" xfId="32289"/>
    <cellStyle name="Обычный 2 3 2 5" xfId="32290"/>
    <cellStyle name="Обычный 2 3 2 5 2" xfId="32291"/>
    <cellStyle name="Обычный 2 3 2 5 2 2" xfId="32292"/>
    <cellStyle name="Обычный 2 3 2 5 2 2 2" xfId="32293"/>
    <cellStyle name="Обычный 2 3 2 5 2 2 2 2" xfId="32294"/>
    <cellStyle name="Обычный 2 3 2 5 2 2 2 2 2" xfId="32295"/>
    <cellStyle name="Обычный 2 3 2 5 2 2 2 3" xfId="32296"/>
    <cellStyle name="Обычный 2 3 2 5 2 2 3" xfId="32297"/>
    <cellStyle name="Обычный 2 3 2 5 2 2 3 2" xfId="32298"/>
    <cellStyle name="Обычный 2 3 2 5 2 2 4" xfId="32299"/>
    <cellStyle name="Обычный 2 3 2 5 2 3" xfId="32300"/>
    <cellStyle name="Обычный 2 3 2 5 2 3 2" xfId="32301"/>
    <cellStyle name="Обычный 2 3 2 5 2 3 2 2" xfId="32302"/>
    <cellStyle name="Обычный 2 3 2 5 2 3 3" xfId="32303"/>
    <cellStyle name="Обычный 2 3 2 5 2 4" xfId="32304"/>
    <cellStyle name="Обычный 2 3 2 5 2 4 2" xfId="32305"/>
    <cellStyle name="Обычный 2 3 2 5 2 5" xfId="32306"/>
    <cellStyle name="Обычный 2 3 2 5 3" xfId="32307"/>
    <cellStyle name="Обычный 2 3 2 5 3 2" xfId="32308"/>
    <cellStyle name="Обычный 2 3 2 5 3 2 2" xfId="32309"/>
    <cellStyle name="Обычный 2 3 2 5 3 2 2 2" xfId="32310"/>
    <cellStyle name="Обычный 2 3 2 5 3 2 3" xfId="32311"/>
    <cellStyle name="Обычный 2 3 2 5 3 3" xfId="32312"/>
    <cellStyle name="Обычный 2 3 2 5 3 3 2" xfId="32313"/>
    <cellStyle name="Обычный 2 3 2 5 3 4" xfId="32314"/>
    <cellStyle name="Обычный 2 3 2 5 4" xfId="32315"/>
    <cellStyle name="Обычный 2 3 2 5 4 2" xfId="32316"/>
    <cellStyle name="Обычный 2 3 2 5 4 2 2" xfId="32317"/>
    <cellStyle name="Обычный 2 3 2 5 4 3" xfId="32318"/>
    <cellStyle name="Обычный 2 3 2 5 5" xfId="32319"/>
    <cellStyle name="Обычный 2 3 2 5 5 2" xfId="32320"/>
    <cellStyle name="Обычный 2 3 2 5 6" xfId="32321"/>
    <cellStyle name="Обычный 2 3 2 6" xfId="32322"/>
    <cellStyle name="Обычный 2 3 2 6 2" xfId="32323"/>
    <cellStyle name="Обычный 2 3 2 6 2 2" xfId="32324"/>
    <cellStyle name="Обычный 2 3 2 6 2 2 2" xfId="32325"/>
    <cellStyle name="Обычный 2 3 2 6 2 2 2 2" xfId="32326"/>
    <cellStyle name="Обычный 2 3 2 6 2 2 2 2 2" xfId="32327"/>
    <cellStyle name="Обычный 2 3 2 6 2 2 2 3" xfId="32328"/>
    <cellStyle name="Обычный 2 3 2 6 2 2 3" xfId="32329"/>
    <cellStyle name="Обычный 2 3 2 6 2 2 3 2" xfId="32330"/>
    <cellStyle name="Обычный 2 3 2 6 2 2 4" xfId="32331"/>
    <cellStyle name="Обычный 2 3 2 6 2 3" xfId="32332"/>
    <cellStyle name="Обычный 2 3 2 6 2 3 2" xfId="32333"/>
    <cellStyle name="Обычный 2 3 2 6 2 3 2 2" xfId="32334"/>
    <cellStyle name="Обычный 2 3 2 6 2 3 3" xfId="32335"/>
    <cellStyle name="Обычный 2 3 2 6 2 4" xfId="32336"/>
    <cellStyle name="Обычный 2 3 2 6 2 4 2" xfId="32337"/>
    <cellStyle name="Обычный 2 3 2 6 2 5" xfId="32338"/>
    <cellStyle name="Обычный 2 3 2 6 3" xfId="32339"/>
    <cellStyle name="Обычный 2 3 2 6 3 2" xfId="32340"/>
    <cellStyle name="Обычный 2 3 2 6 3 2 2" xfId="32341"/>
    <cellStyle name="Обычный 2 3 2 6 3 2 2 2" xfId="32342"/>
    <cellStyle name="Обычный 2 3 2 6 3 2 3" xfId="32343"/>
    <cellStyle name="Обычный 2 3 2 6 3 3" xfId="32344"/>
    <cellStyle name="Обычный 2 3 2 6 3 3 2" xfId="32345"/>
    <cellStyle name="Обычный 2 3 2 6 3 4" xfId="32346"/>
    <cellStyle name="Обычный 2 3 2 6 4" xfId="32347"/>
    <cellStyle name="Обычный 2 3 2 6 4 2" xfId="32348"/>
    <cellStyle name="Обычный 2 3 2 6 4 2 2" xfId="32349"/>
    <cellStyle name="Обычный 2 3 2 6 4 3" xfId="32350"/>
    <cellStyle name="Обычный 2 3 2 6 5" xfId="32351"/>
    <cellStyle name="Обычный 2 3 2 6 5 2" xfId="32352"/>
    <cellStyle name="Обычный 2 3 2 6 6" xfId="32353"/>
    <cellStyle name="Обычный 2 3 2 7" xfId="32354"/>
    <cellStyle name="Обычный 2 3 2 7 2" xfId="32355"/>
    <cellStyle name="Обычный 2 3 2 7 2 2" xfId="32356"/>
    <cellStyle name="Обычный 2 3 2 7 2 2 2" xfId="32357"/>
    <cellStyle name="Обычный 2 3 2 7 2 2 2 2" xfId="32358"/>
    <cellStyle name="Обычный 2 3 2 7 2 2 2 2 2" xfId="32359"/>
    <cellStyle name="Обычный 2 3 2 7 2 2 2 3" xfId="32360"/>
    <cellStyle name="Обычный 2 3 2 7 2 2 3" xfId="32361"/>
    <cellStyle name="Обычный 2 3 2 7 2 2 3 2" xfId="32362"/>
    <cellStyle name="Обычный 2 3 2 7 2 2 4" xfId="32363"/>
    <cellStyle name="Обычный 2 3 2 7 2 3" xfId="32364"/>
    <cellStyle name="Обычный 2 3 2 7 2 3 2" xfId="32365"/>
    <cellStyle name="Обычный 2 3 2 7 2 3 2 2" xfId="32366"/>
    <cellStyle name="Обычный 2 3 2 7 2 3 3" xfId="32367"/>
    <cellStyle name="Обычный 2 3 2 7 2 4" xfId="32368"/>
    <cellStyle name="Обычный 2 3 2 7 2 4 2" xfId="32369"/>
    <cellStyle name="Обычный 2 3 2 7 2 5" xfId="32370"/>
    <cellStyle name="Обычный 2 3 2 7 3" xfId="32371"/>
    <cellStyle name="Обычный 2 3 2 7 3 2" xfId="32372"/>
    <cellStyle name="Обычный 2 3 2 7 3 2 2" xfId="32373"/>
    <cellStyle name="Обычный 2 3 2 7 3 2 2 2" xfId="32374"/>
    <cellStyle name="Обычный 2 3 2 7 3 2 3" xfId="32375"/>
    <cellStyle name="Обычный 2 3 2 7 3 3" xfId="32376"/>
    <cellStyle name="Обычный 2 3 2 7 3 3 2" xfId="32377"/>
    <cellStyle name="Обычный 2 3 2 7 3 4" xfId="32378"/>
    <cellStyle name="Обычный 2 3 2 7 4" xfId="32379"/>
    <cellStyle name="Обычный 2 3 2 7 4 2" xfId="32380"/>
    <cellStyle name="Обычный 2 3 2 7 4 2 2" xfId="32381"/>
    <cellStyle name="Обычный 2 3 2 7 4 3" xfId="32382"/>
    <cellStyle name="Обычный 2 3 2 7 5" xfId="32383"/>
    <cellStyle name="Обычный 2 3 2 7 5 2" xfId="32384"/>
    <cellStyle name="Обычный 2 3 2 7 6" xfId="32385"/>
    <cellStyle name="Обычный 2 3 2 8" xfId="32386"/>
    <cellStyle name="Обычный 2 3 2 8 2" xfId="32387"/>
    <cellStyle name="Обычный 2 3 2 8 2 2" xfId="32388"/>
    <cellStyle name="Обычный 2 3 2 8 2 2 2" xfId="32389"/>
    <cellStyle name="Обычный 2 3 2 8 2 2 2 2" xfId="32390"/>
    <cellStyle name="Обычный 2 3 2 8 2 2 2 2 2" xfId="32391"/>
    <cellStyle name="Обычный 2 3 2 8 2 2 2 3" xfId="32392"/>
    <cellStyle name="Обычный 2 3 2 8 2 2 3" xfId="32393"/>
    <cellStyle name="Обычный 2 3 2 8 2 2 3 2" xfId="32394"/>
    <cellStyle name="Обычный 2 3 2 8 2 2 4" xfId="32395"/>
    <cellStyle name="Обычный 2 3 2 8 2 3" xfId="32396"/>
    <cellStyle name="Обычный 2 3 2 8 2 3 2" xfId="32397"/>
    <cellStyle name="Обычный 2 3 2 8 2 3 2 2" xfId="32398"/>
    <cellStyle name="Обычный 2 3 2 8 2 3 3" xfId="32399"/>
    <cellStyle name="Обычный 2 3 2 8 2 4" xfId="32400"/>
    <cellStyle name="Обычный 2 3 2 8 2 4 2" xfId="32401"/>
    <cellStyle name="Обычный 2 3 2 8 2 5" xfId="32402"/>
    <cellStyle name="Обычный 2 3 2 8 3" xfId="32403"/>
    <cellStyle name="Обычный 2 3 2 8 3 2" xfId="32404"/>
    <cellStyle name="Обычный 2 3 2 8 3 2 2" xfId="32405"/>
    <cellStyle name="Обычный 2 3 2 8 3 2 2 2" xfId="32406"/>
    <cellStyle name="Обычный 2 3 2 8 3 2 3" xfId="32407"/>
    <cellStyle name="Обычный 2 3 2 8 3 3" xfId="32408"/>
    <cellStyle name="Обычный 2 3 2 8 3 3 2" xfId="32409"/>
    <cellStyle name="Обычный 2 3 2 8 3 4" xfId="32410"/>
    <cellStyle name="Обычный 2 3 2 8 4" xfId="32411"/>
    <cellStyle name="Обычный 2 3 2 8 4 2" xfId="32412"/>
    <cellStyle name="Обычный 2 3 2 8 4 2 2" xfId="32413"/>
    <cellStyle name="Обычный 2 3 2 8 4 3" xfId="32414"/>
    <cellStyle name="Обычный 2 3 2 8 5" xfId="32415"/>
    <cellStyle name="Обычный 2 3 2 8 5 2" xfId="32416"/>
    <cellStyle name="Обычный 2 3 2 8 6" xfId="32417"/>
    <cellStyle name="Обычный 2 3 2 9" xfId="32418"/>
    <cellStyle name="Обычный 2 3 2 9 2" xfId="32419"/>
    <cellStyle name="Обычный 2 3 2 9 2 2" xfId="32420"/>
    <cellStyle name="Обычный 2 3 2 9 2 2 2" xfId="32421"/>
    <cellStyle name="Обычный 2 3 2 9 2 2 2 2" xfId="32422"/>
    <cellStyle name="Обычный 2 3 2 9 2 2 3" xfId="32423"/>
    <cellStyle name="Обычный 2 3 2 9 2 3" xfId="32424"/>
    <cellStyle name="Обычный 2 3 2 9 2 3 2" xfId="32425"/>
    <cellStyle name="Обычный 2 3 2 9 2 4" xfId="32426"/>
    <cellStyle name="Обычный 2 3 2 9 3" xfId="32427"/>
    <cellStyle name="Обычный 2 3 2 9 3 2" xfId="32428"/>
    <cellStyle name="Обычный 2 3 2 9 3 2 2" xfId="32429"/>
    <cellStyle name="Обычный 2 3 2 9 3 3" xfId="32430"/>
    <cellStyle name="Обычный 2 3 2 9 4" xfId="32431"/>
    <cellStyle name="Обычный 2 3 2 9 4 2" xfId="32432"/>
    <cellStyle name="Обычный 2 3 2 9 5" xfId="32433"/>
    <cellStyle name="Обычный 2 3 3" xfId="32434"/>
    <cellStyle name="Обычный 2 3 3 10" xfId="32435"/>
    <cellStyle name="Обычный 2 3 3 11" xfId="32436"/>
    <cellStyle name="Обычный 2 3 3 11 2" xfId="32437"/>
    <cellStyle name="Обычный 2 3 3 12" xfId="32438"/>
    <cellStyle name="Обычный 2 3 3 2" xfId="32439"/>
    <cellStyle name="Обычный 2 3 3 2 10" xfId="32440"/>
    <cellStyle name="Обычный 2 3 3 2 2" xfId="32441"/>
    <cellStyle name="Обычный 2 3 3 2 2 2" xfId="32442"/>
    <cellStyle name="Обычный 2 3 3 2 2 2 2" xfId="32443"/>
    <cellStyle name="Обычный 2 3 3 2 2 2 2 2" xfId="32444"/>
    <cellStyle name="Обычный 2 3 3 2 2 2 2 2 2" xfId="32445"/>
    <cellStyle name="Обычный 2 3 3 2 2 2 2 2 2 2" xfId="32446"/>
    <cellStyle name="Обычный 2 3 3 2 2 2 2 2 3" xfId="32447"/>
    <cellStyle name="Обычный 2 3 3 2 2 2 2 3" xfId="32448"/>
    <cellStyle name="Обычный 2 3 3 2 2 2 2 3 2" xfId="32449"/>
    <cellStyle name="Обычный 2 3 3 2 2 2 2 4" xfId="32450"/>
    <cellStyle name="Обычный 2 3 3 2 2 2 3" xfId="32451"/>
    <cellStyle name="Обычный 2 3 3 2 2 2 3 2" xfId="32452"/>
    <cellStyle name="Обычный 2 3 3 2 2 2 3 2 2" xfId="32453"/>
    <cellStyle name="Обычный 2 3 3 2 2 2 3 3" xfId="32454"/>
    <cellStyle name="Обычный 2 3 3 2 2 2 4" xfId="32455"/>
    <cellStyle name="Обычный 2 3 3 2 2 2 4 2" xfId="32456"/>
    <cellStyle name="Обычный 2 3 3 2 2 2 5" xfId="32457"/>
    <cellStyle name="Обычный 2 3 3 2 2 3" xfId="32458"/>
    <cellStyle name="Обычный 2 3 3 2 2 3 2" xfId="32459"/>
    <cellStyle name="Обычный 2 3 3 2 2 3 2 2" xfId="32460"/>
    <cellStyle name="Обычный 2 3 3 2 2 3 2 2 2" xfId="32461"/>
    <cellStyle name="Обычный 2 3 3 2 2 3 2 3" xfId="32462"/>
    <cellStyle name="Обычный 2 3 3 2 2 3 3" xfId="32463"/>
    <cellStyle name="Обычный 2 3 3 2 2 3 3 2" xfId="32464"/>
    <cellStyle name="Обычный 2 3 3 2 2 3 4" xfId="32465"/>
    <cellStyle name="Обычный 2 3 3 2 2 4" xfId="32466"/>
    <cellStyle name="Обычный 2 3 3 2 2 4 2" xfId="32467"/>
    <cellStyle name="Обычный 2 3 3 2 2 4 2 2" xfId="32468"/>
    <cellStyle name="Обычный 2 3 3 2 2 4 3" xfId="32469"/>
    <cellStyle name="Обычный 2 3 3 2 2 5" xfId="32470"/>
    <cellStyle name="Обычный 2 3 3 2 2 5 2" xfId="32471"/>
    <cellStyle name="Обычный 2 3 3 2 2 6" xfId="32472"/>
    <cellStyle name="Обычный 2 3 3 2 3" xfId="32473"/>
    <cellStyle name="Обычный 2 3 3 2 3 2" xfId="32474"/>
    <cellStyle name="Обычный 2 3 3 2 3 2 2" xfId="32475"/>
    <cellStyle name="Обычный 2 3 3 2 3 2 2 2" xfId="32476"/>
    <cellStyle name="Обычный 2 3 3 2 3 2 2 2 2" xfId="32477"/>
    <cellStyle name="Обычный 2 3 3 2 3 2 2 2 2 2" xfId="32478"/>
    <cellStyle name="Обычный 2 3 3 2 3 2 2 2 3" xfId="32479"/>
    <cellStyle name="Обычный 2 3 3 2 3 2 2 3" xfId="32480"/>
    <cellStyle name="Обычный 2 3 3 2 3 2 2 3 2" xfId="32481"/>
    <cellStyle name="Обычный 2 3 3 2 3 2 2 4" xfId="32482"/>
    <cellStyle name="Обычный 2 3 3 2 3 2 3" xfId="32483"/>
    <cellStyle name="Обычный 2 3 3 2 3 2 3 2" xfId="32484"/>
    <cellStyle name="Обычный 2 3 3 2 3 2 3 2 2" xfId="32485"/>
    <cellStyle name="Обычный 2 3 3 2 3 2 3 3" xfId="32486"/>
    <cellStyle name="Обычный 2 3 3 2 3 2 4" xfId="32487"/>
    <cellStyle name="Обычный 2 3 3 2 3 2 4 2" xfId="32488"/>
    <cellStyle name="Обычный 2 3 3 2 3 2 5" xfId="32489"/>
    <cellStyle name="Обычный 2 3 3 2 3 3" xfId="32490"/>
    <cellStyle name="Обычный 2 3 3 2 3 3 2" xfId="32491"/>
    <cellStyle name="Обычный 2 3 3 2 3 3 2 2" xfId="32492"/>
    <cellStyle name="Обычный 2 3 3 2 3 3 2 2 2" xfId="32493"/>
    <cellStyle name="Обычный 2 3 3 2 3 3 2 3" xfId="32494"/>
    <cellStyle name="Обычный 2 3 3 2 3 3 3" xfId="32495"/>
    <cellStyle name="Обычный 2 3 3 2 3 3 3 2" xfId="32496"/>
    <cellStyle name="Обычный 2 3 3 2 3 3 4" xfId="32497"/>
    <cellStyle name="Обычный 2 3 3 2 3 4" xfId="32498"/>
    <cellStyle name="Обычный 2 3 3 2 3 4 2" xfId="32499"/>
    <cellStyle name="Обычный 2 3 3 2 3 4 2 2" xfId="32500"/>
    <cellStyle name="Обычный 2 3 3 2 3 4 3" xfId="32501"/>
    <cellStyle name="Обычный 2 3 3 2 3 5" xfId="32502"/>
    <cellStyle name="Обычный 2 3 3 2 3 5 2" xfId="32503"/>
    <cellStyle name="Обычный 2 3 3 2 3 6" xfId="32504"/>
    <cellStyle name="Обычный 2 3 3 2 4" xfId="32505"/>
    <cellStyle name="Обычный 2 3 3 2 4 2" xfId="32506"/>
    <cellStyle name="Обычный 2 3 3 2 4 2 2" xfId="32507"/>
    <cellStyle name="Обычный 2 3 3 2 4 2 2 2" xfId="32508"/>
    <cellStyle name="Обычный 2 3 3 2 4 2 2 2 2" xfId="32509"/>
    <cellStyle name="Обычный 2 3 3 2 4 2 2 2 2 2" xfId="32510"/>
    <cellStyle name="Обычный 2 3 3 2 4 2 2 2 3" xfId="32511"/>
    <cellStyle name="Обычный 2 3 3 2 4 2 2 3" xfId="32512"/>
    <cellStyle name="Обычный 2 3 3 2 4 2 2 3 2" xfId="32513"/>
    <cellStyle name="Обычный 2 3 3 2 4 2 2 4" xfId="32514"/>
    <cellStyle name="Обычный 2 3 3 2 4 2 3" xfId="32515"/>
    <cellStyle name="Обычный 2 3 3 2 4 2 3 2" xfId="32516"/>
    <cellStyle name="Обычный 2 3 3 2 4 2 3 2 2" xfId="32517"/>
    <cellStyle name="Обычный 2 3 3 2 4 2 3 3" xfId="32518"/>
    <cellStyle name="Обычный 2 3 3 2 4 2 4" xfId="32519"/>
    <cellStyle name="Обычный 2 3 3 2 4 2 4 2" xfId="32520"/>
    <cellStyle name="Обычный 2 3 3 2 4 2 5" xfId="32521"/>
    <cellStyle name="Обычный 2 3 3 2 4 3" xfId="32522"/>
    <cellStyle name="Обычный 2 3 3 2 4 3 2" xfId="32523"/>
    <cellStyle name="Обычный 2 3 3 2 4 3 2 2" xfId="32524"/>
    <cellStyle name="Обычный 2 3 3 2 4 3 2 2 2" xfId="32525"/>
    <cellStyle name="Обычный 2 3 3 2 4 3 2 3" xfId="32526"/>
    <cellStyle name="Обычный 2 3 3 2 4 3 3" xfId="32527"/>
    <cellStyle name="Обычный 2 3 3 2 4 3 3 2" xfId="32528"/>
    <cellStyle name="Обычный 2 3 3 2 4 3 4" xfId="32529"/>
    <cellStyle name="Обычный 2 3 3 2 4 4" xfId="32530"/>
    <cellStyle name="Обычный 2 3 3 2 4 4 2" xfId="32531"/>
    <cellStyle name="Обычный 2 3 3 2 4 4 2 2" xfId="32532"/>
    <cellStyle name="Обычный 2 3 3 2 4 4 3" xfId="32533"/>
    <cellStyle name="Обычный 2 3 3 2 4 5" xfId="32534"/>
    <cellStyle name="Обычный 2 3 3 2 4 5 2" xfId="32535"/>
    <cellStyle name="Обычный 2 3 3 2 4 6" xfId="32536"/>
    <cellStyle name="Обычный 2 3 3 2 5" xfId="32537"/>
    <cellStyle name="Обычный 2 3 3 2 5 2" xfId="32538"/>
    <cellStyle name="Обычный 2 3 3 2 5 2 2" xfId="32539"/>
    <cellStyle name="Обычный 2 3 3 2 5 2 2 2" xfId="32540"/>
    <cellStyle name="Обычный 2 3 3 2 5 2 2 2 2" xfId="32541"/>
    <cellStyle name="Обычный 2 3 3 2 5 2 2 2 2 2" xfId="32542"/>
    <cellStyle name="Обычный 2 3 3 2 5 2 2 2 3" xfId="32543"/>
    <cellStyle name="Обычный 2 3 3 2 5 2 2 3" xfId="32544"/>
    <cellStyle name="Обычный 2 3 3 2 5 2 2 3 2" xfId="32545"/>
    <cellStyle name="Обычный 2 3 3 2 5 2 2 4" xfId="32546"/>
    <cellStyle name="Обычный 2 3 3 2 5 2 3" xfId="32547"/>
    <cellStyle name="Обычный 2 3 3 2 5 2 3 2" xfId="32548"/>
    <cellStyle name="Обычный 2 3 3 2 5 2 3 2 2" xfId="32549"/>
    <cellStyle name="Обычный 2 3 3 2 5 2 3 3" xfId="32550"/>
    <cellStyle name="Обычный 2 3 3 2 5 2 4" xfId="32551"/>
    <cellStyle name="Обычный 2 3 3 2 5 2 4 2" xfId="32552"/>
    <cellStyle name="Обычный 2 3 3 2 5 2 5" xfId="32553"/>
    <cellStyle name="Обычный 2 3 3 2 5 3" xfId="32554"/>
    <cellStyle name="Обычный 2 3 3 2 5 3 2" xfId="32555"/>
    <cellStyle name="Обычный 2 3 3 2 5 3 2 2" xfId="32556"/>
    <cellStyle name="Обычный 2 3 3 2 5 3 2 2 2" xfId="32557"/>
    <cellStyle name="Обычный 2 3 3 2 5 3 2 3" xfId="32558"/>
    <cellStyle name="Обычный 2 3 3 2 5 3 3" xfId="32559"/>
    <cellStyle name="Обычный 2 3 3 2 5 3 3 2" xfId="32560"/>
    <cellStyle name="Обычный 2 3 3 2 5 3 4" xfId="32561"/>
    <cellStyle name="Обычный 2 3 3 2 5 4" xfId="32562"/>
    <cellStyle name="Обычный 2 3 3 2 5 4 2" xfId="32563"/>
    <cellStyle name="Обычный 2 3 3 2 5 4 2 2" xfId="32564"/>
    <cellStyle name="Обычный 2 3 3 2 5 4 3" xfId="32565"/>
    <cellStyle name="Обычный 2 3 3 2 5 5" xfId="32566"/>
    <cellStyle name="Обычный 2 3 3 2 5 5 2" xfId="32567"/>
    <cellStyle name="Обычный 2 3 3 2 5 6" xfId="32568"/>
    <cellStyle name="Обычный 2 3 3 2 6" xfId="32569"/>
    <cellStyle name="Обычный 2 3 3 2 6 2" xfId="32570"/>
    <cellStyle name="Обычный 2 3 3 2 6 2 2" xfId="32571"/>
    <cellStyle name="Обычный 2 3 3 2 6 2 2 2" xfId="32572"/>
    <cellStyle name="Обычный 2 3 3 2 6 2 2 2 2" xfId="32573"/>
    <cellStyle name="Обычный 2 3 3 2 6 2 2 3" xfId="32574"/>
    <cellStyle name="Обычный 2 3 3 2 6 2 3" xfId="32575"/>
    <cellStyle name="Обычный 2 3 3 2 6 2 3 2" xfId="32576"/>
    <cellStyle name="Обычный 2 3 3 2 6 2 4" xfId="32577"/>
    <cellStyle name="Обычный 2 3 3 2 6 3" xfId="32578"/>
    <cellStyle name="Обычный 2 3 3 2 6 3 2" xfId="32579"/>
    <cellStyle name="Обычный 2 3 3 2 6 3 2 2" xfId="32580"/>
    <cellStyle name="Обычный 2 3 3 2 6 3 3" xfId="32581"/>
    <cellStyle name="Обычный 2 3 3 2 6 4" xfId="32582"/>
    <cellStyle name="Обычный 2 3 3 2 6 4 2" xfId="32583"/>
    <cellStyle name="Обычный 2 3 3 2 6 5" xfId="32584"/>
    <cellStyle name="Обычный 2 3 3 2 7" xfId="32585"/>
    <cellStyle name="Обычный 2 3 3 2 7 2" xfId="32586"/>
    <cellStyle name="Обычный 2 3 3 2 7 2 2" xfId="32587"/>
    <cellStyle name="Обычный 2 3 3 2 7 2 2 2" xfId="32588"/>
    <cellStyle name="Обычный 2 3 3 2 7 2 3" xfId="32589"/>
    <cellStyle name="Обычный 2 3 3 2 7 3" xfId="32590"/>
    <cellStyle name="Обычный 2 3 3 2 7 3 2" xfId="32591"/>
    <cellStyle name="Обычный 2 3 3 2 7 4" xfId="32592"/>
    <cellStyle name="Обычный 2 3 3 2 8" xfId="32593"/>
    <cellStyle name="Обычный 2 3 3 2 8 2" xfId="32594"/>
    <cellStyle name="Обычный 2 3 3 2 8 2 2" xfId="32595"/>
    <cellStyle name="Обычный 2 3 3 2 8 3" xfId="32596"/>
    <cellStyle name="Обычный 2 3 3 2 9" xfId="32597"/>
    <cellStyle name="Обычный 2 3 3 2 9 2" xfId="32598"/>
    <cellStyle name="Обычный 2 3 3 3" xfId="32599"/>
    <cellStyle name="Обычный 2 3 3 3 2" xfId="32600"/>
    <cellStyle name="Обычный 2 3 3 3 2 2" xfId="32601"/>
    <cellStyle name="Обычный 2 3 3 3 2 2 2" xfId="32602"/>
    <cellStyle name="Обычный 2 3 3 3 2 2 2 2" xfId="32603"/>
    <cellStyle name="Обычный 2 3 3 3 2 2 2 2 2" xfId="32604"/>
    <cellStyle name="Обычный 2 3 3 3 2 2 2 3" xfId="32605"/>
    <cellStyle name="Обычный 2 3 3 3 2 2 3" xfId="32606"/>
    <cellStyle name="Обычный 2 3 3 3 2 2 3 2" xfId="32607"/>
    <cellStyle name="Обычный 2 3 3 3 2 2 4" xfId="32608"/>
    <cellStyle name="Обычный 2 3 3 3 2 3" xfId="32609"/>
    <cellStyle name="Обычный 2 3 3 3 2 3 2" xfId="32610"/>
    <cellStyle name="Обычный 2 3 3 3 2 3 2 2" xfId="32611"/>
    <cellStyle name="Обычный 2 3 3 3 2 3 3" xfId="32612"/>
    <cellStyle name="Обычный 2 3 3 3 2 4" xfId="32613"/>
    <cellStyle name="Обычный 2 3 3 3 2 4 2" xfId="32614"/>
    <cellStyle name="Обычный 2 3 3 3 2 5" xfId="32615"/>
    <cellStyle name="Обычный 2 3 3 3 3" xfId="32616"/>
    <cellStyle name="Обычный 2 3 3 3 3 2" xfId="32617"/>
    <cellStyle name="Обычный 2 3 3 3 3 2 2" xfId="32618"/>
    <cellStyle name="Обычный 2 3 3 3 3 2 2 2" xfId="32619"/>
    <cellStyle name="Обычный 2 3 3 3 3 2 3" xfId="32620"/>
    <cellStyle name="Обычный 2 3 3 3 3 3" xfId="32621"/>
    <cellStyle name="Обычный 2 3 3 3 3 3 2" xfId="32622"/>
    <cellStyle name="Обычный 2 3 3 3 3 4" xfId="32623"/>
    <cellStyle name="Обычный 2 3 3 3 4" xfId="32624"/>
    <cellStyle name="Обычный 2 3 3 3 4 2" xfId="32625"/>
    <cellStyle name="Обычный 2 3 3 3 4 2 2" xfId="32626"/>
    <cellStyle name="Обычный 2 3 3 3 4 3" xfId="32627"/>
    <cellStyle name="Обычный 2 3 3 3 5" xfId="32628"/>
    <cellStyle name="Обычный 2 3 3 3 5 2" xfId="32629"/>
    <cellStyle name="Обычный 2 3 3 3 6" xfId="32630"/>
    <cellStyle name="Обычный 2 3 3 4" xfId="32631"/>
    <cellStyle name="Обычный 2 3 3 4 2" xfId="32632"/>
    <cellStyle name="Обычный 2 3 3 4 2 2" xfId="32633"/>
    <cellStyle name="Обычный 2 3 3 4 2 2 2" xfId="32634"/>
    <cellStyle name="Обычный 2 3 3 4 2 2 2 2" xfId="32635"/>
    <cellStyle name="Обычный 2 3 3 4 2 2 2 2 2" xfId="32636"/>
    <cellStyle name="Обычный 2 3 3 4 2 2 2 3" xfId="32637"/>
    <cellStyle name="Обычный 2 3 3 4 2 2 3" xfId="32638"/>
    <cellStyle name="Обычный 2 3 3 4 2 2 3 2" xfId="32639"/>
    <cellStyle name="Обычный 2 3 3 4 2 2 4" xfId="32640"/>
    <cellStyle name="Обычный 2 3 3 4 2 3" xfId="32641"/>
    <cellStyle name="Обычный 2 3 3 4 2 3 2" xfId="32642"/>
    <cellStyle name="Обычный 2 3 3 4 2 3 2 2" xfId="32643"/>
    <cellStyle name="Обычный 2 3 3 4 2 3 3" xfId="32644"/>
    <cellStyle name="Обычный 2 3 3 4 2 4" xfId="32645"/>
    <cellStyle name="Обычный 2 3 3 4 2 4 2" xfId="32646"/>
    <cellStyle name="Обычный 2 3 3 4 2 5" xfId="32647"/>
    <cellStyle name="Обычный 2 3 3 4 3" xfId="32648"/>
    <cellStyle name="Обычный 2 3 3 4 3 2" xfId="32649"/>
    <cellStyle name="Обычный 2 3 3 4 3 2 2" xfId="32650"/>
    <cellStyle name="Обычный 2 3 3 4 3 2 2 2" xfId="32651"/>
    <cellStyle name="Обычный 2 3 3 4 3 2 3" xfId="32652"/>
    <cellStyle name="Обычный 2 3 3 4 3 3" xfId="32653"/>
    <cellStyle name="Обычный 2 3 3 4 3 3 2" xfId="32654"/>
    <cellStyle name="Обычный 2 3 3 4 3 4" xfId="32655"/>
    <cellStyle name="Обычный 2 3 3 4 4" xfId="32656"/>
    <cellStyle name="Обычный 2 3 3 4 4 2" xfId="32657"/>
    <cellStyle name="Обычный 2 3 3 4 4 2 2" xfId="32658"/>
    <cellStyle name="Обычный 2 3 3 4 4 3" xfId="32659"/>
    <cellStyle name="Обычный 2 3 3 4 5" xfId="32660"/>
    <cellStyle name="Обычный 2 3 3 4 5 2" xfId="32661"/>
    <cellStyle name="Обычный 2 3 3 4 6" xfId="32662"/>
    <cellStyle name="Обычный 2 3 3 5" xfId="32663"/>
    <cellStyle name="Обычный 2 3 3 5 2" xfId="32664"/>
    <cellStyle name="Обычный 2 3 3 5 2 2" xfId="32665"/>
    <cellStyle name="Обычный 2 3 3 5 2 2 2" xfId="32666"/>
    <cellStyle name="Обычный 2 3 3 5 2 2 2 2" xfId="32667"/>
    <cellStyle name="Обычный 2 3 3 5 2 2 2 2 2" xfId="32668"/>
    <cellStyle name="Обычный 2 3 3 5 2 2 2 3" xfId="32669"/>
    <cellStyle name="Обычный 2 3 3 5 2 2 3" xfId="32670"/>
    <cellStyle name="Обычный 2 3 3 5 2 2 3 2" xfId="32671"/>
    <cellStyle name="Обычный 2 3 3 5 2 2 4" xfId="32672"/>
    <cellStyle name="Обычный 2 3 3 5 2 3" xfId="32673"/>
    <cellStyle name="Обычный 2 3 3 5 2 3 2" xfId="32674"/>
    <cellStyle name="Обычный 2 3 3 5 2 3 2 2" xfId="32675"/>
    <cellStyle name="Обычный 2 3 3 5 2 3 3" xfId="32676"/>
    <cellStyle name="Обычный 2 3 3 5 2 4" xfId="32677"/>
    <cellStyle name="Обычный 2 3 3 5 2 4 2" xfId="32678"/>
    <cellStyle name="Обычный 2 3 3 5 2 5" xfId="32679"/>
    <cellStyle name="Обычный 2 3 3 5 3" xfId="32680"/>
    <cellStyle name="Обычный 2 3 3 5 3 2" xfId="32681"/>
    <cellStyle name="Обычный 2 3 3 5 3 2 2" xfId="32682"/>
    <cellStyle name="Обычный 2 3 3 5 3 2 2 2" xfId="32683"/>
    <cellStyle name="Обычный 2 3 3 5 3 2 3" xfId="32684"/>
    <cellStyle name="Обычный 2 3 3 5 3 3" xfId="32685"/>
    <cellStyle name="Обычный 2 3 3 5 3 3 2" xfId="32686"/>
    <cellStyle name="Обычный 2 3 3 5 3 4" xfId="32687"/>
    <cellStyle name="Обычный 2 3 3 5 4" xfId="32688"/>
    <cellStyle name="Обычный 2 3 3 5 4 2" xfId="32689"/>
    <cellStyle name="Обычный 2 3 3 5 4 2 2" xfId="32690"/>
    <cellStyle name="Обычный 2 3 3 5 4 3" xfId="32691"/>
    <cellStyle name="Обычный 2 3 3 5 5" xfId="32692"/>
    <cellStyle name="Обычный 2 3 3 5 5 2" xfId="32693"/>
    <cellStyle name="Обычный 2 3 3 5 6" xfId="32694"/>
    <cellStyle name="Обычный 2 3 3 6" xfId="32695"/>
    <cellStyle name="Обычный 2 3 3 6 2" xfId="32696"/>
    <cellStyle name="Обычный 2 3 3 6 2 2" xfId="32697"/>
    <cellStyle name="Обычный 2 3 3 6 2 2 2" xfId="32698"/>
    <cellStyle name="Обычный 2 3 3 6 2 2 2 2" xfId="32699"/>
    <cellStyle name="Обычный 2 3 3 6 2 2 2 2 2" xfId="32700"/>
    <cellStyle name="Обычный 2 3 3 6 2 2 2 3" xfId="32701"/>
    <cellStyle name="Обычный 2 3 3 6 2 2 3" xfId="32702"/>
    <cellStyle name="Обычный 2 3 3 6 2 2 3 2" xfId="32703"/>
    <cellStyle name="Обычный 2 3 3 6 2 2 4" xfId="32704"/>
    <cellStyle name="Обычный 2 3 3 6 2 3" xfId="32705"/>
    <cellStyle name="Обычный 2 3 3 6 2 3 2" xfId="32706"/>
    <cellStyle name="Обычный 2 3 3 6 2 3 2 2" xfId="32707"/>
    <cellStyle name="Обычный 2 3 3 6 2 3 3" xfId="32708"/>
    <cellStyle name="Обычный 2 3 3 6 2 4" xfId="32709"/>
    <cellStyle name="Обычный 2 3 3 6 2 4 2" xfId="32710"/>
    <cellStyle name="Обычный 2 3 3 6 2 5" xfId="32711"/>
    <cellStyle name="Обычный 2 3 3 6 3" xfId="32712"/>
    <cellStyle name="Обычный 2 3 3 6 3 2" xfId="32713"/>
    <cellStyle name="Обычный 2 3 3 6 3 2 2" xfId="32714"/>
    <cellStyle name="Обычный 2 3 3 6 3 2 2 2" xfId="32715"/>
    <cellStyle name="Обычный 2 3 3 6 3 2 3" xfId="32716"/>
    <cellStyle name="Обычный 2 3 3 6 3 3" xfId="32717"/>
    <cellStyle name="Обычный 2 3 3 6 3 3 2" xfId="32718"/>
    <cellStyle name="Обычный 2 3 3 6 3 4" xfId="32719"/>
    <cellStyle name="Обычный 2 3 3 6 4" xfId="32720"/>
    <cellStyle name="Обычный 2 3 3 6 4 2" xfId="32721"/>
    <cellStyle name="Обычный 2 3 3 6 4 2 2" xfId="32722"/>
    <cellStyle name="Обычный 2 3 3 6 4 3" xfId="32723"/>
    <cellStyle name="Обычный 2 3 3 6 5" xfId="32724"/>
    <cellStyle name="Обычный 2 3 3 6 5 2" xfId="32725"/>
    <cellStyle name="Обычный 2 3 3 6 6" xfId="32726"/>
    <cellStyle name="Обычный 2 3 3 7" xfId="32727"/>
    <cellStyle name="Обычный 2 3 3 7 2" xfId="32728"/>
    <cellStyle name="Обычный 2 3 3 7 2 2" xfId="32729"/>
    <cellStyle name="Обычный 2 3 3 7 2 2 2" xfId="32730"/>
    <cellStyle name="Обычный 2 3 3 7 2 2 2 2" xfId="32731"/>
    <cellStyle name="Обычный 2 3 3 7 2 2 3" xfId="32732"/>
    <cellStyle name="Обычный 2 3 3 7 2 3" xfId="32733"/>
    <cellStyle name="Обычный 2 3 3 7 2 3 2" xfId="32734"/>
    <cellStyle name="Обычный 2 3 3 7 2 4" xfId="32735"/>
    <cellStyle name="Обычный 2 3 3 7 3" xfId="32736"/>
    <cellStyle name="Обычный 2 3 3 7 3 2" xfId="32737"/>
    <cellStyle name="Обычный 2 3 3 7 3 2 2" xfId="32738"/>
    <cellStyle name="Обычный 2 3 3 7 3 3" xfId="32739"/>
    <cellStyle name="Обычный 2 3 3 7 4" xfId="32740"/>
    <cellStyle name="Обычный 2 3 3 7 4 2" xfId="32741"/>
    <cellStyle name="Обычный 2 3 3 7 5" xfId="32742"/>
    <cellStyle name="Обычный 2 3 3 8" xfId="32743"/>
    <cellStyle name="Обычный 2 3 3 8 2" xfId="32744"/>
    <cellStyle name="Обычный 2 3 3 8 2 2" xfId="32745"/>
    <cellStyle name="Обычный 2 3 3 8 2 2 2" xfId="32746"/>
    <cellStyle name="Обычный 2 3 3 8 2 3" xfId="32747"/>
    <cellStyle name="Обычный 2 3 3 8 3" xfId="32748"/>
    <cellStyle name="Обычный 2 3 3 8 3 2" xfId="32749"/>
    <cellStyle name="Обычный 2 3 3 8 4" xfId="32750"/>
    <cellStyle name="Обычный 2 3 3 9" xfId="32751"/>
    <cellStyle name="Обычный 2 3 3 9 2" xfId="32752"/>
    <cellStyle name="Обычный 2 3 3 9 2 2" xfId="32753"/>
    <cellStyle name="Обычный 2 3 3 9 3" xfId="32754"/>
    <cellStyle name="Обычный 2 3 4" xfId="32755"/>
    <cellStyle name="Обычный 2 3 4 10" xfId="32756"/>
    <cellStyle name="Обычный 2 3 4 10 2" xfId="32757"/>
    <cellStyle name="Обычный 2 3 4 11" xfId="32758"/>
    <cellStyle name="Обычный 2 3 4 2" xfId="32759"/>
    <cellStyle name="Обычный 2 3 4 2 2" xfId="32760"/>
    <cellStyle name="Обычный 2 3 4 2 2 2" xfId="32761"/>
    <cellStyle name="Обычный 2 3 4 2 2 2 2" xfId="32762"/>
    <cellStyle name="Обычный 2 3 4 2 2 2 2 2" xfId="32763"/>
    <cellStyle name="Обычный 2 3 4 2 2 2 2 2 2" xfId="32764"/>
    <cellStyle name="Обычный 2 3 4 2 2 2 2 3" xfId="32765"/>
    <cellStyle name="Обычный 2 3 4 2 2 2 3" xfId="32766"/>
    <cellStyle name="Обычный 2 3 4 2 2 2 3 2" xfId="32767"/>
    <cellStyle name="Обычный 2 3 4 2 2 2 4" xfId="32768"/>
    <cellStyle name="Обычный 2 3 4 2 2 3" xfId="32769"/>
    <cellStyle name="Обычный 2 3 4 2 2 3 2" xfId="32770"/>
    <cellStyle name="Обычный 2 3 4 2 2 3 2 2" xfId="32771"/>
    <cellStyle name="Обычный 2 3 4 2 2 3 3" xfId="32772"/>
    <cellStyle name="Обычный 2 3 4 2 2 4" xfId="32773"/>
    <cellStyle name="Обычный 2 3 4 2 2 4 2" xfId="32774"/>
    <cellStyle name="Обычный 2 3 4 2 2 5" xfId="32775"/>
    <cellStyle name="Обычный 2 3 4 2 3" xfId="32776"/>
    <cellStyle name="Обычный 2 3 4 2 3 2" xfId="32777"/>
    <cellStyle name="Обычный 2 3 4 2 3 2 2" xfId="32778"/>
    <cellStyle name="Обычный 2 3 4 2 3 2 2 2" xfId="32779"/>
    <cellStyle name="Обычный 2 3 4 2 3 2 3" xfId="32780"/>
    <cellStyle name="Обычный 2 3 4 2 3 3" xfId="32781"/>
    <cellStyle name="Обычный 2 3 4 2 3 3 2" xfId="32782"/>
    <cellStyle name="Обычный 2 3 4 2 3 4" xfId="32783"/>
    <cellStyle name="Обычный 2 3 4 2 4" xfId="32784"/>
    <cellStyle name="Обычный 2 3 4 2 4 2" xfId="32785"/>
    <cellStyle name="Обычный 2 3 4 2 4 2 2" xfId="32786"/>
    <cellStyle name="Обычный 2 3 4 2 4 3" xfId="32787"/>
    <cellStyle name="Обычный 2 3 4 2 5" xfId="32788"/>
    <cellStyle name="Обычный 2 3 4 2 5 2" xfId="32789"/>
    <cellStyle name="Обычный 2 3 4 2 6" xfId="32790"/>
    <cellStyle name="Обычный 2 3 4 3" xfId="32791"/>
    <cellStyle name="Обычный 2 3 4 3 2" xfId="32792"/>
    <cellStyle name="Обычный 2 3 4 3 2 2" xfId="32793"/>
    <cellStyle name="Обычный 2 3 4 3 2 2 2" xfId="32794"/>
    <cellStyle name="Обычный 2 3 4 3 2 2 2 2" xfId="32795"/>
    <cellStyle name="Обычный 2 3 4 3 2 2 2 2 2" xfId="32796"/>
    <cellStyle name="Обычный 2 3 4 3 2 2 2 3" xfId="32797"/>
    <cellStyle name="Обычный 2 3 4 3 2 2 3" xfId="32798"/>
    <cellStyle name="Обычный 2 3 4 3 2 2 3 2" xfId="32799"/>
    <cellStyle name="Обычный 2 3 4 3 2 2 4" xfId="32800"/>
    <cellStyle name="Обычный 2 3 4 3 2 3" xfId="32801"/>
    <cellStyle name="Обычный 2 3 4 3 2 3 2" xfId="32802"/>
    <cellStyle name="Обычный 2 3 4 3 2 3 2 2" xfId="32803"/>
    <cellStyle name="Обычный 2 3 4 3 2 3 3" xfId="32804"/>
    <cellStyle name="Обычный 2 3 4 3 2 4" xfId="32805"/>
    <cellStyle name="Обычный 2 3 4 3 2 4 2" xfId="32806"/>
    <cellStyle name="Обычный 2 3 4 3 2 5" xfId="32807"/>
    <cellStyle name="Обычный 2 3 4 3 3" xfId="32808"/>
    <cellStyle name="Обычный 2 3 4 3 3 2" xfId="32809"/>
    <cellStyle name="Обычный 2 3 4 3 3 2 2" xfId="32810"/>
    <cellStyle name="Обычный 2 3 4 3 3 2 2 2" xfId="32811"/>
    <cellStyle name="Обычный 2 3 4 3 3 2 3" xfId="32812"/>
    <cellStyle name="Обычный 2 3 4 3 3 3" xfId="32813"/>
    <cellStyle name="Обычный 2 3 4 3 3 3 2" xfId="32814"/>
    <cellStyle name="Обычный 2 3 4 3 3 4" xfId="32815"/>
    <cellStyle name="Обычный 2 3 4 3 4" xfId="32816"/>
    <cellStyle name="Обычный 2 3 4 3 4 2" xfId="32817"/>
    <cellStyle name="Обычный 2 3 4 3 4 2 2" xfId="32818"/>
    <cellStyle name="Обычный 2 3 4 3 4 3" xfId="32819"/>
    <cellStyle name="Обычный 2 3 4 3 5" xfId="32820"/>
    <cellStyle name="Обычный 2 3 4 3 5 2" xfId="32821"/>
    <cellStyle name="Обычный 2 3 4 3 6" xfId="32822"/>
    <cellStyle name="Обычный 2 3 4 4" xfId="32823"/>
    <cellStyle name="Обычный 2 3 4 4 2" xfId="32824"/>
    <cellStyle name="Обычный 2 3 4 4 2 2" xfId="32825"/>
    <cellStyle name="Обычный 2 3 4 4 2 2 2" xfId="32826"/>
    <cellStyle name="Обычный 2 3 4 4 2 2 2 2" xfId="32827"/>
    <cellStyle name="Обычный 2 3 4 4 2 2 2 2 2" xfId="32828"/>
    <cellStyle name="Обычный 2 3 4 4 2 2 2 3" xfId="32829"/>
    <cellStyle name="Обычный 2 3 4 4 2 2 3" xfId="32830"/>
    <cellStyle name="Обычный 2 3 4 4 2 2 3 2" xfId="32831"/>
    <cellStyle name="Обычный 2 3 4 4 2 2 4" xfId="32832"/>
    <cellStyle name="Обычный 2 3 4 4 2 3" xfId="32833"/>
    <cellStyle name="Обычный 2 3 4 4 2 3 2" xfId="32834"/>
    <cellStyle name="Обычный 2 3 4 4 2 3 2 2" xfId="32835"/>
    <cellStyle name="Обычный 2 3 4 4 2 3 3" xfId="32836"/>
    <cellStyle name="Обычный 2 3 4 4 2 4" xfId="32837"/>
    <cellStyle name="Обычный 2 3 4 4 2 4 2" xfId="32838"/>
    <cellStyle name="Обычный 2 3 4 4 2 5" xfId="32839"/>
    <cellStyle name="Обычный 2 3 4 4 3" xfId="32840"/>
    <cellStyle name="Обычный 2 3 4 4 3 2" xfId="32841"/>
    <cellStyle name="Обычный 2 3 4 4 3 2 2" xfId="32842"/>
    <cellStyle name="Обычный 2 3 4 4 3 2 2 2" xfId="32843"/>
    <cellStyle name="Обычный 2 3 4 4 3 2 3" xfId="32844"/>
    <cellStyle name="Обычный 2 3 4 4 3 3" xfId="32845"/>
    <cellStyle name="Обычный 2 3 4 4 3 3 2" xfId="32846"/>
    <cellStyle name="Обычный 2 3 4 4 3 4" xfId="32847"/>
    <cellStyle name="Обычный 2 3 4 4 4" xfId="32848"/>
    <cellStyle name="Обычный 2 3 4 4 4 2" xfId="32849"/>
    <cellStyle name="Обычный 2 3 4 4 4 2 2" xfId="32850"/>
    <cellStyle name="Обычный 2 3 4 4 4 3" xfId="32851"/>
    <cellStyle name="Обычный 2 3 4 4 5" xfId="32852"/>
    <cellStyle name="Обычный 2 3 4 4 5 2" xfId="32853"/>
    <cellStyle name="Обычный 2 3 4 4 6" xfId="32854"/>
    <cellStyle name="Обычный 2 3 4 5" xfId="32855"/>
    <cellStyle name="Обычный 2 3 4 5 2" xfId="32856"/>
    <cellStyle name="Обычный 2 3 4 5 2 2" xfId="32857"/>
    <cellStyle name="Обычный 2 3 4 5 2 2 2" xfId="32858"/>
    <cellStyle name="Обычный 2 3 4 5 2 2 2 2" xfId="32859"/>
    <cellStyle name="Обычный 2 3 4 5 2 2 2 2 2" xfId="32860"/>
    <cellStyle name="Обычный 2 3 4 5 2 2 2 3" xfId="32861"/>
    <cellStyle name="Обычный 2 3 4 5 2 2 3" xfId="32862"/>
    <cellStyle name="Обычный 2 3 4 5 2 2 3 2" xfId="32863"/>
    <cellStyle name="Обычный 2 3 4 5 2 2 4" xfId="32864"/>
    <cellStyle name="Обычный 2 3 4 5 2 3" xfId="32865"/>
    <cellStyle name="Обычный 2 3 4 5 2 3 2" xfId="32866"/>
    <cellStyle name="Обычный 2 3 4 5 2 3 2 2" xfId="32867"/>
    <cellStyle name="Обычный 2 3 4 5 2 3 3" xfId="32868"/>
    <cellStyle name="Обычный 2 3 4 5 2 4" xfId="32869"/>
    <cellStyle name="Обычный 2 3 4 5 2 4 2" xfId="32870"/>
    <cellStyle name="Обычный 2 3 4 5 2 5" xfId="32871"/>
    <cellStyle name="Обычный 2 3 4 5 3" xfId="32872"/>
    <cellStyle name="Обычный 2 3 4 5 3 2" xfId="32873"/>
    <cellStyle name="Обычный 2 3 4 5 3 2 2" xfId="32874"/>
    <cellStyle name="Обычный 2 3 4 5 3 2 2 2" xfId="32875"/>
    <cellStyle name="Обычный 2 3 4 5 3 2 3" xfId="32876"/>
    <cellStyle name="Обычный 2 3 4 5 3 3" xfId="32877"/>
    <cellStyle name="Обычный 2 3 4 5 3 3 2" xfId="32878"/>
    <cellStyle name="Обычный 2 3 4 5 3 4" xfId="32879"/>
    <cellStyle name="Обычный 2 3 4 5 4" xfId="32880"/>
    <cellStyle name="Обычный 2 3 4 5 4 2" xfId="32881"/>
    <cellStyle name="Обычный 2 3 4 5 4 2 2" xfId="32882"/>
    <cellStyle name="Обычный 2 3 4 5 4 3" xfId="32883"/>
    <cellStyle name="Обычный 2 3 4 5 5" xfId="32884"/>
    <cellStyle name="Обычный 2 3 4 5 5 2" xfId="32885"/>
    <cellStyle name="Обычный 2 3 4 5 6" xfId="32886"/>
    <cellStyle name="Обычный 2 3 4 6" xfId="32887"/>
    <cellStyle name="Обычный 2 3 4 6 2" xfId="32888"/>
    <cellStyle name="Обычный 2 3 4 6 2 2" xfId="32889"/>
    <cellStyle name="Обычный 2 3 4 6 2 2 2" xfId="32890"/>
    <cellStyle name="Обычный 2 3 4 6 2 2 2 2" xfId="32891"/>
    <cellStyle name="Обычный 2 3 4 6 2 2 3" xfId="32892"/>
    <cellStyle name="Обычный 2 3 4 6 2 3" xfId="32893"/>
    <cellStyle name="Обычный 2 3 4 6 2 3 2" xfId="32894"/>
    <cellStyle name="Обычный 2 3 4 6 2 4" xfId="32895"/>
    <cellStyle name="Обычный 2 3 4 6 3" xfId="32896"/>
    <cellStyle name="Обычный 2 3 4 6 3 2" xfId="32897"/>
    <cellStyle name="Обычный 2 3 4 6 3 2 2" xfId="32898"/>
    <cellStyle name="Обычный 2 3 4 6 3 3" xfId="32899"/>
    <cellStyle name="Обычный 2 3 4 6 4" xfId="32900"/>
    <cellStyle name="Обычный 2 3 4 6 4 2" xfId="32901"/>
    <cellStyle name="Обычный 2 3 4 6 5" xfId="32902"/>
    <cellStyle name="Обычный 2 3 4 7" xfId="32903"/>
    <cellStyle name="Обычный 2 3 4 7 2" xfId="32904"/>
    <cellStyle name="Обычный 2 3 4 7 2 2" xfId="32905"/>
    <cellStyle name="Обычный 2 3 4 7 2 2 2" xfId="32906"/>
    <cellStyle name="Обычный 2 3 4 7 2 3" xfId="32907"/>
    <cellStyle name="Обычный 2 3 4 7 3" xfId="32908"/>
    <cellStyle name="Обычный 2 3 4 7 3 2" xfId="32909"/>
    <cellStyle name="Обычный 2 3 4 7 4" xfId="32910"/>
    <cellStyle name="Обычный 2 3 4 8" xfId="32911"/>
    <cellStyle name="Обычный 2 3 4 8 2" xfId="32912"/>
    <cellStyle name="Обычный 2 3 4 8 2 2" xfId="32913"/>
    <cellStyle name="Обычный 2 3 4 8 3" xfId="32914"/>
    <cellStyle name="Обычный 2 3 4 9" xfId="32915"/>
    <cellStyle name="Обычный 2 3 5" xfId="32916"/>
    <cellStyle name="Обычный 2 3 5 10" xfId="32917"/>
    <cellStyle name="Обычный 2 3 5 10 2" xfId="32918"/>
    <cellStyle name="Обычный 2 3 5 11" xfId="32919"/>
    <cellStyle name="Обычный 2 3 5 2" xfId="32920"/>
    <cellStyle name="Обычный 2 3 5 2 2" xfId="32921"/>
    <cellStyle name="Обычный 2 3 5 2 2 2" xfId="32922"/>
    <cellStyle name="Обычный 2 3 5 2 2 2 2" xfId="32923"/>
    <cellStyle name="Обычный 2 3 5 2 2 2 2 2" xfId="32924"/>
    <cellStyle name="Обычный 2 3 5 2 2 2 2 2 2" xfId="32925"/>
    <cellStyle name="Обычный 2 3 5 2 2 2 2 3" xfId="32926"/>
    <cellStyle name="Обычный 2 3 5 2 2 2 3" xfId="32927"/>
    <cellStyle name="Обычный 2 3 5 2 2 2 3 2" xfId="32928"/>
    <cellStyle name="Обычный 2 3 5 2 2 2 4" xfId="32929"/>
    <cellStyle name="Обычный 2 3 5 2 2 3" xfId="32930"/>
    <cellStyle name="Обычный 2 3 5 2 2 3 2" xfId="32931"/>
    <cellStyle name="Обычный 2 3 5 2 2 3 2 2" xfId="32932"/>
    <cellStyle name="Обычный 2 3 5 2 2 3 3" xfId="32933"/>
    <cellStyle name="Обычный 2 3 5 2 2 4" xfId="32934"/>
    <cellStyle name="Обычный 2 3 5 2 2 4 2" xfId="32935"/>
    <cellStyle name="Обычный 2 3 5 2 2 5" xfId="32936"/>
    <cellStyle name="Обычный 2 3 5 2 3" xfId="32937"/>
    <cellStyle name="Обычный 2 3 5 2 3 2" xfId="32938"/>
    <cellStyle name="Обычный 2 3 5 2 3 2 2" xfId="32939"/>
    <cellStyle name="Обычный 2 3 5 2 3 2 2 2" xfId="32940"/>
    <cellStyle name="Обычный 2 3 5 2 3 2 3" xfId="32941"/>
    <cellStyle name="Обычный 2 3 5 2 3 3" xfId="32942"/>
    <cellStyle name="Обычный 2 3 5 2 3 3 2" xfId="32943"/>
    <cellStyle name="Обычный 2 3 5 2 3 4" xfId="32944"/>
    <cellStyle name="Обычный 2 3 5 2 4" xfId="32945"/>
    <cellStyle name="Обычный 2 3 5 2 4 2" xfId="32946"/>
    <cellStyle name="Обычный 2 3 5 2 4 2 2" xfId="32947"/>
    <cellStyle name="Обычный 2 3 5 2 4 3" xfId="32948"/>
    <cellStyle name="Обычный 2 3 5 2 5" xfId="32949"/>
    <cellStyle name="Обычный 2 3 5 2 5 2" xfId="32950"/>
    <cellStyle name="Обычный 2 3 5 2 6" xfId="32951"/>
    <cellStyle name="Обычный 2 3 5 3" xfId="32952"/>
    <cellStyle name="Обычный 2 3 5 3 2" xfId="32953"/>
    <cellStyle name="Обычный 2 3 5 3 2 2" xfId="32954"/>
    <cellStyle name="Обычный 2 3 5 3 2 2 2" xfId="32955"/>
    <cellStyle name="Обычный 2 3 5 3 2 2 2 2" xfId="32956"/>
    <cellStyle name="Обычный 2 3 5 3 2 2 2 2 2" xfId="32957"/>
    <cellStyle name="Обычный 2 3 5 3 2 2 2 3" xfId="32958"/>
    <cellStyle name="Обычный 2 3 5 3 2 2 3" xfId="32959"/>
    <cellStyle name="Обычный 2 3 5 3 2 2 3 2" xfId="32960"/>
    <cellStyle name="Обычный 2 3 5 3 2 2 4" xfId="32961"/>
    <cellStyle name="Обычный 2 3 5 3 2 3" xfId="32962"/>
    <cellStyle name="Обычный 2 3 5 3 2 3 2" xfId="32963"/>
    <cellStyle name="Обычный 2 3 5 3 2 3 2 2" xfId="32964"/>
    <cellStyle name="Обычный 2 3 5 3 2 3 3" xfId="32965"/>
    <cellStyle name="Обычный 2 3 5 3 2 4" xfId="32966"/>
    <cellStyle name="Обычный 2 3 5 3 2 4 2" xfId="32967"/>
    <cellStyle name="Обычный 2 3 5 3 2 5" xfId="32968"/>
    <cellStyle name="Обычный 2 3 5 3 3" xfId="32969"/>
    <cellStyle name="Обычный 2 3 5 3 3 2" xfId="32970"/>
    <cellStyle name="Обычный 2 3 5 3 3 2 2" xfId="32971"/>
    <cellStyle name="Обычный 2 3 5 3 3 2 2 2" xfId="32972"/>
    <cellStyle name="Обычный 2 3 5 3 3 2 3" xfId="32973"/>
    <cellStyle name="Обычный 2 3 5 3 3 3" xfId="32974"/>
    <cellStyle name="Обычный 2 3 5 3 3 3 2" xfId="32975"/>
    <cellStyle name="Обычный 2 3 5 3 3 4" xfId="32976"/>
    <cellStyle name="Обычный 2 3 5 3 4" xfId="32977"/>
    <cellStyle name="Обычный 2 3 5 3 4 2" xfId="32978"/>
    <cellStyle name="Обычный 2 3 5 3 4 2 2" xfId="32979"/>
    <cellStyle name="Обычный 2 3 5 3 4 3" xfId="32980"/>
    <cellStyle name="Обычный 2 3 5 3 5" xfId="32981"/>
    <cellStyle name="Обычный 2 3 5 3 5 2" xfId="32982"/>
    <cellStyle name="Обычный 2 3 5 3 6" xfId="32983"/>
    <cellStyle name="Обычный 2 3 5 4" xfId="32984"/>
    <cellStyle name="Обычный 2 3 5 4 2" xfId="32985"/>
    <cellStyle name="Обычный 2 3 5 4 2 2" xfId="32986"/>
    <cellStyle name="Обычный 2 3 5 4 2 2 2" xfId="32987"/>
    <cellStyle name="Обычный 2 3 5 4 2 2 2 2" xfId="32988"/>
    <cellStyle name="Обычный 2 3 5 4 2 2 2 2 2" xfId="32989"/>
    <cellStyle name="Обычный 2 3 5 4 2 2 2 3" xfId="32990"/>
    <cellStyle name="Обычный 2 3 5 4 2 2 3" xfId="32991"/>
    <cellStyle name="Обычный 2 3 5 4 2 2 3 2" xfId="32992"/>
    <cellStyle name="Обычный 2 3 5 4 2 2 4" xfId="32993"/>
    <cellStyle name="Обычный 2 3 5 4 2 3" xfId="32994"/>
    <cellStyle name="Обычный 2 3 5 4 2 3 2" xfId="32995"/>
    <cellStyle name="Обычный 2 3 5 4 2 3 2 2" xfId="32996"/>
    <cellStyle name="Обычный 2 3 5 4 2 3 3" xfId="32997"/>
    <cellStyle name="Обычный 2 3 5 4 2 4" xfId="32998"/>
    <cellStyle name="Обычный 2 3 5 4 2 4 2" xfId="32999"/>
    <cellStyle name="Обычный 2 3 5 4 2 5" xfId="33000"/>
    <cellStyle name="Обычный 2 3 5 4 3" xfId="33001"/>
    <cellStyle name="Обычный 2 3 5 4 3 2" xfId="33002"/>
    <cellStyle name="Обычный 2 3 5 4 3 2 2" xfId="33003"/>
    <cellStyle name="Обычный 2 3 5 4 3 2 2 2" xfId="33004"/>
    <cellStyle name="Обычный 2 3 5 4 3 2 3" xfId="33005"/>
    <cellStyle name="Обычный 2 3 5 4 3 3" xfId="33006"/>
    <cellStyle name="Обычный 2 3 5 4 3 3 2" xfId="33007"/>
    <cellStyle name="Обычный 2 3 5 4 3 4" xfId="33008"/>
    <cellStyle name="Обычный 2 3 5 4 4" xfId="33009"/>
    <cellStyle name="Обычный 2 3 5 4 4 2" xfId="33010"/>
    <cellStyle name="Обычный 2 3 5 4 4 2 2" xfId="33011"/>
    <cellStyle name="Обычный 2 3 5 4 4 3" xfId="33012"/>
    <cellStyle name="Обычный 2 3 5 4 5" xfId="33013"/>
    <cellStyle name="Обычный 2 3 5 4 5 2" xfId="33014"/>
    <cellStyle name="Обычный 2 3 5 4 6" xfId="33015"/>
    <cellStyle name="Обычный 2 3 5 5" xfId="33016"/>
    <cellStyle name="Обычный 2 3 5 5 2" xfId="33017"/>
    <cellStyle name="Обычный 2 3 5 5 2 2" xfId="33018"/>
    <cellStyle name="Обычный 2 3 5 5 2 2 2" xfId="33019"/>
    <cellStyle name="Обычный 2 3 5 5 2 2 2 2" xfId="33020"/>
    <cellStyle name="Обычный 2 3 5 5 2 2 2 2 2" xfId="33021"/>
    <cellStyle name="Обычный 2 3 5 5 2 2 2 3" xfId="33022"/>
    <cellStyle name="Обычный 2 3 5 5 2 2 3" xfId="33023"/>
    <cellStyle name="Обычный 2 3 5 5 2 2 3 2" xfId="33024"/>
    <cellStyle name="Обычный 2 3 5 5 2 2 4" xfId="33025"/>
    <cellStyle name="Обычный 2 3 5 5 2 3" xfId="33026"/>
    <cellStyle name="Обычный 2 3 5 5 2 3 2" xfId="33027"/>
    <cellStyle name="Обычный 2 3 5 5 2 3 2 2" xfId="33028"/>
    <cellStyle name="Обычный 2 3 5 5 2 3 3" xfId="33029"/>
    <cellStyle name="Обычный 2 3 5 5 2 4" xfId="33030"/>
    <cellStyle name="Обычный 2 3 5 5 2 4 2" xfId="33031"/>
    <cellStyle name="Обычный 2 3 5 5 2 5" xfId="33032"/>
    <cellStyle name="Обычный 2 3 5 5 3" xfId="33033"/>
    <cellStyle name="Обычный 2 3 5 5 3 2" xfId="33034"/>
    <cellStyle name="Обычный 2 3 5 5 3 2 2" xfId="33035"/>
    <cellStyle name="Обычный 2 3 5 5 3 2 2 2" xfId="33036"/>
    <cellStyle name="Обычный 2 3 5 5 3 2 3" xfId="33037"/>
    <cellStyle name="Обычный 2 3 5 5 3 3" xfId="33038"/>
    <cellStyle name="Обычный 2 3 5 5 3 3 2" xfId="33039"/>
    <cellStyle name="Обычный 2 3 5 5 3 4" xfId="33040"/>
    <cellStyle name="Обычный 2 3 5 5 4" xfId="33041"/>
    <cellStyle name="Обычный 2 3 5 5 4 2" xfId="33042"/>
    <cellStyle name="Обычный 2 3 5 5 4 2 2" xfId="33043"/>
    <cellStyle name="Обычный 2 3 5 5 4 3" xfId="33044"/>
    <cellStyle name="Обычный 2 3 5 5 5" xfId="33045"/>
    <cellStyle name="Обычный 2 3 5 5 5 2" xfId="33046"/>
    <cellStyle name="Обычный 2 3 5 5 6" xfId="33047"/>
    <cellStyle name="Обычный 2 3 5 6" xfId="33048"/>
    <cellStyle name="Обычный 2 3 5 6 2" xfId="33049"/>
    <cellStyle name="Обычный 2 3 5 6 2 2" xfId="33050"/>
    <cellStyle name="Обычный 2 3 5 6 2 2 2" xfId="33051"/>
    <cellStyle name="Обычный 2 3 5 6 2 2 2 2" xfId="33052"/>
    <cellStyle name="Обычный 2 3 5 6 2 2 3" xfId="33053"/>
    <cellStyle name="Обычный 2 3 5 6 2 3" xfId="33054"/>
    <cellStyle name="Обычный 2 3 5 6 2 3 2" xfId="33055"/>
    <cellStyle name="Обычный 2 3 5 6 2 4" xfId="33056"/>
    <cellStyle name="Обычный 2 3 5 6 3" xfId="33057"/>
    <cellStyle name="Обычный 2 3 5 6 3 2" xfId="33058"/>
    <cellStyle name="Обычный 2 3 5 6 3 2 2" xfId="33059"/>
    <cellStyle name="Обычный 2 3 5 6 3 3" xfId="33060"/>
    <cellStyle name="Обычный 2 3 5 6 4" xfId="33061"/>
    <cellStyle name="Обычный 2 3 5 6 4 2" xfId="33062"/>
    <cellStyle name="Обычный 2 3 5 6 5" xfId="33063"/>
    <cellStyle name="Обычный 2 3 5 7" xfId="33064"/>
    <cellStyle name="Обычный 2 3 5 7 2" xfId="33065"/>
    <cellStyle name="Обычный 2 3 5 7 2 2" xfId="33066"/>
    <cellStyle name="Обычный 2 3 5 7 2 2 2" xfId="33067"/>
    <cellStyle name="Обычный 2 3 5 7 2 3" xfId="33068"/>
    <cellStyle name="Обычный 2 3 5 7 3" xfId="33069"/>
    <cellStyle name="Обычный 2 3 5 7 3 2" xfId="33070"/>
    <cellStyle name="Обычный 2 3 5 7 4" xfId="33071"/>
    <cellStyle name="Обычный 2 3 5 8" xfId="33072"/>
    <cellStyle name="Обычный 2 3 5 8 2" xfId="33073"/>
    <cellStyle name="Обычный 2 3 5 8 2 2" xfId="33074"/>
    <cellStyle name="Обычный 2 3 5 8 3" xfId="33075"/>
    <cellStyle name="Обычный 2 3 5 9" xfId="33076"/>
    <cellStyle name="Обычный 2 3 6" xfId="33077"/>
    <cellStyle name="Обычный 2 3 6 2" xfId="33078"/>
    <cellStyle name="Обычный 2 3 6 2 2" xfId="33079"/>
    <cellStyle name="Обычный 2 3 6 2 2 2" xfId="33080"/>
    <cellStyle name="Обычный 2 3 6 2 2 2 2" xfId="33081"/>
    <cellStyle name="Обычный 2 3 6 2 2 2 2 2" xfId="33082"/>
    <cellStyle name="Обычный 2 3 6 2 2 2 3" xfId="33083"/>
    <cellStyle name="Обычный 2 3 6 2 2 3" xfId="33084"/>
    <cellStyle name="Обычный 2 3 6 2 2 3 2" xfId="33085"/>
    <cellStyle name="Обычный 2 3 6 2 2 4" xfId="33086"/>
    <cellStyle name="Обычный 2 3 6 2 3" xfId="33087"/>
    <cellStyle name="Обычный 2 3 6 2 3 2" xfId="33088"/>
    <cellStyle name="Обычный 2 3 6 2 3 2 2" xfId="33089"/>
    <cellStyle name="Обычный 2 3 6 2 3 3" xfId="33090"/>
    <cellStyle name="Обычный 2 3 6 2 4" xfId="33091"/>
    <cellStyle name="Обычный 2 3 6 2 4 2" xfId="33092"/>
    <cellStyle name="Обычный 2 3 6 2 5" xfId="33093"/>
    <cellStyle name="Обычный 2 3 6 3" xfId="33094"/>
    <cellStyle name="Обычный 2 3 6 3 2" xfId="33095"/>
    <cellStyle name="Обычный 2 3 6 3 2 2" xfId="33096"/>
    <cellStyle name="Обычный 2 3 6 3 2 2 2" xfId="33097"/>
    <cellStyle name="Обычный 2 3 6 3 2 3" xfId="33098"/>
    <cellStyle name="Обычный 2 3 6 3 3" xfId="33099"/>
    <cellStyle name="Обычный 2 3 6 3 3 2" xfId="33100"/>
    <cellStyle name="Обычный 2 3 6 3 4" xfId="33101"/>
    <cellStyle name="Обычный 2 3 6 4" xfId="33102"/>
    <cellStyle name="Обычный 2 3 6 4 2" xfId="33103"/>
    <cellStyle name="Обычный 2 3 6 4 2 2" xfId="33104"/>
    <cellStyle name="Обычный 2 3 6 4 3" xfId="33105"/>
    <cellStyle name="Обычный 2 3 6 5" xfId="33106"/>
    <cellStyle name="Обычный 2 3 6 6" xfId="33107"/>
    <cellStyle name="Обычный 2 3 6 6 2" xfId="33108"/>
    <cellStyle name="Обычный 2 3 6 7" xfId="33109"/>
    <cellStyle name="Обычный 2 3 7" xfId="33110"/>
    <cellStyle name="Обычный 2 3 7 2" xfId="33111"/>
    <cellStyle name="Обычный 2 3 7 2 2" xfId="33112"/>
    <cellStyle name="Обычный 2 3 7 2 2 2" xfId="33113"/>
    <cellStyle name="Обычный 2 3 7 2 2 2 2" xfId="33114"/>
    <cellStyle name="Обычный 2 3 7 2 2 2 2 2" xfId="33115"/>
    <cellStyle name="Обычный 2 3 7 2 2 2 3" xfId="33116"/>
    <cellStyle name="Обычный 2 3 7 2 2 3" xfId="33117"/>
    <cellStyle name="Обычный 2 3 7 2 2 3 2" xfId="33118"/>
    <cellStyle name="Обычный 2 3 7 2 2 4" xfId="33119"/>
    <cellStyle name="Обычный 2 3 7 2 3" xfId="33120"/>
    <cellStyle name="Обычный 2 3 7 2 3 2" xfId="33121"/>
    <cellStyle name="Обычный 2 3 7 2 3 2 2" xfId="33122"/>
    <cellStyle name="Обычный 2 3 7 2 3 3" xfId="33123"/>
    <cellStyle name="Обычный 2 3 7 2 4" xfId="33124"/>
    <cellStyle name="Обычный 2 3 7 2 4 2" xfId="33125"/>
    <cellStyle name="Обычный 2 3 7 2 5" xfId="33126"/>
    <cellStyle name="Обычный 2 3 7 3" xfId="33127"/>
    <cellStyle name="Обычный 2 3 7 3 2" xfId="33128"/>
    <cellStyle name="Обычный 2 3 7 3 2 2" xfId="33129"/>
    <cellStyle name="Обычный 2 3 7 3 2 2 2" xfId="33130"/>
    <cellStyle name="Обычный 2 3 7 3 2 3" xfId="33131"/>
    <cellStyle name="Обычный 2 3 7 3 3" xfId="33132"/>
    <cellStyle name="Обычный 2 3 7 3 3 2" xfId="33133"/>
    <cellStyle name="Обычный 2 3 7 3 4" xfId="33134"/>
    <cellStyle name="Обычный 2 3 7 4" xfId="33135"/>
    <cellStyle name="Обычный 2 3 7 4 2" xfId="33136"/>
    <cellStyle name="Обычный 2 3 7 4 2 2" xfId="33137"/>
    <cellStyle name="Обычный 2 3 7 4 3" xfId="33138"/>
    <cellStyle name="Обычный 2 3 7 5" xfId="33139"/>
    <cellStyle name="Обычный 2 3 7 6" xfId="33140"/>
    <cellStyle name="Обычный 2 3 7 6 2" xfId="33141"/>
    <cellStyle name="Обычный 2 3 7 7" xfId="33142"/>
    <cellStyle name="Обычный 2 3 8" xfId="33143"/>
    <cellStyle name="Обычный 2 3 8 2" xfId="33144"/>
    <cellStyle name="Обычный 2 3 8 2 2" xfId="33145"/>
    <cellStyle name="Обычный 2 3 8 2 2 2" xfId="33146"/>
    <cellStyle name="Обычный 2 3 8 2 2 2 2" xfId="33147"/>
    <cellStyle name="Обычный 2 3 8 2 2 2 2 2" xfId="33148"/>
    <cellStyle name="Обычный 2 3 8 2 2 2 3" xfId="33149"/>
    <cellStyle name="Обычный 2 3 8 2 2 3" xfId="33150"/>
    <cellStyle name="Обычный 2 3 8 2 2 3 2" xfId="33151"/>
    <cellStyle name="Обычный 2 3 8 2 2 4" xfId="33152"/>
    <cellStyle name="Обычный 2 3 8 2 3" xfId="33153"/>
    <cellStyle name="Обычный 2 3 8 2 3 2" xfId="33154"/>
    <cellStyle name="Обычный 2 3 8 2 3 2 2" xfId="33155"/>
    <cellStyle name="Обычный 2 3 8 2 3 3" xfId="33156"/>
    <cellStyle name="Обычный 2 3 8 2 4" xfId="33157"/>
    <cellStyle name="Обычный 2 3 8 2 4 2" xfId="33158"/>
    <cellStyle name="Обычный 2 3 8 2 5" xfId="33159"/>
    <cellStyle name="Обычный 2 3 8 3" xfId="33160"/>
    <cellStyle name="Обычный 2 3 8 3 2" xfId="33161"/>
    <cellStyle name="Обычный 2 3 8 3 2 2" xfId="33162"/>
    <cellStyle name="Обычный 2 3 8 3 2 2 2" xfId="33163"/>
    <cellStyle name="Обычный 2 3 8 3 2 3" xfId="33164"/>
    <cellStyle name="Обычный 2 3 8 3 3" xfId="33165"/>
    <cellStyle name="Обычный 2 3 8 3 3 2" xfId="33166"/>
    <cellStyle name="Обычный 2 3 8 3 4" xfId="33167"/>
    <cellStyle name="Обычный 2 3 8 4" xfId="33168"/>
    <cellStyle name="Обычный 2 3 8 4 2" xfId="33169"/>
    <cellStyle name="Обычный 2 3 8 4 2 2" xfId="33170"/>
    <cellStyle name="Обычный 2 3 8 4 3" xfId="33171"/>
    <cellStyle name="Обычный 2 3 8 5" xfId="33172"/>
    <cellStyle name="Обычный 2 3 8 6" xfId="33173"/>
    <cellStyle name="Обычный 2 3 8 6 2" xfId="33174"/>
    <cellStyle name="Обычный 2 3 8 7" xfId="33175"/>
    <cellStyle name="Обычный 2 3 9" xfId="33176"/>
    <cellStyle name="Обычный 2 3 9 2" xfId="33177"/>
    <cellStyle name="Обычный 2 3 9 2 2" xfId="33178"/>
    <cellStyle name="Обычный 2 3 9 2 2 2" xfId="33179"/>
    <cellStyle name="Обычный 2 3 9 2 2 2 2" xfId="33180"/>
    <cellStyle name="Обычный 2 3 9 2 2 2 2 2" xfId="33181"/>
    <cellStyle name="Обычный 2 3 9 2 2 2 3" xfId="33182"/>
    <cellStyle name="Обычный 2 3 9 2 2 3" xfId="33183"/>
    <cellStyle name="Обычный 2 3 9 2 2 3 2" xfId="33184"/>
    <cellStyle name="Обычный 2 3 9 2 2 4" xfId="33185"/>
    <cellStyle name="Обычный 2 3 9 2 3" xfId="33186"/>
    <cellStyle name="Обычный 2 3 9 2 3 2" xfId="33187"/>
    <cellStyle name="Обычный 2 3 9 2 3 2 2" xfId="33188"/>
    <cellStyle name="Обычный 2 3 9 2 3 3" xfId="33189"/>
    <cellStyle name="Обычный 2 3 9 2 4" xfId="33190"/>
    <cellStyle name="Обычный 2 3 9 2 4 2" xfId="33191"/>
    <cellStyle name="Обычный 2 3 9 2 5" xfId="33192"/>
    <cellStyle name="Обычный 2 3 9 3" xfId="33193"/>
    <cellStyle name="Обычный 2 3 9 3 2" xfId="33194"/>
    <cellStyle name="Обычный 2 3 9 3 2 2" xfId="33195"/>
    <cellStyle name="Обычный 2 3 9 3 2 2 2" xfId="33196"/>
    <cellStyle name="Обычный 2 3 9 3 2 3" xfId="33197"/>
    <cellStyle name="Обычный 2 3 9 3 3" xfId="33198"/>
    <cellStyle name="Обычный 2 3 9 3 3 2" xfId="33199"/>
    <cellStyle name="Обычный 2 3 9 3 4" xfId="33200"/>
    <cellStyle name="Обычный 2 3 9 4" xfId="33201"/>
    <cellStyle name="Обычный 2 3 9 4 2" xfId="33202"/>
    <cellStyle name="Обычный 2 3 9 4 2 2" xfId="33203"/>
    <cellStyle name="Обычный 2 3 9 4 3" xfId="33204"/>
    <cellStyle name="Обычный 2 3 9 5" xfId="33205"/>
    <cellStyle name="Обычный 2 3 9 6" xfId="33206"/>
    <cellStyle name="Обычный 2 3 9 6 2" xfId="33207"/>
    <cellStyle name="Обычный 2 3 9 7" xfId="33208"/>
    <cellStyle name="Обычный 2 30" xfId="33209"/>
    <cellStyle name="Обычный 2 30 10" xfId="33210"/>
    <cellStyle name="Обычный 2 30 11" xfId="33211"/>
    <cellStyle name="Обычный 2 30 12" xfId="33212"/>
    <cellStyle name="Обычный 2 30 13" xfId="33213"/>
    <cellStyle name="Обычный 2 30 14" xfId="33214"/>
    <cellStyle name="Обычный 2 30 15" xfId="33215"/>
    <cellStyle name="Обычный 2 30 2" xfId="33216"/>
    <cellStyle name="Обычный 2 30 3" xfId="33217"/>
    <cellStyle name="Обычный 2 30 4" xfId="33218"/>
    <cellStyle name="Обычный 2 30 5" xfId="33219"/>
    <cellStyle name="Обычный 2 30 6" xfId="33220"/>
    <cellStyle name="Обычный 2 30 7" xfId="33221"/>
    <cellStyle name="Обычный 2 30 8" xfId="33222"/>
    <cellStyle name="Обычный 2 30 9" xfId="33223"/>
    <cellStyle name="Обычный 2 31" xfId="33224"/>
    <cellStyle name="Обычный 2 31 10" xfId="33225"/>
    <cellStyle name="Обычный 2 31 11" xfId="33226"/>
    <cellStyle name="Обычный 2 31 12" xfId="33227"/>
    <cellStyle name="Обычный 2 31 13" xfId="33228"/>
    <cellStyle name="Обычный 2 31 14" xfId="33229"/>
    <cellStyle name="Обычный 2 31 15" xfId="33230"/>
    <cellStyle name="Обычный 2 31 2" xfId="33231"/>
    <cellStyle name="Обычный 2 31 3" xfId="33232"/>
    <cellStyle name="Обычный 2 31 4" xfId="33233"/>
    <cellStyle name="Обычный 2 31 5" xfId="33234"/>
    <cellStyle name="Обычный 2 31 6" xfId="33235"/>
    <cellStyle name="Обычный 2 31 7" xfId="33236"/>
    <cellStyle name="Обычный 2 31 8" xfId="33237"/>
    <cellStyle name="Обычный 2 31 9" xfId="33238"/>
    <cellStyle name="Обычный 2 32" xfId="33239"/>
    <cellStyle name="Обычный 2 32 10" xfId="33240"/>
    <cellStyle name="Обычный 2 32 11" xfId="33241"/>
    <cellStyle name="Обычный 2 32 12" xfId="33242"/>
    <cellStyle name="Обычный 2 32 13" xfId="33243"/>
    <cellStyle name="Обычный 2 32 14" xfId="33244"/>
    <cellStyle name="Обычный 2 32 15" xfId="33245"/>
    <cellStyle name="Обычный 2 32 2" xfId="33246"/>
    <cellStyle name="Обычный 2 32 3" xfId="33247"/>
    <cellStyle name="Обычный 2 32 4" xfId="33248"/>
    <cellStyle name="Обычный 2 32 5" xfId="33249"/>
    <cellStyle name="Обычный 2 32 6" xfId="33250"/>
    <cellStyle name="Обычный 2 32 7" xfId="33251"/>
    <cellStyle name="Обычный 2 32 8" xfId="33252"/>
    <cellStyle name="Обычный 2 32 9" xfId="33253"/>
    <cellStyle name="Обычный 2 33" xfId="33254"/>
    <cellStyle name="Обычный 2 33 10" xfId="33255"/>
    <cellStyle name="Обычный 2 33 11" xfId="33256"/>
    <cellStyle name="Обычный 2 33 12" xfId="33257"/>
    <cellStyle name="Обычный 2 33 13" xfId="33258"/>
    <cellStyle name="Обычный 2 33 14" xfId="33259"/>
    <cellStyle name="Обычный 2 33 15" xfId="33260"/>
    <cellStyle name="Обычный 2 33 2" xfId="33261"/>
    <cellStyle name="Обычный 2 33 3" xfId="33262"/>
    <cellStyle name="Обычный 2 33 4" xfId="33263"/>
    <cellStyle name="Обычный 2 33 5" xfId="33264"/>
    <cellStyle name="Обычный 2 33 6" xfId="33265"/>
    <cellStyle name="Обычный 2 33 7" xfId="33266"/>
    <cellStyle name="Обычный 2 33 8" xfId="33267"/>
    <cellStyle name="Обычный 2 33 9" xfId="33268"/>
    <cellStyle name="Обычный 2 34" xfId="33269"/>
    <cellStyle name="Обычный 2 34 10" xfId="33270"/>
    <cellStyle name="Обычный 2 34 11" xfId="33271"/>
    <cellStyle name="Обычный 2 34 12" xfId="33272"/>
    <cellStyle name="Обычный 2 34 13" xfId="33273"/>
    <cellStyle name="Обычный 2 34 14" xfId="33274"/>
    <cellStyle name="Обычный 2 34 15" xfId="33275"/>
    <cellStyle name="Обычный 2 34 2" xfId="33276"/>
    <cellStyle name="Обычный 2 34 3" xfId="33277"/>
    <cellStyle name="Обычный 2 34 4" xfId="33278"/>
    <cellStyle name="Обычный 2 34 5" xfId="33279"/>
    <cellStyle name="Обычный 2 34 6" xfId="33280"/>
    <cellStyle name="Обычный 2 34 7" xfId="33281"/>
    <cellStyle name="Обычный 2 34 8" xfId="33282"/>
    <cellStyle name="Обычный 2 34 9" xfId="33283"/>
    <cellStyle name="Обычный 2 35" xfId="33284"/>
    <cellStyle name="Обычный 2 35 10" xfId="33285"/>
    <cellStyle name="Обычный 2 35 11" xfId="33286"/>
    <cellStyle name="Обычный 2 35 12" xfId="33287"/>
    <cellStyle name="Обычный 2 35 13" xfId="33288"/>
    <cellStyle name="Обычный 2 35 14" xfId="33289"/>
    <cellStyle name="Обычный 2 35 15" xfId="33290"/>
    <cellStyle name="Обычный 2 35 2" xfId="33291"/>
    <cellStyle name="Обычный 2 35 3" xfId="33292"/>
    <cellStyle name="Обычный 2 35 4" xfId="33293"/>
    <cellStyle name="Обычный 2 35 5" xfId="33294"/>
    <cellStyle name="Обычный 2 35 6" xfId="33295"/>
    <cellStyle name="Обычный 2 35 7" xfId="33296"/>
    <cellStyle name="Обычный 2 35 8" xfId="33297"/>
    <cellStyle name="Обычный 2 35 9" xfId="33298"/>
    <cellStyle name="Обычный 2 36" xfId="33299"/>
    <cellStyle name="Обычный 2 36 10" xfId="33300"/>
    <cellStyle name="Обычный 2 36 11" xfId="33301"/>
    <cellStyle name="Обычный 2 36 12" xfId="33302"/>
    <cellStyle name="Обычный 2 36 13" xfId="33303"/>
    <cellStyle name="Обычный 2 36 14" xfId="33304"/>
    <cellStyle name="Обычный 2 36 15" xfId="33305"/>
    <cellStyle name="Обычный 2 36 2" xfId="33306"/>
    <cellStyle name="Обычный 2 36 3" xfId="33307"/>
    <cellStyle name="Обычный 2 36 4" xfId="33308"/>
    <cellStyle name="Обычный 2 36 5" xfId="33309"/>
    <cellStyle name="Обычный 2 36 6" xfId="33310"/>
    <cellStyle name="Обычный 2 36 7" xfId="33311"/>
    <cellStyle name="Обычный 2 36 8" xfId="33312"/>
    <cellStyle name="Обычный 2 36 9" xfId="33313"/>
    <cellStyle name="Обычный 2 37" xfId="33314"/>
    <cellStyle name="Обычный 2 37 10" xfId="33315"/>
    <cellStyle name="Обычный 2 37 11" xfId="33316"/>
    <cellStyle name="Обычный 2 37 12" xfId="33317"/>
    <cellStyle name="Обычный 2 37 13" xfId="33318"/>
    <cellStyle name="Обычный 2 37 14" xfId="33319"/>
    <cellStyle name="Обычный 2 37 15" xfId="33320"/>
    <cellStyle name="Обычный 2 37 2" xfId="33321"/>
    <cellStyle name="Обычный 2 37 3" xfId="33322"/>
    <cellStyle name="Обычный 2 37 4" xfId="33323"/>
    <cellStyle name="Обычный 2 37 5" xfId="33324"/>
    <cellStyle name="Обычный 2 37 6" xfId="33325"/>
    <cellStyle name="Обычный 2 37 7" xfId="33326"/>
    <cellStyle name="Обычный 2 37 8" xfId="33327"/>
    <cellStyle name="Обычный 2 37 9" xfId="33328"/>
    <cellStyle name="Обычный 2 38" xfId="33329"/>
    <cellStyle name="Обычный 2 38 10" xfId="33330"/>
    <cellStyle name="Обычный 2 38 11" xfId="33331"/>
    <cellStyle name="Обычный 2 38 12" xfId="33332"/>
    <cellStyle name="Обычный 2 38 13" xfId="33333"/>
    <cellStyle name="Обычный 2 38 14" xfId="33334"/>
    <cellStyle name="Обычный 2 38 15" xfId="33335"/>
    <cellStyle name="Обычный 2 38 2" xfId="33336"/>
    <cellStyle name="Обычный 2 38 3" xfId="33337"/>
    <cellStyle name="Обычный 2 38 4" xfId="33338"/>
    <cellStyle name="Обычный 2 38 5" xfId="33339"/>
    <cellStyle name="Обычный 2 38 6" xfId="33340"/>
    <cellStyle name="Обычный 2 38 7" xfId="33341"/>
    <cellStyle name="Обычный 2 38 8" xfId="33342"/>
    <cellStyle name="Обычный 2 38 9" xfId="33343"/>
    <cellStyle name="Обычный 2 39" xfId="33344"/>
    <cellStyle name="Обычный 2 39 10" xfId="33345"/>
    <cellStyle name="Обычный 2 39 11" xfId="33346"/>
    <cellStyle name="Обычный 2 39 12" xfId="33347"/>
    <cellStyle name="Обычный 2 39 13" xfId="33348"/>
    <cellStyle name="Обычный 2 39 14" xfId="33349"/>
    <cellStyle name="Обычный 2 39 15" xfId="33350"/>
    <cellStyle name="Обычный 2 39 2" xfId="33351"/>
    <cellStyle name="Обычный 2 39 3" xfId="33352"/>
    <cellStyle name="Обычный 2 39 4" xfId="33353"/>
    <cellStyle name="Обычный 2 39 5" xfId="33354"/>
    <cellStyle name="Обычный 2 39 6" xfId="33355"/>
    <cellStyle name="Обычный 2 39 7" xfId="33356"/>
    <cellStyle name="Обычный 2 39 8" xfId="33357"/>
    <cellStyle name="Обычный 2 39 9" xfId="33358"/>
    <cellStyle name="Обычный 2 4" xfId="33359"/>
    <cellStyle name="Обычный 2 4 10" xfId="33360"/>
    <cellStyle name="Обычный 2 4 11" xfId="33361"/>
    <cellStyle name="Обычный 2 4 12" xfId="33362"/>
    <cellStyle name="Обычный 2 4 13" xfId="33363"/>
    <cellStyle name="Обычный 2 4 14" xfId="33364"/>
    <cellStyle name="Обычный 2 4 15" xfId="33365"/>
    <cellStyle name="Обычный 2 4 16" xfId="33366"/>
    <cellStyle name="Обычный 2 4 17" xfId="33367"/>
    <cellStyle name="Обычный 2 4 2" xfId="33368"/>
    <cellStyle name="Обычный 2 4 3" xfId="33369"/>
    <cellStyle name="Обычный 2 4 4" xfId="33370"/>
    <cellStyle name="Обычный 2 4 5" xfId="33371"/>
    <cellStyle name="Обычный 2 4 6" xfId="33372"/>
    <cellStyle name="Обычный 2 4 7" xfId="33373"/>
    <cellStyle name="Обычный 2 4 8" xfId="33374"/>
    <cellStyle name="Обычный 2 4 9" xfId="33375"/>
    <cellStyle name="Обычный 2 40" xfId="33376"/>
    <cellStyle name="Обычный 2 40 10" xfId="33377"/>
    <cellStyle name="Обычный 2 40 11" xfId="33378"/>
    <cellStyle name="Обычный 2 40 12" xfId="33379"/>
    <cellStyle name="Обычный 2 40 13" xfId="33380"/>
    <cellStyle name="Обычный 2 40 14" xfId="33381"/>
    <cellStyle name="Обычный 2 40 2" xfId="33382"/>
    <cellStyle name="Обычный 2 40 3" xfId="33383"/>
    <cellStyle name="Обычный 2 40 4" xfId="33384"/>
    <cellStyle name="Обычный 2 40 5" xfId="33385"/>
    <cellStyle name="Обычный 2 40 6" xfId="33386"/>
    <cellStyle name="Обычный 2 40 7" xfId="33387"/>
    <cellStyle name="Обычный 2 40 8" xfId="33388"/>
    <cellStyle name="Обычный 2 40 9" xfId="33389"/>
    <cellStyle name="Обычный 2 41" xfId="33390"/>
    <cellStyle name="Обычный 2 41 10" xfId="33391"/>
    <cellStyle name="Обычный 2 41 11" xfId="33392"/>
    <cellStyle name="Обычный 2 41 12" xfId="33393"/>
    <cellStyle name="Обычный 2 41 13" xfId="33394"/>
    <cellStyle name="Обычный 2 41 14" xfId="33395"/>
    <cellStyle name="Обычный 2 41 2" xfId="33396"/>
    <cellStyle name="Обычный 2 41 3" xfId="33397"/>
    <cellStyle name="Обычный 2 41 4" xfId="33398"/>
    <cellStyle name="Обычный 2 41 5" xfId="33399"/>
    <cellStyle name="Обычный 2 41 6" xfId="33400"/>
    <cellStyle name="Обычный 2 41 7" xfId="33401"/>
    <cellStyle name="Обычный 2 41 8" xfId="33402"/>
    <cellStyle name="Обычный 2 41 9" xfId="33403"/>
    <cellStyle name="Обычный 2 42" xfId="33404"/>
    <cellStyle name="Обычный 2 42 10" xfId="33405"/>
    <cellStyle name="Обычный 2 42 11" xfId="33406"/>
    <cellStyle name="Обычный 2 42 12" xfId="33407"/>
    <cellStyle name="Обычный 2 42 13" xfId="33408"/>
    <cellStyle name="Обычный 2 42 14" xfId="33409"/>
    <cellStyle name="Обычный 2 42 2" xfId="33410"/>
    <cellStyle name="Обычный 2 42 3" xfId="33411"/>
    <cellStyle name="Обычный 2 42 4" xfId="33412"/>
    <cellStyle name="Обычный 2 42 5" xfId="33413"/>
    <cellStyle name="Обычный 2 42 6" xfId="33414"/>
    <cellStyle name="Обычный 2 42 7" xfId="33415"/>
    <cellStyle name="Обычный 2 42 8" xfId="33416"/>
    <cellStyle name="Обычный 2 42 9" xfId="33417"/>
    <cellStyle name="Обычный 2 43" xfId="33418"/>
    <cellStyle name="Обычный 2 43 10" xfId="33419"/>
    <cellStyle name="Обычный 2 43 11" xfId="33420"/>
    <cellStyle name="Обычный 2 43 12" xfId="33421"/>
    <cellStyle name="Обычный 2 43 13" xfId="33422"/>
    <cellStyle name="Обычный 2 43 14" xfId="33423"/>
    <cellStyle name="Обычный 2 43 2" xfId="33424"/>
    <cellStyle name="Обычный 2 43 3" xfId="33425"/>
    <cellStyle name="Обычный 2 43 4" xfId="33426"/>
    <cellStyle name="Обычный 2 43 5" xfId="33427"/>
    <cellStyle name="Обычный 2 43 6" xfId="33428"/>
    <cellStyle name="Обычный 2 43 7" xfId="33429"/>
    <cellStyle name="Обычный 2 43 8" xfId="33430"/>
    <cellStyle name="Обычный 2 43 9" xfId="33431"/>
    <cellStyle name="Обычный 2 44" xfId="33432"/>
    <cellStyle name="Обычный 2 44 10" xfId="33433"/>
    <cellStyle name="Обычный 2 44 11" xfId="33434"/>
    <cellStyle name="Обычный 2 44 12" xfId="33435"/>
    <cellStyle name="Обычный 2 44 13" xfId="33436"/>
    <cellStyle name="Обычный 2 44 14" xfId="33437"/>
    <cellStyle name="Обычный 2 44 2" xfId="33438"/>
    <cellStyle name="Обычный 2 44 3" xfId="33439"/>
    <cellStyle name="Обычный 2 44 4" xfId="33440"/>
    <cellStyle name="Обычный 2 44 5" xfId="33441"/>
    <cellStyle name="Обычный 2 44 6" xfId="33442"/>
    <cellStyle name="Обычный 2 44 7" xfId="33443"/>
    <cellStyle name="Обычный 2 44 8" xfId="33444"/>
    <cellStyle name="Обычный 2 44 9" xfId="33445"/>
    <cellStyle name="Обычный 2 45" xfId="33446"/>
    <cellStyle name="Обычный 2 45 10" xfId="33447"/>
    <cellStyle name="Обычный 2 45 11" xfId="33448"/>
    <cellStyle name="Обычный 2 45 12" xfId="33449"/>
    <cellStyle name="Обычный 2 45 13" xfId="33450"/>
    <cellStyle name="Обычный 2 45 14" xfId="33451"/>
    <cellStyle name="Обычный 2 45 2" xfId="33452"/>
    <cellStyle name="Обычный 2 45 3" xfId="33453"/>
    <cellStyle name="Обычный 2 45 4" xfId="33454"/>
    <cellStyle name="Обычный 2 45 5" xfId="33455"/>
    <cellStyle name="Обычный 2 45 6" xfId="33456"/>
    <cellStyle name="Обычный 2 45 7" xfId="33457"/>
    <cellStyle name="Обычный 2 45 8" xfId="33458"/>
    <cellStyle name="Обычный 2 45 9" xfId="33459"/>
    <cellStyle name="Обычный 2 46" xfId="33460"/>
    <cellStyle name="Обычный 2 46 10" xfId="33461"/>
    <cellStyle name="Обычный 2 46 11" xfId="33462"/>
    <cellStyle name="Обычный 2 46 12" xfId="33463"/>
    <cellStyle name="Обычный 2 46 13" xfId="33464"/>
    <cellStyle name="Обычный 2 46 14" xfId="33465"/>
    <cellStyle name="Обычный 2 46 2" xfId="33466"/>
    <cellStyle name="Обычный 2 46 3" xfId="33467"/>
    <cellStyle name="Обычный 2 46 4" xfId="33468"/>
    <cellStyle name="Обычный 2 46 5" xfId="33469"/>
    <cellStyle name="Обычный 2 46 6" xfId="33470"/>
    <cellStyle name="Обычный 2 46 7" xfId="33471"/>
    <cellStyle name="Обычный 2 46 8" xfId="33472"/>
    <cellStyle name="Обычный 2 46 9" xfId="33473"/>
    <cellStyle name="Обычный 2 47" xfId="33474"/>
    <cellStyle name="Обычный 2 47 10" xfId="33475"/>
    <cellStyle name="Обычный 2 47 11" xfId="33476"/>
    <cellStyle name="Обычный 2 47 12" xfId="33477"/>
    <cellStyle name="Обычный 2 47 13" xfId="33478"/>
    <cellStyle name="Обычный 2 47 14" xfId="33479"/>
    <cellStyle name="Обычный 2 47 2" xfId="33480"/>
    <cellStyle name="Обычный 2 47 3" xfId="33481"/>
    <cellStyle name="Обычный 2 47 4" xfId="33482"/>
    <cellStyle name="Обычный 2 47 5" xfId="33483"/>
    <cellStyle name="Обычный 2 47 6" xfId="33484"/>
    <cellStyle name="Обычный 2 47 7" xfId="33485"/>
    <cellStyle name="Обычный 2 47 8" xfId="33486"/>
    <cellStyle name="Обычный 2 47 9" xfId="33487"/>
    <cellStyle name="Обычный 2 48" xfId="33488"/>
    <cellStyle name="Обычный 2 48 10" xfId="33489"/>
    <cellStyle name="Обычный 2 48 11" xfId="33490"/>
    <cellStyle name="Обычный 2 48 12" xfId="33491"/>
    <cellStyle name="Обычный 2 48 13" xfId="33492"/>
    <cellStyle name="Обычный 2 48 14" xfId="33493"/>
    <cellStyle name="Обычный 2 48 2" xfId="33494"/>
    <cellStyle name="Обычный 2 48 3" xfId="33495"/>
    <cellStyle name="Обычный 2 48 4" xfId="33496"/>
    <cellStyle name="Обычный 2 48 5" xfId="33497"/>
    <cellStyle name="Обычный 2 48 6" xfId="33498"/>
    <cellStyle name="Обычный 2 48 7" xfId="33499"/>
    <cellStyle name="Обычный 2 48 8" xfId="33500"/>
    <cellStyle name="Обычный 2 48 9" xfId="33501"/>
    <cellStyle name="Обычный 2 49" xfId="33502"/>
    <cellStyle name="Обычный 2 49 10" xfId="33503"/>
    <cellStyle name="Обычный 2 49 11" xfId="33504"/>
    <cellStyle name="Обычный 2 49 12" xfId="33505"/>
    <cellStyle name="Обычный 2 49 13" xfId="33506"/>
    <cellStyle name="Обычный 2 49 14" xfId="33507"/>
    <cellStyle name="Обычный 2 49 2" xfId="33508"/>
    <cellStyle name="Обычный 2 49 3" xfId="33509"/>
    <cellStyle name="Обычный 2 49 4" xfId="33510"/>
    <cellStyle name="Обычный 2 49 5" xfId="33511"/>
    <cellStyle name="Обычный 2 49 6" xfId="33512"/>
    <cellStyle name="Обычный 2 49 7" xfId="33513"/>
    <cellStyle name="Обычный 2 49 8" xfId="33514"/>
    <cellStyle name="Обычный 2 49 9" xfId="33515"/>
    <cellStyle name="Обычный 2 5" xfId="33516"/>
    <cellStyle name="Обычный 2 5 10" xfId="33517"/>
    <cellStyle name="Обычный 2 5 11" xfId="33518"/>
    <cellStyle name="Обычный 2 5 12" xfId="33519"/>
    <cellStyle name="Обычный 2 5 13" xfId="33520"/>
    <cellStyle name="Обычный 2 5 14" xfId="33521"/>
    <cellStyle name="Обычный 2 5 15" xfId="33522"/>
    <cellStyle name="Обычный 2 5 16" xfId="33523"/>
    <cellStyle name="Обычный 2 5 17" xfId="33524"/>
    <cellStyle name="Обычный 2 5 2" xfId="33525"/>
    <cellStyle name="Обычный 2 5 3" xfId="33526"/>
    <cellStyle name="Обычный 2 5 4" xfId="33527"/>
    <cellStyle name="Обычный 2 5 5" xfId="33528"/>
    <cellStyle name="Обычный 2 5 6" xfId="33529"/>
    <cellStyle name="Обычный 2 5 7" xfId="33530"/>
    <cellStyle name="Обычный 2 5 8" xfId="33531"/>
    <cellStyle name="Обычный 2 5 9" xfId="33532"/>
    <cellStyle name="Обычный 2 50" xfId="33533"/>
    <cellStyle name="Обычный 2 50 10" xfId="33534"/>
    <cellStyle name="Обычный 2 50 11" xfId="33535"/>
    <cellStyle name="Обычный 2 50 12" xfId="33536"/>
    <cellStyle name="Обычный 2 50 13" xfId="33537"/>
    <cellStyle name="Обычный 2 50 14" xfId="33538"/>
    <cellStyle name="Обычный 2 50 2" xfId="33539"/>
    <cellStyle name="Обычный 2 50 3" xfId="33540"/>
    <cellStyle name="Обычный 2 50 4" xfId="33541"/>
    <cellStyle name="Обычный 2 50 5" xfId="33542"/>
    <cellStyle name="Обычный 2 50 6" xfId="33543"/>
    <cellStyle name="Обычный 2 50 7" xfId="33544"/>
    <cellStyle name="Обычный 2 50 8" xfId="33545"/>
    <cellStyle name="Обычный 2 50 9" xfId="33546"/>
    <cellStyle name="Обычный 2 51" xfId="33547"/>
    <cellStyle name="Обычный 2 51 10" xfId="33548"/>
    <cellStyle name="Обычный 2 51 11" xfId="33549"/>
    <cellStyle name="Обычный 2 51 12" xfId="33550"/>
    <cellStyle name="Обычный 2 51 13" xfId="33551"/>
    <cellStyle name="Обычный 2 51 14" xfId="33552"/>
    <cellStyle name="Обычный 2 51 2" xfId="33553"/>
    <cellStyle name="Обычный 2 51 3" xfId="33554"/>
    <cellStyle name="Обычный 2 51 4" xfId="33555"/>
    <cellStyle name="Обычный 2 51 5" xfId="33556"/>
    <cellStyle name="Обычный 2 51 6" xfId="33557"/>
    <cellStyle name="Обычный 2 51 7" xfId="33558"/>
    <cellStyle name="Обычный 2 51 8" xfId="33559"/>
    <cellStyle name="Обычный 2 51 9" xfId="33560"/>
    <cellStyle name="Обычный 2 52" xfId="33561"/>
    <cellStyle name="Обычный 2 52 10" xfId="33562"/>
    <cellStyle name="Обычный 2 52 11" xfId="33563"/>
    <cellStyle name="Обычный 2 52 12" xfId="33564"/>
    <cellStyle name="Обычный 2 52 13" xfId="33565"/>
    <cellStyle name="Обычный 2 52 14" xfId="33566"/>
    <cellStyle name="Обычный 2 52 2" xfId="33567"/>
    <cellStyle name="Обычный 2 52 3" xfId="33568"/>
    <cellStyle name="Обычный 2 52 4" xfId="33569"/>
    <cellStyle name="Обычный 2 52 5" xfId="33570"/>
    <cellStyle name="Обычный 2 52 6" xfId="33571"/>
    <cellStyle name="Обычный 2 52 7" xfId="33572"/>
    <cellStyle name="Обычный 2 52 8" xfId="33573"/>
    <cellStyle name="Обычный 2 52 9" xfId="33574"/>
    <cellStyle name="Обычный 2 53" xfId="33575"/>
    <cellStyle name="Обычный 2 53 10" xfId="33576"/>
    <cellStyle name="Обычный 2 53 11" xfId="33577"/>
    <cellStyle name="Обычный 2 53 12" xfId="33578"/>
    <cellStyle name="Обычный 2 53 13" xfId="33579"/>
    <cellStyle name="Обычный 2 53 14" xfId="33580"/>
    <cellStyle name="Обычный 2 53 2" xfId="33581"/>
    <cellStyle name="Обычный 2 53 3" xfId="33582"/>
    <cellStyle name="Обычный 2 53 4" xfId="33583"/>
    <cellStyle name="Обычный 2 53 5" xfId="33584"/>
    <cellStyle name="Обычный 2 53 6" xfId="33585"/>
    <cellStyle name="Обычный 2 53 7" xfId="33586"/>
    <cellStyle name="Обычный 2 53 8" xfId="33587"/>
    <cellStyle name="Обычный 2 53 9" xfId="33588"/>
    <cellStyle name="Обычный 2 54" xfId="33589"/>
    <cellStyle name="Обычный 2 54 10" xfId="33590"/>
    <cellStyle name="Обычный 2 54 11" xfId="33591"/>
    <cellStyle name="Обычный 2 54 12" xfId="33592"/>
    <cellStyle name="Обычный 2 54 13" xfId="33593"/>
    <cellStyle name="Обычный 2 54 14" xfId="33594"/>
    <cellStyle name="Обычный 2 54 2" xfId="33595"/>
    <cellStyle name="Обычный 2 54 3" xfId="33596"/>
    <cellStyle name="Обычный 2 54 4" xfId="33597"/>
    <cellStyle name="Обычный 2 54 5" xfId="33598"/>
    <cellStyle name="Обычный 2 54 6" xfId="33599"/>
    <cellStyle name="Обычный 2 54 7" xfId="33600"/>
    <cellStyle name="Обычный 2 54 8" xfId="33601"/>
    <cellStyle name="Обычный 2 54 9" xfId="33602"/>
    <cellStyle name="Обычный 2 55" xfId="33603"/>
    <cellStyle name="Обычный 2 55 10" xfId="33604"/>
    <cellStyle name="Обычный 2 55 11" xfId="33605"/>
    <cellStyle name="Обычный 2 55 12" xfId="33606"/>
    <cellStyle name="Обычный 2 55 13" xfId="33607"/>
    <cellStyle name="Обычный 2 55 14" xfId="33608"/>
    <cellStyle name="Обычный 2 55 2" xfId="33609"/>
    <cellStyle name="Обычный 2 55 3" xfId="33610"/>
    <cellStyle name="Обычный 2 55 4" xfId="33611"/>
    <cellStyle name="Обычный 2 55 5" xfId="33612"/>
    <cellStyle name="Обычный 2 55 6" xfId="33613"/>
    <cellStyle name="Обычный 2 55 7" xfId="33614"/>
    <cellStyle name="Обычный 2 55 8" xfId="33615"/>
    <cellStyle name="Обычный 2 55 9" xfId="33616"/>
    <cellStyle name="Обычный 2 56" xfId="33617"/>
    <cellStyle name="Обычный 2 56 10" xfId="33618"/>
    <cellStyle name="Обычный 2 56 11" xfId="33619"/>
    <cellStyle name="Обычный 2 56 12" xfId="33620"/>
    <cellStyle name="Обычный 2 56 13" xfId="33621"/>
    <cellStyle name="Обычный 2 56 14" xfId="33622"/>
    <cellStyle name="Обычный 2 56 2" xfId="33623"/>
    <cellStyle name="Обычный 2 56 3" xfId="33624"/>
    <cellStyle name="Обычный 2 56 4" xfId="33625"/>
    <cellStyle name="Обычный 2 56 5" xfId="33626"/>
    <cellStyle name="Обычный 2 56 6" xfId="33627"/>
    <cellStyle name="Обычный 2 56 7" xfId="33628"/>
    <cellStyle name="Обычный 2 56 8" xfId="33629"/>
    <cellStyle name="Обычный 2 56 9" xfId="33630"/>
    <cellStyle name="Обычный 2 57" xfId="33631"/>
    <cellStyle name="Обычный 2 57 10" xfId="33632"/>
    <cellStyle name="Обычный 2 57 11" xfId="33633"/>
    <cellStyle name="Обычный 2 57 12" xfId="33634"/>
    <cellStyle name="Обычный 2 57 13" xfId="33635"/>
    <cellStyle name="Обычный 2 57 14" xfId="33636"/>
    <cellStyle name="Обычный 2 57 2" xfId="33637"/>
    <cellStyle name="Обычный 2 57 3" xfId="33638"/>
    <cellStyle name="Обычный 2 57 4" xfId="33639"/>
    <cellStyle name="Обычный 2 57 5" xfId="33640"/>
    <cellStyle name="Обычный 2 57 6" xfId="33641"/>
    <cellStyle name="Обычный 2 57 7" xfId="33642"/>
    <cellStyle name="Обычный 2 57 8" xfId="33643"/>
    <cellStyle name="Обычный 2 57 9" xfId="33644"/>
    <cellStyle name="Обычный 2 58" xfId="33645"/>
    <cellStyle name="Обычный 2 58 10" xfId="33646"/>
    <cellStyle name="Обычный 2 58 11" xfId="33647"/>
    <cellStyle name="Обычный 2 58 12" xfId="33648"/>
    <cellStyle name="Обычный 2 58 13" xfId="33649"/>
    <cellStyle name="Обычный 2 58 14" xfId="33650"/>
    <cellStyle name="Обычный 2 58 2" xfId="33651"/>
    <cellStyle name="Обычный 2 58 3" xfId="33652"/>
    <cellStyle name="Обычный 2 58 4" xfId="33653"/>
    <cellStyle name="Обычный 2 58 5" xfId="33654"/>
    <cellStyle name="Обычный 2 58 6" xfId="33655"/>
    <cellStyle name="Обычный 2 58 7" xfId="33656"/>
    <cellStyle name="Обычный 2 58 8" xfId="33657"/>
    <cellStyle name="Обычный 2 58 9" xfId="33658"/>
    <cellStyle name="Обычный 2 59" xfId="33659"/>
    <cellStyle name="Обычный 2 59 10" xfId="33660"/>
    <cellStyle name="Обычный 2 59 11" xfId="33661"/>
    <cellStyle name="Обычный 2 59 12" xfId="33662"/>
    <cellStyle name="Обычный 2 59 13" xfId="33663"/>
    <cellStyle name="Обычный 2 59 14" xfId="33664"/>
    <cellStyle name="Обычный 2 59 2" xfId="33665"/>
    <cellStyle name="Обычный 2 59 3" xfId="33666"/>
    <cellStyle name="Обычный 2 59 4" xfId="33667"/>
    <cellStyle name="Обычный 2 59 5" xfId="33668"/>
    <cellStyle name="Обычный 2 59 6" xfId="33669"/>
    <cellStyle name="Обычный 2 59 7" xfId="33670"/>
    <cellStyle name="Обычный 2 59 8" xfId="33671"/>
    <cellStyle name="Обычный 2 59 9" xfId="33672"/>
    <cellStyle name="Обычный 2 6" xfId="33673"/>
    <cellStyle name="Обычный 2 6 10" xfId="33674"/>
    <cellStyle name="Обычный 2 6 11" xfId="33675"/>
    <cellStyle name="Обычный 2 6 12" xfId="33676"/>
    <cellStyle name="Обычный 2 6 13" xfId="33677"/>
    <cellStyle name="Обычный 2 6 14" xfId="33678"/>
    <cellStyle name="Обычный 2 6 15" xfId="33679"/>
    <cellStyle name="Обычный 2 6 2" xfId="33680"/>
    <cellStyle name="Обычный 2 6 3" xfId="33681"/>
    <cellStyle name="Обычный 2 6 4" xfId="33682"/>
    <cellStyle name="Обычный 2 6 5" xfId="33683"/>
    <cellStyle name="Обычный 2 6 6" xfId="33684"/>
    <cellStyle name="Обычный 2 6 7" xfId="33685"/>
    <cellStyle name="Обычный 2 6 8" xfId="33686"/>
    <cellStyle name="Обычный 2 6 9" xfId="33687"/>
    <cellStyle name="Обычный 2 60" xfId="33688"/>
    <cellStyle name="Обычный 2 60 10" xfId="33689"/>
    <cellStyle name="Обычный 2 60 11" xfId="33690"/>
    <cellStyle name="Обычный 2 60 12" xfId="33691"/>
    <cellStyle name="Обычный 2 60 13" xfId="33692"/>
    <cellStyle name="Обычный 2 60 14" xfId="33693"/>
    <cellStyle name="Обычный 2 60 2" xfId="33694"/>
    <cellStyle name="Обычный 2 60 3" xfId="33695"/>
    <cellStyle name="Обычный 2 60 4" xfId="33696"/>
    <cellStyle name="Обычный 2 60 5" xfId="33697"/>
    <cellStyle name="Обычный 2 60 6" xfId="33698"/>
    <cellStyle name="Обычный 2 60 7" xfId="33699"/>
    <cellStyle name="Обычный 2 60 8" xfId="33700"/>
    <cellStyle name="Обычный 2 60 9" xfId="33701"/>
    <cellStyle name="Обычный 2 61" xfId="33702"/>
    <cellStyle name="Обычный 2 61 10" xfId="33703"/>
    <cellStyle name="Обычный 2 61 11" xfId="33704"/>
    <cellStyle name="Обычный 2 61 12" xfId="33705"/>
    <cellStyle name="Обычный 2 61 13" xfId="33706"/>
    <cellStyle name="Обычный 2 61 14" xfId="33707"/>
    <cellStyle name="Обычный 2 61 2" xfId="33708"/>
    <cellStyle name="Обычный 2 61 3" xfId="33709"/>
    <cellStyle name="Обычный 2 61 4" xfId="33710"/>
    <cellStyle name="Обычный 2 61 5" xfId="33711"/>
    <cellStyle name="Обычный 2 61 6" xfId="33712"/>
    <cellStyle name="Обычный 2 61 7" xfId="33713"/>
    <cellStyle name="Обычный 2 61 8" xfId="33714"/>
    <cellStyle name="Обычный 2 61 9" xfId="33715"/>
    <cellStyle name="Обычный 2 62" xfId="33716"/>
    <cellStyle name="Обычный 2 62 10" xfId="33717"/>
    <cellStyle name="Обычный 2 62 11" xfId="33718"/>
    <cellStyle name="Обычный 2 62 12" xfId="33719"/>
    <cellStyle name="Обычный 2 62 13" xfId="33720"/>
    <cellStyle name="Обычный 2 62 14" xfId="33721"/>
    <cellStyle name="Обычный 2 62 2" xfId="33722"/>
    <cellStyle name="Обычный 2 62 3" xfId="33723"/>
    <cellStyle name="Обычный 2 62 4" xfId="33724"/>
    <cellStyle name="Обычный 2 62 5" xfId="33725"/>
    <cellStyle name="Обычный 2 62 6" xfId="33726"/>
    <cellStyle name="Обычный 2 62 7" xfId="33727"/>
    <cellStyle name="Обычный 2 62 8" xfId="33728"/>
    <cellStyle name="Обычный 2 62 9" xfId="33729"/>
    <cellStyle name="Обычный 2 63" xfId="33730"/>
    <cellStyle name="Обычный 2 63 10" xfId="33731"/>
    <cellStyle name="Обычный 2 63 11" xfId="33732"/>
    <cellStyle name="Обычный 2 63 12" xfId="33733"/>
    <cellStyle name="Обычный 2 63 13" xfId="33734"/>
    <cellStyle name="Обычный 2 63 14" xfId="33735"/>
    <cellStyle name="Обычный 2 63 2" xfId="33736"/>
    <cellStyle name="Обычный 2 63 3" xfId="33737"/>
    <cellStyle name="Обычный 2 63 4" xfId="33738"/>
    <cellStyle name="Обычный 2 63 5" xfId="33739"/>
    <cellStyle name="Обычный 2 63 6" xfId="33740"/>
    <cellStyle name="Обычный 2 63 7" xfId="33741"/>
    <cellStyle name="Обычный 2 63 8" xfId="33742"/>
    <cellStyle name="Обычный 2 63 9" xfId="33743"/>
    <cellStyle name="Обычный 2 64" xfId="33744"/>
    <cellStyle name="Обычный 2 64 10" xfId="33745"/>
    <cellStyle name="Обычный 2 64 11" xfId="33746"/>
    <cellStyle name="Обычный 2 64 12" xfId="33747"/>
    <cellStyle name="Обычный 2 64 13" xfId="33748"/>
    <cellStyle name="Обычный 2 64 14" xfId="33749"/>
    <cellStyle name="Обычный 2 64 2" xfId="33750"/>
    <cellStyle name="Обычный 2 64 3" xfId="33751"/>
    <cellStyle name="Обычный 2 64 4" xfId="33752"/>
    <cellStyle name="Обычный 2 64 5" xfId="33753"/>
    <cellStyle name="Обычный 2 64 6" xfId="33754"/>
    <cellStyle name="Обычный 2 64 7" xfId="33755"/>
    <cellStyle name="Обычный 2 64 8" xfId="33756"/>
    <cellStyle name="Обычный 2 64 9" xfId="33757"/>
    <cellStyle name="Обычный 2 65" xfId="33758"/>
    <cellStyle name="Обычный 2 65 10" xfId="33759"/>
    <cellStyle name="Обычный 2 65 11" xfId="33760"/>
    <cellStyle name="Обычный 2 65 12" xfId="33761"/>
    <cellStyle name="Обычный 2 65 13" xfId="33762"/>
    <cellStyle name="Обычный 2 65 14" xfId="33763"/>
    <cellStyle name="Обычный 2 65 2" xfId="33764"/>
    <cellStyle name="Обычный 2 65 3" xfId="33765"/>
    <cellStyle name="Обычный 2 65 4" xfId="33766"/>
    <cellStyle name="Обычный 2 65 5" xfId="33767"/>
    <cellStyle name="Обычный 2 65 6" xfId="33768"/>
    <cellStyle name="Обычный 2 65 7" xfId="33769"/>
    <cellStyle name="Обычный 2 65 8" xfId="33770"/>
    <cellStyle name="Обычный 2 65 9" xfId="33771"/>
    <cellStyle name="Обычный 2 66" xfId="33772"/>
    <cellStyle name="Обычный 2 66 10" xfId="33773"/>
    <cellStyle name="Обычный 2 66 11" xfId="33774"/>
    <cellStyle name="Обычный 2 66 12" xfId="33775"/>
    <cellStyle name="Обычный 2 66 13" xfId="33776"/>
    <cellStyle name="Обычный 2 66 14" xfId="33777"/>
    <cellStyle name="Обычный 2 66 2" xfId="33778"/>
    <cellStyle name="Обычный 2 66 3" xfId="33779"/>
    <cellStyle name="Обычный 2 66 4" xfId="33780"/>
    <cellStyle name="Обычный 2 66 5" xfId="33781"/>
    <cellStyle name="Обычный 2 66 6" xfId="33782"/>
    <cellStyle name="Обычный 2 66 7" xfId="33783"/>
    <cellStyle name="Обычный 2 66 8" xfId="33784"/>
    <cellStyle name="Обычный 2 66 9" xfId="33785"/>
    <cellStyle name="Обычный 2 67" xfId="33786"/>
    <cellStyle name="Обычный 2 67 10" xfId="33787"/>
    <cellStyle name="Обычный 2 67 11" xfId="33788"/>
    <cellStyle name="Обычный 2 67 12" xfId="33789"/>
    <cellStyle name="Обычный 2 67 13" xfId="33790"/>
    <cellStyle name="Обычный 2 67 14" xfId="33791"/>
    <cellStyle name="Обычный 2 67 2" xfId="33792"/>
    <cellStyle name="Обычный 2 67 3" xfId="33793"/>
    <cellStyle name="Обычный 2 67 4" xfId="33794"/>
    <cellStyle name="Обычный 2 67 5" xfId="33795"/>
    <cellStyle name="Обычный 2 67 6" xfId="33796"/>
    <cellStyle name="Обычный 2 67 7" xfId="33797"/>
    <cellStyle name="Обычный 2 67 8" xfId="33798"/>
    <cellStyle name="Обычный 2 67 9" xfId="33799"/>
    <cellStyle name="Обычный 2 68" xfId="33800"/>
    <cellStyle name="Обычный 2 68 10" xfId="33801"/>
    <cellStyle name="Обычный 2 68 11" xfId="33802"/>
    <cellStyle name="Обычный 2 68 12" xfId="33803"/>
    <cellStyle name="Обычный 2 68 13" xfId="33804"/>
    <cellStyle name="Обычный 2 68 14" xfId="33805"/>
    <cellStyle name="Обычный 2 68 2" xfId="33806"/>
    <cellStyle name="Обычный 2 68 3" xfId="33807"/>
    <cellStyle name="Обычный 2 68 4" xfId="33808"/>
    <cellStyle name="Обычный 2 68 5" xfId="33809"/>
    <cellStyle name="Обычный 2 68 6" xfId="33810"/>
    <cellStyle name="Обычный 2 68 7" xfId="33811"/>
    <cellStyle name="Обычный 2 68 8" xfId="33812"/>
    <cellStyle name="Обычный 2 68 9" xfId="33813"/>
    <cellStyle name="Обычный 2 69" xfId="33814"/>
    <cellStyle name="Обычный 2 69 10" xfId="33815"/>
    <cellStyle name="Обычный 2 69 11" xfId="33816"/>
    <cellStyle name="Обычный 2 69 12" xfId="33817"/>
    <cellStyle name="Обычный 2 69 13" xfId="33818"/>
    <cellStyle name="Обычный 2 69 14" xfId="33819"/>
    <cellStyle name="Обычный 2 69 2" xfId="33820"/>
    <cellStyle name="Обычный 2 69 3" xfId="33821"/>
    <cellStyle name="Обычный 2 69 4" xfId="33822"/>
    <cellStyle name="Обычный 2 69 5" xfId="33823"/>
    <cellStyle name="Обычный 2 69 6" xfId="33824"/>
    <cellStyle name="Обычный 2 69 7" xfId="33825"/>
    <cellStyle name="Обычный 2 69 8" xfId="33826"/>
    <cellStyle name="Обычный 2 69 9" xfId="33827"/>
    <cellStyle name="Обычный 2 7" xfId="33828"/>
    <cellStyle name="Обычный 2 7 10" xfId="33829"/>
    <cellStyle name="Обычный 2 7 11" xfId="33830"/>
    <cellStyle name="Обычный 2 7 12" xfId="33831"/>
    <cellStyle name="Обычный 2 7 13" xfId="33832"/>
    <cellStyle name="Обычный 2 7 14" xfId="33833"/>
    <cellStyle name="Обычный 2 7 15" xfId="33834"/>
    <cellStyle name="Обычный 2 7 2" xfId="33835"/>
    <cellStyle name="Обычный 2 7 3" xfId="33836"/>
    <cellStyle name="Обычный 2 7 4" xfId="33837"/>
    <cellStyle name="Обычный 2 7 5" xfId="33838"/>
    <cellStyle name="Обычный 2 7 6" xfId="33839"/>
    <cellStyle name="Обычный 2 7 7" xfId="33840"/>
    <cellStyle name="Обычный 2 7 8" xfId="33841"/>
    <cellStyle name="Обычный 2 7 9" xfId="33842"/>
    <cellStyle name="Обычный 2 70" xfId="33843"/>
    <cellStyle name="Обычный 2 70 10" xfId="33844"/>
    <cellStyle name="Обычный 2 70 11" xfId="33845"/>
    <cellStyle name="Обычный 2 70 12" xfId="33846"/>
    <cellStyle name="Обычный 2 70 13" xfId="33847"/>
    <cellStyle name="Обычный 2 70 14" xfId="33848"/>
    <cellStyle name="Обычный 2 70 2" xfId="33849"/>
    <cellStyle name="Обычный 2 70 3" xfId="33850"/>
    <cellStyle name="Обычный 2 70 4" xfId="33851"/>
    <cellStyle name="Обычный 2 70 5" xfId="33852"/>
    <cellStyle name="Обычный 2 70 6" xfId="33853"/>
    <cellStyle name="Обычный 2 70 7" xfId="33854"/>
    <cellStyle name="Обычный 2 70 8" xfId="33855"/>
    <cellStyle name="Обычный 2 70 9" xfId="33856"/>
    <cellStyle name="Обычный 2 71" xfId="33857"/>
    <cellStyle name="Обычный 2 71 10" xfId="33858"/>
    <cellStyle name="Обычный 2 71 11" xfId="33859"/>
    <cellStyle name="Обычный 2 71 12" xfId="33860"/>
    <cellStyle name="Обычный 2 71 13" xfId="33861"/>
    <cellStyle name="Обычный 2 71 14" xfId="33862"/>
    <cellStyle name="Обычный 2 71 2" xfId="33863"/>
    <cellStyle name="Обычный 2 71 3" xfId="33864"/>
    <cellStyle name="Обычный 2 71 4" xfId="33865"/>
    <cellStyle name="Обычный 2 71 5" xfId="33866"/>
    <cellStyle name="Обычный 2 71 6" xfId="33867"/>
    <cellStyle name="Обычный 2 71 7" xfId="33868"/>
    <cellStyle name="Обычный 2 71 8" xfId="33869"/>
    <cellStyle name="Обычный 2 71 9" xfId="33870"/>
    <cellStyle name="Обычный 2 72" xfId="33871"/>
    <cellStyle name="Обычный 2 73" xfId="33872"/>
    <cellStyle name="Обычный 2 74" xfId="33873"/>
    <cellStyle name="Обычный 2 75" xfId="33874"/>
    <cellStyle name="Обычный 2 76" xfId="33875"/>
    <cellStyle name="Обычный 2 77" xfId="33876"/>
    <cellStyle name="Обычный 2 78" xfId="33877"/>
    <cellStyle name="Обычный 2 79" xfId="33878"/>
    <cellStyle name="Обычный 2 8" xfId="33879"/>
    <cellStyle name="Обычный 2 8 10" xfId="33880"/>
    <cellStyle name="Обычный 2 8 11" xfId="33881"/>
    <cellStyle name="Обычный 2 8 12" xfId="33882"/>
    <cellStyle name="Обычный 2 8 13" xfId="33883"/>
    <cellStyle name="Обычный 2 8 14" xfId="33884"/>
    <cellStyle name="Обычный 2 8 15" xfId="33885"/>
    <cellStyle name="Обычный 2 8 2" xfId="33886"/>
    <cellStyle name="Обычный 2 8 3" xfId="33887"/>
    <cellStyle name="Обычный 2 8 4" xfId="33888"/>
    <cellStyle name="Обычный 2 8 5" xfId="33889"/>
    <cellStyle name="Обычный 2 8 6" xfId="33890"/>
    <cellStyle name="Обычный 2 8 7" xfId="33891"/>
    <cellStyle name="Обычный 2 8 8" xfId="33892"/>
    <cellStyle name="Обычный 2 8 9" xfId="33893"/>
    <cellStyle name="Обычный 2 80" xfId="33894"/>
    <cellStyle name="Обычный 2 81" xfId="33895"/>
    <cellStyle name="Обычный 2 82" xfId="33896"/>
    <cellStyle name="Обычный 2 83" xfId="33897"/>
    <cellStyle name="Обычный 2 84" xfId="33898"/>
    <cellStyle name="Обычный 2 85" xfId="33899"/>
    <cellStyle name="Обычный 2 86" xfId="33900"/>
    <cellStyle name="Обычный 2 87" xfId="33901"/>
    <cellStyle name="Обычный 2 88" xfId="33902"/>
    <cellStyle name="Обычный 2 89" xfId="33903"/>
    <cellStyle name="Обычный 2 9" xfId="33904"/>
    <cellStyle name="Обычный 2 9 10" xfId="33905"/>
    <cellStyle name="Обычный 2 9 11" xfId="33906"/>
    <cellStyle name="Обычный 2 9 12" xfId="33907"/>
    <cellStyle name="Обычный 2 9 13" xfId="33908"/>
    <cellStyle name="Обычный 2 9 14" xfId="33909"/>
    <cellStyle name="Обычный 2 9 15" xfId="33910"/>
    <cellStyle name="Обычный 2 9 2" xfId="33911"/>
    <cellStyle name="Обычный 2 9 3" xfId="33912"/>
    <cellStyle name="Обычный 2 9 4" xfId="33913"/>
    <cellStyle name="Обычный 2 9 5" xfId="33914"/>
    <cellStyle name="Обычный 2 9 6" xfId="33915"/>
    <cellStyle name="Обычный 2 9 7" xfId="33916"/>
    <cellStyle name="Обычный 2 9 8" xfId="33917"/>
    <cellStyle name="Обычный 2 9 9" xfId="33918"/>
    <cellStyle name="Обычный 2 90" xfId="33919"/>
    <cellStyle name="Обычный 2 91" xfId="33920"/>
    <cellStyle name="Обычный 2 92" xfId="33921"/>
    <cellStyle name="Обычный 2 93" xfId="33922"/>
    <cellStyle name="Обычный 2 94" xfId="33923"/>
    <cellStyle name="Обычный 2 95" xfId="33924"/>
    <cellStyle name="Обычный 2 96" xfId="33925"/>
    <cellStyle name="Обычный 2 97" xfId="33926"/>
    <cellStyle name="Обычный 2 98" xfId="33927"/>
    <cellStyle name="Обычный 2 99" xfId="33928"/>
    <cellStyle name="Обычный 2_газ_130410" xfId="33929"/>
    <cellStyle name="Обычный 20" xfId="33930"/>
    <cellStyle name="Обычный 20 2" xfId="33931"/>
    <cellStyle name="Обычный 21" xfId="33932"/>
    <cellStyle name="Обычный 21 2" xfId="33933"/>
    <cellStyle name="Обычный 22" xfId="33934"/>
    <cellStyle name="Обычный 22 2" xfId="33935"/>
    <cellStyle name="Обычный 23" xfId="33936"/>
    <cellStyle name="Обычный 23 2" xfId="33937"/>
    <cellStyle name="Обычный 23 3" xfId="33938"/>
    <cellStyle name="Обычный 23_инвестиции до 2030 года 131110" xfId="33939"/>
    <cellStyle name="Обычный 24" xfId="33940"/>
    <cellStyle name="Обычный 24 10" xfId="33941"/>
    <cellStyle name="Обычный 24 2" xfId="33942"/>
    <cellStyle name="Обычный 24 3" xfId="33943"/>
    <cellStyle name="Обычный 24 4" xfId="33944"/>
    <cellStyle name="Обычный 24 5" xfId="33945"/>
    <cellStyle name="Обычный 24 6" xfId="33946"/>
    <cellStyle name="Обычный 24 7" xfId="33947"/>
    <cellStyle name="Обычный 24 8" xfId="33948"/>
    <cellStyle name="Обычный 24 9" xfId="33949"/>
    <cellStyle name="Обычный 25" xfId="33950"/>
    <cellStyle name="Обычный 25 2" xfId="2"/>
    <cellStyle name="Обычный 26" xfId="33951"/>
    <cellStyle name="Обычный 26 2" xfId="33952"/>
    <cellStyle name="Обычный 27" xfId="33953"/>
    <cellStyle name="Обычный 28" xfId="33954"/>
    <cellStyle name="Обычный 28 10" xfId="33955"/>
    <cellStyle name="Обычный 28 11" xfId="33956"/>
    <cellStyle name="Обычный 28 12" xfId="33957"/>
    <cellStyle name="Обычный 28 13" xfId="33958"/>
    <cellStyle name="Обычный 28 14" xfId="33959"/>
    <cellStyle name="Обычный 28 15" xfId="33960"/>
    <cellStyle name="Обычный 28 16" xfId="33961"/>
    <cellStyle name="Обычный 28 17" xfId="33962"/>
    <cellStyle name="Обычный 28 2" xfId="33963"/>
    <cellStyle name="Обычный 28 3" xfId="33964"/>
    <cellStyle name="Обычный 28 4" xfId="33965"/>
    <cellStyle name="Обычный 28 5" xfId="33966"/>
    <cellStyle name="Обычный 28 6" xfId="33967"/>
    <cellStyle name="Обычный 28 7" xfId="33968"/>
    <cellStyle name="Обычный 28 8" xfId="33969"/>
    <cellStyle name="Обычный 28 9" xfId="33970"/>
    <cellStyle name="Обычный 29" xfId="33971"/>
    <cellStyle name="Обычный 29 10" xfId="33972"/>
    <cellStyle name="Обычный 29 11" xfId="33973"/>
    <cellStyle name="Обычный 29 11 10" xfId="33974"/>
    <cellStyle name="Обычный 29 11 10 2" xfId="33975"/>
    <cellStyle name="Обычный 29 11 10 2 2" xfId="33976"/>
    <cellStyle name="Обычный 29 11 10 2 2 2" xfId="33977"/>
    <cellStyle name="Обычный 29 11 10 2 3" xfId="33978"/>
    <cellStyle name="Обычный 29 11 10 3" xfId="33979"/>
    <cellStyle name="Обычный 29 11 10 3 2" xfId="33980"/>
    <cellStyle name="Обычный 29 11 10 4" xfId="33981"/>
    <cellStyle name="Обычный 29 11 11" xfId="33982"/>
    <cellStyle name="Обычный 29 11 11 2" xfId="33983"/>
    <cellStyle name="Обычный 29 11 11 2 2" xfId="33984"/>
    <cellStyle name="Обычный 29 11 11 3" xfId="33985"/>
    <cellStyle name="Обычный 29 11 12" xfId="33986"/>
    <cellStyle name="Обычный 29 11 12 2" xfId="33987"/>
    <cellStyle name="Обычный 29 11 13" xfId="33988"/>
    <cellStyle name="Обычный 29 11 2" xfId="33989"/>
    <cellStyle name="Обычный 29 11 2 10" xfId="33990"/>
    <cellStyle name="Обычный 29 11 2 10 2" xfId="33991"/>
    <cellStyle name="Обычный 29 11 2 11" xfId="33992"/>
    <cellStyle name="Обычный 29 11 2 2" xfId="33993"/>
    <cellStyle name="Обычный 29 11 2 2 10" xfId="33994"/>
    <cellStyle name="Обычный 29 11 2 2 2" xfId="33995"/>
    <cellStyle name="Обычный 29 11 2 2 2 2" xfId="33996"/>
    <cellStyle name="Обычный 29 11 2 2 2 2 2" xfId="33997"/>
    <cellStyle name="Обычный 29 11 2 2 2 2 2 2" xfId="33998"/>
    <cellStyle name="Обычный 29 11 2 2 2 2 2 2 2" xfId="33999"/>
    <cellStyle name="Обычный 29 11 2 2 2 2 2 2 2 2" xfId="34000"/>
    <cellStyle name="Обычный 29 11 2 2 2 2 2 2 3" xfId="34001"/>
    <cellStyle name="Обычный 29 11 2 2 2 2 2 3" xfId="34002"/>
    <cellStyle name="Обычный 29 11 2 2 2 2 2 3 2" xfId="34003"/>
    <cellStyle name="Обычный 29 11 2 2 2 2 2 4" xfId="34004"/>
    <cellStyle name="Обычный 29 11 2 2 2 2 3" xfId="34005"/>
    <cellStyle name="Обычный 29 11 2 2 2 2 3 2" xfId="34006"/>
    <cellStyle name="Обычный 29 11 2 2 2 2 3 2 2" xfId="34007"/>
    <cellStyle name="Обычный 29 11 2 2 2 2 3 3" xfId="34008"/>
    <cellStyle name="Обычный 29 11 2 2 2 2 4" xfId="34009"/>
    <cellStyle name="Обычный 29 11 2 2 2 2 4 2" xfId="34010"/>
    <cellStyle name="Обычный 29 11 2 2 2 2 5" xfId="34011"/>
    <cellStyle name="Обычный 29 11 2 2 2 3" xfId="34012"/>
    <cellStyle name="Обычный 29 11 2 2 2 3 2" xfId="34013"/>
    <cellStyle name="Обычный 29 11 2 2 2 3 2 2" xfId="34014"/>
    <cellStyle name="Обычный 29 11 2 2 2 3 2 2 2" xfId="34015"/>
    <cellStyle name="Обычный 29 11 2 2 2 3 2 3" xfId="34016"/>
    <cellStyle name="Обычный 29 11 2 2 2 3 3" xfId="34017"/>
    <cellStyle name="Обычный 29 11 2 2 2 3 3 2" xfId="34018"/>
    <cellStyle name="Обычный 29 11 2 2 2 3 4" xfId="34019"/>
    <cellStyle name="Обычный 29 11 2 2 2 4" xfId="34020"/>
    <cellStyle name="Обычный 29 11 2 2 2 4 2" xfId="34021"/>
    <cellStyle name="Обычный 29 11 2 2 2 4 2 2" xfId="34022"/>
    <cellStyle name="Обычный 29 11 2 2 2 4 3" xfId="34023"/>
    <cellStyle name="Обычный 29 11 2 2 2 5" xfId="34024"/>
    <cellStyle name="Обычный 29 11 2 2 2 5 2" xfId="34025"/>
    <cellStyle name="Обычный 29 11 2 2 2 6" xfId="34026"/>
    <cellStyle name="Обычный 29 11 2 2 3" xfId="34027"/>
    <cellStyle name="Обычный 29 11 2 2 3 2" xfId="34028"/>
    <cellStyle name="Обычный 29 11 2 2 3 2 2" xfId="34029"/>
    <cellStyle name="Обычный 29 11 2 2 3 2 2 2" xfId="34030"/>
    <cellStyle name="Обычный 29 11 2 2 3 2 2 2 2" xfId="34031"/>
    <cellStyle name="Обычный 29 11 2 2 3 2 2 2 2 2" xfId="34032"/>
    <cellStyle name="Обычный 29 11 2 2 3 2 2 2 3" xfId="34033"/>
    <cellStyle name="Обычный 29 11 2 2 3 2 2 3" xfId="34034"/>
    <cellStyle name="Обычный 29 11 2 2 3 2 2 3 2" xfId="34035"/>
    <cellStyle name="Обычный 29 11 2 2 3 2 2 4" xfId="34036"/>
    <cellStyle name="Обычный 29 11 2 2 3 2 3" xfId="34037"/>
    <cellStyle name="Обычный 29 11 2 2 3 2 3 2" xfId="34038"/>
    <cellStyle name="Обычный 29 11 2 2 3 2 3 2 2" xfId="34039"/>
    <cellStyle name="Обычный 29 11 2 2 3 2 3 3" xfId="34040"/>
    <cellStyle name="Обычный 29 11 2 2 3 2 4" xfId="34041"/>
    <cellStyle name="Обычный 29 11 2 2 3 2 4 2" xfId="34042"/>
    <cellStyle name="Обычный 29 11 2 2 3 2 5" xfId="34043"/>
    <cellStyle name="Обычный 29 11 2 2 3 3" xfId="34044"/>
    <cellStyle name="Обычный 29 11 2 2 3 3 2" xfId="34045"/>
    <cellStyle name="Обычный 29 11 2 2 3 3 2 2" xfId="34046"/>
    <cellStyle name="Обычный 29 11 2 2 3 3 2 2 2" xfId="34047"/>
    <cellStyle name="Обычный 29 11 2 2 3 3 2 3" xfId="34048"/>
    <cellStyle name="Обычный 29 11 2 2 3 3 3" xfId="34049"/>
    <cellStyle name="Обычный 29 11 2 2 3 3 3 2" xfId="34050"/>
    <cellStyle name="Обычный 29 11 2 2 3 3 4" xfId="34051"/>
    <cellStyle name="Обычный 29 11 2 2 3 4" xfId="34052"/>
    <cellStyle name="Обычный 29 11 2 2 3 4 2" xfId="34053"/>
    <cellStyle name="Обычный 29 11 2 2 3 4 2 2" xfId="34054"/>
    <cellStyle name="Обычный 29 11 2 2 3 4 3" xfId="34055"/>
    <cellStyle name="Обычный 29 11 2 2 3 5" xfId="34056"/>
    <cellStyle name="Обычный 29 11 2 2 3 5 2" xfId="34057"/>
    <cellStyle name="Обычный 29 11 2 2 3 6" xfId="34058"/>
    <cellStyle name="Обычный 29 11 2 2 4" xfId="34059"/>
    <cellStyle name="Обычный 29 11 2 2 4 2" xfId="34060"/>
    <cellStyle name="Обычный 29 11 2 2 4 2 2" xfId="34061"/>
    <cellStyle name="Обычный 29 11 2 2 4 2 2 2" xfId="34062"/>
    <cellStyle name="Обычный 29 11 2 2 4 2 2 2 2" xfId="34063"/>
    <cellStyle name="Обычный 29 11 2 2 4 2 2 2 2 2" xfId="34064"/>
    <cellStyle name="Обычный 29 11 2 2 4 2 2 2 3" xfId="34065"/>
    <cellStyle name="Обычный 29 11 2 2 4 2 2 3" xfId="34066"/>
    <cellStyle name="Обычный 29 11 2 2 4 2 2 3 2" xfId="34067"/>
    <cellStyle name="Обычный 29 11 2 2 4 2 2 4" xfId="34068"/>
    <cellStyle name="Обычный 29 11 2 2 4 2 3" xfId="34069"/>
    <cellStyle name="Обычный 29 11 2 2 4 2 3 2" xfId="34070"/>
    <cellStyle name="Обычный 29 11 2 2 4 2 3 2 2" xfId="34071"/>
    <cellStyle name="Обычный 29 11 2 2 4 2 3 3" xfId="34072"/>
    <cellStyle name="Обычный 29 11 2 2 4 2 4" xfId="34073"/>
    <cellStyle name="Обычный 29 11 2 2 4 2 4 2" xfId="34074"/>
    <cellStyle name="Обычный 29 11 2 2 4 2 5" xfId="34075"/>
    <cellStyle name="Обычный 29 11 2 2 4 3" xfId="34076"/>
    <cellStyle name="Обычный 29 11 2 2 4 3 2" xfId="34077"/>
    <cellStyle name="Обычный 29 11 2 2 4 3 2 2" xfId="34078"/>
    <cellStyle name="Обычный 29 11 2 2 4 3 2 2 2" xfId="34079"/>
    <cellStyle name="Обычный 29 11 2 2 4 3 2 3" xfId="34080"/>
    <cellStyle name="Обычный 29 11 2 2 4 3 3" xfId="34081"/>
    <cellStyle name="Обычный 29 11 2 2 4 3 3 2" xfId="34082"/>
    <cellStyle name="Обычный 29 11 2 2 4 3 4" xfId="34083"/>
    <cellStyle name="Обычный 29 11 2 2 4 4" xfId="34084"/>
    <cellStyle name="Обычный 29 11 2 2 4 4 2" xfId="34085"/>
    <cellStyle name="Обычный 29 11 2 2 4 4 2 2" xfId="34086"/>
    <cellStyle name="Обычный 29 11 2 2 4 4 3" xfId="34087"/>
    <cellStyle name="Обычный 29 11 2 2 4 5" xfId="34088"/>
    <cellStyle name="Обычный 29 11 2 2 4 5 2" xfId="34089"/>
    <cellStyle name="Обычный 29 11 2 2 4 6" xfId="34090"/>
    <cellStyle name="Обычный 29 11 2 2 5" xfId="34091"/>
    <cellStyle name="Обычный 29 11 2 2 5 2" xfId="34092"/>
    <cellStyle name="Обычный 29 11 2 2 5 2 2" xfId="34093"/>
    <cellStyle name="Обычный 29 11 2 2 5 2 2 2" xfId="34094"/>
    <cellStyle name="Обычный 29 11 2 2 5 2 2 2 2" xfId="34095"/>
    <cellStyle name="Обычный 29 11 2 2 5 2 2 2 2 2" xfId="34096"/>
    <cellStyle name="Обычный 29 11 2 2 5 2 2 2 3" xfId="34097"/>
    <cellStyle name="Обычный 29 11 2 2 5 2 2 3" xfId="34098"/>
    <cellStyle name="Обычный 29 11 2 2 5 2 2 3 2" xfId="34099"/>
    <cellStyle name="Обычный 29 11 2 2 5 2 2 4" xfId="34100"/>
    <cellStyle name="Обычный 29 11 2 2 5 2 3" xfId="34101"/>
    <cellStyle name="Обычный 29 11 2 2 5 2 3 2" xfId="34102"/>
    <cellStyle name="Обычный 29 11 2 2 5 2 3 2 2" xfId="34103"/>
    <cellStyle name="Обычный 29 11 2 2 5 2 3 3" xfId="34104"/>
    <cellStyle name="Обычный 29 11 2 2 5 2 4" xfId="34105"/>
    <cellStyle name="Обычный 29 11 2 2 5 2 4 2" xfId="34106"/>
    <cellStyle name="Обычный 29 11 2 2 5 2 5" xfId="34107"/>
    <cellStyle name="Обычный 29 11 2 2 5 3" xfId="34108"/>
    <cellStyle name="Обычный 29 11 2 2 5 3 2" xfId="34109"/>
    <cellStyle name="Обычный 29 11 2 2 5 3 2 2" xfId="34110"/>
    <cellStyle name="Обычный 29 11 2 2 5 3 2 2 2" xfId="34111"/>
    <cellStyle name="Обычный 29 11 2 2 5 3 2 3" xfId="34112"/>
    <cellStyle name="Обычный 29 11 2 2 5 3 3" xfId="34113"/>
    <cellStyle name="Обычный 29 11 2 2 5 3 3 2" xfId="34114"/>
    <cellStyle name="Обычный 29 11 2 2 5 3 4" xfId="34115"/>
    <cellStyle name="Обычный 29 11 2 2 5 4" xfId="34116"/>
    <cellStyle name="Обычный 29 11 2 2 5 4 2" xfId="34117"/>
    <cellStyle name="Обычный 29 11 2 2 5 4 2 2" xfId="34118"/>
    <cellStyle name="Обычный 29 11 2 2 5 4 3" xfId="34119"/>
    <cellStyle name="Обычный 29 11 2 2 5 5" xfId="34120"/>
    <cellStyle name="Обычный 29 11 2 2 5 5 2" xfId="34121"/>
    <cellStyle name="Обычный 29 11 2 2 5 6" xfId="34122"/>
    <cellStyle name="Обычный 29 11 2 2 6" xfId="34123"/>
    <cellStyle name="Обычный 29 11 2 2 6 2" xfId="34124"/>
    <cellStyle name="Обычный 29 11 2 2 6 2 2" xfId="34125"/>
    <cellStyle name="Обычный 29 11 2 2 6 2 2 2" xfId="34126"/>
    <cellStyle name="Обычный 29 11 2 2 6 2 2 2 2" xfId="34127"/>
    <cellStyle name="Обычный 29 11 2 2 6 2 2 3" xfId="34128"/>
    <cellStyle name="Обычный 29 11 2 2 6 2 3" xfId="34129"/>
    <cellStyle name="Обычный 29 11 2 2 6 2 3 2" xfId="34130"/>
    <cellStyle name="Обычный 29 11 2 2 6 2 4" xfId="34131"/>
    <cellStyle name="Обычный 29 11 2 2 6 3" xfId="34132"/>
    <cellStyle name="Обычный 29 11 2 2 6 3 2" xfId="34133"/>
    <cellStyle name="Обычный 29 11 2 2 6 3 2 2" xfId="34134"/>
    <cellStyle name="Обычный 29 11 2 2 6 3 3" xfId="34135"/>
    <cellStyle name="Обычный 29 11 2 2 6 4" xfId="34136"/>
    <cellStyle name="Обычный 29 11 2 2 6 4 2" xfId="34137"/>
    <cellStyle name="Обычный 29 11 2 2 6 5" xfId="34138"/>
    <cellStyle name="Обычный 29 11 2 2 7" xfId="34139"/>
    <cellStyle name="Обычный 29 11 2 2 7 2" xfId="34140"/>
    <cellStyle name="Обычный 29 11 2 2 7 2 2" xfId="34141"/>
    <cellStyle name="Обычный 29 11 2 2 7 2 2 2" xfId="34142"/>
    <cellStyle name="Обычный 29 11 2 2 7 2 3" xfId="34143"/>
    <cellStyle name="Обычный 29 11 2 2 7 3" xfId="34144"/>
    <cellStyle name="Обычный 29 11 2 2 7 3 2" xfId="34145"/>
    <cellStyle name="Обычный 29 11 2 2 7 4" xfId="34146"/>
    <cellStyle name="Обычный 29 11 2 2 8" xfId="34147"/>
    <cellStyle name="Обычный 29 11 2 2 8 2" xfId="34148"/>
    <cellStyle name="Обычный 29 11 2 2 8 2 2" xfId="34149"/>
    <cellStyle name="Обычный 29 11 2 2 8 3" xfId="34150"/>
    <cellStyle name="Обычный 29 11 2 2 9" xfId="34151"/>
    <cellStyle name="Обычный 29 11 2 2 9 2" xfId="34152"/>
    <cellStyle name="Обычный 29 11 2 3" xfId="34153"/>
    <cellStyle name="Обычный 29 11 2 3 2" xfId="34154"/>
    <cellStyle name="Обычный 29 11 2 3 2 2" xfId="34155"/>
    <cellStyle name="Обычный 29 11 2 3 2 2 2" xfId="34156"/>
    <cellStyle name="Обычный 29 11 2 3 2 2 2 2" xfId="34157"/>
    <cellStyle name="Обычный 29 11 2 3 2 2 2 2 2" xfId="34158"/>
    <cellStyle name="Обычный 29 11 2 3 2 2 2 3" xfId="34159"/>
    <cellStyle name="Обычный 29 11 2 3 2 2 3" xfId="34160"/>
    <cellStyle name="Обычный 29 11 2 3 2 2 3 2" xfId="34161"/>
    <cellStyle name="Обычный 29 11 2 3 2 2 4" xfId="34162"/>
    <cellStyle name="Обычный 29 11 2 3 2 3" xfId="34163"/>
    <cellStyle name="Обычный 29 11 2 3 2 3 2" xfId="34164"/>
    <cellStyle name="Обычный 29 11 2 3 2 3 2 2" xfId="34165"/>
    <cellStyle name="Обычный 29 11 2 3 2 3 3" xfId="34166"/>
    <cellStyle name="Обычный 29 11 2 3 2 4" xfId="34167"/>
    <cellStyle name="Обычный 29 11 2 3 2 4 2" xfId="34168"/>
    <cellStyle name="Обычный 29 11 2 3 2 5" xfId="34169"/>
    <cellStyle name="Обычный 29 11 2 3 3" xfId="34170"/>
    <cellStyle name="Обычный 29 11 2 3 3 2" xfId="34171"/>
    <cellStyle name="Обычный 29 11 2 3 3 2 2" xfId="34172"/>
    <cellStyle name="Обычный 29 11 2 3 3 2 2 2" xfId="34173"/>
    <cellStyle name="Обычный 29 11 2 3 3 2 3" xfId="34174"/>
    <cellStyle name="Обычный 29 11 2 3 3 3" xfId="34175"/>
    <cellStyle name="Обычный 29 11 2 3 3 3 2" xfId="34176"/>
    <cellStyle name="Обычный 29 11 2 3 3 4" xfId="34177"/>
    <cellStyle name="Обычный 29 11 2 3 4" xfId="34178"/>
    <cellStyle name="Обычный 29 11 2 3 4 2" xfId="34179"/>
    <cellStyle name="Обычный 29 11 2 3 4 2 2" xfId="34180"/>
    <cellStyle name="Обычный 29 11 2 3 4 3" xfId="34181"/>
    <cellStyle name="Обычный 29 11 2 3 5" xfId="34182"/>
    <cellStyle name="Обычный 29 11 2 3 5 2" xfId="34183"/>
    <cellStyle name="Обычный 29 11 2 3 6" xfId="34184"/>
    <cellStyle name="Обычный 29 11 2 4" xfId="34185"/>
    <cellStyle name="Обычный 29 11 2 4 2" xfId="34186"/>
    <cellStyle name="Обычный 29 11 2 4 2 2" xfId="34187"/>
    <cellStyle name="Обычный 29 11 2 4 2 2 2" xfId="34188"/>
    <cellStyle name="Обычный 29 11 2 4 2 2 2 2" xfId="34189"/>
    <cellStyle name="Обычный 29 11 2 4 2 2 2 2 2" xfId="34190"/>
    <cellStyle name="Обычный 29 11 2 4 2 2 2 3" xfId="34191"/>
    <cellStyle name="Обычный 29 11 2 4 2 2 3" xfId="34192"/>
    <cellStyle name="Обычный 29 11 2 4 2 2 3 2" xfId="34193"/>
    <cellStyle name="Обычный 29 11 2 4 2 2 4" xfId="34194"/>
    <cellStyle name="Обычный 29 11 2 4 2 3" xfId="34195"/>
    <cellStyle name="Обычный 29 11 2 4 2 3 2" xfId="34196"/>
    <cellStyle name="Обычный 29 11 2 4 2 3 2 2" xfId="34197"/>
    <cellStyle name="Обычный 29 11 2 4 2 3 3" xfId="34198"/>
    <cellStyle name="Обычный 29 11 2 4 2 4" xfId="34199"/>
    <cellStyle name="Обычный 29 11 2 4 2 4 2" xfId="34200"/>
    <cellStyle name="Обычный 29 11 2 4 2 5" xfId="34201"/>
    <cellStyle name="Обычный 29 11 2 4 3" xfId="34202"/>
    <cellStyle name="Обычный 29 11 2 4 3 2" xfId="34203"/>
    <cellStyle name="Обычный 29 11 2 4 3 2 2" xfId="34204"/>
    <cellStyle name="Обычный 29 11 2 4 3 2 2 2" xfId="34205"/>
    <cellStyle name="Обычный 29 11 2 4 3 2 3" xfId="34206"/>
    <cellStyle name="Обычный 29 11 2 4 3 3" xfId="34207"/>
    <cellStyle name="Обычный 29 11 2 4 3 3 2" xfId="34208"/>
    <cellStyle name="Обычный 29 11 2 4 3 4" xfId="34209"/>
    <cellStyle name="Обычный 29 11 2 4 4" xfId="34210"/>
    <cellStyle name="Обычный 29 11 2 4 4 2" xfId="34211"/>
    <cellStyle name="Обычный 29 11 2 4 4 2 2" xfId="34212"/>
    <cellStyle name="Обычный 29 11 2 4 4 3" xfId="34213"/>
    <cellStyle name="Обычный 29 11 2 4 5" xfId="34214"/>
    <cellStyle name="Обычный 29 11 2 4 5 2" xfId="34215"/>
    <cellStyle name="Обычный 29 11 2 4 6" xfId="34216"/>
    <cellStyle name="Обычный 29 11 2 5" xfId="34217"/>
    <cellStyle name="Обычный 29 11 2 5 2" xfId="34218"/>
    <cellStyle name="Обычный 29 11 2 5 2 2" xfId="34219"/>
    <cellStyle name="Обычный 29 11 2 5 2 2 2" xfId="34220"/>
    <cellStyle name="Обычный 29 11 2 5 2 2 2 2" xfId="34221"/>
    <cellStyle name="Обычный 29 11 2 5 2 2 2 2 2" xfId="34222"/>
    <cellStyle name="Обычный 29 11 2 5 2 2 2 3" xfId="34223"/>
    <cellStyle name="Обычный 29 11 2 5 2 2 3" xfId="34224"/>
    <cellStyle name="Обычный 29 11 2 5 2 2 3 2" xfId="34225"/>
    <cellStyle name="Обычный 29 11 2 5 2 2 4" xfId="34226"/>
    <cellStyle name="Обычный 29 11 2 5 2 3" xfId="34227"/>
    <cellStyle name="Обычный 29 11 2 5 2 3 2" xfId="34228"/>
    <cellStyle name="Обычный 29 11 2 5 2 3 2 2" xfId="34229"/>
    <cellStyle name="Обычный 29 11 2 5 2 3 3" xfId="34230"/>
    <cellStyle name="Обычный 29 11 2 5 2 4" xfId="34231"/>
    <cellStyle name="Обычный 29 11 2 5 2 4 2" xfId="34232"/>
    <cellStyle name="Обычный 29 11 2 5 2 5" xfId="34233"/>
    <cellStyle name="Обычный 29 11 2 5 3" xfId="34234"/>
    <cellStyle name="Обычный 29 11 2 5 3 2" xfId="34235"/>
    <cellStyle name="Обычный 29 11 2 5 3 2 2" xfId="34236"/>
    <cellStyle name="Обычный 29 11 2 5 3 2 2 2" xfId="34237"/>
    <cellStyle name="Обычный 29 11 2 5 3 2 3" xfId="34238"/>
    <cellStyle name="Обычный 29 11 2 5 3 3" xfId="34239"/>
    <cellStyle name="Обычный 29 11 2 5 3 3 2" xfId="34240"/>
    <cellStyle name="Обычный 29 11 2 5 3 4" xfId="34241"/>
    <cellStyle name="Обычный 29 11 2 5 4" xfId="34242"/>
    <cellStyle name="Обычный 29 11 2 5 4 2" xfId="34243"/>
    <cellStyle name="Обычный 29 11 2 5 4 2 2" xfId="34244"/>
    <cellStyle name="Обычный 29 11 2 5 4 3" xfId="34245"/>
    <cellStyle name="Обычный 29 11 2 5 5" xfId="34246"/>
    <cellStyle name="Обычный 29 11 2 5 5 2" xfId="34247"/>
    <cellStyle name="Обычный 29 11 2 5 6" xfId="34248"/>
    <cellStyle name="Обычный 29 11 2 6" xfId="34249"/>
    <cellStyle name="Обычный 29 11 2 6 2" xfId="34250"/>
    <cellStyle name="Обычный 29 11 2 6 2 2" xfId="34251"/>
    <cellStyle name="Обычный 29 11 2 6 2 2 2" xfId="34252"/>
    <cellStyle name="Обычный 29 11 2 6 2 2 2 2" xfId="34253"/>
    <cellStyle name="Обычный 29 11 2 6 2 2 2 2 2" xfId="34254"/>
    <cellStyle name="Обычный 29 11 2 6 2 2 2 3" xfId="34255"/>
    <cellStyle name="Обычный 29 11 2 6 2 2 3" xfId="34256"/>
    <cellStyle name="Обычный 29 11 2 6 2 2 3 2" xfId="34257"/>
    <cellStyle name="Обычный 29 11 2 6 2 2 4" xfId="34258"/>
    <cellStyle name="Обычный 29 11 2 6 2 3" xfId="34259"/>
    <cellStyle name="Обычный 29 11 2 6 2 3 2" xfId="34260"/>
    <cellStyle name="Обычный 29 11 2 6 2 3 2 2" xfId="34261"/>
    <cellStyle name="Обычный 29 11 2 6 2 3 3" xfId="34262"/>
    <cellStyle name="Обычный 29 11 2 6 2 4" xfId="34263"/>
    <cellStyle name="Обычный 29 11 2 6 2 4 2" xfId="34264"/>
    <cellStyle name="Обычный 29 11 2 6 2 5" xfId="34265"/>
    <cellStyle name="Обычный 29 11 2 6 3" xfId="34266"/>
    <cellStyle name="Обычный 29 11 2 6 3 2" xfId="34267"/>
    <cellStyle name="Обычный 29 11 2 6 3 2 2" xfId="34268"/>
    <cellStyle name="Обычный 29 11 2 6 3 2 2 2" xfId="34269"/>
    <cellStyle name="Обычный 29 11 2 6 3 2 3" xfId="34270"/>
    <cellStyle name="Обычный 29 11 2 6 3 3" xfId="34271"/>
    <cellStyle name="Обычный 29 11 2 6 3 3 2" xfId="34272"/>
    <cellStyle name="Обычный 29 11 2 6 3 4" xfId="34273"/>
    <cellStyle name="Обычный 29 11 2 6 4" xfId="34274"/>
    <cellStyle name="Обычный 29 11 2 6 4 2" xfId="34275"/>
    <cellStyle name="Обычный 29 11 2 6 4 2 2" xfId="34276"/>
    <cellStyle name="Обычный 29 11 2 6 4 3" xfId="34277"/>
    <cellStyle name="Обычный 29 11 2 6 5" xfId="34278"/>
    <cellStyle name="Обычный 29 11 2 6 5 2" xfId="34279"/>
    <cellStyle name="Обычный 29 11 2 6 6" xfId="34280"/>
    <cellStyle name="Обычный 29 11 2 7" xfId="34281"/>
    <cellStyle name="Обычный 29 11 2 7 2" xfId="34282"/>
    <cellStyle name="Обычный 29 11 2 7 2 2" xfId="34283"/>
    <cellStyle name="Обычный 29 11 2 7 2 2 2" xfId="34284"/>
    <cellStyle name="Обычный 29 11 2 7 2 2 2 2" xfId="34285"/>
    <cellStyle name="Обычный 29 11 2 7 2 2 3" xfId="34286"/>
    <cellStyle name="Обычный 29 11 2 7 2 3" xfId="34287"/>
    <cellStyle name="Обычный 29 11 2 7 2 3 2" xfId="34288"/>
    <cellStyle name="Обычный 29 11 2 7 2 4" xfId="34289"/>
    <cellStyle name="Обычный 29 11 2 7 3" xfId="34290"/>
    <cellStyle name="Обычный 29 11 2 7 3 2" xfId="34291"/>
    <cellStyle name="Обычный 29 11 2 7 3 2 2" xfId="34292"/>
    <cellStyle name="Обычный 29 11 2 7 3 3" xfId="34293"/>
    <cellStyle name="Обычный 29 11 2 7 4" xfId="34294"/>
    <cellStyle name="Обычный 29 11 2 7 4 2" xfId="34295"/>
    <cellStyle name="Обычный 29 11 2 7 5" xfId="34296"/>
    <cellStyle name="Обычный 29 11 2 8" xfId="34297"/>
    <cellStyle name="Обычный 29 11 2 8 2" xfId="34298"/>
    <cellStyle name="Обычный 29 11 2 8 2 2" xfId="34299"/>
    <cellStyle name="Обычный 29 11 2 8 2 2 2" xfId="34300"/>
    <cellStyle name="Обычный 29 11 2 8 2 3" xfId="34301"/>
    <cellStyle name="Обычный 29 11 2 8 3" xfId="34302"/>
    <cellStyle name="Обычный 29 11 2 8 3 2" xfId="34303"/>
    <cellStyle name="Обычный 29 11 2 8 4" xfId="34304"/>
    <cellStyle name="Обычный 29 11 2 9" xfId="34305"/>
    <cellStyle name="Обычный 29 11 2 9 2" xfId="34306"/>
    <cellStyle name="Обычный 29 11 2 9 2 2" xfId="34307"/>
    <cellStyle name="Обычный 29 11 2 9 3" xfId="34308"/>
    <cellStyle name="Обычный 29 11 3" xfId="34309"/>
    <cellStyle name="Обычный 29 11 3 10" xfId="34310"/>
    <cellStyle name="Обычный 29 11 3 2" xfId="34311"/>
    <cellStyle name="Обычный 29 11 3 2 2" xfId="34312"/>
    <cellStyle name="Обычный 29 11 3 2 2 2" xfId="34313"/>
    <cellStyle name="Обычный 29 11 3 2 2 2 2" xfId="34314"/>
    <cellStyle name="Обычный 29 11 3 2 2 2 2 2" xfId="34315"/>
    <cellStyle name="Обычный 29 11 3 2 2 2 2 2 2" xfId="34316"/>
    <cellStyle name="Обычный 29 11 3 2 2 2 2 3" xfId="34317"/>
    <cellStyle name="Обычный 29 11 3 2 2 2 3" xfId="34318"/>
    <cellStyle name="Обычный 29 11 3 2 2 2 3 2" xfId="34319"/>
    <cellStyle name="Обычный 29 11 3 2 2 2 4" xfId="34320"/>
    <cellStyle name="Обычный 29 11 3 2 2 3" xfId="34321"/>
    <cellStyle name="Обычный 29 11 3 2 2 3 2" xfId="34322"/>
    <cellStyle name="Обычный 29 11 3 2 2 3 2 2" xfId="34323"/>
    <cellStyle name="Обычный 29 11 3 2 2 3 3" xfId="34324"/>
    <cellStyle name="Обычный 29 11 3 2 2 4" xfId="34325"/>
    <cellStyle name="Обычный 29 11 3 2 2 4 2" xfId="34326"/>
    <cellStyle name="Обычный 29 11 3 2 2 5" xfId="34327"/>
    <cellStyle name="Обычный 29 11 3 2 3" xfId="34328"/>
    <cellStyle name="Обычный 29 11 3 2 3 2" xfId="34329"/>
    <cellStyle name="Обычный 29 11 3 2 3 2 2" xfId="34330"/>
    <cellStyle name="Обычный 29 11 3 2 3 2 2 2" xfId="34331"/>
    <cellStyle name="Обычный 29 11 3 2 3 2 3" xfId="34332"/>
    <cellStyle name="Обычный 29 11 3 2 3 3" xfId="34333"/>
    <cellStyle name="Обычный 29 11 3 2 3 3 2" xfId="34334"/>
    <cellStyle name="Обычный 29 11 3 2 3 4" xfId="34335"/>
    <cellStyle name="Обычный 29 11 3 2 4" xfId="34336"/>
    <cellStyle name="Обычный 29 11 3 2 4 2" xfId="34337"/>
    <cellStyle name="Обычный 29 11 3 2 4 2 2" xfId="34338"/>
    <cellStyle name="Обычный 29 11 3 2 4 3" xfId="34339"/>
    <cellStyle name="Обычный 29 11 3 2 5" xfId="34340"/>
    <cellStyle name="Обычный 29 11 3 2 5 2" xfId="34341"/>
    <cellStyle name="Обычный 29 11 3 2 6" xfId="34342"/>
    <cellStyle name="Обычный 29 11 3 3" xfId="34343"/>
    <cellStyle name="Обычный 29 11 3 3 2" xfId="34344"/>
    <cellStyle name="Обычный 29 11 3 3 2 2" xfId="34345"/>
    <cellStyle name="Обычный 29 11 3 3 2 2 2" xfId="34346"/>
    <cellStyle name="Обычный 29 11 3 3 2 2 2 2" xfId="34347"/>
    <cellStyle name="Обычный 29 11 3 3 2 2 2 2 2" xfId="34348"/>
    <cellStyle name="Обычный 29 11 3 3 2 2 2 3" xfId="34349"/>
    <cellStyle name="Обычный 29 11 3 3 2 2 3" xfId="34350"/>
    <cellStyle name="Обычный 29 11 3 3 2 2 3 2" xfId="34351"/>
    <cellStyle name="Обычный 29 11 3 3 2 2 4" xfId="34352"/>
    <cellStyle name="Обычный 29 11 3 3 2 3" xfId="34353"/>
    <cellStyle name="Обычный 29 11 3 3 2 3 2" xfId="34354"/>
    <cellStyle name="Обычный 29 11 3 3 2 3 2 2" xfId="34355"/>
    <cellStyle name="Обычный 29 11 3 3 2 3 3" xfId="34356"/>
    <cellStyle name="Обычный 29 11 3 3 2 4" xfId="34357"/>
    <cellStyle name="Обычный 29 11 3 3 2 4 2" xfId="34358"/>
    <cellStyle name="Обычный 29 11 3 3 2 5" xfId="34359"/>
    <cellStyle name="Обычный 29 11 3 3 3" xfId="34360"/>
    <cellStyle name="Обычный 29 11 3 3 3 2" xfId="34361"/>
    <cellStyle name="Обычный 29 11 3 3 3 2 2" xfId="34362"/>
    <cellStyle name="Обычный 29 11 3 3 3 2 2 2" xfId="34363"/>
    <cellStyle name="Обычный 29 11 3 3 3 2 3" xfId="34364"/>
    <cellStyle name="Обычный 29 11 3 3 3 3" xfId="34365"/>
    <cellStyle name="Обычный 29 11 3 3 3 3 2" xfId="34366"/>
    <cellStyle name="Обычный 29 11 3 3 3 4" xfId="34367"/>
    <cellStyle name="Обычный 29 11 3 3 4" xfId="34368"/>
    <cellStyle name="Обычный 29 11 3 3 4 2" xfId="34369"/>
    <cellStyle name="Обычный 29 11 3 3 4 2 2" xfId="34370"/>
    <cellStyle name="Обычный 29 11 3 3 4 3" xfId="34371"/>
    <cellStyle name="Обычный 29 11 3 3 5" xfId="34372"/>
    <cellStyle name="Обычный 29 11 3 3 5 2" xfId="34373"/>
    <cellStyle name="Обычный 29 11 3 3 6" xfId="34374"/>
    <cellStyle name="Обычный 29 11 3 4" xfId="34375"/>
    <cellStyle name="Обычный 29 11 3 4 2" xfId="34376"/>
    <cellStyle name="Обычный 29 11 3 4 2 2" xfId="34377"/>
    <cellStyle name="Обычный 29 11 3 4 2 2 2" xfId="34378"/>
    <cellStyle name="Обычный 29 11 3 4 2 2 2 2" xfId="34379"/>
    <cellStyle name="Обычный 29 11 3 4 2 2 2 2 2" xfId="34380"/>
    <cellStyle name="Обычный 29 11 3 4 2 2 2 3" xfId="34381"/>
    <cellStyle name="Обычный 29 11 3 4 2 2 3" xfId="34382"/>
    <cellStyle name="Обычный 29 11 3 4 2 2 3 2" xfId="34383"/>
    <cellStyle name="Обычный 29 11 3 4 2 2 4" xfId="34384"/>
    <cellStyle name="Обычный 29 11 3 4 2 3" xfId="34385"/>
    <cellStyle name="Обычный 29 11 3 4 2 3 2" xfId="34386"/>
    <cellStyle name="Обычный 29 11 3 4 2 3 2 2" xfId="34387"/>
    <cellStyle name="Обычный 29 11 3 4 2 3 3" xfId="34388"/>
    <cellStyle name="Обычный 29 11 3 4 2 4" xfId="34389"/>
    <cellStyle name="Обычный 29 11 3 4 2 4 2" xfId="34390"/>
    <cellStyle name="Обычный 29 11 3 4 2 5" xfId="34391"/>
    <cellStyle name="Обычный 29 11 3 4 3" xfId="34392"/>
    <cellStyle name="Обычный 29 11 3 4 3 2" xfId="34393"/>
    <cellStyle name="Обычный 29 11 3 4 3 2 2" xfId="34394"/>
    <cellStyle name="Обычный 29 11 3 4 3 2 2 2" xfId="34395"/>
    <cellStyle name="Обычный 29 11 3 4 3 2 3" xfId="34396"/>
    <cellStyle name="Обычный 29 11 3 4 3 3" xfId="34397"/>
    <cellStyle name="Обычный 29 11 3 4 3 3 2" xfId="34398"/>
    <cellStyle name="Обычный 29 11 3 4 3 4" xfId="34399"/>
    <cellStyle name="Обычный 29 11 3 4 4" xfId="34400"/>
    <cellStyle name="Обычный 29 11 3 4 4 2" xfId="34401"/>
    <cellStyle name="Обычный 29 11 3 4 4 2 2" xfId="34402"/>
    <cellStyle name="Обычный 29 11 3 4 4 3" xfId="34403"/>
    <cellStyle name="Обычный 29 11 3 4 5" xfId="34404"/>
    <cellStyle name="Обычный 29 11 3 4 5 2" xfId="34405"/>
    <cellStyle name="Обычный 29 11 3 4 6" xfId="34406"/>
    <cellStyle name="Обычный 29 11 3 5" xfId="34407"/>
    <cellStyle name="Обычный 29 11 3 5 2" xfId="34408"/>
    <cellStyle name="Обычный 29 11 3 5 2 2" xfId="34409"/>
    <cellStyle name="Обычный 29 11 3 5 2 2 2" xfId="34410"/>
    <cellStyle name="Обычный 29 11 3 5 2 2 2 2" xfId="34411"/>
    <cellStyle name="Обычный 29 11 3 5 2 2 2 2 2" xfId="34412"/>
    <cellStyle name="Обычный 29 11 3 5 2 2 2 3" xfId="34413"/>
    <cellStyle name="Обычный 29 11 3 5 2 2 3" xfId="34414"/>
    <cellStyle name="Обычный 29 11 3 5 2 2 3 2" xfId="34415"/>
    <cellStyle name="Обычный 29 11 3 5 2 2 4" xfId="34416"/>
    <cellStyle name="Обычный 29 11 3 5 2 3" xfId="34417"/>
    <cellStyle name="Обычный 29 11 3 5 2 3 2" xfId="34418"/>
    <cellStyle name="Обычный 29 11 3 5 2 3 2 2" xfId="34419"/>
    <cellStyle name="Обычный 29 11 3 5 2 3 3" xfId="34420"/>
    <cellStyle name="Обычный 29 11 3 5 2 4" xfId="34421"/>
    <cellStyle name="Обычный 29 11 3 5 2 4 2" xfId="34422"/>
    <cellStyle name="Обычный 29 11 3 5 2 5" xfId="34423"/>
    <cellStyle name="Обычный 29 11 3 5 3" xfId="34424"/>
    <cellStyle name="Обычный 29 11 3 5 3 2" xfId="34425"/>
    <cellStyle name="Обычный 29 11 3 5 3 2 2" xfId="34426"/>
    <cellStyle name="Обычный 29 11 3 5 3 2 2 2" xfId="34427"/>
    <cellStyle name="Обычный 29 11 3 5 3 2 3" xfId="34428"/>
    <cellStyle name="Обычный 29 11 3 5 3 3" xfId="34429"/>
    <cellStyle name="Обычный 29 11 3 5 3 3 2" xfId="34430"/>
    <cellStyle name="Обычный 29 11 3 5 3 4" xfId="34431"/>
    <cellStyle name="Обычный 29 11 3 5 4" xfId="34432"/>
    <cellStyle name="Обычный 29 11 3 5 4 2" xfId="34433"/>
    <cellStyle name="Обычный 29 11 3 5 4 2 2" xfId="34434"/>
    <cellStyle name="Обычный 29 11 3 5 4 3" xfId="34435"/>
    <cellStyle name="Обычный 29 11 3 5 5" xfId="34436"/>
    <cellStyle name="Обычный 29 11 3 5 5 2" xfId="34437"/>
    <cellStyle name="Обычный 29 11 3 5 6" xfId="34438"/>
    <cellStyle name="Обычный 29 11 3 6" xfId="34439"/>
    <cellStyle name="Обычный 29 11 3 6 2" xfId="34440"/>
    <cellStyle name="Обычный 29 11 3 6 2 2" xfId="34441"/>
    <cellStyle name="Обычный 29 11 3 6 2 2 2" xfId="34442"/>
    <cellStyle name="Обычный 29 11 3 6 2 2 2 2" xfId="34443"/>
    <cellStyle name="Обычный 29 11 3 6 2 2 3" xfId="34444"/>
    <cellStyle name="Обычный 29 11 3 6 2 3" xfId="34445"/>
    <cellStyle name="Обычный 29 11 3 6 2 3 2" xfId="34446"/>
    <cellStyle name="Обычный 29 11 3 6 2 4" xfId="34447"/>
    <cellStyle name="Обычный 29 11 3 6 3" xfId="34448"/>
    <cellStyle name="Обычный 29 11 3 6 3 2" xfId="34449"/>
    <cellStyle name="Обычный 29 11 3 6 3 2 2" xfId="34450"/>
    <cellStyle name="Обычный 29 11 3 6 3 3" xfId="34451"/>
    <cellStyle name="Обычный 29 11 3 6 4" xfId="34452"/>
    <cellStyle name="Обычный 29 11 3 6 4 2" xfId="34453"/>
    <cellStyle name="Обычный 29 11 3 6 5" xfId="34454"/>
    <cellStyle name="Обычный 29 11 3 7" xfId="34455"/>
    <cellStyle name="Обычный 29 11 3 7 2" xfId="34456"/>
    <cellStyle name="Обычный 29 11 3 7 2 2" xfId="34457"/>
    <cellStyle name="Обычный 29 11 3 7 2 2 2" xfId="34458"/>
    <cellStyle name="Обычный 29 11 3 7 2 3" xfId="34459"/>
    <cellStyle name="Обычный 29 11 3 7 3" xfId="34460"/>
    <cellStyle name="Обычный 29 11 3 7 3 2" xfId="34461"/>
    <cellStyle name="Обычный 29 11 3 7 4" xfId="34462"/>
    <cellStyle name="Обычный 29 11 3 8" xfId="34463"/>
    <cellStyle name="Обычный 29 11 3 8 2" xfId="34464"/>
    <cellStyle name="Обычный 29 11 3 8 2 2" xfId="34465"/>
    <cellStyle name="Обычный 29 11 3 8 3" xfId="34466"/>
    <cellStyle name="Обычный 29 11 3 9" xfId="34467"/>
    <cellStyle name="Обычный 29 11 3 9 2" xfId="34468"/>
    <cellStyle name="Обычный 29 11 4" xfId="34469"/>
    <cellStyle name="Обычный 29 11 4 10" xfId="34470"/>
    <cellStyle name="Обычный 29 11 4 2" xfId="34471"/>
    <cellStyle name="Обычный 29 11 4 2 2" xfId="34472"/>
    <cellStyle name="Обычный 29 11 4 2 2 2" xfId="34473"/>
    <cellStyle name="Обычный 29 11 4 2 2 2 2" xfId="34474"/>
    <cellStyle name="Обычный 29 11 4 2 2 2 2 2" xfId="34475"/>
    <cellStyle name="Обычный 29 11 4 2 2 2 2 2 2" xfId="34476"/>
    <cellStyle name="Обычный 29 11 4 2 2 2 2 3" xfId="34477"/>
    <cellStyle name="Обычный 29 11 4 2 2 2 3" xfId="34478"/>
    <cellStyle name="Обычный 29 11 4 2 2 2 3 2" xfId="34479"/>
    <cellStyle name="Обычный 29 11 4 2 2 2 4" xfId="34480"/>
    <cellStyle name="Обычный 29 11 4 2 2 3" xfId="34481"/>
    <cellStyle name="Обычный 29 11 4 2 2 3 2" xfId="34482"/>
    <cellStyle name="Обычный 29 11 4 2 2 3 2 2" xfId="34483"/>
    <cellStyle name="Обычный 29 11 4 2 2 3 3" xfId="34484"/>
    <cellStyle name="Обычный 29 11 4 2 2 4" xfId="34485"/>
    <cellStyle name="Обычный 29 11 4 2 2 4 2" xfId="34486"/>
    <cellStyle name="Обычный 29 11 4 2 2 5" xfId="34487"/>
    <cellStyle name="Обычный 29 11 4 2 3" xfId="34488"/>
    <cellStyle name="Обычный 29 11 4 2 3 2" xfId="34489"/>
    <cellStyle name="Обычный 29 11 4 2 3 2 2" xfId="34490"/>
    <cellStyle name="Обычный 29 11 4 2 3 2 2 2" xfId="34491"/>
    <cellStyle name="Обычный 29 11 4 2 3 2 3" xfId="34492"/>
    <cellStyle name="Обычный 29 11 4 2 3 3" xfId="34493"/>
    <cellStyle name="Обычный 29 11 4 2 3 3 2" xfId="34494"/>
    <cellStyle name="Обычный 29 11 4 2 3 4" xfId="34495"/>
    <cellStyle name="Обычный 29 11 4 2 4" xfId="34496"/>
    <cellStyle name="Обычный 29 11 4 2 4 2" xfId="34497"/>
    <cellStyle name="Обычный 29 11 4 2 4 2 2" xfId="34498"/>
    <cellStyle name="Обычный 29 11 4 2 4 3" xfId="34499"/>
    <cellStyle name="Обычный 29 11 4 2 5" xfId="34500"/>
    <cellStyle name="Обычный 29 11 4 2 5 2" xfId="34501"/>
    <cellStyle name="Обычный 29 11 4 2 6" xfId="34502"/>
    <cellStyle name="Обычный 29 11 4 3" xfId="34503"/>
    <cellStyle name="Обычный 29 11 4 3 2" xfId="34504"/>
    <cellStyle name="Обычный 29 11 4 3 2 2" xfId="34505"/>
    <cellStyle name="Обычный 29 11 4 3 2 2 2" xfId="34506"/>
    <cellStyle name="Обычный 29 11 4 3 2 2 2 2" xfId="34507"/>
    <cellStyle name="Обычный 29 11 4 3 2 2 2 2 2" xfId="34508"/>
    <cellStyle name="Обычный 29 11 4 3 2 2 2 3" xfId="34509"/>
    <cellStyle name="Обычный 29 11 4 3 2 2 3" xfId="34510"/>
    <cellStyle name="Обычный 29 11 4 3 2 2 3 2" xfId="34511"/>
    <cellStyle name="Обычный 29 11 4 3 2 2 4" xfId="34512"/>
    <cellStyle name="Обычный 29 11 4 3 2 3" xfId="34513"/>
    <cellStyle name="Обычный 29 11 4 3 2 3 2" xfId="34514"/>
    <cellStyle name="Обычный 29 11 4 3 2 3 2 2" xfId="34515"/>
    <cellStyle name="Обычный 29 11 4 3 2 3 3" xfId="34516"/>
    <cellStyle name="Обычный 29 11 4 3 2 4" xfId="34517"/>
    <cellStyle name="Обычный 29 11 4 3 2 4 2" xfId="34518"/>
    <cellStyle name="Обычный 29 11 4 3 2 5" xfId="34519"/>
    <cellStyle name="Обычный 29 11 4 3 3" xfId="34520"/>
    <cellStyle name="Обычный 29 11 4 3 3 2" xfId="34521"/>
    <cellStyle name="Обычный 29 11 4 3 3 2 2" xfId="34522"/>
    <cellStyle name="Обычный 29 11 4 3 3 2 2 2" xfId="34523"/>
    <cellStyle name="Обычный 29 11 4 3 3 2 3" xfId="34524"/>
    <cellStyle name="Обычный 29 11 4 3 3 3" xfId="34525"/>
    <cellStyle name="Обычный 29 11 4 3 3 3 2" xfId="34526"/>
    <cellStyle name="Обычный 29 11 4 3 3 4" xfId="34527"/>
    <cellStyle name="Обычный 29 11 4 3 4" xfId="34528"/>
    <cellStyle name="Обычный 29 11 4 3 4 2" xfId="34529"/>
    <cellStyle name="Обычный 29 11 4 3 4 2 2" xfId="34530"/>
    <cellStyle name="Обычный 29 11 4 3 4 3" xfId="34531"/>
    <cellStyle name="Обычный 29 11 4 3 5" xfId="34532"/>
    <cellStyle name="Обычный 29 11 4 3 5 2" xfId="34533"/>
    <cellStyle name="Обычный 29 11 4 3 6" xfId="34534"/>
    <cellStyle name="Обычный 29 11 4 4" xfId="34535"/>
    <cellStyle name="Обычный 29 11 4 4 2" xfId="34536"/>
    <cellStyle name="Обычный 29 11 4 4 2 2" xfId="34537"/>
    <cellStyle name="Обычный 29 11 4 4 2 2 2" xfId="34538"/>
    <cellStyle name="Обычный 29 11 4 4 2 2 2 2" xfId="34539"/>
    <cellStyle name="Обычный 29 11 4 4 2 2 2 2 2" xfId="34540"/>
    <cellStyle name="Обычный 29 11 4 4 2 2 2 3" xfId="34541"/>
    <cellStyle name="Обычный 29 11 4 4 2 2 3" xfId="34542"/>
    <cellStyle name="Обычный 29 11 4 4 2 2 3 2" xfId="34543"/>
    <cellStyle name="Обычный 29 11 4 4 2 2 4" xfId="34544"/>
    <cellStyle name="Обычный 29 11 4 4 2 3" xfId="34545"/>
    <cellStyle name="Обычный 29 11 4 4 2 3 2" xfId="34546"/>
    <cellStyle name="Обычный 29 11 4 4 2 3 2 2" xfId="34547"/>
    <cellStyle name="Обычный 29 11 4 4 2 3 3" xfId="34548"/>
    <cellStyle name="Обычный 29 11 4 4 2 4" xfId="34549"/>
    <cellStyle name="Обычный 29 11 4 4 2 4 2" xfId="34550"/>
    <cellStyle name="Обычный 29 11 4 4 2 5" xfId="34551"/>
    <cellStyle name="Обычный 29 11 4 4 3" xfId="34552"/>
    <cellStyle name="Обычный 29 11 4 4 3 2" xfId="34553"/>
    <cellStyle name="Обычный 29 11 4 4 3 2 2" xfId="34554"/>
    <cellStyle name="Обычный 29 11 4 4 3 2 2 2" xfId="34555"/>
    <cellStyle name="Обычный 29 11 4 4 3 2 3" xfId="34556"/>
    <cellStyle name="Обычный 29 11 4 4 3 3" xfId="34557"/>
    <cellStyle name="Обычный 29 11 4 4 3 3 2" xfId="34558"/>
    <cellStyle name="Обычный 29 11 4 4 3 4" xfId="34559"/>
    <cellStyle name="Обычный 29 11 4 4 4" xfId="34560"/>
    <cellStyle name="Обычный 29 11 4 4 4 2" xfId="34561"/>
    <cellStyle name="Обычный 29 11 4 4 4 2 2" xfId="34562"/>
    <cellStyle name="Обычный 29 11 4 4 4 3" xfId="34563"/>
    <cellStyle name="Обычный 29 11 4 4 5" xfId="34564"/>
    <cellStyle name="Обычный 29 11 4 4 5 2" xfId="34565"/>
    <cellStyle name="Обычный 29 11 4 4 6" xfId="34566"/>
    <cellStyle name="Обычный 29 11 4 5" xfId="34567"/>
    <cellStyle name="Обычный 29 11 4 5 2" xfId="34568"/>
    <cellStyle name="Обычный 29 11 4 5 2 2" xfId="34569"/>
    <cellStyle name="Обычный 29 11 4 5 2 2 2" xfId="34570"/>
    <cellStyle name="Обычный 29 11 4 5 2 2 2 2" xfId="34571"/>
    <cellStyle name="Обычный 29 11 4 5 2 2 2 2 2" xfId="34572"/>
    <cellStyle name="Обычный 29 11 4 5 2 2 2 3" xfId="34573"/>
    <cellStyle name="Обычный 29 11 4 5 2 2 3" xfId="34574"/>
    <cellStyle name="Обычный 29 11 4 5 2 2 3 2" xfId="34575"/>
    <cellStyle name="Обычный 29 11 4 5 2 2 4" xfId="34576"/>
    <cellStyle name="Обычный 29 11 4 5 2 3" xfId="34577"/>
    <cellStyle name="Обычный 29 11 4 5 2 3 2" xfId="34578"/>
    <cellStyle name="Обычный 29 11 4 5 2 3 2 2" xfId="34579"/>
    <cellStyle name="Обычный 29 11 4 5 2 3 3" xfId="34580"/>
    <cellStyle name="Обычный 29 11 4 5 2 4" xfId="34581"/>
    <cellStyle name="Обычный 29 11 4 5 2 4 2" xfId="34582"/>
    <cellStyle name="Обычный 29 11 4 5 2 5" xfId="34583"/>
    <cellStyle name="Обычный 29 11 4 5 3" xfId="34584"/>
    <cellStyle name="Обычный 29 11 4 5 3 2" xfId="34585"/>
    <cellStyle name="Обычный 29 11 4 5 3 2 2" xfId="34586"/>
    <cellStyle name="Обычный 29 11 4 5 3 2 2 2" xfId="34587"/>
    <cellStyle name="Обычный 29 11 4 5 3 2 3" xfId="34588"/>
    <cellStyle name="Обычный 29 11 4 5 3 3" xfId="34589"/>
    <cellStyle name="Обычный 29 11 4 5 3 3 2" xfId="34590"/>
    <cellStyle name="Обычный 29 11 4 5 3 4" xfId="34591"/>
    <cellStyle name="Обычный 29 11 4 5 4" xfId="34592"/>
    <cellStyle name="Обычный 29 11 4 5 4 2" xfId="34593"/>
    <cellStyle name="Обычный 29 11 4 5 4 2 2" xfId="34594"/>
    <cellStyle name="Обычный 29 11 4 5 4 3" xfId="34595"/>
    <cellStyle name="Обычный 29 11 4 5 5" xfId="34596"/>
    <cellStyle name="Обычный 29 11 4 5 5 2" xfId="34597"/>
    <cellStyle name="Обычный 29 11 4 5 6" xfId="34598"/>
    <cellStyle name="Обычный 29 11 4 6" xfId="34599"/>
    <cellStyle name="Обычный 29 11 4 6 2" xfId="34600"/>
    <cellStyle name="Обычный 29 11 4 6 2 2" xfId="34601"/>
    <cellStyle name="Обычный 29 11 4 6 2 2 2" xfId="34602"/>
    <cellStyle name="Обычный 29 11 4 6 2 2 2 2" xfId="34603"/>
    <cellStyle name="Обычный 29 11 4 6 2 2 3" xfId="34604"/>
    <cellStyle name="Обычный 29 11 4 6 2 3" xfId="34605"/>
    <cellStyle name="Обычный 29 11 4 6 2 3 2" xfId="34606"/>
    <cellStyle name="Обычный 29 11 4 6 2 4" xfId="34607"/>
    <cellStyle name="Обычный 29 11 4 6 3" xfId="34608"/>
    <cellStyle name="Обычный 29 11 4 6 3 2" xfId="34609"/>
    <cellStyle name="Обычный 29 11 4 6 3 2 2" xfId="34610"/>
    <cellStyle name="Обычный 29 11 4 6 3 3" xfId="34611"/>
    <cellStyle name="Обычный 29 11 4 6 4" xfId="34612"/>
    <cellStyle name="Обычный 29 11 4 6 4 2" xfId="34613"/>
    <cellStyle name="Обычный 29 11 4 6 5" xfId="34614"/>
    <cellStyle name="Обычный 29 11 4 7" xfId="34615"/>
    <cellStyle name="Обычный 29 11 4 7 2" xfId="34616"/>
    <cellStyle name="Обычный 29 11 4 7 2 2" xfId="34617"/>
    <cellStyle name="Обычный 29 11 4 7 2 2 2" xfId="34618"/>
    <cellStyle name="Обычный 29 11 4 7 2 3" xfId="34619"/>
    <cellStyle name="Обычный 29 11 4 7 3" xfId="34620"/>
    <cellStyle name="Обычный 29 11 4 7 3 2" xfId="34621"/>
    <cellStyle name="Обычный 29 11 4 7 4" xfId="34622"/>
    <cellStyle name="Обычный 29 11 4 8" xfId="34623"/>
    <cellStyle name="Обычный 29 11 4 8 2" xfId="34624"/>
    <cellStyle name="Обычный 29 11 4 8 2 2" xfId="34625"/>
    <cellStyle name="Обычный 29 11 4 8 3" xfId="34626"/>
    <cellStyle name="Обычный 29 11 4 9" xfId="34627"/>
    <cellStyle name="Обычный 29 11 4 9 2" xfId="34628"/>
    <cellStyle name="Обычный 29 11 5" xfId="34629"/>
    <cellStyle name="Обычный 29 11 5 2" xfId="34630"/>
    <cellStyle name="Обычный 29 11 5 2 2" xfId="34631"/>
    <cellStyle name="Обычный 29 11 5 2 2 2" xfId="34632"/>
    <cellStyle name="Обычный 29 11 5 2 2 2 2" xfId="34633"/>
    <cellStyle name="Обычный 29 11 5 2 2 2 2 2" xfId="34634"/>
    <cellStyle name="Обычный 29 11 5 2 2 2 3" xfId="34635"/>
    <cellStyle name="Обычный 29 11 5 2 2 3" xfId="34636"/>
    <cellStyle name="Обычный 29 11 5 2 2 3 2" xfId="34637"/>
    <cellStyle name="Обычный 29 11 5 2 2 4" xfId="34638"/>
    <cellStyle name="Обычный 29 11 5 2 3" xfId="34639"/>
    <cellStyle name="Обычный 29 11 5 2 3 2" xfId="34640"/>
    <cellStyle name="Обычный 29 11 5 2 3 2 2" xfId="34641"/>
    <cellStyle name="Обычный 29 11 5 2 3 3" xfId="34642"/>
    <cellStyle name="Обычный 29 11 5 2 4" xfId="34643"/>
    <cellStyle name="Обычный 29 11 5 2 4 2" xfId="34644"/>
    <cellStyle name="Обычный 29 11 5 2 5" xfId="34645"/>
    <cellStyle name="Обычный 29 11 5 3" xfId="34646"/>
    <cellStyle name="Обычный 29 11 5 3 2" xfId="34647"/>
    <cellStyle name="Обычный 29 11 5 3 2 2" xfId="34648"/>
    <cellStyle name="Обычный 29 11 5 3 2 2 2" xfId="34649"/>
    <cellStyle name="Обычный 29 11 5 3 2 3" xfId="34650"/>
    <cellStyle name="Обычный 29 11 5 3 3" xfId="34651"/>
    <cellStyle name="Обычный 29 11 5 3 3 2" xfId="34652"/>
    <cellStyle name="Обычный 29 11 5 3 4" xfId="34653"/>
    <cellStyle name="Обычный 29 11 5 4" xfId="34654"/>
    <cellStyle name="Обычный 29 11 5 4 2" xfId="34655"/>
    <cellStyle name="Обычный 29 11 5 4 2 2" xfId="34656"/>
    <cellStyle name="Обычный 29 11 5 4 3" xfId="34657"/>
    <cellStyle name="Обычный 29 11 5 5" xfId="34658"/>
    <cellStyle name="Обычный 29 11 5 5 2" xfId="34659"/>
    <cellStyle name="Обычный 29 11 5 6" xfId="34660"/>
    <cellStyle name="Обычный 29 11 6" xfId="34661"/>
    <cellStyle name="Обычный 29 11 6 2" xfId="34662"/>
    <cellStyle name="Обычный 29 11 6 2 2" xfId="34663"/>
    <cellStyle name="Обычный 29 11 6 2 2 2" xfId="34664"/>
    <cellStyle name="Обычный 29 11 6 2 2 2 2" xfId="34665"/>
    <cellStyle name="Обычный 29 11 6 2 2 2 2 2" xfId="34666"/>
    <cellStyle name="Обычный 29 11 6 2 2 2 3" xfId="34667"/>
    <cellStyle name="Обычный 29 11 6 2 2 3" xfId="34668"/>
    <cellStyle name="Обычный 29 11 6 2 2 3 2" xfId="34669"/>
    <cellStyle name="Обычный 29 11 6 2 2 4" xfId="34670"/>
    <cellStyle name="Обычный 29 11 6 2 3" xfId="34671"/>
    <cellStyle name="Обычный 29 11 6 2 3 2" xfId="34672"/>
    <cellStyle name="Обычный 29 11 6 2 3 2 2" xfId="34673"/>
    <cellStyle name="Обычный 29 11 6 2 3 3" xfId="34674"/>
    <cellStyle name="Обычный 29 11 6 2 4" xfId="34675"/>
    <cellStyle name="Обычный 29 11 6 2 4 2" xfId="34676"/>
    <cellStyle name="Обычный 29 11 6 2 5" xfId="34677"/>
    <cellStyle name="Обычный 29 11 6 3" xfId="34678"/>
    <cellStyle name="Обычный 29 11 6 3 2" xfId="34679"/>
    <cellStyle name="Обычный 29 11 6 3 2 2" xfId="34680"/>
    <cellStyle name="Обычный 29 11 6 3 2 2 2" xfId="34681"/>
    <cellStyle name="Обычный 29 11 6 3 2 3" xfId="34682"/>
    <cellStyle name="Обычный 29 11 6 3 3" xfId="34683"/>
    <cellStyle name="Обычный 29 11 6 3 3 2" xfId="34684"/>
    <cellStyle name="Обычный 29 11 6 3 4" xfId="34685"/>
    <cellStyle name="Обычный 29 11 6 4" xfId="34686"/>
    <cellStyle name="Обычный 29 11 6 4 2" xfId="34687"/>
    <cellStyle name="Обычный 29 11 6 4 2 2" xfId="34688"/>
    <cellStyle name="Обычный 29 11 6 4 3" xfId="34689"/>
    <cellStyle name="Обычный 29 11 6 5" xfId="34690"/>
    <cellStyle name="Обычный 29 11 6 5 2" xfId="34691"/>
    <cellStyle name="Обычный 29 11 6 6" xfId="34692"/>
    <cellStyle name="Обычный 29 11 7" xfId="34693"/>
    <cellStyle name="Обычный 29 11 7 2" xfId="34694"/>
    <cellStyle name="Обычный 29 11 7 2 2" xfId="34695"/>
    <cellStyle name="Обычный 29 11 7 2 2 2" xfId="34696"/>
    <cellStyle name="Обычный 29 11 7 2 2 2 2" xfId="34697"/>
    <cellStyle name="Обычный 29 11 7 2 2 2 2 2" xfId="34698"/>
    <cellStyle name="Обычный 29 11 7 2 2 2 3" xfId="34699"/>
    <cellStyle name="Обычный 29 11 7 2 2 3" xfId="34700"/>
    <cellStyle name="Обычный 29 11 7 2 2 3 2" xfId="34701"/>
    <cellStyle name="Обычный 29 11 7 2 2 4" xfId="34702"/>
    <cellStyle name="Обычный 29 11 7 2 3" xfId="34703"/>
    <cellStyle name="Обычный 29 11 7 2 3 2" xfId="34704"/>
    <cellStyle name="Обычный 29 11 7 2 3 2 2" xfId="34705"/>
    <cellStyle name="Обычный 29 11 7 2 3 3" xfId="34706"/>
    <cellStyle name="Обычный 29 11 7 2 4" xfId="34707"/>
    <cellStyle name="Обычный 29 11 7 2 4 2" xfId="34708"/>
    <cellStyle name="Обычный 29 11 7 2 5" xfId="34709"/>
    <cellStyle name="Обычный 29 11 7 3" xfId="34710"/>
    <cellStyle name="Обычный 29 11 7 3 2" xfId="34711"/>
    <cellStyle name="Обычный 29 11 7 3 2 2" xfId="34712"/>
    <cellStyle name="Обычный 29 11 7 3 2 2 2" xfId="34713"/>
    <cellStyle name="Обычный 29 11 7 3 2 3" xfId="34714"/>
    <cellStyle name="Обычный 29 11 7 3 3" xfId="34715"/>
    <cellStyle name="Обычный 29 11 7 3 3 2" xfId="34716"/>
    <cellStyle name="Обычный 29 11 7 3 4" xfId="34717"/>
    <cellStyle name="Обычный 29 11 7 4" xfId="34718"/>
    <cellStyle name="Обычный 29 11 7 4 2" xfId="34719"/>
    <cellStyle name="Обычный 29 11 7 4 2 2" xfId="34720"/>
    <cellStyle name="Обычный 29 11 7 4 3" xfId="34721"/>
    <cellStyle name="Обычный 29 11 7 5" xfId="34722"/>
    <cellStyle name="Обычный 29 11 7 5 2" xfId="34723"/>
    <cellStyle name="Обычный 29 11 7 6" xfId="34724"/>
    <cellStyle name="Обычный 29 11 8" xfId="34725"/>
    <cellStyle name="Обычный 29 11 8 2" xfId="34726"/>
    <cellStyle name="Обычный 29 11 8 2 2" xfId="34727"/>
    <cellStyle name="Обычный 29 11 8 2 2 2" xfId="34728"/>
    <cellStyle name="Обычный 29 11 8 2 2 2 2" xfId="34729"/>
    <cellStyle name="Обычный 29 11 8 2 2 2 2 2" xfId="34730"/>
    <cellStyle name="Обычный 29 11 8 2 2 2 3" xfId="34731"/>
    <cellStyle name="Обычный 29 11 8 2 2 3" xfId="34732"/>
    <cellStyle name="Обычный 29 11 8 2 2 3 2" xfId="34733"/>
    <cellStyle name="Обычный 29 11 8 2 2 4" xfId="34734"/>
    <cellStyle name="Обычный 29 11 8 2 3" xfId="34735"/>
    <cellStyle name="Обычный 29 11 8 2 3 2" xfId="34736"/>
    <cellStyle name="Обычный 29 11 8 2 3 2 2" xfId="34737"/>
    <cellStyle name="Обычный 29 11 8 2 3 3" xfId="34738"/>
    <cellStyle name="Обычный 29 11 8 2 4" xfId="34739"/>
    <cellStyle name="Обычный 29 11 8 2 4 2" xfId="34740"/>
    <cellStyle name="Обычный 29 11 8 2 5" xfId="34741"/>
    <cellStyle name="Обычный 29 11 8 3" xfId="34742"/>
    <cellStyle name="Обычный 29 11 8 3 2" xfId="34743"/>
    <cellStyle name="Обычный 29 11 8 3 2 2" xfId="34744"/>
    <cellStyle name="Обычный 29 11 8 3 2 2 2" xfId="34745"/>
    <cellStyle name="Обычный 29 11 8 3 2 3" xfId="34746"/>
    <cellStyle name="Обычный 29 11 8 3 3" xfId="34747"/>
    <cellStyle name="Обычный 29 11 8 3 3 2" xfId="34748"/>
    <cellStyle name="Обычный 29 11 8 3 4" xfId="34749"/>
    <cellStyle name="Обычный 29 11 8 4" xfId="34750"/>
    <cellStyle name="Обычный 29 11 8 4 2" xfId="34751"/>
    <cellStyle name="Обычный 29 11 8 4 2 2" xfId="34752"/>
    <cellStyle name="Обычный 29 11 8 4 3" xfId="34753"/>
    <cellStyle name="Обычный 29 11 8 5" xfId="34754"/>
    <cellStyle name="Обычный 29 11 8 5 2" xfId="34755"/>
    <cellStyle name="Обычный 29 11 8 6" xfId="34756"/>
    <cellStyle name="Обычный 29 11 9" xfId="34757"/>
    <cellStyle name="Обычный 29 11 9 2" xfId="34758"/>
    <cellStyle name="Обычный 29 11 9 2 2" xfId="34759"/>
    <cellStyle name="Обычный 29 11 9 2 2 2" xfId="34760"/>
    <cellStyle name="Обычный 29 11 9 2 2 2 2" xfId="34761"/>
    <cellStyle name="Обычный 29 11 9 2 2 3" xfId="34762"/>
    <cellStyle name="Обычный 29 11 9 2 3" xfId="34763"/>
    <cellStyle name="Обычный 29 11 9 2 3 2" xfId="34764"/>
    <cellStyle name="Обычный 29 11 9 2 4" xfId="34765"/>
    <cellStyle name="Обычный 29 11 9 3" xfId="34766"/>
    <cellStyle name="Обычный 29 11 9 3 2" xfId="34767"/>
    <cellStyle name="Обычный 29 11 9 3 2 2" xfId="34768"/>
    <cellStyle name="Обычный 29 11 9 3 3" xfId="34769"/>
    <cellStyle name="Обычный 29 11 9 4" xfId="34770"/>
    <cellStyle name="Обычный 29 11 9 4 2" xfId="34771"/>
    <cellStyle name="Обычный 29 11 9 5" xfId="34772"/>
    <cellStyle name="Обычный 29 12" xfId="34773"/>
    <cellStyle name="Обычный 29 12 10" xfId="34774"/>
    <cellStyle name="Обычный 29 12 10 2" xfId="34775"/>
    <cellStyle name="Обычный 29 12 11" xfId="34776"/>
    <cellStyle name="Обычный 29 12 2" xfId="34777"/>
    <cellStyle name="Обычный 29 12 2 10" xfId="34778"/>
    <cellStyle name="Обычный 29 12 2 2" xfId="34779"/>
    <cellStyle name="Обычный 29 12 2 2 2" xfId="34780"/>
    <cellStyle name="Обычный 29 12 2 2 2 2" xfId="34781"/>
    <cellStyle name="Обычный 29 12 2 2 2 2 2" xfId="34782"/>
    <cellStyle name="Обычный 29 12 2 2 2 2 2 2" xfId="34783"/>
    <cellStyle name="Обычный 29 12 2 2 2 2 2 2 2" xfId="34784"/>
    <cellStyle name="Обычный 29 12 2 2 2 2 2 3" xfId="34785"/>
    <cellStyle name="Обычный 29 12 2 2 2 2 3" xfId="34786"/>
    <cellStyle name="Обычный 29 12 2 2 2 2 3 2" xfId="34787"/>
    <cellStyle name="Обычный 29 12 2 2 2 2 4" xfId="34788"/>
    <cellStyle name="Обычный 29 12 2 2 2 3" xfId="34789"/>
    <cellStyle name="Обычный 29 12 2 2 2 3 2" xfId="34790"/>
    <cellStyle name="Обычный 29 12 2 2 2 3 2 2" xfId="34791"/>
    <cellStyle name="Обычный 29 12 2 2 2 3 3" xfId="34792"/>
    <cellStyle name="Обычный 29 12 2 2 2 4" xfId="34793"/>
    <cellStyle name="Обычный 29 12 2 2 2 4 2" xfId="34794"/>
    <cellStyle name="Обычный 29 12 2 2 2 5" xfId="34795"/>
    <cellStyle name="Обычный 29 12 2 2 3" xfId="34796"/>
    <cellStyle name="Обычный 29 12 2 2 3 2" xfId="34797"/>
    <cellStyle name="Обычный 29 12 2 2 3 2 2" xfId="34798"/>
    <cellStyle name="Обычный 29 12 2 2 3 2 2 2" xfId="34799"/>
    <cellStyle name="Обычный 29 12 2 2 3 2 3" xfId="34800"/>
    <cellStyle name="Обычный 29 12 2 2 3 3" xfId="34801"/>
    <cellStyle name="Обычный 29 12 2 2 3 3 2" xfId="34802"/>
    <cellStyle name="Обычный 29 12 2 2 3 4" xfId="34803"/>
    <cellStyle name="Обычный 29 12 2 2 4" xfId="34804"/>
    <cellStyle name="Обычный 29 12 2 2 4 2" xfId="34805"/>
    <cellStyle name="Обычный 29 12 2 2 4 2 2" xfId="34806"/>
    <cellStyle name="Обычный 29 12 2 2 4 3" xfId="34807"/>
    <cellStyle name="Обычный 29 12 2 2 5" xfId="34808"/>
    <cellStyle name="Обычный 29 12 2 2 5 2" xfId="34809"/>
    <cellStyle name="Обычный 29 12 2 2 6" xfId="34810"/>
    <cellStyle name="Обычный 29 12 2 3" xfId="34811"/>
    <cellStyle name="Обычный 29 12 2 3 2" xfId="34812"/>
    <cellStyle name="Обычный 29 12 2 3 2 2" xfId="34813"/>
    <cellStyle name="Обычный 29 12 2 3 2 2 2" xfId="34814"/>
    <cellStyle name="Обычный 29 12 2 3 2 2 2 2" xfId="34815"/>
    <cellStyle name="Обычный 29 12 2 3 2 2 2 2 2" xfId="34816"/>
    <cellStyle name="Обычный 29 12 2 3 2 2 2 3" xfId="34817"/>
    <cellStyle name="Обычный 29 12 2 3 2 2 3" xfId="34818"/>
    <cellStyle name="Обычный 29 12 2 3 2 2 3 2" xfId="34819"/>
    <cellStyle name="Обычный 29 12 2 3 2 2 4" xfId="34820"/>
    <cellStyle name="Обычный 29 12 2 3 2 3" xfId="34821"/>
    <cellStyle name="Обычный 29 12 2 3 2 3 2" xfId="34822"/>
    <cellStyle name="Обычный 29 12 2 3 2 3 2 2" xfId="34823"/>
    <cellStyle name="Обычный 29 12 2 3 2 3 3" xfId="34824"/>
    <cellStyle name="Обычный 29 12 2 3 2 4" xfId="34825"/>
    <cellStyle name="Обычный 29 12 2 3 2 4 2" xfId="34826"/>
    <cellStyle name="Обычный 29 12 2 3 2 5" xfId="34827"/>
    <cellStyle name="Обычный 29 12 2 3 3" xfId="34828"/>
    <cellStyle name="Обычный 29 12 2 3 3 2" xfId="34829"/>
    <cellStyle name="Обычный 29 12 2 3 3 2 2" xfId="34830"/>
    <cellStyle name="Обычный 29 12 2 3 3 2 2 2" xfId="34831"/>
    <cellStyle name="Обычный 29 12 2 3 3 2 3" xfId="34832"/>
    <cellStyle name="Обычный 29 12 2 3 3 3" xfId="34833"/>
    <cellStyle name="Обычный 29 12 2 3 3 3 2" xfId="34834"/>
    <cellStyle name="Обычный 29 12 2 3 3 4" xfId="34835"/>
    <cellStyle name="Обычный 29 12 2 3 4" xfId="34836"/>
    <cellStyle name="Обычный 29 12 2 3 4 2" xfId="34837"/>
    <cellStyle name="Обычный 29 12 2 3 4 2 2" xfId="34838"/>
    <cellStyle name="Обычный 29 12 2 3 4 3" xfId="34839"/>
    <cellStyle name="Обычный 29 12 2 3 5" xfId="34840"/>
    <cellStyle name="Обычный 29 12 2 3 5 2" xfId="34841"/>
    <cellStyle name="Обычный 29 12 2 3 6" xfId="34842"/>
    <cellStyle name="Обычный 29 12 2 4" xfId="34843"/>
    <cellStyle name="Обычный 29 12 2 4 2" xfId="34844"/>
    <cellStyle name="Обычный 29 12 2 4 2 2" xfId="34845"/>
    <cellStyle name="Обычный 29 12 2 4 2 2 2" xfId="34846"/>
    <cellStyle name="Обычный 29 12 2 4 2 2 2 2" xfId="34847"/>
    <cellStyle name="Обычный 29 12 2 4 2 2 2 2 2" xfId="34848"/>
    <cellStyle name="Обычный 29 12 2 4 2 2 2 3" xfId="34849"/>
    <cellStyle name="Обычный 29 12 2 4 2 2 3" xfId="34850"/>
    <cellStyle name="Обычный 29 12 2 4 2 2 3 2" xfId="34851"/>
    <cellStyle name="Обычный 29 12 2 4 2 2 4" xfId="34852"/>
    <cellStyle name="Обычный 29 12 2 4 2 3" xfId="34853"/>
    <cellStyle name="Обычный 29 12 2 4 2 3 2" xfId="34854"/>
    <cellStyle name="Обычный 29 12 2 4 2 3 2 2" xfId="34855"/>
    <cellStyle name="Обычный 29 12 2 4 2 3 3" xfId="34856"/>
    <cellStyle name="Обычный 29 12 2 4 2 4" xfId="34857"/>
    <cellStyle name="Обычный 29 12 2 4 2 4 2" xfId="34858"/>
    <cellStyle name="Обычный 29 12 2 4 2 5" xfId="34859"/>
    <cellStyle name="Обычный 29 12 2 4 3" xfId="34860"/>
    <cellStyle name="Обычный 29 12 2 4 3 2" xfId="34861"/>
    <cellStyle name="Обычный 29 12 2 4 3 2 2" xfId="34862"/>
    <cellStyle name="Обычный 29 12 2 4 3 2 2 2" xfId="34863"/>
    <cellStyle name="Обычный 29 12 2 4 3 2 3" xfId="34864"/>
    <cellStyle name="Обычный 29 12 2 4 3 3" xfId="34865"/>
    <cellStyle name="Обычный 29 12 2 4 3 3 2" xfId="34866"/>
    <cellStyle name="Обычный 29 12 2 4 3 4" xfId="34867"/>
    <cellStyle name="Обычный 29 12 2 4 4" xfId="34868"/>
    <cellStyle name="Обычный 29 12 2 4 4 2" xfId="34869"/>
    <cellStyle name="Обычный 29 12 2 4 4 2 2" xfId="34870"/>
    <cellStyle name="Обычный 29 12 2 4 4 3" xfId="34871"/>
    <cellStyle name="Обычный 29 12 2 4 5" xfId="34872"/>
    <cellStyle name="Обычный 29 12 2 4 5 2" xfId="34873"/>
    <cellStyle name="Обычный 29 12 2 4 6" xfId="34874"/>
    <cellStyle name="Обычный 29 12 2 5" xfId="34875"/>
    <cellStyle name="Обычный 29 12 2 5 2" xfId="34876"/>
    <cellStyle name="Обычный 29 12 2 5 2 2" xfId="34877"/>
    <cellStyle name="Обычный 29 12 2 5 2 2 2" xfId="34878"/>
    <cellStyle name="Обычный 29 12 2 5 2 2 2 2" xfId="34879"/>
    <cellStyle name="Обычный 29 12 2 5 2 2 2 2 2" xfId="34880"/>
    <cellStyle name="Обычный 29 12 2 5 2 2 2 3" xfId="34881"/>
    <cellStyle name="Обычный 29 12 2 5 2 2 3" xfId="34882"/>
    <cellStyle name="Обычный 29 12 2 5 2 2 3 2" xfId="34883"/>
    <cellStyle name="Обычный 29 12 2 5 2 2 4" xfId="34884"/>
    <cellStyle name="Обычный 29 12 2 5 2 3" xfId="34885"/>
    <cellStyle name="Обычный 29 12 2 5 2 3 2" xfId="34886"/>
    <cellStyle name="Обычный 29 12 2 5 2 3 2 2" xfId="34887"/>
    <cellStyle name="Обычный 29 12 2 5 2 3 3" xfId="34888"/>
    <cellStyle name="Обычный 29 12 2 5 2 4" xfId="34889"/>
    <cellStyle name="Обычный 29 12 2 5 2 4 2" xfId="34890"/>
    <cellStyle name="Обычный 29 12 2 5 2 5" xfId="34891"/>
    <cellStyle name="Обычный 29 12 2 5 3" xfId="34892"/>
    <cellStyle name="Обычный 29 12 2 5 3 2" xfId="34893"/>
    <cellStyle name="Обычный 29 12 2 5 3 2 2" xfId="34894"/>
    <cellStyle name="Обычный 29 12 2 5 3 2 2 2" xfId="34895"/>
    <cellStyle name="Обычный 29 12 2 5 3 2 3" xfId="34896"/>
    <cellStyle name="Обычный 29 12 2 5 3 3" xfId="34897"/>
    <cellStyle name="Обычный 29 12 2 5 3 3 2" xfId="34898"/>
    <cellStyle name="Обычный 29 12 2 5 3 4" xfId="34899"/>
    <cellStyle name="Обычный 29 12 2 5 4" xfId="34900"/>
    <cellStyle name="Обычный 29 12 2 5 4 2" xfId="34901"/>
    <cellStyle name="Обычный 29 12 2 5 4 2 2" xfId="34902"/>
    <cellStyle name="Обычный 29 12 2 5 4 3" xfId="34903"/>
    <cellStyle name="Обычный 29 12 2 5 5" xfId="34904"/>
    <cellStyle name="Обычный 29 12 2 5 5 2" xfId="34905"/>
    <cellStyle name="Обычный 29 12 2 5 6" xfId="34906"/>
    <cellStyle name="Обычный 29 12 2 6" xfId="34907"/>
    <cellStyle name="Обычный 29 12 2 6 2" xfId="34908"/>
    <cellStyle name="Обычный 29 12 2 6 2 2" xfId="34909"/>
    <cellStyle name="Обычный 29 12 2 6 2 2 2" xfId="34910"/>
    <cellStyle name="Обычный 29 12 2 6 2 2 2 2" xfId="34911"/>
    <cellStyle name="Обычный 29 12 2 6 2 2 3" xfId="34912"/>
    <cellStyle name="Обычный 29 12 2 6 2 3" xfId="34913"/>
    <cellStyle name="Обычный 29 12 2 6 2 3 2" xfId="34914"/>
    <cellStyle name="Обычный 29 12 2 6 2 4" xfId="34915"/>
    <cellStyle name="Обычный 29 12 2 6 3" xfId="34916"/>
    <cellStyle name="Обычный 29 12 2 6 3 2" xfId="34917"/>
    <cellStyle name="Обычный 29 12 2 6 3 2 2" xfId="34918"/>
    <cellStyle name="Обычный 29 12 2 6 3 3" xfId="34919"/>
    <cellStyle name="Обычный 29 12 2 6 4" xfId="34920"/>
    <cellStyle name="Обычный 29 12 2 6 4 2" xfId="34921"/>
    <cellStyle name="Обычный 29 12 2 6 5" xfId="34922"/>
    <cellStyle name="Обычный 29 12 2 7" xfId="34923"/>
    <cellStyle name="Обычный 29 12 2 7 2" xfId="34924"/>
    <cellStyle name="Обычный 29 12 2 7 2 2" xfId="34925"/>
    <cellStyle name="Обычный 29 12 2 7 2 2 2" xfId="34926"/>
    <cellStyle name="Обычный 29 12 2 7 2 3" xfId="34927"/>
    <cellStyle name="Обычный 29 12 2 7 3" xfId="34928"/>
    <cellStyle name="Обычный 29 12 2 7 3 2" xfId="34929"/>
    <cellStyle name="Обычный 29 12 2 7 4" xfId="34930"/>
    <cellStyle name="Обычный 29 12 2 8" xfId="34931"/>
    <cellStyle name="Обычный 29 12 2 8 2" xfId="34932"/>
    <cellStyle name="Обычный 29 12 2 8 2 2" xfId="34933"/>
    <cellStyle name="Обычный 29 12 2 8 3" xfId="34934"/>
    <cellStyle name="Обычный 29 12 2 9" xfId="34935"/>
    <cellStyle name="Обычный 29 12 2 9 2" xfId="34936"/>
    <cellStyle name="Обычный 29 12 3" xfId="34937"/>
    <cellStyle name="Обычный 29 12 3 2" xfId="34938"/>
    <cellStyle name="Обычный 29 12 3 2 2" xfId="34939"/>
    <cellStyle name="Обычный 29 12 3 2 2 2" xfId="34940"/>
    <cellStyle name="Обычный 29 12 3 2 2 2 2" xfId="34941"/>
    <cellStyle name="Обычный 29 12 3 2 2 2 2 2" xfId="34942"/>
    <cellStyle name="Обычный 29 12 3 2 2 2 3" xfId="34943"/>
    <cellStyle name="Обычный 29 12 3 2 2 3" xfId="34944"/>
    <cellStyle name="Обычный 29 12 3 2 2 3 2" xfId="34945"/>
    <cellStyle name="Обычный 29 12 3 2 2 4" xfId="34946"/>
    <cellStyle name="Обычный 29 12 3 2 3" xfId="34947"/>
    <cellStyle name="Обычный 29 12 3 2 3 2" xfId="34948"/>
    <cellStyle name="Обычный 29 12 3 2 3 2 2" xfId="34949"/>
    <cellStyle name="Обычный 29 12 3 2 3 3" xfId="34950"/>
    <cellStyle name="Обычный 29 12 3 2 4" xfId="34951"/>
    <cellStyle name="Обычный 29 12 3 2 4 2" xfId="34952"/>
    <cellStyle name="Обычный 29 12 3 2 5" xfId="34953"/>
    <cellStyle name="Обычный 29 12 3 3" xfId="34954"/>
    <cellStyle name="Обычный 29 12 3 3 2" xfId="34955"/>
    <cellStyle name="Обычный 29 12 3 3 2 2" xfId="34956"/>
    <cellStyle name="Обычный 29 12 3 3 2 2 2" xfId="34957"/>
    <cellStyle name="Обычный 29 12 3 3 2 3" xfId="34958"/>
    <cellStyle name="Обычный 29 12 3 3 3" xfId="34959"/>
    <cellStyle name="Обычный 29 12 3 3 3 2" xfId="34960"/>
    <cellStyle name="Обычный 29 12 3 3 4" xfId="34961"/>
    <cellStyle name="Обычный 29 12 3 4" xfId="34962"/>
    <cellStyle name="Обычный 29 12 3 4 2" xfId="34963"/>
    <cellStyle name="Обычный 29 12 3 4 2 2" xfId="34964"/>
    <cellStyle name="Обычный 29 12 3 4 3" xfId="34965"/>
    <cellStyle name="Обычный 29 12 3 5" xfId="34966"/>
    <cellStyle name="Обычный 29 12 3 5 2" xfId="34967"/>
    <cellStyle name="Обычный 29 12 3 6" xfId="34968"/>
    <cellStyle name="Обычный 29 12 4" xfId="34969"/>
    <cellStyle name="Обычный 29 12 4 2" xfId="34970"/>
    <cellStyle name="Обычный 29 12 4 2 2" xfId="34971"/>
    <cellStyle name="Обычный 29 12 4 2 2 2" xfId="34972"/>
    <cellStyle name="Обычный 29 12 4 2 2 2 2" xfId="34973"/>
    <cellStyle name="Обычный 29 12 4 2 2 2 2 2" xfId="34974"/>
    <cellStyle name="Обычный 29 12 4 2 2 2 3" xfId="34975"/>
    <cellStyle name="Обычный 29 12 4 2 2 3" xfId="34976"/>
    <cellStyle name="Обычный 29 12 4 2 2 3 2" xfId="34977"/>
    <cellStyle name="Обычный 29 12 4 2 2 4" xfId="34978"/>
    <cellStyle name="Обычный 29 12 4 2 3" xfId="34979"/>
    <cellStyle name="Обычный 29 12 4 2 3 2" xfId="34980"/>
    <cellStyle name="Обычный 29 12 4 2 3 2 2" xfId="34981"/>
    <cellStyle name="Обычный 29 12 4 2 3 3" xfId="34982"/>
    <cellStyle name="Обычный 29 12 4 2 4" xfId="34983"/>
    <cellStyle name="Обычный 29 12 4 2 4 2" xfId="34984"/>
    <cellStyle name="Обычный 29 12 4 2 5" xfId="34985"/>
    <cellStyle name="Обычный 29 12 4 3" xfId="34986"/>
    <cellStyle name="Обычный 29 12 4 3 2" xfId="34987"/>
    <cellStyle name="Обычный 29 12 4 3 2 2" xfId="34988"/>
    <cellStyle name="Обычный 29 12 4 3 2 2 2" xfId="34989"/>
    <cellStyle name="Обычный 29 12 4 3 2 3" xfId="34990"/>
    <cellStyle name="Обычный 29 12 4 3 3" xfId="34991"/>
    <cellStyle name="Обычный 29 12 4 3 3 2" xfId="34992"/>
    <cellStyle name="Обычный 29 12 4 3 4" xfId="34993"/>
    <cellStyle name="Обычный 29 12 4 4" xfId="34994"/>
    <cellStyle name="Обычный 29 12 4 4 2" xfId="34995"/>
    <cellStyle name="Обычный 29 12 4 4 2 2" xfId="34996"/>
    <cellStyle name="Обычный 29 12 4 4 3" xfId="34997"/>
    <cellStyle name="Обычный 29 12 4 5" xfId="34998"/>
    <cellStyle name="Обычный 29 12 4 5 2" xfId="34999"/>
    <cellStyle name="Обычный 29 12 4 6" xfId="35000"/>
    <cellStyle name="Обычный 29 12 5" xfId="35001"/>
    <cellStyle name="Обычный 29 12 5 2" xfId="35002"/>
    <cellStyle name="Обычный 29 12 5 2 2" xfId="35003"/>
    <cellStyle name="Обычный 29 12 5 2 2 2" xfId="35004"/>
    <cellStyle name="Обычный 29 12 5 2 2 2 2" xfId="35005"/>
    <cellStyle name="Обычный 29 12 5 2 2 2 2 2" xfId="35006"/>
    <cellStyle name="Обычный 29 12 5 2 2 2 3" xfId="35007"/>
    <cellStyle name="Обычный 29 12 5 2 2 3" xfId="35008"/>
    <cellStyle name="Обычный 29 12 5 2 2 3 2" xfId="35009"/>
    <cellStyle name="Обычный 29 12 5 2 2 4" xfId="35010"/>
    <cellStyle name="Обычный 29 12 5 2 3" xfId="35011"/>
    <cellStyle name="Обычный 29 12 5 2 3 2" xfId="35012"/>
    <cellStyle name="Обычный 29 12 5 2 3 2 2" xfId="35013"/>
    <cellStyle name="Обычный 29 12 5 2 3 3" xfId="35014"/>
    <cellStyle name="Обычный 29 12 5 2 4" xfId="35015"/>
    <cellStyle name="Обычный 29 12 5 2 4 2" xfId="35016"/>
    <cellStyle name="Обычный 29 12 5 2 5" xfId="35017"/>
    <cellStyle name="Обычный 29 12 5 3" xfId="35018"/>
    <cellStyle name="Обычный 29 12 5 3 2" xfId="35019"/>
    <cellStyle name="Обычный 29 12 5 3 2 2" xfId="35020"/>
    <cellStyle name="Обычный 29 12 5 3 2 2 2" xfId="35021"/>
    <cellStyle name="Обычный 29 12 5 3 2 3" xfId="35022"/>
    <cellStyle name="Обычный 29 12 5 3 3" xfId="35023"/>
    <cellStyle name="Обычный 29 12 5 3 3 2" xfId="35024"/>
    <cellStyle name="Обычный 29 12 5 3 4" xfId="35025"/>
    <cellStyle name="Обычный 29 12 5 4" xfId="35026"/>
    <cellStyle name="Обычный 29 12 5 4 2" xfId="35027"/>
    <cellStyle name="Обычный 29 12 5 4 2 2" xfId="35028"/>
    <cellStyle name="Обычный 29 12 5 4 3" xfId="35029"/>
    <cellStyle name="Обычный 29 12 5 5" xfId="35030"/>
    <cellStyle name="Обычный 29 12 5 5 2" xfId="35031"/>
    <cellStyle name="Обычный 29 12 5 6" xfId="35032"/>
    <cellStyle name="Обычный 29 12 6" xfId="35033"/>
    <cellStyle name="Обычный 29 12 6 2" xfId="35034"/>
    <cellStyle name="Обычный 29 12 6 2 2" xfId="35035"/>
    <cellStyle name="Обычный 29 12 6 2 2 2" xfId="35036"/>
    <cellStyle name="Обычный 29 12 6 2 2 2 2" xfId="35037"/>
    <cellStyle name="Обычный 29 12 6 2 2 2 2 2" xfId="35038"/>
    <cellStyle name="Обычный 29 12 6 2 2 2 3" xfId="35039"/>
    <cellStyle name="Обычный 29 12 6 2 2 3" xfId="35040"/>
    <cellStyle name="Обычный 29 12 6 2 2 3 2" xfId="35041"/>
    <cellStyle name="Обычный 29 12 6 2 2 4" xfId="35042"/>
    <cellStyle name="Обычный 29 12 6 2 3" xfId="35043"/>
    <cellStyle name="Обычный 29 12 6 2 3 2" xfId="35044"/>
    <cellStyle name="Обычный 29 12 6 2 3 2 2" xfId="35045"/>
    <cellStyle name="Обычный 29 12 6 2 3 3" xfId="35046"/>
    <cellStyle name="Обычный 29 12 6 2 4" xfId="35047"/>
    <cellStyle name="Обычный 29 12 6 2 4 2" xfId="35048"/>
    <cellStyle name="Обычный 29 12 6 2 5" xfId="35049"/>
    <cellStyle name="Обычный 29 12 6 3" xfId="35050"/>
    <cellStyle name="Обычный 29 12 6 3 2" xfId="35051"/>
    <cellStyle name="Обычный 29 12 6 3 2 2" xfId="35052"/>
    <cellStyle name="Обычный 29 12 6 3 2 2 2" xfId="35053"/>
    <cellStyle name="Обычный 29 12 6 3 2 3" xfId="35054"/>
    <cellStyle name="Обычный 29 12 6 3 3" xfId="35055"/>
    <cellStyle name="Обычный 29 12 6 3 3 2" xfId="35056"/>
    <cellStyle name="Обычный 29 12 6 3 4" xfId="35057"/>
    <cellStyle name="Обычный 29 12 6 4" xfId="35058"/>
    <cellStyle name="Обычный 29 12 6 4 2" xfId="35059"/>
    <cellStyle name="Обычный 29 12 6 4 2 2" xfId="35060"/>
    <cellStyle name="Обычный 29 12 6 4 3" xfId="35061"/>
    <cellStyle name="Обычный 29 12 6 5" xfId="35062"/>
    <cellStyle name="Обычный 29 12 6 5 2" xfId="35063"/>
    <cellStyle name="Обычный 29 12 6 6" xfId="35064"/>
    <cellStyle name="Обычный 29 12 7" xfId="35065"/>
    <cellStyle name="Обычный 29 12 7 2" xfId="35066"/>
    <cellStyle name="Обычный 29 12 7 2 2" xfId="35067"/>
    <cellStyle name="Обычный 29 12 7 2 2 2" xfId="35068"/>
    <cellStyle name="Обычный 29 12 7 2 2 2 2" xfId="35069"/>
    <cellStyle name="Обычный 29 12 7 2 2 3" xfId="35070"/>
    <cellStyle name="Обычный 29 12 7 2 3" xfId="35071"/>
    <cellStyle name="Обычный 29 12 7 2 3 2" xfId="35072"/>
    <cellStyle name="Обычный 29 12 7 2 4" xfId="35073"/>
    <cellStyle name="Обычный 29 12 7 3" xfId="35074"/>
    <cellStyle name="Обычный 29 12 7 3 2" xfId="35075"/>
    <cellStyle name="Обычный 29 12 7 3 2 2" xfId="35076"/>
    <cellStyle name="Обычный 29 12 7 3 3" xfId="35077"/>
    <cellStyle name="Обычный 29 12 7 4" xfId="35078"/>
    <cellStyle name="Обычный 29 12 7 4 2" xfId="35079"/>
    <cellStyle name="Обычный 29 12 7 5" xfId="35080"/>
    <cellStyle name="Обычный 29 12 8" xfId="35081"/>
    <cellStyle name="Обычный 29 12 8 2" xfId="35082"/>
    <cellStyle name="Обычный 29 12 8 2 2" xfId="35083"/>
    <cellStyle name="Обычный 29 12 8 2 2 2" xfId="35084"/>
    <cellStyle name="Обычный 29 12 8 2 3" xfId="35085"/>
    <cellStyle name="Обычный 29 12 8 3" xfId="35086"/>
    <cellStyle name="Обычный 29 12 8 3 2" xfId="35087"/>
    <cellStyle name="Обычный 29 12 8 4" xfId="35088"/>
    <cellStyle name="Обычный 29 12 9" xfId="35089"/>
    <cellStyle name="Обычный 29 12 9 2" xfId="35090"/>
    <cellStyle name="Обычный 29 12 9 2 2" xfId="35091"/>
    <cellStyle name="Обычный 29 12 9 3" xfId="35092"/>
    <cellStyle name="Обычный 29 13" xfId="35093"/>
    <cellStyle name="Обычный 29 13 10" xfId="35094"/>
    <cellStyle name="Обычный 29 13 2" xfId="35095"/>
    <cellStyle name="Обычный 29 13 2 2" xfId="35096"/>
    <cellStyle name="Обычный 29 13 2 2 2" xfId="35097"/>
    <cellStyle name="Обычный 29 13 2 2 2 2" xfId="35098"/>
    <cellStyle name="Обычный 29 13 2 2 2 2 2" xfId="35099"/>
    <cellStyle name="Обычный 29 13 2 2 2 2 2 2" xfId="35100"/>
    <cellStyle name="Обычный 29 13 2 2 2 2 3" xfId="35101"/>
    <cellStyle name="Обычный 29 13 2 2 2 3" xfId="35102"/>
    <cellStyle name="Обычный 29 13 2 2 2 3 2" xfId="35103"/>
    <cellStyle name="Обычный 29 13 2 2 2 4" xfId="35104"/>
    <cellStyle name="Обычный 29 13 2 2 3" xfId="35105"/>
    <cellStyle name="Обычный 29 13 2 2 3 2" xfId="35106"/>
    <cellStyle name="Обычный 29 13 2 2 3 2 2" xfId="35107"/>
    <cellStyle name="Обычный 29 13 2 2 3 3" xfId="35108"/>
    <cellStyle name="Обычный 29 13 2 2 4" xfId="35109"/>
    <cellStyle name="Обычный 29 13 2 2 4 2" xfId="35110"/>
    <cellStyle name="Обычный 29 13 2 2 5" xfId="35111"/>
    <cellStyle name="Обычный 29 13 2 3" xfId="35112"/>
    <cellStyle name="Обычный 29 13 2 3 2" xfId="35113"/>
    <cellStyle name="Обычный 29 13 2 3 2 2" xfId="35114"/>
    <cellStyle name="Обычный 29 13 2 3 2 2 2" xfId="35115"/>
    <cellStyle name="Обычный 29 13 2 3 2 3" xfId="35116"/>
    <cellStyle name="Обычный 29 13 2 3 3" xfId="35117"/>
    <cellStyle name="Обычный 29 13 2 3 3 2" xfId="35118"/>
    <cellStyle name="Обычный 29 13 2 3 4" xfId="35119"/>
    <cellStyle name="Обычный 29 13 2 4" xfId="35120"/>
    <cellStyle name="Обычный 29 13 2 4 2" xfId="35121"/>
    <cellStyle name="Обычный 29 13 2 4 2 2" xfId="35122"/>
    <cellStyle name="Обычный 29 13 2 4 3" xfId="35123"/>
    <cellStyle name="Обычный 29 13 2 5" xfId="35124"/>
    <cellStyle name="Обычный 29 13 2 5 2" xfId="35125"/>
    <cellStyle name="Обычный 29 13 2 6" xfId="35126"/>
    <cellStyle name="Обычный 29 13 3" xfId="35127"/>
    <cellStyle name="Обычный 29 13 3 2" xfId="35128"/>
    <cellStyle name="Обычный 29 13 3 2 2" xfId="35129"/>
    <cellStyle name="Обычный 29 13 3 2 2 2" xfId="35130"/>
    <cellStyle name="Обычный 29 13 3 2 2 2 2" xfId="35131"/>
    <cellStyle name="Обычный 29 13 3 2 2 2 2 2" xfId="35132"/>
    <cellStyle name="Обычный 29 13 3 2 2 2 3" xfId="35133"/>
    <cellStyle name="Обычный 29 13 3 2 2 3" xfId="35134"/>
    <cellStyle name="Обычный 29 13 3 2 2 3 2" xfId="35135"/>
    <cellStyle name="Обычный 29 13 3 2 2 4" xfId="35136"/>
    <cellStyle name="Обычный 29 13 3 2 3" xfId="35137"/>
    <cellStyle name="Обычный 29 13 3 2 3 2" xfId="35138"/>
    <cellStyle name="Обычный 29 13 3 2 3 2 2" xfId="35139"/>
    <cellStyle name="Обычный 29 13 3 2 3 3" xfId="35140"/>
    <cellStyle name="Обычный 29 13 3 2 4" xfId="35141"/>
    <cellStyle name="Обычный 29 13 3 2 4 2" xfId="35142"/>
    <cellStyle name="Обычный 29 13 3 2 5" xfId="35143"/>
    <cellStyle name="Обычный 29 13 3 3" xfId="35144"/>
    <cellStyle name="Обычный 29 13 3 3 2" xfId="35145"/>
    <cellStyle name="Обычный 29 13 3 3 2 2" xfId="35146"/>
    <cellStyle name="Обычный 29 13 3 3 2 2 2" xfId="35147"/>
    <cellStyle name="Обычный 29 13 3 3 2 3" xfId="35148"/>
    <cellStyle name="Обычный 29 13 3 3 3" xfId="35149"/>
    <cellStyle name="Обычный 29 13 3 3 3 2" xfId="35150"/>
    <cellStyle name="Обычный 29 13 3 3 4" xfId="35151"/>
    <cellStyle name="Обычный 29 13 3 4" xfId="35152"/>
    <cellStyle name="Обычный 29 13 3 4 2" xfId="35153"/>
    <cellStyle name="Обычный 29 13 3 4 2 2" xfId="35154"/>
    <cellStyle name="Обычный 29 13 3 4 3" xfId="35155"/>
    <cellStyle name="Обычный 29 13 3 5" xfId="35156"/>
    <cellStyle name="Обычный 29 13 3 5 2" xfId="35157"/>
    <cellStyle name="Обычный 29 13 3 6" xfId="35158"/>
    <cellStyle name="Обычный 29 13 4" xfId="35159"/>
    <cellStyle name="Обычный 29 13 4 2" xfId="35160"/>
    <cellStyle name="Обычный 29 13 4 2 2" xfId="35161"/>
    <cellStyle name="Обычный 29 13 4 2 2 2" xfId="35162"/>
    <cellStyle name="Обычный 29 13 4 2 2 2 2" xfId="35163"/>
    <cellStyle name="Обычный 29 13 4 2 2 2 2 2" xfId="35164"/>
    <cellStyle name="Обычный 29 13 4 2 2 2 3" xfId="35165"/>
    <cellStyle name="Обычный 29 13 4 2 2 3" xfId="35166"/>
    <cellStyle name="Обычный 29 13 4 2 2 3 2" xfId="35167"/>
    <cellStyle name="Обычный 29 13 4 2 2 4" xfId="35168"/>
    <cellStyle name="Обычный 29 13 4 2 3" xfId="35169"/>
    <cellStyle name="Обычный 29 13 4 2 3 2" xfId="35170"/>
    <cellStyle name="Обычный 29 13 4 2 3 2 2" xfId="35171"/>
    <cellStyle name="Обычный 29 13 4 2 3 3" xfId="35172"/>
    <cellStyle name="Обычный 29 13 4 2 4" xfId="35173"/>
    <cellStyle name="Обычный 29 13 4 2 4 2" xfId="35174"/>
    <cellStyle name="Обычный 29 13 4 2 5" xfId="35175"/>
    <cellStyle name="Обычный 29 13 4 3" xfId="35176"/>
    <cellStyle name="Обычный 29 13 4 3 2" xfId="35177"/>
    <cellStyle name="Обычный 29 13 4 3 2 2" xfId="35178"/>
    <cellStyle name="Обычный 29 13 4 3 2 2 2" xfId="35179"/>
    <cellStyle name="Обычный 29 13 4 3 2 3" xfId="35180"/>
    <cellStyle name="Обычный 29 13 4 3 3" xfId="35181"/>
    <cellStyle name="Обычный 29 13 4 3 3 2" xfId="35182"/>
    <cellStyle name="Обычный 29 13 4 3 4" xfId="35183"/>
    <cellStyle name="Обычный 29 13 4 4" xfId="35184"/>
    <cellStyle name="Обычный 29 13 4 4 2" xfId="35185"/>
    <cellStyle name="Обычный 29 13 4 4 2 2" xfId="35186"/>
    <cellStyle name="Обычный 29 13 4 4 3" xfId="35187"/>
    <cellStyle name="Обычный 29 13 4 5" xfId="35188"/>
    <cellStyle name="Обычный 29 13 4 5 2" xfId="35189"/>
    <cellStyle name="Обычный 29 13 4 6" xfId="35190"/>
    <cellStyle name="Обычный 29 13 5" xfId="35191"/>
    <cellStyle name="Обычный 29 13 5 2" xfId="35192"/>
    <cellStyle name="Обычный 29 13 5 2 2" xfId="35193"/>
    <cellStyle name="Обычный 29 13 5 2 2 2" xfId="35194"/>
    <cellStyle name="Обычный 29 13 5 2 2 2 2" xfId="35195"/>
    <cellStyle name="Обычный 29 13 5 2 2 2 2 2" xfId="35196"/>
    <cellStyle name="Обычный 29 13 5 2 2 2 3" xfId="35197"/>
    <cellStyle name="Обычный 29 13 5 2 2 3" xfId="35198"/>
    <cellStyle name="Обычный 29 13 5 2 2 3 2" xfId="35199"/>
    <cellStyle name="Обычный 29 13 5 2 2 4" xfId="35200"/>
    <cellStyle name="Обычный 29 13 5 2 3" xfId="35201"/>
    <cellStyle name="Обычный 29 13 5 2 3 2" xfId="35202"/>
    <cellStyle name="Обычный 29 13 5 2 3 2 2" xfId="35203"/>
    <cellStyle name="Обычный 29 13 5 2 3 3" xfId="35204"/>
    <cellStyle name="Обычный 29 13 5 2 4" xfId="35205"/>
    <cellStyle name="Обычный 29 13 5 2 4 2" xfId="35206"/>
    <cellStyle name="Обычный 29 13 5 2 5" xfId="35207"/>
    <cellStyle name="Обычный 29 13 5 3" xfId="35208"/>
    <cellStyle name="Обычный 29 13 5 3 2" xfId="35209"/>
    <cellStyle name="Обычный 29 13 5 3 2 2" xfId="35210"/>
    <cellStyle name="Обычный 29 13 5 3 2 2 2" xfId="35211"/>
    <cellStyle name="Обычный 29 13 5 3 2 3" xfId="35212"/>
    <cellStyle name="Обычный 29 13 5 3 3" xfId="35213"/>
    <cellStyle name="Обычный 29 13 5 3 3 2" xfId="35214"/>
    <cellStyle name="Обычный 29 13 5 3 4" xfId="35215"/>
    <cellStyle name="Обычный 29 13 5 4" xfId="35216"/>
    <cellStyle name="Обычный 29 13 5 4 2" xfId="35217"/>
    <cellStyle name="Обычный 29 13 5 4 2 2" xfId="35218"/>
    <cellStyle name="Обычный 29 13 5 4 3" xfId="35219"/>
    <cellStyle name="Обычный 29 13 5 5" xfId="35220"/>
    <cellStyle name="Обычный 29 13 5 5 2" xfId="35221"/>
    <cellStyle name="Обычный 29 13 5 6" xfId="35222"/>
    <cellStyle name="Обычный 29 13 6" xfId="35223"/>
    <cellStyle name="Обычный 29 13 6 2" xfId="35224"/>
    <cellStyle name="Обычный 29 13 6 2 2" xfId="35225"/>
    <cellStyle name="Обычный 29 13 6 2 2 2" xfId="35226"/>
    <cellStyle name="Обычный 29 13 6 2 2 2 2" xfId="35227"/>
    <cellStyle name="Обычный 29 13 6 2 2 3" xfId="35228"/>
    <cellStyle name="Обычный 29 13 6 2 3" xfId="35229"/>
    <cellStyle name="Обычный 29 13 6 2 3 2" xfId="35230"/>
    <cellStyle name="Обычный 29 13 6 2 4" xfId="35231"/>
    <cellStyle name="Обычный 29 13 6 3" xfId="35232"/>
    <cellStyle name="Обычный 29 13 6 3 2" xfId="35233"/>
    <cellStyle name="Обычный 29 13 6 3 2 2" xfId="35234"/>
    <cellStyle name="Обычный 29 13 6 3 3" xfId="35235"/>
    <cellStyle name="Обычный 29 13 6 4" xfId="35236"/>
    <cellStyle name="Обычный 29 13 6 4 2" xfId="35237"/>
    <cellStyle name="Обычный 29 13 6 5" xfId="35238"/>
    <cellStyle name="Обычный 29 13 7" xfId="35239"/>
    <cellStyle name="Обычный 29 13 7 2" xfId="35240"/>
    <cellStyle name="Обычный 29 13 7 2 2" xfId="35241"/>
    <cellStyle name="Обычный 29 13 7 2 2 2" xfId="35242"/>
    <cellStyle name="Обычный 29 13 7 2 3" xfId="35243"/>
    <cellStyle name="Обычный 29 13 7 3" xfId="35244"/>
    <cellStyle name="Обычный 29 13 7 3 2" xfId="35245"/>
    <cellStyle name="Обычный 29 13 7 4" xfId="35246"/>
    <cellStyle name="Обычный 29 13 8" xfId="35247"/>
    <cellStyle name="Обычный 29 13 8 2" xfId="35248"/>
    <cellStyle name="Обычный 29 13 8 2 2" xfId="35249"/>
    <cellStyle name="Обычный 29 13 8 3" xfId="35250"/>
    <cellStyle name="Обычный 29 13 9" xfId="35251"/>
    <cellStyle name="Обычный 29 13 9 2" xfId="35252"/>
    <cellStyle name="Обычный 29 14" xfId="35253"/>
    <cellStyle name="Обычный 29 14 10" xfId="35254"/>
    <cellStyle name="Обычный 29 14 2" xfId="35255"/>
    <cellStyle name="Обычный 29 14 2 2" xfId="35256"/>
    <cellStyle name="Обычный 29 14 2 2 2" xfId="35257"/>
    <cellStyle name="Обычный 29 14 2 2 2 2" xfId="35258"/>
    <cellStyle name="Обычный 29 14 2 2 2 2 2" xfId="35259"/>
    <cellStyle name="Обычный 29 14 2 2 2 2 2 2" xfId="35260"/>
    <cellStyle name="Обычный 29 14 2 2 2 2 3" xfId="35261"/>
    <cellStyle name="Обычный 29 14 2 2 2 3" xfId="35262"/>
    <cellStyle name="Обычный 29 14 2 2 2 3 2" xfId="35263"/>
    <cellStyle name="Обычный 29 14 2 2 2 4" xfId="35264"/>
    <cellStyle name="Обычный 29 14 2 2 3" xfId="35265"/>
    <cellStyle name="Обычный 29 14 2 2 3 2" xfId="35266"/>
    <cellStyle name="Обычный 29 14 2 2 3 2 2" xfId="35267"/>
    <cellStyle name="Обычный 29 14 2 2 3 3" xfId="35268"/>
    <cellStyle name="Обычный 29 14 2 2 4" xfId="35269"/>
    <cellStyle name="Обычный 29 14 2 2 4 2" xfId="35270"/>
    <cellStyle name="Обычный 29 14 2 2 5" xfId="35271"/>
    <cellStyle name="Обычный 29 14 2 3" xfId="35272"/>
    <cellStyle name="Обычный 29 14 2 3 2" xfId="35273"/>
    <cellStyle name="Обычный 29 14 2 3 2 2" xfId="35274"/>
    <cellStyle name="Обычный 29 14 2 3 2 2 2" xfId="35275"/>
    <cellStyle name="Обычный 29 14 2 3 2 3" xfId="35276"/>
    <cellStyle name="Обычный 29 14 2 3 3" xfId="35277"/>
    <cellStyle name="Обычный 29 14 2 3 3 2" xfId="35278"/>
    <cellStyle name="Обычный 29 14 2 3 4" xfId="35279"/>
    <cellStyle name="Обычный 29 14 2 4" xfId="35280"/>
    <cellStyle name="Обычный 29 14 2 4 2" xfId="35281"/>
    <cellStyle name="Обычный 29 14 2 4 2 2" xfId="35282"/>
    <cellStyle name="Обычный 29 14 2 4 3" xfId="35283"/>
    <cellStyle name="Обычный 29 14 2 5" xfId="35284"/>
    <cellStyle name="Обычный 29 14 2 5 2" xfId="35285"/>
    <cellStyle name="Обычный 29 14 2 6" xfId="35286"/>
    <cellStyle name="Обычный 29 14 3" xfId="35287"/>
    <cellStyle name="Обычный 29 14 3 2" xfId="35288"/>
    <cellStyle name="Обычный 29 14 3 2 2" xfId="35289"/>
    <cellStyle name="Обычный 29 14 3 2 2 2" xfId="35290"/>
    <cellStyle name="Обычный 29 14 3 2 2 2 2" xfId="35291"/>
    <cellStyle name="Обычный 29 14 3 2 2 2 2 2" xfId="35292"/>
    <cellStyle name="Обычный 29 14 3 2 2 2 3" xfId="35293"/>
    <cellStyle name="Обычный 29 14 3 2 2 3" xfId="35294"/>
    <cellStyle name="Обычный 29 14 3 2 2 3 2" xfId="35295"/>
    <cellStyle name="Обычный 29 14 3 2 2 4" xfId="35296"/>
    <cellStyle name="Обычный 29 14 3 2 3" xfId="35297"/>
    <cellStyle name="Обычный 29 14 3 2 3 2" xfId="35298"/>
    <cellStyle name="Обычный 29 14 3 2 3 2 2" xfId="35299"/>
    <cellStyle name="Обычный 29 14 3 2 3 3" xfId="35300"/>
    <cellStyle name="Обычный 29 14 3 2 4" xfId="35301"/>
    <cellStyle name="Обычный 29 14 3 2 4 2" xfId="35302"/>
    <cellStyle name="Обычный 29 14 3 2 5" xfId="35303"/>
    <cellStyle name="Обычный 29 14 3 3" xfId="35304"/>
    <cellStyle name="Обычный 29 14 3 3 2" xfId="35305"/>
    <cellStyle name="Обычный 29 14 3 3 2 2" xfId="35306"/>
    <cellStyle name="Обычный 29 14 3 3 2 2 2" xfId="35307"/>
    <cellStyle name="Обычный 29 14 3 3 2 3" xfId="35308"/>
    <cellStyle name="Обычный 29 14 3 3 3" xfId="35309"/>
    <cellStyle name="Обычный 29 14 3 3 3 2" xfId="35310"/>
    <cellStyle name="Обычный 29 14 3 3 4" xfId="35311"/>
    <cellStyle name="Обычный 29 14 3 4" xfId="35312"/>
    <cellStyle name="Обычный 29 14 3 4 2" xfId="35313"/>
    <cellStyle name="Обычный 29 14 3 4 2 2" xfId="35314"/>
    <cellStyle name="Обычный 29 14 3 4 3" xfId="35315"/>
    <cellStyle name="Обычный 29 14 3 5" xfId="35316"/>
    <cellStyle name="Обычный 29 14 3 5 2" xfId="35317"/>
    <cellStyle name="Обычный 29 14 3 6" xfId="35318"/>
    <cellStyle name="Обычный 29 14 4" xfId="35319"/>
    <cellStyle name="Обычный 29 14 4 2" xfId="35320"/>
    <cellStyle name="Обычный 29 14 4 2 2" xfId="35321"/>
    <cellStyle name="Обычный 29 14 4 2 2 2" xfId="35322"/>
    <cellStyle name="Обычный 29 14 4 2 2 2 2" xfId="35323"/>
    <cellStyle name="Обычный 29 14 4 2 2 2 2 2" xfId="35324"/>
    <cellStyle name="Обычный 29 14 4 2 2 2 3" xfId="35325"/>
    <cellStyle name="Обычный 29 14 4 2 2 3" xfId="35326"/>
    <cellStyle name="Обычный 29 14 4 2 2 3 2" xfId="35327"/>
    <cellStyle name="Обычный 29 14 4 2 2 4" xfId="35328"/>
    <cellStyle name="Обычный 29 14 4 2 3" xfId="35329"/>
    <cellStyle name="Обычный 29 14 4 2 3 2" xfId="35330"/>
    <cellStyle name="Обычный 29 14 4 2 3 2 2" xfId="35331"/>
    <cellStyle name="Обычный 29 14 4 2 3 3" xfId="35332"/>
    <cellStyle name="Обычный 29 14 4 2 4" xfId="35333"/>
    <cellStyle name="Обычный 29 14 4 2 4 2" xfId="35334"/>
    <cellStyle name="Обычный 29 14 4 2 5" xfId="35335"/>
    <cellStyle name="Обычный 29 14 4 3" xfId="35336"/>
    <cellStyle name="Обычный 29 14 4 3 2" xfId="35337"/>
    <cellStyle name="Обычный 29 14 4 3 2 2" xfId="35338"/>
    <cellStyle name="Обычный 29 14 4 3 2 2 2" xfId="35339"/>
    <cellStyle name="Обычный 29 14 4 3 2 3" xfId="35340"/>
    <cellStyle name="Обычный 29 14 4 3 3" xfId="35341"/>
    <cellStyle name="Обычный 29 14 4 3 3 2" xfId="35342"/>
    <cellStyle name="Обычный 29 14 4 3 4" xfId="35343"/>
    <cellStyle name="Обычный 29 14 4 4" xfId="35344"/>
    <cellStyle name="Обычный 29 14 4 4 2" xfId="35345"/>
    <cellStyle name="Обычный 29 14 4 4 2 2" xfId="35346"/>
    <cellStyle name="Обычный 29 14 4 4 3" xfId="35347"/>
    <cellStyle name="Обычный 29 14 4 5" xfId="35348"/>
    <cellStyle name="Обычный 29 14 4 5 2" xfId="35349"/>
    <cellStyle name="Обычный 29 14 4 6" xfId="35350"/>
    <cellStyle name="Обычный 29 14 5" xfId="35351"/>
    <cellStyle name="Обычный 29 14 5 2" xfId="35352"/>
    <cellStyle name="Обычный 29 14 5 2 2" xfId="35353"/>
    <cellStyle name="Обычный 29 14 5 2 2 2" xfId="35354"/>
    <cellStyle name="Обычный 29 14 5 2 2 2 2" xfId="35355"/>
    <cellStyle name="Обычный 29 14 5 2 2 2 2 2" xfId="35356"/>
    <cellStyle name="Обычный 29 14 5 2 2 2 3" xfId="35357"/>
    <cellStyle name="Обычный 29 14 5 2 2 3" xfId="35358"/>
    <cellStyle name="Обычный 29 14 5 2 2 3 2" xfId="35359"/>
    <cellStyle name="Обычный 29 14 5 2 2 4" xfId="35360"/>
    <cellStyle name="Обычный 29 14 5 2 3" xfId="35361"/>
    <cellStyle name="Обычный 29 14 5 2 3 2" xfId="35362"/>
    <cellStyle name="Обычный 29 14 5 2 3 2 2" xfId="35363"/>
    <cellStyle name="Обычный 29 14 5 2 3 3" xfId="35364"/>
    <cellStyle name="Обычный 29 14 5 2 4" xfId="35365"/>
    <cellStyle name="Обычный 29 14 5 2 4 2" xfId="35366"/>
    <cellStyle name="Обычный 29 14 5 2 5" xfId="35367"/>
    <cellStyle name="Обычный 29 14 5 3" xfId="35368"/>
    <cellStyle name="Обычный 29 14 5 3 2" xfId="35369"/>
    <cellStyle name="Обычный 29 14 5 3 2 2" xfId="35370"/>
    <cellStyle name="Обычный 29 14 5 3 2 2 2" xfId="35371"/>
    <cellStyle name="Обычный 29 14 5 3 2 3" xfId="35372"/>
    <cellStyle name="Обычный 29 14 5 3 3" xfId="35373"/>
    <cellStyle name="Обычный 29 14 5 3 3 2" xfId="35374"/>
    <cellStyle name="Обычный 29 14 5 3 4" xfId="35375"/>
    <cellStyle name="Обычный 29 14 5 4" xfId="35376"/>
    <cellStyle name="Обычный 29 14 5 4 2" xfId="35377"/>
    <cellStyle name="Обычный 29 14 5 4 2 2" xfId="35378"/>
    <cellStyle name="Обычный 29 14 5 4 3" xfId="35379"/>
    <cellStyle name="Обычный 29 14 5 5" xfId="35380"/>
    <cellStyle name="Обычный 29 14 5 5 2" xfId="35381"/>
    <cellStyle name="Обычный 29 14 5 6" xfId="35382"/>
    <cellStyle name="Обычный 29 14 6" xfId="35383"/>
    <cellStyle name="Обычный 29 14 6 2" xfId="35384"/>
    <cellStyle name="Обычный 29 14 6 2 2" xfId="35385"/>
    <cellStyle name="Обычный 29 14 6 2 2 2" xfId="35386"/>
    <cellStyle name="Обычный 29 14 6 2 2 2 2" xfId="35387"/>
    <cellStyle name="Обычный 29 14 6 2 2 3" xfId="35388"/>
    <cellStyle name="Обычный 29 14 6 2 3" xfId="35389"/>
    <cellStyle name="Обычный 29 14 6 2 3 2" xfId="35390"/>
    <cellStyle name="Обычный 29 14 6 2 4" xfId="35391"/>
    <cellStyle name="Обычный 29 14 6 3" xfId="35392"/>
    <cellStyle name="Обычный 29 14 6 3 2" xfId="35393"/>
    <cellStyle name="Обычный 29 14 6 3 2 2" xfId="35394"/>
    <cellStyle name="Обычный 29 14 6 3 3" xfId="35395"/>
    <cellStyle name="Обычный 29 14 6 4" xfId="35396"/>
    <cellStyle name="Обычный 29 14 6 4 2" xfId="35397"/>
    <cellStyle name="Обычный 29 14 6 5" xfId="35398"/>
    <cellStyle name="Обычный 29 14 7" xfId="35399"/>
    <cellStyle name="Обычный 29 14 7 2" xfId="35400"/>
    <cellStyle name="Обычный 29 14 7 2 2" xfId="35401"/>
    <cellStyle name="Обычный 29 14 7 2 2 2" xfId="35402"/>
    <cellStyle name="Обычный 29 14 7 2 3" xfId="35403"/>
    <cellStyle name="Обычный 29 14 7 3" xfId="35404"/>
    <cellStyle name="Обычный 29 14 7 3 2" xfId="35405"/>
    <cellStyle name="Обычный 29 14 7 4" xfId="35406"/>
    <cellStyle name="Обычный 29 14 8" xfId="35407"/>
    <cellStyle name="Обычный 29 14 8 2" xfId="35408"/>
    <cellStyle name="Обычный 29 14 8 2 2" xfId="35409"/>
    <cellStyle name="Обычный 29 14 8 3" xfId="35410"/>
    <cellStyle name="Обычный 29 14 9" xfId="35411"/>
    <cellStyle name="Обычный 29 14 9 2" xfId="35412"/>
    <cellStyle name="Обычный 29 15" xfId="35413"/>
    <cellStyle name="Обычный 29 15 2" xfId="35414"/>
    <cellStyle name="Обычный 29 15 2 2" xfId="35415"/>
    <cellStyle name="Обычный 29 15 2 2 2" xfId="35416"/>
    <cellStyle name="Обычный 29 15 2 2 2 2" xfId="35417"/>
    <cellStyle name="Обычный 29 15 2 2 2 2 2" xfId="35418"/>
    <cellStyle name="Обычный 29 15 2 2 2 3" xfId="35419"/>
    <cellStyle name="Обычный 29 15 2 2 3" xfId="35420"/>
    <cellStyle name="Обычный 29 15 2 2 3 2" xfId="35421"/>
    <cellStyle name="Обычный 29 15 2 2 4" xfId="35422"/>
    <cellStyle name="Обычный 29 15 2 3" xfId="35423"/>
    <cellStyle name="Обычный 29 15 2 3 2" xfId="35424"/>
    <cellStyle name="Обычный 29 15 2 3 2 2" xfId="35425"/>
    <cellStyle name="Обычный 29 15 2 3 3" xfId="35426"/>
    <cellStyle name="Обычный 29 15 2 4" xfId="35427"/>
    <cellStyle name="Обычный 29 15 2 4 2" xfId="35428"/>
    <cellStyle name="Обычный 29 15 2 5" xfId="35429"/>
    <cellStyle name="Обычный 29 15 3" xfId="35430"/>
    <cellStyle name="Обычный 29 15 3 2" xfId="35431"/>
    <cellStyle name="Обычный 29 15 3 2 2" xfId="35432"/>
    <cellStyle name="Обычный 29 15 3 2 2 2" xfId="35433"/>
    <cellStyle name="Обычный 29 15 3 2 3" xfId="35434"/>
    <cellStyle name="Обычный 29 15 3 3" xfId="35435"/>
    <cellStyle name="Обычный 29 15 3 3 2" xfId="35436"/>
    <cellStyle name="Обычный 29 15 3 4" xfId="35437"/>
    <cellStyle name="Обычный 29 15 4" xfId="35438"/>
    <cellStyle name="Обычный 29 15 4 2" xfId="35439"/>
    <cellStyle name="Обычный 29 15 4 2 2" xfId="35440"/>
    <cellStyle name="Обычный 29 15 4 3" xfId="35441"/>
    <cellStyle name="Обычный 29 15 5" xfId="35442"/>
    <cellStyle name="Обычный 29 15 5 2" xfId="35443"/>
    <cellStyle name="Обычный 29 15 6" xfId="35444"/>
    <cellStyle name="Обычный 29 16" xfId="35445"/>
    <cellStyle name="Обычный 29 16 2" xfId="35446"/>
    <cellStyle name="Обычный 29 16 2 2" xfId="35447"/>
    <cellStyle name="Обычный 29 16 2 2 2" xfId="35448"/>
    <cellStyle name="Обычный 29 16 2 2 2 2" xfId="35449"/>
    <cellStyle name="Обычный 29 16 2 2 2 2 2" xfId="35450"/>
    <cellStyle name="Обычный 29 16 2 2 2 3" xfId="35451"/>
    <cellStyle name="Обычный 29 16 2 2 3" xfId="35452"/>
    <cellStyle name="Обычный 29 16 2 2 3 2" xfId="35453"/>
    <cellStyle name="Обычный 29 16 2 2 4" xfId="35454"/>
    <cellStyle name="Обычный 29 16 2 3" xfId="35455"/>
    <cellStyle name="Обычный 29 16 2 3 2" xfId="35456"/>
    <cellStyle name="Обычный 29 16 2 3 2 2" xfId="35457"/>
    <cellStyle name="Обычный 29 16 2 3 3" xfId="35458"/>
    <cellStyle name="Обычный 29 16 2 4" xfId="35459"/>
    <cellStyle name="Обычный 29 16 2 4 2" xfId="35460"/>
    <cellStyle name="Обычный 29 16 2 5" xfId="35461"/>
    <cellStyle name="Обычный 29 16 3" xfId="35462"/>
    <cellStyle name="Обычный 29 16 3 2" xfId="35463"/>
    <cellStyle name="Обычный 29 16 3 2 2" xfId="35464"/>
    <cellStyle name="Обычный 29 16 3 2 2 2" xfId="35465"/>
    <cellStyle name="Обычный 29 16 3 2 3" xfId="35466"/>
    <cellStyle name="Обычный 29 16 3 3" xfId="35467"/>
    <cellStyle name="Обычный 29 16 3 3 2" xfId="35468"/>
    <cellStyle name="Обычный 29 16 3 4" xfId="35469"/>
    <cellStyle name="Обычный 29 16 4" xfId="35470"/>
    <cellStyle name="Обычный 29 16 4 2" xfId="35471"/>
    <cellStyle name="Обычный 29 16 4 2 2" xfId="35472"/>
    <cellStyle name="Обычный 29 16 4 3" xfId="35473"/>
    <cellStyle name="Обычный 29 16 5" xfId="35474"/>
    <cellStyle name="Обычный 29 16 5 2" xfId="35475"/>
    <cellStyle name="Обычный 29 16 6" xfId="35476"/>
    <cellStyle name="Обычный 29 17" xfId="35477"/>
    <cellStyle name="Обычный 29 17 2" xfId="35478"/>
    <cellStyle name="Обычный 29 17 2 2" xfId="35479"/>
    <cellStyle name="Обычный 29 17 2 2 2" xfId="35480"/>
    <cellStyle name="Обычный 29 17 2 2 2 2" xfId="35481"/>
    <cellStyle name="Обычный 29 17 2 2 2 2 2" xfId="35482"/>
    <cellStyle name="Обычный 29 17 2 2 2 3" xfId="35483"/>
    <cellStyle name="Обычный 29 17 2 2 3" xfId="35484"/>
    <cellStyle name="Обычный 29 17 2 2 3 2" xfId="35485"/>
    <cellStyle name="Обычный 29 17 2 2 4" xfId="35486"/>
    <cellStyle name="Обычный 29 17 2 3" xfId="35487"/>
    <cellStyle name="Обычный 29 17 2 3 2" xfId="35488"/>
    <cellStyle name="Обычный 29 17 2 3 2 2" xfId="35489"/>
    <cellStyle name="Обычный 29 17 2 3 3" xfId="35490"/>
    <cellStyle name="Обычный 29 17 2 4" xfId="35491"/>
    <cellStyle name="Обычный 29 17 2 4 2" xfId="35492"/>
    <cellStyle name="Обычный 29 17 2 5" xfId="35493"/>
    <cellStyle name="Обычный 29 17 3" xfId="35494"/>
    <cellStyle name="Обычный 29 17 3 2" xfId="35495"/>
    <cellStyle name="Обычный 29 17 3 2 2" xfId="35496"/>
    <cellStyle name="Обычный 29 17 3 2 2 2" xfId="35497"/>
    <cellStyle name="Обычный 29 17 3 2 3" xfId="35498"/>
    <cellStyle name="Обычный 29 17 3 3" xfId="35499"/>
    <cellStyle name="Обычный 29 17 3 3 2" xfId="35500"/>
    <cellStyle name="Обычный 29 17 3 4" xfId="35501"/>
    <cellStyle name="Обычный 29 17 4" xfId="35502"/>
    <cellStyle name="Обычный 29 17 4 2" xfId="35503"/>
    <cellStyle name="Обычный 29 17 4 2 2" xfId="35504"/>
    <cellStyle name="Обычный 29 17 4 3" xfId="35505"/>
    <cellStyle name="Обычный 29 17 5" xfId="35506"/>
    <cellStyle name="Обычный 29 17 5 2" xfId="35507"/>
    <cellStyle name="Обычный 29 17 6" xfId="35508"/>
    <cellStyle name="Обычный 29 18" xfId="35509"/>
    <cellStyle name="Обычный 29 18 2" xfId="35510"/>
    <cellStyle name="Обычный 29 18 2 2" xfId="35511"/>
    <cellStyle name="Обычный 29 18 2 2 2" xfId="35512"/>
    <cellStyle name="Обычный 29 18 2 2 2 2" xfId="35513"/>
    <cellStyle name="Обычный 29 18 2 2 2 2 2" xfId="35514"/>
    <cellStyle name="Обычный 29 18 2 2 2 3" xfId="35515"/>
    <cellStyle name="Обычный 29 18 2 2 3" xfId="35516"/>
    <cellStyle name="Обычный 29 18 2 2 3 2" xfId="35517"/>
    <cellStyle name="Обычный 29 18 2 2 4" xfId="35518"/>
    <cellStyle name="Обычный 29 18 2 3" xfId="35519"/>
    <cellStyle name="Обычный 29 18 2 3 2" xfId="35520"/>
    <cellStyle name="Обычный 29 18 2 3 2 2" xfId="35521"/>
    <cellStyle name="Обычный 29 18 2 3 3" xfId="35522"/>
    <cellStyle name="Обычный 29 18 2 4" xfId="35523"/>
    <cellStyle name="Обычный 29 18 2 4 2" xfId="35524"/>
    <cellStyle name="Обычный 29 18 2 5" xfId="35525"/>
    <cellStyle name="Обычный 29 18 3" xfId="35526"/>
    <cellStyle name="Обычный 29 18 3 2" xfId="35527"/>
    <cellStyle name="Обычный 29 18 3 2 2" xfId="35528"/>
    <cellStyle name="Обычный 29 18 3 2 2 2" xfId="35529"/>
    <cellStyle name="Обычный 29 18 3 2 3" xfId="35530"/>
    <cellStyle name="Обычный 29 18 3 3" xfId="35531"/>
    <cellStyle name="Обычный 29 18 3 3 2" xfId="35532"/>
    <cellStyle name="Обычный 29 18 3 4" xfId="35533"/>
    <cellStyle name="Обычный 29 18 4" xfId="35534"/>
    <cellStyle name="Обычный 29 18 4 2" xfId="35535"/>
    <cellStyle name="Обычный 29 18 4 2 2" xfId="35536"/>
    <cellStyle name="Обычный 29 18 4 3" xfId="35537"/>
    <cellStyle name="Обычный 29 18 5" xfId="35538"/>
    <cellStyle name="Обычный 29 18 5 2" xfId="35539"/>
    <cellStyle name="Обычный 29 18 6" xfId="35540"/>
    <cellStyle name="Обычный 29 19" xfId="35541"/>
    <cellStyle name="Обычный 29 19 2" xfId="35542"/>
    <cellStyle name="Обычный 29 19 2 2" xfId="35543"/>
    <cellStyle name="Обычный 29 19 2 2 2" xfId="35544"/>
    <cellStyle name="Обычный 29 19 2 2 2 2" xfId="35545"/>
    <cellStyle name="Обычный 29 19 2 2 3" xfId="35546"/>
    <cellStyle name="Обычный 29 19 2 3" xfId="35547"/>
    <cellStyle name="Обычный 29 19 2 3 2" xfId="35548"/>
    <cellStyle name="Обычный 29 19 2 4" xfId="35549"/>
    <cellStyle name="Обычный 29 19 3" xfId="35550"/>
    <cellStyle name="Обычный 29 19 3 2" xfId="35551"/>
    <cellStyle name="Обычный 29 19 3 2 2" xfId="35552"/>
    <cellStyle name="Обычный 29 19 3 3" xfId="35553"/>
    <cellStyle name="Обычный 29 19 4" xfId="35554"/>
    <cellStyle name="Обычный 29 19 4 2" xfId="35555"/>
    <cellStyle name="Обычный 29 19 5" xfId="35556"/>
    <cellStyle name="Обычный 29 2" xfId="35557"/>
    <cellStyle name="Обычный 29 20" xfId="35558"/>
    <cellStyle name="Обычный 29 20 2" xfId="35559"/>
    <cellStyle name="Обычный 29 20 2 2" xfId="35560"/>
    <cellStyle name="Обычный 29 20 2 2 2" xfId="35561"/>
    <cellStyle name="Обычный 29 20 2 3" xfId="35562"/>
    <cellStyle name="Обычный 29 20 3" xfId="35563"/>
    <cellStyle name="Обычный 29 20 3 2" xfId="35564"/>
    <cellStyle name="Обычный 29 20 4" xfId="35565"/>
    <cellStyle name="Обычный 29 21" xfId="35566"/>
    <cellStyle name="Обычный 29 21 2" xfId="35567"/>
    <cellStyle name="Обычный 29 21 2 2" xfId="35568"/>
    <cellStyle name="Обычный 29 21 3" xfId="35569"/>
    <cellStyle name="Обычный 29 22" xfId="35570"/>
    <cellStyle name="Обычный 29 22 2" xfId="35571"/>
    <cellStyle name="Обычный 29 23" xfId="35572"/>
    <cellStyle name="Обычный 29 3" xfId="35573"/>
    <cellStyle name="Обычный 29 4" xfId="35574"/>
    <cellStyle name="Обычный 29 5" xfId="35575"/>
    <cellStyle name="Обычный 29 6" xfId="35576"/>
    <cellStyle name="Обычный 29 7" xfId="35577"/>
    <cellStyle name="Обычный 29 8" xfId="35578"/>
    <cellStyle name="Обычный 29 9" xfId="35579"/>
    <cellStyle name="Обычный 3" xfId="35580"/>
    <cellStyle name="Обычный 3 10" xfId="35581"/>
    <cellStyle name="Обычный 3 10 10" xfId="35582"/>
    <cellStyle name="Обычный 3 10 11" xfId="35583"/>
    <cellStyle name="Обычный 3 10 12" xfId="35584"/>
    <cellStyle name="Обычный 3 10 13" xfId="35585"/>
    <cellStyle name="Обычный 3 10 14" xfId="35586"/>
    <cellStyle name="Обычный 3 10 2" xfId="35587"/>
    <cellStyle name="Обычный 3 10 3" xfId="35588"/>
    <cellStyle name="Обычный 3 10 4" xfId="35589"/>
    <cellStyle name="Обычный 3 10 5" xfId="35590"/>
    <cellStyle name="Обычный 3 10 6" xfId="35591"/>
    <cellStyle name="Обычный 3 10 7" xfId="35592"/>
    <cellStyle name="Обычный 3 10 8" xfId="35593"/>
    <cellStyle name="Обычный 3 10 9" xfId="35594"/>
    <cellStyle name="Обычный 3 11" xfId="35595"/>
    <cellStyle name="Обычный 3 11 10" xfId="35596"/>
    <cellStyle name="Обычный 3 11 11" xfId="35597"/>
    <cellStyle name="Обычный 3 11 12" xfId="35598"/>
    <cellStyle name="Обычный 3 11 13" xfId="35599"/>
    <cellStyle name="Обычный 3 11 14" xfId="35600"/>
    <cellStyle name="Обычный 3 11 2" xfId="35601"/>
    <cellStyle name="Обычный 3 11 3" xfId="35602"/>
    <cellStyle name="Обычный 3 11 4" xfId="35603"/>
    <cellStyle name="Обычный 3 11 5" xfId="35604"/>
    <cellStyle name="Обычный 3 11 6" xfId="35605"/>
    <cellStyle name="Обычный 3 11 7" xfId="35606"/>
    <cellStyle name="Обычный 3 11 8" xfId="35607"/>
    <cellStyle name="Обычный 3 11 9" xfId="35608"/>
    <cellStyle name="Обычный 3 12" xfId="35609"/>
    <cellStyle name="Обычный 3 12 10" xfId="35610"/>
    <cellStyle name="Обычный 3 12 11" xfId="35611"/>
    <cellStyle name="Обычный 3 12 12" xfId="35612"/>
    <cellStyle name="Обычный 3 12 13" xfId="35613"/>
    <cellStyle name="Обычный 3 12 14" xfId="35614"/>
    <cellStyle name="Обычный 3 12 2" xfId="35615"/>
    <cellStyle name="Обычный 3 12 3" xfId="35616"/>
    <cellStyle name="Обычный 3 12 4" xfId="35617"/>
    <cellStyle name="Обычный 3 12 5" xfId="35618"/>
    <cellStyle name="Обычный 3 12 6" xfId="35619"/>
    <cellStyle name="Обычный 3 12 7" xfId="35620"/>
    <cellStyle name="Обычный 3 12 8" xfId="35621"/>
    <cellStyle name="Обычный 3 12 9" xfId="35622"/>
    <cellStyle name="Обычный 3 13" xfId="35623"/>
    <cellStyle name="Обычный 3 13 10" xfId="35624"/>
    <cellStyle name="Обычный 3 13 11" xfId="35625"/>
    <cellStyle name="Обычный 3 13 12" xfId="35626"/>
    <cellStyle name="Обычный 3 13 13" xfId="35627"/>
    <cellStyle name="Обычный 3 13 14" xfId="35628"/>
    <cellStyle name="Обычный 3 13 2" xfId="35629"/>
    <cellStyle name="Обычный 3 13 3" xfId="35630"/>
    <cellStyle name="Обычный 3 13 4" xfId="35631"/>
    <cellStyle name="Обычный 3 13 5" xfId="35632"/>
    <cellStyle name="Обычный 3 13 6" xfId="35633"/>
    <cellStyle name="Обычный 3 13 7" xfId="35634"/>
    <cellStyle name="Обычный 3 13 8" xfId="35635"/>
    <cellStyle name="Обычный 3 13 9" xfId="35636"/>
    <cellStyle name="Обычный 3 14" xfId="35637"/>
    <cellStyle name="Обычный 3 14 10" xfId="35638"/>
    <cellStyle name="Обычный 3 14 11" xfId="35639"/>
    <cellStyle name="Обычный 3 14 12" xfId="35640"/>
    <cellStyle name="Обычный 3 14 13" xfId="35641"/>
    <cellStyle name="Обычный 3 14 14" xfId="35642"/>
    <cellStyle name="Обычный 3 14 2" xfId="35643"/>
    <cellStyle name="Обычный 3 14 3" xfId="35644"/>
    <cellStyle name="Обычный 3 14 4" xfId="35645"/>
    <cellStyle name="Обычный 3 14 5" xfId="35646"/>
    <cellStyle name="Обычный 3 14 6" xfId="35647"/>
    <cellStyle name="Обычный 3 14 7" xfId="35648"/>
    <cellStyle name="Обычный 3 14 8" xfId="35649"/>
    <cellStyle name="Обычный 3 14 9" xfId="35650"/>
    <cellStyle name="Обычный 3 15" xfId="35651"/>
    <cellStyle name="Обычный 3 15 10" xfId="35652"/>
    <cellStyle name="Обычный 3 15 11" xfId="35653"/>
    <cellStyle name="Обычный 3 15 12" xfId="35654"/>
    <cellStyle name="Обычный 3 15 13" xfId="35655"/>
    <cellStyle name="Обычный 3 15 14" xfId="35656"/>
    <cellStyle name="Обычный 3 15 2" xfId="35657"/>
    <cellStyle name="Обычный 3 15 3" xfId="35658"/>
    <cellStyle name="Обычный 3 15 4" xfId="35659"/>
    <cellStyle name="Обычный 3 15 5" xfId="35660"/>
    <cellStyle name="Обычный 3 15 6" xfId="35661"/>
    <cellStyle name="Обычный 3 15 7" xfId="35662"/>
    <cellStyle name="Обычный 3 15 8" xfId="35663"/>
    <cellStyle name="Обычный 3 15 9" xfId="35664"/>
    <cellStyle name="Обычный 3 16" xfId="35665"/>
    <cellStyle name="Обычный 3 16 10" xfId="35666"/>
    <cellStyle name="Обычный 3 16 11" xfId="35667"/>
    <cellStyle name="Обычный 3 16 12" xfId="35668"/>
    <cellStyle name="Обычный 3 16 13" xfId="35669"/>
    <cellStyle name="Обычный 3 16 14" xfId="35670"/>
    <cellStyle name="Обычный 3 16 2" xfId="35671"/>
    <cellStyle name="Обычный 3 16 3" xfId="35672"/>
    <cellStyle name="Обычный 3 16 4" xfId="35673"/>
    <cellStyle name="Обычный 3 16 5" xfId="35674"/>
    <cellStyle name="Обычный 3 16 6" xfId="35675"/>
    <cellStyle name="Обычный 3 16 7" xfId="35676"/>
    <cellStyle name="Обычный 3 16 8" xfId="35677"/>
    <cellStyle name="Обычный 3 16 9" xfId="35678"/>
    <cellStyle name="Обычный 3 17" xfId="35679"/>
    <cellStyle name="Обычный 3 17 10" xfId="35680"/>
    <cellStyle name="Обычный 3 17 11" xfId="35681"/>
    <cellStyle name="Обычный 3 17 12" xfId="35682"/>
    <cellStyle name="Обычный 3 17 13" xfId="35683"/>
    <cellStyle name="Обычный 3 17 14" xfId="35684"/>
    <cellStyle name="Обычный 3 17 2" xfId="35685"/>
    <cellStyle name="Обычный 3 17 3" xfId="35686"/>
    <cellStyle name="Обычный 3 17 4" xfId="35687"/>
    <cellStyle name="Обычный 3 17 5" xfId="35688"/>
    <cellStyle name="Обычный 3 17 6" xfId="35689"/>
    <cellStyle name="Обычный 3 17 7" xfId="35690"/>
    <cellStyle name="Обычный 3 17 8" xfId="35691"/>
    <cellStyle name="Обычный 3 17 9" xfId="35692"/>
    <cellStyle name="Обычный 3 18" xfId="35693"/>
    <cellStyle name="Обычный 3 18 10" xfId="35694"/>
    <cellStyle name="Обычный 3 18 11" xfId="35695"/>
    <cellStyle name="Обычный 3 18 12" xfId="35696"/>
    <cellStyle name="Обычный 3 18 13" xfId="35697"/>
    <cellStyle name="Обычный 3 18 14" xfId="35698"/>
    <cellStyle name="Обычный 3 18 2" xfId="35699"/>
    <cellStyle name="Обычный 3 18 3" xfId="35700"/>
    <cellStyle name="Обычный 3 18 4" xfId="35701"/>
    <cellStyle name="Обычный 3 18 5" xfId="35702"/>
    <cellStyle name="Обычный 3 18 6" xfId="35703"/>
    <cellStyle name="Обычный 3 18 7" xfId="35704"/>
    <cellStyle name="Обычный 3 18 8" xfId="35705"/>
    <cellStyle name="Обычный 3 18 9" xfId="35706"/>
    <cellStyle name="Обычный 3 19" xfId="35707"/>
    <cellStyle name="Обычный 3 19 10" xfId="35708"/>
    <cellStyle name="Обычный 3 19 11" xfId="35709"/>
    <cellStyle name="Обычный 3 19 12" xfId="35710"/>
    <cellStyle name="Обычный 3 19 13" xfId="35711"/>
    <cellStyle name="Обычный 3 19 14" xfId="35712"/>
    <cellStyle name="Обычный 3 19 2" xfId="35713"/>
    <cellStyle name="Обычный 3 19 3" xfId="35714"/>
    <cellStyle name="Обычный 3 19 4" xfId="35715"/>
    <cellStyle name="Обычный 3 19 5" xfId="35716"/>
    <cellStyle name="Обычный 3 19 6" xfId="35717"/>
    <cellStyle name="Обычный 3 19 7" xfId="35718"/>
    <cellStyle name="Обычный 3 19 8" xfId="35719"/>
    <cellStyle name="Обычный 3 19 9" xfId="35720"/>
    <cellStyle name="Обычный 3 2" xfId="35721"/>
    <cellStyle name="Обычный 3 2 10" xfId="35722"/>
    <cellStyle name="Обычный 3 2 11" xfId="35723"/>
    <cellStyle name="Обычный 3 2 12" xfId="35724"/>
    <cellStyle name="Обычный 3 2 13" xfId="35725"/>
    <cellStyle name="Обычный 3 2 14" xfId="35726"/>
    <cellStyle name="Обычный 3 2 15" xfId="35727"/>
    <cellStyle name="Обычный 3 2 16" xfId="35728"/>
    <cellStyle name="Обычный 3 2 17" xfId="35729"/>
    <cellStyle name="Обычный 3 2 2" xfId="35730"/>
    <cellStyle name="Обычный 3 2 3" xfId="35731"/>
    <cellStyle name="Обычный 3 2 4" xfId="35732"/>
    <cellStyle name="Обычный 3 2 5" xfId="35733"/>
    <cellStyle name="Обычный 3 2 6" xfId="35734"/>
    <cellStyle name="Обычный 3 2 7" xfId="35735"/>
    <cellStyle name="Обычный 3 2 8" xfId="35736"/>
    <cellStyle name="Обычный 3 2 9" xfId="35737"/>
    <cellStyle name="Обычный 3 20" xfId="35738"/>
    <cellStyle name="Обычный 3 20 10" xfId="35739"/>
    <cellStyle name="Обычный 3 20 11" xfId="35740"/>
    <cellStyle name="Обычный 3 20 12" xfId="35741"/>
    <cellStyle name="Обычный 3 20 13" xfId="35742"/>
    <cellStyle name="Обычный 3 20 14" xfId="35743"/>
    <cellStyle name="Обычный 3 20 2" xfId="35744"/>
    <cellStyle name="Обычный 3 20 3" xfId="35745"/>
    <cellStyle name="Обычный 3 20 4" xfId="35746"/>
    <cellStyle name="Обычный 3 20 5" xfId="35747"/>
    <cellStyle name="Обычный 3 20 6" xfId="35748"/>
    <cellStyle name="Обычный 3 20 7" xfId="35749"/>
    <cellStyle name="Обычный 3 20 8" xfId="35750"/>
    <cellStyle name="Обычный 3 20 9" xfId="35751"/>
    <cellStyle name="Обычный 3 21" xfId="35752"/>
    <cellStyle name="Обычный 3 21 10" xfId="35753"/>
    <cellStyle name="Обычный 3 21 11" xfId="35754"/>
    <cellStyle name="Обычный 3 21 12" xfId="35755"/>
    <cellStyle name="Обычный 3 21 13" xfId="35756"/>
    <cellStyle name="Обычный 3 21 14" xfId="35757"/>
    <cellStyle name="Обычный 3 21 2" xfId="35758"/>
    <cellStyle name="Обычный 3 21 3" xfId="35759"/>
    <cellStyle name="Обычный 3 21 4" xfId="35760"/>
    <cellStyle name="Обычный 3 21 5" xfId="35761"/>
    <cellStyle name="Обычный 3 21 6" xfId="35762"/>
    <cellStyle name="Обычный 3 21 7" xfId="35763"/>
    <cellStyle name="Обычный 3 21 8" xfId="35764"/>
    <cellStyle name="Обычный 3 21 9" xfId="35765"/>
    <cellStyle name="Обычный 3 22" xfId="35766"/>
    <cellStyle name="Обычный 3 22 10" xfId="35767"/>
    <cellStyle name="Обычный 3 22 11" xfId="35768"/>
    <cellStyle name="Обычный 3 22 12" xfId="35769"/>
    <cellStyle name="Обычный 3 22 13" xfId="35770"/>
    <cellStyle name="Обычный 3 22 14" xfId="35771"/>
    <cellStyle name="Обычный 3 22 2" xfId="35772"/>
    <cellStyle name="Обычный 3 22 3" xfId="35773"/>
    <cellStyle name="Обычный 3 22 4" xfId="35774"/>
    <cellStyle name="Обычный 3 22 5" xfId="35775"/>
    <cellStyle name="Обычный 3 22 6" xfId="35776"/>
    <cellStyle name="Обычный 3 22 7" xfId="35777"/>
    <cellStyle name="Обычный 3 22 8" xfId="35778"/>
    <cellStyle name="Обычный 3 22 9" xfId="35779"/>
    <cellStyle name="Обычный 3 23" xfId="35780"/>
    <cellStyle name="Обычный 3 23 10" xfId="35781"/>
    <cellStyle name="Обычный 3 23 11" xfId="35782"/>
    <cellStyle name="Обычный 3 23 12" xfId="35783"/>
    <cellStyle name="Обычный 3 23 13" xfId="35784"/>
    <cellStyle name="Обычный 3 23 14" xfId="35785"/>
    <cellStyle name="Обычный 3 23 2" xfId="35786"/>
    <cellStyle name="Обычный 3 23 3" xfId="35787"/>
    <cellStyle name="Обычный 3 23 4" xfId="35788"/>
    <cellStyle name="Обычный 3 23 5" xfId="35789"/>
    <cellStyle name="Обычный 3 23 6" xfId="35790"/>
    <cellStyle name="Обычный 3 23 7" xfId="35791"/>
    <cellStyle name="Обычный 3 23 8" xfId="35792"/>
    <cellStyle name="Обычный 3 23 9" xfId="35793"/>
    <cellStyle name="Обычный 3 24" xfId="35794"/>
    <cellStyle name="Обычный 3 24 10" xfId="35795"/>
    <cellStyle name="Обычный 3 24 11" xfId="35796"/>
    <cellStyle name="Обычный 3 24 12" xfId="35797"/>
    <cellStyle name="Обычный 3 24 13" xfId="35798"/>
    <cellStyle name="Обычный 3 24 14" xfId="35799"/>
    <cellStyle name="Обычный 3 24 2" xfId="35800"/>
    <cellStyle name="Обычный 3 24 3" xfId="35801"/>
    <cellStyle name="Обычный 3 24 4" xfId="35802"/>
    <cellStyle name="Обычный 3 24 5" xfId="35803"/>
    <cellStyle name="Обычный 3 24 6" xfId="35804"/>
    <cellStyle name="Обычный 3 24 7" xfId="35805"/>
    <cellStyle name="Обычный 3 24 8" xfId="35806"/>
    <cellStyle name="Обычный 3 24 9" xfId="35807"/>
    <cellStyle name="Обычный 3 25" xfId="35808"/>
    <cellStyle name="Обычный 3 25 10" xfId="35809"/>
    <cellStyle name="Обычный 3 25 11" xfId="35810"/>
    <cellStyle name="Обычный 3 25 12" xfId="35811"/>
    <cellStyle name="Обычный 3 25 13" xfId="35812"/>
    <cellStyle name="Обычный 3 25 14" xfId="35813"/>
    <cellStyle name="Обычный 3 25 2" xfId="35814"/>
    <cellStyle name="Обычный 3 25 3" xfId="35815"/>
    <cellStyle name="Обычный 3 25 4" xfId="35816"/>
    <cellStyle name="Обычный 3 25 5" xfId="35817"/>
    <cellStyle name="Обычный 3 25 6" xfId="35818"/>
    <cellStyle name="Обычный 3 25 7" xfId="35819"/>
    <cellStyle name="Обычный 3 25 8" xfId="35820"/>
    <cellStyle name="Обычный 3 25 9" xfId="35821"/>
    <cellStyle name="Обычный 3 26" xfId="35822"/>
    <cellStyle name="Обычный 3 26 10" xfId="35823"/>
    <cellStyle name="Обычный 3 26 11" xfId="35824"/>
    <cellStyle name="Обычный 3 26 12" xfId="35825"/>
    <cellStyle name="Обычный 3 26 13" xfId="35826"/>
    <cellStyle name="Обычный 3 26 14" xfId="35827"/>
    <cellStyle name="Обычный 3 26 2" xfId="35828"/>
    <cellStyle name="Обычный 3 26 3" xfId="35829"/>
    <cellStyle name="Обычный 3 26 4" xfId="35830"/>
    <cellStyle name="Обычный 3 26 5" xfId="35831"/>
    <cellStyle name="Обычный 3 26 6" xfId="35832"/>
    <cellStyle name="Обычный 3 26 7" xfId="35833"/>
    <cellStyle name="Обычный 3 26 8" xfId="35834"/>
    <cellStyle name="Обычный 3 26 9" xfId="35835"/>
    <cellStyle name="Обычный 3 27" xfId="35836"/>
    <cellStyle name="Обычный 3 27 10" xfId="35837"/>
    <cellStyle name="Обычный 3 27 11" xfId="35838"/>
    <cellStyle name="Обычный 3 27 12" xfId="35839"/>
    <cellStyle name="Обычный 3 27 13" xfId="35840"/>
    <cellStyle name="Обычный 3 27 14" xfId="35841"/>
    <cellStyle name="Обычный 3 27 2" xfId="35842"/>
    <cellStyle name="Обычный 3 27 3" xfId="35843"/>
    <cellStyle name="Обычный 3 27 4" xfId="35844"/>
    <cellStyle name="Обычный 3 27 5" xfId="35845"/>
    <cellStyle name="Обычный 3 27 6" xfId="35846"/>
    <cellStyle name="Обычный 3 27 7" xfId="35847"/>
    <cellStyle name="Обычный 3 27 8" xfId="35848"/>
    <cellStyle name="Обычный 3 27 9" xfId="35849"/>
    <cellStyle name="Обычный 3 28" xfId="35850"/>
    <cellStyle name="Обычный 3 28 10" xfId="35851"/>
    <cellStyle name="Обычный 3 28 11" xfId="35852"/>
    <cellStyle name="Обычный 3 28 12" xfId="35853"/>
    <cellStyle name="Обычный 3 28 13" xfId="35854"/>
    <cellStyle name="Обычный 3 28 14" xfId="35855"/>
    <cellStyle name="Обычный 3 28 2" xfId="35856"/>
    <cellStyle name="Обычный 3 28 3" xfId="35857"/>
    <cellStyle name="Обычный 3 28 4" xfId="35858"/>
    <cellStyle name="Обычный 3 28 5" xfId="35859"/>
    <cellStyle name="Обычный 3 28 6" xfId="35860"/>
    <cellStyle name="Обычный 3 28 7" xfId="35861"/>
    <cellStyle name="Обычный 3 28 8" xfId="35862"/>
    <cellStyle name="Обычный 3 28 9" xfId="35863"/>
    <cellStyle name="Обычный 3 29" xfId="35864"/>
    <cellStyle name="Обычный 3 29 10" xfId="35865"/>
    <cellStyle name="Обычный 3 29 11" xfId="35866"/>
    <cellStyle name="Обычный 3 29 12" xfId="35867"/>
    <cellStyle name="Обычный 3 29 13" xfId="35868"/>
    <cellStyle name="Обычный 3 29 14" xfId="35869"/>
    <cellStyle name="Обычный 3 29 2" xfId="35870"/>
    <cellStyle name="Обычный 3 29 3" xfId="35871"/>
    <cellStyle name="Обычный 3 29 4" xfId="35872"/>
    <cellStyle name="Обычный 3 29 5" xfId="35873"/>
    <cellStyle name="Обычный 3 29 6" xfId="35874"/>
    <cellStyle name="Обычный 3 29 7" xfId="35875"/>
    <cellStyle name="Обычный 3 29 8" xfId="35876"/>
    <cellStyle name="Обычный 3 29 9" xfId="35877"/>
    <cellStyle name="Обычный 3 3" xfId="35878"/>
    <cellStyle name="Обычный 3 3 10" xfId="35879"/>
    <cellStyle name="Обычный 3 3 11" xfId="35880"/>
    <cellStyle name="Обычный 3 3 12" xfId="35881"/>
    <cellStyle name="Обычный 3 3 13" xfId="35882"/>
    <cellStyle name="Обычный 3 3 14" xfId="35883"/>
    <cellStyle name="Обычный 3 3 15" xfId="35884"/>
    <cellStyle name="Обычный 3 3 2" xfId="35885"/>
    <cellStyle name="Обычный 3 3 3" xfId="35886"/>
    <cellStyle name="Обычный 3 3 4" xfId="35887"/>
    <cellStyle name="Обычный 3 3 5" xfId="35888"/>
    <cellStyle name="Обычный 3 3 6" xfId="35889"/>
    <cellStyle name="Обычный 3 3 7" xfId="35890"/>
    <cellStyle name="Обычный 3 3 8" xfId="35891"/>
    <cellStyle name="Обычный 3 3 9" xfId="35892"/>
    <cellStyle name="Обычный 3 30" xfId="35893"/>
    <cellStyle name="Обычный 3 30 10" xfId="35894"/>
    <cellStyle name="Обычный 3 30 11" xfId="35895"/>
    <cellStyle name="Обычный 3 30 12" xfId="35896"/>
    <cellStyle name="Обычный 3 30 13" xfId="35897"/>
    <cellStyle name="Обычный 3 30 14" xfId="35898"/>
    <cellStyle name="Обычный 3 30 2" xfId="35899"/>
    <cellStyle name="Обычный 3 30 3" xfId="35900"/>
    <cellStyle name="Обычный 3 30 4" xfId="35901"/>
    <cellStyle name="Обычный 3 30 5" xfId="35902"/>
    <cellStyle name="Обычный 3 30 6" xfId="35903"/>
    <cellStyle name="Обычный 3 30 7" xfId="35904"/>
    <cellStyle name="Обычный 3 30 8" xfId="35905"/>
    <cellStyle name="Обычный 3 30 9" xfId="35906"/>
    <cellStyle name="Обычный 3 31" xfId="35907"/>
    <cellStyle name="Обычный 3 31 10" xfId="35908"/>
    <cellStyle name="Обычный 3 31 11" xfId="35909"/>
    <cellStyle name="Обычный 3 31 12" xfId="35910"/>
    <cellStyle name="Обычный 3 31 13" xfId="35911"/>
    <cellStyle name="Обычный 3 31 14" xfId="35912"/>
    <cellStyle name="Обычный 3 31 2" xfId="35913"/>
    <cellStyle name="Обычный 3 31 3" xfId="35914"/>
    <cellStyle name="Обычный 3 31 4" xfId="35915"/>
    <cellStyle name="Обычный 3 31 5" xfId="35916"/>
    <cellStyle name="Обычный 3 31 6" xfId="35917"/>
    <cellStyle name="Обычный 3 31 7" xfId="35918"/>
    <cellStyle name="Обычный 3 31 8" xfId="35919"/>
    <cellStyle name="Обычный 3 31 9" xfId="35920"/>
    <cellStyle name="Обычный 3 32" xfId="35921"/>
    <cellStyle name="Обычный 3 32 10" xfId="35922"/>
    <cellStyle name="Обычный 3 32 11" xfId="35923"/>
    <cellStyle name="Обычный 3 32 12" xfId="35924"/>
    <cellStyle name="Обычный 3 32 13" xfId="35925"/>
    <cellStyle name="Обычный 3 32 14" xfId="35926"/>
    <cellStyle name="Обычный 3 32 2" xfId="35927"/>
    <cellStyle name="Обычный 3 32 3" xfId="35928"/>
    <cellStyle name="Обычный 3 32 4" xfId="35929"/>
    <cellStyle name="Обычный 3 32 5" xfId="35930"/>
    <cellStyle name="Обычный 3 32 6" xfId="35931"/>
    <cellStyle name="Обычный 3 32 7" xfId="35932"/>
    <cellStyle name="Обычный 3 32 8" xfId="35933"/>
    <cellStyle name="Обычный 3 32 9" xfId="35934"/>
    <cellStyle name="Обычный 3 33" xfId="35935"/>
    <cellStyle name="Обычный 3 33 10" xfId="35936"/>
    <cellStyle name="Обычный 3 33 11" xfId="35937"/>
    <cellStyle name="Обычный 3 33 12" xfId="35938"/>
    <cellStyle name="Обычный 3 33 13" xfId="35939"/>
    <cellStyle name="Обычный 3 33 14" xfId="35940"/>
    <cellStyle name="Обычный 3 33 2" xfId="35941"/>
    <cellStyle name="Обычный 3 33 3" xfId="35942"/>
    <cellStyle name="Обычный 3 33 4" xfId="35943"/>
    <cellStyle name="Обычный 3 33 5" xfId="35944"/>
    <cellStyle name="Обычный 3 33 6" xfId="35945"/>
    <cellStyle name="Обычный 3 33 7" xfId="35946"/>
    <cellStyle name="Обычный 3 33 8" xfId="35947"/>
    <cellStyle name="Обычный 3 33 9" xfId="35948"/>
    <cellStyle name="Обычный 3 34" xfId="35949"/>
    <cellStyle name="Обычный 3 34 10" xfId="35950"/>
    <cellStyle name="Обычный 3 34 11" xfId="35951"/>
    <cellStyle name="Обычный 3 34 12" xfId="35952"/>
    <cellStyle name="Обычный 3 34 13" xfId="35953"/>
    <cellStyle name="Обычный 3 34 14" xfId="35954"/>
    <cellStyle name="Обычный 3 34 2" xfId="35955"/>
    <cellStyle name="Обычный 3 34 3" xfId="35956"/>
    <cellStyle name="Обычный 3 34 4" xfId="35957"/>
    <cellStyle name="Обычный 3 34 5" xfId="35958"/>
    <cellStyle name="Обычный 3 34 6" xfId="35959"/>
    <cellStyle name="Обычный 3 34 7" xfId="35960"/>
    <cellStyle name="Обычный 3 34 8" xfId="35961"/>
    <cellStyle name="Обычный 3 34 9" xfId="35962"/>
    <cellStyle name="Обычный 3 35" xfId="35963"/>
    <cellStyle name="Обычный 3 35 10" xfId="35964"/>
    <cellStyle name="Обычный 3 35 11" xfId="35965"/>
    <cellStyle name="Обычный 3 35 12" xfId="35966"/>
    <cellStyle name="Обычный 3 35 13" xfId="35967"/>
    <cellStyle name="Обычный 3 35 14" xfId="35968"/>
    <cellStyle name="Обычный 3 35 2" xfId="35969"/>
    <cellStyle name="Обычный 3 35 3" xfId="35970"/>
    <cellStyle name="Обычный 3 35 4" xfId="35971"/>
    <cellStyle name="Обычный 3 35 5" xfId="35972"/>
    <cellStyle name="Обычный 3 35 6" xfId="35973"/>
    <cellStyle name="Обычный 3 35 7" xfId="35974"/>
    <cellStyle name="Обычный 3 35 8" xfId="35975"/>
    <cellStyle name="Обычный 3 35 9" xfId="35976"/>
    <cellStyle name="Обычный 3 36" xfId="35977"/>
    <cellStyle name="Обычный 3 36 10" xfId="35978"/>
    <cellStyle name="Обычный 3 36 11" xfId="35979"/>
    <cellStyle name="Обычный 3 36 12" xfId="35980"/>
    <cellStyle name="Обычный 3 36 13" xfId="35981"/>
    <cellStyle name="Обычный 3 36 14" xfId="35982"/>
    <cellStyle name="Обычный 3 36 2" xfId="35983"/>
    <cellStyle name="Обычный 3 36 3" xfId="35984"/>
    <cellStyle name="Обычный 3 36 4" xfId="35985"/>
    <cellStyle name="Обычный 3 36 5" xfId="35986"/>
    <cellStyle name="Обычный 3 36 6" xfId="35987"/>
    <cellStyle name="Обычный 3 36 7" xfId="35988"/>
    <cellStyle name="Обычный 3 36 8" xfId="35989"/>
    <cellStyle name="Обычный 3 36 9" xfId="35990"/>
    <cellStyle name="Обычный 3 37" xfId="35991"/>
    <cellStyle name="Обычный 3 37 10" xfId="35992"/>
    <cellStyle name="Обычный 3 37 11" xfId="35993"/>
    <cellStyle name="Обычный 3 37 12" xfId="35994"/>
    <cellStyle name="Обычный 3 37 13" xfId="35995"/>
    <cellStyle name="Обычный 3 37 14" xfId="35996"/>
    <cellStyle name="Обычный 3 37 2" xfId="35997"/>
    <cellStyle name="Обычный 3 37 3" xfId="35998"/>
    <cellStyle name="Обычный 3 37 4" xfId="35999"/>
    <cellStyle name="Обычный 3 37 5" xfId="36000"/>
    <cellStyle name="Обычный 3 37 6" xfId="36001"/>
    <cellStyle name="Обычный 3 37 7" xfId="36002"/>
    <cellStyle name="Обычный 3 37 8" xfId="36003"/>
    <cellStyle name="Обычный 3 37 9" xfId="36004"/>
    <cellStyle name="Обычный 3 38" xfId="36005"/>
    <cellStyle name="Обычный 3 38 10" xfId="36006"/>
    <cellStyle name="Обычный 3 38 11" xfId="36007"/>
    <cellStyle name="Обычный 3 38 12" xfId="36008"/>
    <cellStyle name="Обычный 3 38 13" xfId="36009"/>
    <cellStyle name="Обычный 3 38 14" xfId="36010"/>
    <cellStyle name="Обычный 3 38 2" xfId="36011"/>
    <cellStyle name="Обычный 3 38 3" xfId="36012"/>
    <cellStyle name="Обычный 3 38 4" xfId="36013"/>
    <cellStyle name="Обычный 3 38 5" xfId="36014"/>
    <cellStyle name="Обычный 3 38 6" xfId="36015"/>
    <cellStyle name="Обычный 3 38 7" xfId="36016"/>
    <cellStyle name="Обычный 3 38 8" xfId="36017"/>
    <cellStyle name="Обычный 3 38 9" xfId="36018"/>
    <cellStyle name="Обычный 3 39" xfId="36019"/>
    <cellStyle name="Обычный 3 39 10" xfId="36020"/>
    <cellStyle name="Обычный 3 39 11" xfId="36021"/>
    <cellStyle name="Обычный 3 39 12" xfId="36022"/>
    <cellStyle name="Обычный 3 39 13" xfId="36023"/>
    <cellStyle name="Обычный 3 39 14" xfId="36024"/>
    <cellStyle name="Обычный 3 39 2" xfId="36025"/>
    <cellStyle name="Обычный 3 39 3" xfId="36026"/>
    <cellStyle name="Обычный 3 39 4" xfId="36027"/>
    <cellStyle name="Обычный 3 39 5" xfId="36028"/>
    <cellStyle name="Обычный 3 39 6" xfId="36029"/>
    <cellStyle name="Обычный 3 39 7" xfId="36030"/>
    <cellStyle name="Обычный 3 39 8" xfId="36031"/>
    <cellStyle name="Обычный 3 39 9" xfId="36032"/>
    <cellStyle name="Обычный 3 4" xfId="36033"/>
    <cellStyle name="Обычный 3 4 10" xfId="36034"/>
    <cellStyle name="Обычный 3 4 11" xfId="36035"/>
    <cellStyle name="Обычный 3 4 12" xfId="36036"/>
    <cellStyle name="Обычный 3 4 13" xfId="36037"/>
    <cellStyle name="Обычный 3 4 14" xfId="36038"/>
    <cellStyle name="Обычный 3 4 15" xfId="36039"/>
    <cellStyle name="Обычный 3 4 2" xfId="36040"/>
    <cellStyle name="Обычный 3 4 3" xfId="36041"/>
    <cellStyle name="Обычный 3 4 4" xfId="36042"/>
    <cellStyle name="Обычный 3 4 5" xfId="36043"/>
    <cellStyle name="Обычный 3 4 6" xfId="36044"/>
    <cellStyle name="Обычный 3 4 7" xfId="36045"/>
    <cellStyle name="Обычный 3 4 8" xfId="36046"/>
    <cellStyle name="Обычный 3 4 9" xfId="36047"/>
    <cellStyle name="Обычный 3 40" xfId="36048"/>
    <cellStyle name="Обычный 3 40 10" xfId="36049"/>
    <cellStyle name="Обычный 3 40 11" xfId="36050"/>
    <cellStyle name="Обычный 3 40 12" xfId="36051"/>
    <cellStyle name="Обычный 3 40 13" xfId="36052"/>
    <cellStyle name="Обычный 3 40 14" xfId="36053"/>
    <cellStyle name="Обычный 3 40 2" xfId="36054"/>
    <cellStyle name="Обычный 3 40 3" xfId="36055"/>
    <cellStyle name="Обычный 3 40 4" xfId="36056"/>
    <cellStyle name="Обычный 3 40 5" xfId="36057"/>
    <cellStyle name="Обычный 3 40 6" xfId="36058"/>
    <cellStyle name="Обычный 3 40 7" xfId="36059"/>
    <cellStyle name="Обычный 3 40 8" xfId="36060"/>
    <cellStyle name="Обычный 3 40 9" xfId="36061"/>
    <cellStyle name="Обычный 3 41" xfId="36062"/>
    <cellStyle name="Обычный 3 41 10" xfId="36063"/>
    <cellStyle name="Обычный 3 41 11" xfId="36064"/>
    <cellStyle name="Обычный 3 41 12" xfId="36065"/>
    <cellStyle name="Обычный 3 41 13" xfId="36066"/>
    <cellStyle name="Обычный 3 41 14" xfId="36067"/>
    <cellStyle name="Обычный 3 41 2" xfId="36068"/>
    <cellStyle name="Обычный 3 41 3" xfId="36069"/>
    <cellStyle name="Обычный 3 41 4" xfId="36070"/>
    <cellStyle name="Обычный 3 41 5" xfId="36071"/>
    <cellStyle name="Обычный 3 41 6" xfId="36072"/>
    <cellStyle name="Обычный 3 41 7" xfId="36073"/>
    <cellStyle name="Обычный 3 41 8" xfId="36074"/>
    <cellStyle name="Обычный 3 41 9" xfId="36075"/>
    <cellStyle name="Обычный 3 42" xfId="36076"/>
    <cellStyle name="Обычный 3 42 10" xfId="36077"/>
    <cellStyle name="Обычный 3 42 11" xfId="36078"/>
    <cellStyle name="Обычный 3 42 12" xfId="36079"/>
    <cellStyle name="Обычный 3 42 13" xfId="36080"/>
    <cellStyle name="Обычный 3 42 14" xfId="36081"/>
    <cellStyle name="Обычный 3 42 2" xfId="36082"/>
    <cellStyle name="Обычный 3 42 3" xfId="36083"/>
    <cellStyle name="Обычный 3 42 4" xfId="36084"/>
    <cellStyle name="Обычный 3 42 5" xfId="36085"/>
    <cellStyle name="Обычный 3 42 6" xfId="36086"/>
    <cellStyle name="Обычный 3 42 7" xfId="36087"/>
    <cellStyle name="Обычный 3 42 8" xfId="36088"/>
    <cellStyle name="Обычный 3 42 9" xfId="36089"/>
    <cellStyle name="Обычный 3 43" xfId="36090"/>
    <cellStyle name="Обычный 3 43 10" xfId="36091"/>
    <cellStyle name="Обычный 3 43 11" xfId="36092"/>
    <cellStyle name="Обычный 3 43 12" xfId="36093"/>
    <cellStyle name="Обычный 3 43 13" xfId="36094"/>
    <cellStyle name="Обычный 3 43 14" xfId="36095"/>
    <cellStyle name="Обычный 3 43 2" xfId="36096"/>
    <cellStyle name="Обычный 3 43 3" xfId="36097"/>
    <cellStyle name="Обычный 3 43 4" xfId="36098"/>
    <cellStyle name="Обычный 3 43 5" xfId="36099"/>
    <cellStyle name="Обычный 3 43 6" xfId="36100"/>
    <cellStyle name="Обычный 3 43 7" xfId="36101"/>
    <cellStyle name="Обычный 3 43 8" xfId="36102"/>
    <cellStyle name="Обычный 3 43 9" xfId="36103"/>
    <cellStyle name="Обычный 3 44" xfId="36104"/>
    <cellStyle name="Обычный 3 44 10" xfId="36105"/>
    <cellStyle name="Обычный 3 44 11" xfId="36106"/>
    <cellStyle name="Обычный 3 44 12" xfId="36107"/>
    <cellStyle name="Обычный 3 44 13" xfId="36108"/>
    <cellStyle name="Обычный 3 44 14" xfId="36109"/>
    <cellStyle name="Обычный 3 44 2" xfId="36110"/>
    <cellStyle name="Обычный 3 44 3" xfId="36111"/>
    <cellStyle name="Обычный 3 44 4" xfId="36112"/>
    <cellStyle name="Обычный 3 44 5" xfId="36113"/>
    <cellStyle name="Обычный 3 44 6" xfId="36114"/>
    <cellStyle name="Обычный 3 44 7" xfId="36115"/>
    <cellStyle name="Обычный 3 44 8" xfId="36116"/>
    <cellStyle name="Обычный 3 44 9" xfId="36117"/>
    <cellStyle name="Обычный 3 45" xfId="36118"/>
    <cellStyle name="Обычный 3 45 10" xfId="36119"/>
    <cellStyle name="Обычный 3 45 11" xfId="36120"/>
    <cellStyle name="Обычный 3 45 12" xfId="36121"/>
    <cellStyle name="Обычный 3 45 13" xfId="36122"/>
    <cellStyle name="Обычный 3 45 14" xfId="36123"/>
    <cellStyle name="Обычный 3 45 2" xfId="36124"/>
    <cellStyle name="Обычный 3 45 3" xfId="36125"/>
    <cellStyle name="Обычный 3 45 4" xfId="36126"/>
    <cellStyle name="Обычный 3 45 5" xfId="36127"/>
    <cellStyle name="Обычный 3 45 6" xfId="36128"/>
    <cellStyle name="Обычный 3 45 7" xfId="36129"/>
    <cellStyle name="Обычный 3 45 8" xfId="36130"/>
    <cellStyle name="Обычный 3 45 9" xfId="36131"/>
    <cellStyle name="Обычный 3 46" xfId="36132"/>
    <cellStyle name="Обычный 3 46 10" xfId="36133"/>
    <cellStyle name="Обычный 3 46 11" xfId="36134"/>
    <cellStyle name="Обычный 3 46 12" xfId="36135"/>
    <cellStyle name="Обычный 3 46 13" xfId="36136"/>
    <cellStyle name="Обычный 3 46 14" xfId="36137"/>
    <cellStyle name="Обычный 3 46 2" xfId="36138"/>
    <cellStyle name="Обычный 3 46 3" xfId="36139"/>
    <cellStyle name="Обычный 3 46 4" xfId="36140"/>
    <cellStyle name="Обычный 3 46 5" xfId="36141"/>
    <cellStyle name="Обычный 3 46 6" xfId="36142"/>
    <cellStyle name="Обычный 3 46 7" xfId="36143"/>
    <cellStyle name="Обычный 3 46 8" xfId="36144"/>
    <cellStyle name="Обычный 3 46 9" xfId="36145"/>
    <cellStyle name="Обычный 3 47" xfId="36146"/>
    <cellStyle name="Обычный 3 47 10" xfId="36147"/>
    <cellStyle name="Обычный 3 47 11" xfId="36148"/>
    <cellStyle name="Обычный 3 47 12" xfId="36149"/>
    <cellStyle name="Обычный 3 47 13" xfId="36150"/>
    <cellStyle name="Обычный 3 47 14" xfId="36151"/>
    <cellStyle name="Обычный 3 47 2" xfId="36152"/>
    <cellStyle name="Обычный 3 47 3" xfId="36153"/>
    <cellStyle name="Обычный 3 47 4" xfId="36154"/>
    <cellStyle name="Обычный 3 47 5" xfId="36155"/>
    <cellStyle name="Обычный 3 47 6" xfId="36156"/>
    <cellStyle name="Обычный 3 47 7" xfId="36157"/>
    <cellStyle name="Обычный 3 47 8" xfId="36158"/>
    <cellStyle name="Обычный 3 47 9" xfId="36159"/>
    <cellStyle name="Обычный 3 48" xfId="36160"/>
    <cellStyle name="Обычный 3 48 10" xfId="36161"/>
    <cellStyle name="Обычный 3 48 11" xfId="36162"/>
    <cellStyle name="Обычный 3 48 12" xfId="36163"/>
    <cellStyle name="Обычный 3 48 13" xfId="36164"/>
    <cellStyle name="Обычный 3 48 14" xfId="36165"/>
    <cellStyle name="Обычный 3 48 2" xfId="36166"/>
    <cellStyle name="Обычный 3 48 3" xfId="36167"/>
    <cellStyle name="Обычный 3 48 4" xfId="36168"/>
    <cellStyle name="Обычный 3 48 5" xfId="36169"/>
    <cellStyle name="Обычный 3 48 6" xfId="36170"/>
    <cellStyle name="Обычный 3 48 7" xfId="36171"/>
    <cellStyle name="Обычный 3 48 8" xfId="36172"/>
    <cellStyle name="Обычный 3 48 9" xfId="36173"/>
    <cellStyle name="Обычный 3 49" xfId="36174"/>
    <cellStyle name="Обычный 3 49 10" xfId="36175"/>
    <cellStyle name="Обычный 3 49 11" xfId="36176"/>
    <cellStyle name="Обычный 3 49 12" xfId="36177"/>
    <cellStyle name="Обычный 3 49 13" xfId="36178"/>
    <cellStyle name="Обычный 3 49 14" xfId="36179"/>
    <cellStyle name="Обычный 3 49 2" xfId="36180"/>
    <cellStyle name="Обычный 3 49 3" xfId="36181"/>
    <cellStyle name="Обычный 3 49 4" xfId="36182"/>
    <cellStyle name="Обычный 3 49 5" xfId="36183"/>
    <cellStyle name="Обычный 3 49 6" xfId="36184"/>
    <cellStyle name="Обычный 3 49 7" xfId="36185"/>
    <cellStyle name="Обычный 3 49 8" xfId="36186"/>
    <cellStyle name="Обычный 3 49 9" xfId="36187"/>
    <cellStyle name="Обычный 3 5" xfId="36188"/>
    <cellStyle name="Обычный 3 5 10" xfId="36189"/>
    <cellStyle name="Обычный 3 5 11" xfId="36190"/>
    <cellStyle name="Обычный 3 5 12" xfId="36191"/>
    <cellStyle name="Обычный 3 5 13" xfId="36192"/>
    <cellStyle name="Обычный 3 5 14" xfId="36193"/>
    <cellStyle name="Обычный 3 5 15" xfId="36194"/>
    <cellStyle name="Обычный 3 5 2" xfId="36195"/>
    <cellStyle name="Обычный 3 5 3" xfId="36196"/>
    <cellStyle name="Обычный 3 5 4" xfId="36197"/>
    <cellStyle name="Обычный 3 5 5" xfId="36198"/>
    <cellStyle name="Обычный 3 5 6" xfId="36199"/>
    <cellStyle name="Обычный 3 5 7" xfId="36200"/>
    <cellStyle name="Обычный 3 5 8" xfId="36201"/>
    <cellStyle name="Обычный 3 5 9" xfId="36202"/>
    <cellStyle name="Обычный 3 50" xfId="36203"/>
    <cellStyle name="Обычный 3 50 10" xfId="36204"/>
    <cellStyle name="Обычный 3 50 11" xfId="36205"/>
    <cellStyle name="Обычный 3 50 12" xfId="36206"/>
    <cellStyle name="Обычный 3 50 13" xfId="36207"/>
    <cellStyle name="Обычный 3 50 14" xfId="36208"/>
    <cellStyle name="Обычный 3 50 2" xfId="36209"/>
    <cellStyle name="Обычный 3 50 3" xfId="36210"/>
    <cellStyle name="Обычный 3 50 4" xfId="36211"/>
    <cellStyle name="Обычный 3 50 5" xfId="36212"/>
    <cellStyle name="Обычный 3 50 6" xfId="36213"/>
    <cellStyle name="Обычный 3 50 7" xfId="36214"/>
    <cellStyle name="Обычный 3 50 8" xfId="36215"/>
    <cellStyle name="Обычный 3 50 9" xfId="36216"/>
    <cellStyle name="Обычный 3 51" xfId="36217"/>
    <cellStyle name="Обычный 3 51 10" xfId="36218"/>
    <cellStyle name="Обычный 3 51 11" xfId="36219"/>
    <cellStyle name="Обычный 3 51 12" xfId="36220"/>
    <cellStyle name="Обычный 3 51 13" xfId="36221"/>
    <cellStyle name="Обычный 3 51 14" xfId="36222"/>
    <cellStyle name="Обычный 3 51 2" xfId="36223"/>
    <cellStyle name="Обычный 3 51 3" xfId="36224"/>
    <cellStyle name="Обычный 3 51 4" xfId="36225"/>
    <cellStyle name="Обычный 3 51 5" xfId="36226"/>
    <cellStyle name="Обычный 3 51 6" xfId="36227"/>
    <cellStyle name="Обычный 3 51 7" xfId="36228"/>
    <cellStyle name="Обычный 3 51 8" xfId="36229"/>
    <cellStyle name="Обычный 3 51 9" xfId="36230"/>
    <cellStyle name="Обычный 3 52" xfId="36231"/>
    <cellStyle name="Обычный 3 52 10" xfId="36232"/>
    <cellStyle name="Обычный 3 52 11" xfId="36233"/>
    <cellStyle name="Обычный 3 52 12" xfId="36234"/>
    <cellStyle name="Обычный 3 52 13" xfId="36235"/>
    <cellStyle name="Обычный 3 52 14" xfId="36236"/>
    <cellStyle name="Обычный 3 52 2" xfId="36237"/>
    <cellStyle name="Обычный 3 52 3" xfId="36238"/>
    <cellStyle name="Обычный 3 52 4" xfId="36239"/>
    <cellStyle name="Обычный 3 52 5" xfId="36240"/>
    <cellStyle name="Обычный 3 52 6" xfId="36241"/>
    <cellStyle name="Обычный 3 52 7" xfId="36242"/>
    <cellStyle name="Обычный 3 52 8" xfId="36243"/>
    <cellStyle name="Обычный 3 52 9" xfId="36244"/>
    <cellStyle name="Обычный 3 53" xfId="36245"/>
    <cellStyle name="Обычный 3 53 10" xfId="36246"/>
    <cellStyle name="Обычный 3 53 11" xfId="36247"/>
    <cellStyle name="Обычный 3 53 12" xfId="36248"/>
    <cellStyle name="Обычный 3 53 13" xfId="36249"/>
    <cellStyle name="Обычный 3 53 14" xfId="36250"/>
    <cellStyle name="Обычный 3 53 2" xfId="36251"/>
    <cellStyle name="Обычный 3 53 3" xfId="36252"/>
    <cellStyle name="Обычный 3 53 4" xfId="36253"/>
    <cellStyle name="Обычный 3 53 5" xfId="36254"/>
    <cellStyle name="Обычный 3 53 6" xfId="36255"/>
    <cellStyle name="Обычный 3 53 7" xfId="36256"/>
    <cellStyle name="Обычный 3 53 8" xfId="36257"/>
    <cellStyle name="Обычный 3 53 9" xfId="36258"/>
    <cellStyle name="Обычный 3 54" xfId="36259"/>
    <cellStyle name="Обычный 3 54 10" xfId="36260"/>
    <cellStyle name="Обычный 3 54 11" xfId="36261"/>
    <cellStyle name="Обычный 3 54 12" xfId="36262"/>
    <cellStyle name="Обычный 3 54 13" xfId="36263"/>
    <cellStyle name="Обычный 3 54 14" xfId="36264"/>
    <cellStyle name="Обычный 3 54 2" xfId="36265"/>
    <cellStyle name="Обычный 3 54 3" xfId="36266"/>
    <cellStyle name="Обычный 3 54 4" xfId="36267"/>
    <cellStyle name="Обычный 3 54 5" xfId="36268"/>
    <cellStyle name="Обычный 3 54 6" xfId="36269"/>
    <cellStyle name="Обычный 3 54 7" xfId="36270"/>
    <cellStyle name="Обычный 3 54 8" xfId="36271"/>
    <cellStyle name="Обычный 3 54 9" xfId="36272"/>
    <cellStyle name="Обычный 3 55" xfId="36273"/>
    <cellStyle name="Обычный 3 55 10" xfId="36274"/>
    <cellStyle name="Обычный 3 55 11" xfId="36275"/>
    <cellStyle name="Обычный 3 55 12" xfId="36276"/>
    <cellStyle name="Обычный 3 55 13" xfId="36277"/>
    <cellStyle name="Обычный 3 55 14" xfId="36278"/>
    <cellStyle name="Обычный 3 55 2" xfId="36279"/>
    <cellStyle name="Обычный 3 55 3" xfId="36280"/>
    <cellStyle name="Обычный 3 55 4" xfId="36281"/>
    <cellStyle name="Обычный 3 55 5" xfId="36282"/>
    <cellStyle name="Обычный 3 55 6" xfId="36283"/>
    <cellStyle name="Обычный 3 55 7" xfId="36284"/>
    <cellStyle name="Обычный 3 55 8" xfId="36285"/>
    <cellStyle name="Обычный 3 55 9" xfId="36286"/>
    <cellStyle name="Обычный 3 56" xfId="36287"/>
    <cellStyle name="Обычный 3 56 10" xfId="36288"/>
    <cellStyle name="Обычный 3 56 11" xfId="36289"/>
    <cellStyle name="Обычный 3 56 12" xfId="36290"/>
    <cellStyle name="Обычный 3 56 13" xfId="36291"/>
    <cellStyle name="Обычный 3 56 14" xfId="36292"/>
    <cellStyle name="Обычный 3 56 2" xfId="36293"/>
    <cellStyle name="Обычный 3 56 3" xfId="36294"/>
    <cellStyle name="Обычный 3 56 4" xfId="36295"/>
    <cellStyle name="Обычный 3 56 5" xfId="36296"/>
    <cellStyle name="Обычный 3 56 6" xfId="36297"/>
    <cellStyle name="Обычный 3 56 7" xfId="36298"/>
    <cellStyle name="Обычный 3 56 8" xfId="36299"/>
    <cellStyle name="Обычный 3 56 9" xfId="36300"/>
    <cellStyle name="Обычный 3 57" xfId="36301"/>
    <cellStyle name="Обычный 3 57 10" xfId="36302"/>
    <cellStyle name="Обычный 3 57 11" xfId="36303"/>
    <cellStyle name="Обычный 3 57 12" xfId="36304"/>
    <cellStyle name="Обычный 3 57 13" xfId="36305"/>
    <cellStyle name="Обычный 3 57 14" xfId="36306"/>
    <cellStyle name="Обычный 3 57 2" xfId="36307"/>
    <cellStyle name="Обычный 3 57 3" xfId="36308"/>
    <cellStyle name="Обычный 3 57 4" xfId="36309"/>
    <cellStyle name="Обычный 3 57 5" xfId="36310"/>
    <cellStyle name="Обычный 3 57 6" xfId="36311"/>
    <cellStyle name="Обычный 3 57 7" xfId="36312"/>
    <cellStyle name="Обычный 3 57 8" xfId="36313"/>
    <cellStyle name="Обычный 3 57 9" xfId="36314"/>
    <cellStyle name="Обычный 3 58" xfId="36315"/>
    <cellStyle name="Обычный 3 58 10" xfId="36316"/>
    <cellStyle name="Обычный 3 58 11" xfId="36317"/>
    <cellStyle name="Обычный 3 58 12" xfId="36318"/>
    <cellStyle name="Обычный 3 58 13" xfId="36319"/>
    <cellStyle name="Обычный 3 58 14" xfId="36320"/>
    <cellStyle name="Обычный 3 58 2" xfId="36321"/>
    <cellStyle name="Обычный 3 58 3" xfId="36322"/>
    <cellStyle name="Обычный 3 58 4" xfId="36323"/>
    <cellStyle name="Обычный 3 58 5" xfId="36324"/>
    <cellStyle name="Обычный 3 58 6" xfId="36325"/>
    <cellStyle name="Обычный 3 58 7" xfId="36326"/>
    <cellStyle name="Обычный 3 58 8" xfId="36327"/>
    <cellStyle name="Обычный 3 58 9" xfId="36328"/>
    <cellStyle name="Обычный 3 59" xfId="36329"/>
    <cellStyle name="Обычный 3 59 10" xfId="36330"/>
    <cellStyle name="Обычный 3 59 11" xfId="36331"/>
    <cellStyle name="Обычный 3 59 12" xfId="36332"/>
    <cellStyle name="Обычный 3 59 13" xfId="36333"/>
    <cellStyle name="Обычный 3 59 14" xfId="36334"/>
    <cellStyle name="Обычный 3 59 2" xfId="36335"/>
    <cellStyle name="Обычный 3 59 3" xfId="36336"/>
    <cellStyle name="Обычный 3 59 4" xfId="36337"/>
    <cellStyle name="Обычный 3 59 5" xfId="36338"/>
    <cellStyle name="Обычный 3 59 6" xfId="36339"/>
    <cellStyle name="Обычный 3 59 7" xfId="36340"/>
    <cellStyle name="Обычный 3 59 8" xfId="36341"/>
    <cellStyle name="Обычный 3 59 9" xfId="36342"/>
    <cellStyle name="Обычный 3 6" xfId="36343"/>
    <cellStyle name="Обычный 3 6 10" xfId="36344"/>
    <cellStyle name="Обычный 3 6 11" xfId="36345"/>
    <cellStyle name="Обычный 3 6 12" xfId="36346"/>
    <cellStyle name="Обычный 3 6 13" xfId="36347"/>
    <cellStyle name="Обычный 3 6 14" xfId="36348"/>
    <cellStyle name="Обычный 3 6 2" xfId="36349"/>
    <cellStyle name="Обычный 3 6 3" xfId="36350"/>
    <cellStyle name="Обычный 3 6 4" xfId="36351"/>
    <cellStyle name="Обычный 3 6 5" xfId="36352"/>
    <cellStyle name="Обычный 3 6 6" xfId="36353"/>
    <cellStyle name="Обычный 3 6 7" xfId="36354"/>
    <cellStyle name="Обычный 3 6 8" xfId="36355"/>
    <cellStyle name="Обычный 3 6 9" xfId="36356"/>
    <cellStyle name="Обычный 3 60" xfId="36357"/>
    <cellStyle name="Обычный 3 60 10" xfId="36358"/>
    <cellStyle name="Обычный 3 60 11" xfId="36359"/>
    <cellStyle name="Обычный 3 60 12" xfId="36360"/>
    <cellStyle name="Обычный 3 60 13" xfId="36361"/>
    <cellStyle name="Обычный 3 60 14" xfId="36362"/>
    <cellStyle name="Обычный 3 60 2" xfId="36363"/>
    <cellStyle name="Обычный 3 60 3" xfId="36364"/>
    <cellStyle name="Обычный 3 60 4" xfId="36365"/>
    <cellStyle name="Обычный 3 60 5" xfId="36366"/>
    <cellStyle name="Обычный 3 60 6" xfId="36367"/>
    <cellStyle name="Обычный 3 60 7" xfId="36368"/>
    <cellStyle name="Обычный 3 60 8" xfId="36369"/>
    <cellStyle name="Обычный 3 60 9" xfId="36370"/>
    <cellStyle name="Обычный 3 61" xfId="36371"/>
    <cellStyle name="Обычный 3 61 10" xfId="36372"/>
    <cellStyle name="Обычный 3 61 11" xfId="36373"/>
    <cellStyle name="Обычный 3 61 12" xfId="36374"/>
    <cellStyle name="Обычный 3 61 13" xfId="36375"/>
    <cellStyle name="Обычный 3 61 14" xfId="36376"/>
    <cellStyle name="Обычный 3 61 2" xfId="36377"/>
    <cellStyle name="Обычный 3 61 3" xfId="36378"/>
    <cellStyle name="Обычный 3 61 4" xfId="36379"/>
    <cellStyle name="Обычный 3 61 5" xfId="36380"/>
    <cellStyle name="Обычный 3 61 6" xfId="36381"/>
    <cellStyle name="Обычный 3 61 7" xfId="36382"/>
    <cellStyle name="Обычный 3 61 8" xfId="36383"/>
    <cellStyle name="Обычный 3 61 9" xfId="36384"/>
    <cellStyle name="Обычный 3 62" xfId="36385"/>
    <cellStyle name="Обычный 3 62 10" xfId="36386"/>
    <cellStyle name="Обычный 3 62 11" xfId="36387"/>
    <cellStyle name="Обычный 3 62 12" xfId="36388"/>
    <cellStyle name="Обычный 3 62 13" xfId="36389"/>
    <cellStyle name="Обычный 3 62 14" xfId="36390"/>
    <cellStyle name="Обычный 3 62 2" xfId="36391"/>
    <cellStyle name="Обычный 3 62 3" xfId="36392"/>
    <cellStyle name="Обычный 3 62 4" xfId="36393"/>
    <cellStyle name="Обычный 3 62 5" xfId="36394"/>
    <cellStyle name="Обычный 3 62 6" xfId="36395"/>
    <cellStyle name="Обычный 3 62 7" xfId="36396"/>
    <cellStyle name="Обычный 3 62 8" xfId="36397"/>
    <cellStyle name="Обычный 3 62 9" xfId="36398"/>
    <cellStyle name="Обычный 3 63" xfId="36399"/>
    <cellStyle name="Обычный 3 63 10" xfId="36400"/>
    <cellStyle name="Обычный 3 63 11" xfId="36401"/>
    <cellStyle name="Обычный 3 63 12" xfId="36402"/>
    <cellStyle name="Обычный 3 63 13" xfId="36403"/>
    <cellStyle name="Обычный 3 63 14" xfId="36404"/>
    <cellStyle name="Обычный 3 63 2" xfId="36405"/>
    <cellStyle name="Обычный 3 63 3" xfId="36406"/>
    <cellStyle name="Обычный 3 63 4" xfId="36407"/>
    <cellStyle name="Обычный 3 63 5" xfId="36408"/>
    <cellStyle name="Обычный 3 63 6" xfId="36409"/>
    <cellStyle name="Обычный 3 63 7" xfId="36410"/>
    <cellStyle name="Обычный 3 63 8" xfId="36411"/>
    <cellStyle name="Обычный 3 63 9" xfId="36412"/>
    <cellStyle name="Обычный 3 64" xfId="36413"/>
    <cellStyle name="Обычный 3 64 10" xfId="36414"/>
    <cellStyle name="Обычный 3 64 11" xfId="36415"/>
    <cellStyle name="Обычный 3 64 12" xfId="36416"/>
    <cellStyle name="Обычный 3 64 13" xfId="36417"/>
    <cellStyle name="Обычный 3 64 14" xfId="36418"/>
    <cellStyle name="Обычный 3 64 2" xfId="36419"/>
    <cellStyle name="Обычный 3 64 3" xfId="36420"/>
    <cellStyle name="Обычный 3 64 4" xfId="36421"/>
    <cellStyle name="Обычный 3 64 5" xfId="36422"/>
    <cellStyle name="Обычный 3 64 6" xfId="36423"/>
    <cellStyle name="Обычный 3 64 7" xfId="36424"/>
    <cellStyle name="Обычный 3 64 8" xfId="36425"/>
    <cellStyle name="Обычный 3 64 9" xfId="36426"/>
    <cellStyle name="Обычный 3 65" xfId="36427"/>
    <cellStyle name="Обычный 3 65 10" xfId="36428"/>
    <cellStyle name="Обычный 3 65 11" xfId="36429"/>
    <cellStyle name="Обычный 3 65 12" xfId="36430"/>
    <cellStyle name="Обычный 3 65 13" xfId="36431"/>
    <cellStyle name="Обычный 3 65 14" xfId="36432"/>
    <cellStyle name="Обычный 3 65 2" xfId="36433"/>
    <cellStyle name="Обычный 3 65 3" xfId="36434"/>
    <cellStyle name="Обычный 3 65 4" xfId="36435"/>
    <cellStyle name="Обычный 3 65 5" xfId="36436"/>
    <cellStyle name="Обычный 3 65 6" xfId="36437"/>
    <cellStyle name="Обычный 3 65 7" xfId="36438"/>
    <cellStyle name="Обычный 3 65 8" xfId="36439"/>
    <cellStyle name="Обычный 3 65 9" xfId="36440"/>
    <cellStyle name="Обычный 3 66" xfId="36441"/>
    <cellStyle name="Обычный 3 66 10" xfId="36442"/>
    <cellStyle name="Обычный 3 66 11" xfId="36443"/>
    <cellStyle name="Обычный 3 66 12" xfId="36444"/>
    <cellStyle name="Обычный 3 66 13" xfId="36445"/>
    <cellStyle name="Обычный 3 66 14" xfId="36446"/>
    <cellStyle name="Обычный 3 66 2" xfId="36447"/>
    <cellStyle name="Обычный 3 66 3" xfId="36448"/>
    <cellStyle name="Обычный 3 66 4" xfId="36449"/>
    <cellStyle name="Обычный 3 66 5" xfId="36450"/>
    <cellStyle name="Обычный 3 66 6" xfId="36451"/>
    <cellStyle name="Обычный 3 66 7" xfId="36452"/>
    <cellStyle name="Обычный 3 66 8" xfId="36453"/>
    <cellStyle name="Обычный 3 66 9" xfId="36454"/>
    <cellStyle name="Обычный 3 67" xfId="36455"/>
    <cellStyle name="Обычный 3 68" xfId="36456"/>
    <cellStyle name="Обычный 3 7" xfId="36457"/>
    <cellStyle name="Обычный 3 7 10" xfId="36458"/>
    <cellStyle name="Обычный 3 7 11" xfId="36459"/>
    <cellStyle name="Обычный 3 7 12" xfId="36460"/>
    <cellStyle name="Обычный 3 7 13" xfId="36461"/>
    <cellStyle name="Обычный 3 7 14" xfId="36462"/>
    <cellStyle name="Обычный 3 7 2" xfId="36463"/>
    <cellStyle name="Обычный 3 7 3" xfId="36464"/>
    <cellStyle name="Обычный 3 7 4" xfId="36465"/>
    <cellStyle name="Обычный 3 7 5" xfId="36466"/>
    <cellStyle name="Обычный 3 7 6" xfId="36467"/>
    <cellStyle name="Обычный 3 7 7" xfId="36468"/>
    <cellStyle name="Обычный 3 7 8" xfId="36469"/>
    <cellStyle name="Обычный 3 7 9" xfId="36470"/>
    <cellStyle name="Обычный 3 8" xfId="36471"/>
    <cellStyle name="Обычный 3 8 10" xfId="36472"/>
    <cellStyle name="Обычный 3 8 11" xfId="36473"/>
    <cellStyle name="Обычный 3 8 12" xfId="36474"/>
    <cellStyle name="Обычный 3 8 13" xfId="36475"/>
    <cellStyle name="Обычный 3 8 14" xfId="36476"/>
    <cellStyle name="Обычный 3 8 2" xfId="36477"/>
    <cellStyle name="Обычный 3 8 3" xfId="36478"/>
    <cellStyle name="Обычный 3 8 4" xfId="36479"/>
    <cellStyle name="Обычный 3 8 5" xfId="36480"/>
    <cellStyle name="Обычный 3 8 6" xfId="36481"/>
    <cellStyle name="Обычный 3 8 7" xfId="36482"/>
    <cellStyle name="Обычный 3 8 8" xfId="36483"/>
    <cellStyle name="Обычный 3 8 9" xfId="36484"/>
    <cellStyle name="Обычный 3 9" xfId="36485"/>
    <cellStyle name="Обычный 3 9 10" xfId="36486"/>
    <cellStyle name="Обычный 3 9 11" xfId="36487"/>
    <cellStyle name="Обычный 3 9 12" xfId="36488"/>
    <cellStyle name="Обычный 3 9 13" xfId="36489"/>
    <cellStyle name="Обычный 3 9 14" xfId="36490"/>
    <cellStyle name="Обычный 3 9 2" xfId="36491"/>
    <cellStyle name="Обычный 3 9 3" xfId="36492"/>
    <cellStyle name="Обычный 3 9 4" xfId="36493"/>
    <cellStyle name="Обычный 3 9 5" xfId="36494"/>
    <cellStyle name="Обычный 3 9 6" xfId="36495"/>
    <cellStyle name="Обычный 3 9 7" xfId="36496"/>
    <cellStyle name="Обычный 3 9 8" xfId="36497"/>
    <cellStyle name="Обычный 3 9 9" xfId="36498"/>
    <cellStyle name="Обычный 3_RZD_2009-2030_macromodel_090518" xfId="36499"/>
    <cellStyle name="Обычный 30" xfId="36500"/>
    <cellStyle name="Обычный 30 10" xfId="36501"/>
    <cellStyle name="Обычный 30 2" xfId="36502"/>
    <cellStyle name="Обычный 30 3" xfId="36503"/>
    <cellStyle name="Обычный 30 4" xfId="36504"/>
    <cellStyle name="Обычный 30 5" xfId="36505"/>
    <cellStyle name="Обычный 30 6" xfId="36506"/>
    <cellStyle name="Обычный 30 7" xfId="36507"/>
    <cellStyle name="Обычный 30 8" xfId="36508"/>
    <cellStyle name="Обычный 30 9" xfId="36509"/>
    <cellStyle name="Обычный 31" xfId="36510"/>
    <cellStyle name="Обычный 31 10" xfId="36511"/>
    <cellStyle name="Обычный 31 10 10" xfId="36512"/>
    <cellStyle name="Обычный 31 10 10 2" xfId="36513"/>
    <cellStyle name="Обычный 31 10 10 2 2" xfId="36514"/>
    <cellStyle name="Обычный 31 10 10 2 2 2" xfId="36515"/>
    <cellStyle name="Обычный 31 10 10 2 3" xfId="36516"/>
    <cellStyle name="Обычный 31 10 10 3" xfId="36517"/>
    <cellStyle name="Обычный 31 10 10 3 2" xfId="36518"/>
    <cellStyle name="Обычный 31 10 10 4" xfId="36519"/>
    <cellStyle name="Обычный 31 10 11" xfId="36520"/>
    <cellStyle name="Обычный 31 10 11 2" xfId="36521"/>
    <cellStyle name="Обычный 31 10 11 2 2" xfId="36522"/>
    <cellStyle name="Обычный 31 10 11 3" xfId="36523"/>
    <cellStyle name="Обычный 31 10 12" xfId="36524"/>
    <cellStyle name="Обычный 31 10 12 2" xfId="36525"/>
    <cellStyle name="Обычный 31 10 13" xfId="36526"/>
    <cellStyle name="Обычный 31 10 2" xfId="36527"/>
    <cellStyle name="Обычный 31 10 2 10" xfId="36528"/>
    <cellStyle name="Обычный 31 10 2 10 2" xfId="36529"/>
    <cellStyle name="Обычный 31 10 2 11" xfId="36530"/>
    <cellStyle name="Обычный 31 10 2 2" xfId="36531"/>
    <cellStyle name="Обычный 31 10 2 2 10" xfId="36532"/>
    <cellStyle name="Обычный 31 10 2 2 2" xfId="36533"/>
    <cellStyle name="Обычный 31 10 2 2 2 2" xfId="36534"/>
    <cellStyle name="Обычный 31 10 2 2 2 2 2" xfId="36535"/>
    <cellStyle name="Обычный 31 10 2 2 2 2 2 2" xfId="36536"/>
    <cellStyle name="Обычный 31 10 2 2 2 2 2 2 2" xfId="36537"/>
    <cellStyle name="Обычный 31 10 2 2 2 2 2 2 2 2" xfId="36538"/>
    <cellStyle name="Обычный 31 10 2 2 2 2 2 2 3" xfId="36539"/>
    <cellStyle name="Обычный 31 10 2 2 2 2 2 3" xfId="36540"/>
    <cellStyle name="Обычный 31 10 2 2 2 2 2 3 2" xfId="36541"/>
    <cellStyle name="Обычный 31 10 2 2 2 2 2 4" xfId="36542"/>
    <cellStyle name="Обычный 31 10 2 2 2 2 3" xfId="36543"/>
    <cellStyle name="Обычный 31 10 2 2 2 2 3 2" xfId="36544"/>
    <cellStyle name="Обычный 31 10 2 2 2 2 3 2 2" xfId="36545"/>
    <cellStyle name="Обычный 31 10 2 2 2 2 3 3" xfId="36546"/>
    <cellStyle name="Обычный 31 10 2 2 2 2 4" xfId="36547"/>
    <cellStyle name="Обычный 31 10 2 2 2 2 4 2" xfId="36548"/>
    <cellStyle name="Обычный 31 10 2 2 2 2 5" xfId="36549"/>
    <cellStyle name="Обычный 31 10 2 2 2 3" xfId="36550"/>
    <cellStyle name="Обычный 31 10 2 2 2 3 2" xfId="36551"/>
    <cellStyle name="Обычный 31 10 2 2 2 3 2 2" xfId="36552"/>
    <cellStyle name="Обычный 31 10 2 2 2 3 2 2 2" xfId="36553"/>
    <cellStyle name="Обычный 31 10 2 2 2 3 2 3" xfId="36554"/>
    <cellStyle name="Обычный 31 10 2 2 2 3 3" xfId="36555"/>
    <cellStyle name="Обычный 31 10 2 2 2 3 3 2" xfId="36556"/>
    <cellStyle name="Обычный 31 10 2 2 2 3 4" xfId="36557"/>
    <cellStyle name="Обычный 31 10 2 2 2 4" xfId="36558"/>
    <cellStyle name="Обычный 31 10 2 2 2 4 2" xfId="36559"/>
    <cellStyle name="Обычный 31 10 2 2 2 4 2 2" xfId="36560"/>
    <cellStyle name="Обычный 31 10 2 2 2 4 3" xfId="36561"/>
    <cellStyle name="Обычный 31 10 2 2 2 5" xfId="36562"/>
    <cellStyle name="Обычный 31 10 2 2 2 5 2" xfId="36563"/>
    <cellStyle name="Обычный 31 10 2 2 2 6" xfId="36564"/>
    <cellStyle name="Обычный 31 10 2 2 3" xfId="36565"/>
    <cellStyle name="Обычный 31 10 2 2 3 2" xfId="36566"/>
    <cellStyle name="Обычный 31 10 2 2 3 2 2" xfId="36567"/>
    <cellStyle name="Обычный 31 10 2 2 3 2 2 2" xfId="36568"/>
    <cellStyle name="Обычный 31 10 2 2 3 2 2 2 2" xfId="36569"/>
    <cellStyle name="Обычный 31 10 2 2 3 2 2 2 2 2" xfId="36570"/>
    <cellStyle name="Обычный 31 10 2 2 3 2 2 2 3" xfId="36571"/>
    <cellStyle name="Обычный 31 10 2 2 3 2 2 3" xfId="36572"/>
    <cellStyle name="Обычный 31 10 2 2 3 2 2 3 2" xfId="36573"/>
    <cellStyle name="Обычный 31 10 2 2 3 2 2 4" xfId="36574"/>
    <cellStyle name="Обычный 31 10 2 2 3 2 3" xfId="36575"/>
    <cellStyle name="Обычный 31 10 2 2 3 2 3 2" xfId="36576"/>
    <cellStyle name="Обычный 31 10 2 2 3 2 3 2 2" xfId="36577"/>
    <cellStyle name="Обычный 31 10 2 2 3 2 3 3" xfId="36578"/>
    <cellStyle name="Обычный 31 10 2 2 3 2 4" xfId="36579"/>
    <cellStyle name="Обычный 31 10 2 2 3 2 4 2" xfId="36580"/>
    <cellStyle name="Обычный 31 10 2 2 3 2 5" xfId="36581"/>
    <cellStyle name="Обычный 31 10 2 2 3 3" xfId="36582"/>
    <cellStyle name="Обычный 31 10 2 2 3 3 2" xfId="36583"/>
    <cellStyle name="Обычный 31 10 2 2 3 3 2 2" xfId="36584"/>
    <cellStyle name="Обычный 31 10 2 2 3 3 2 2 2" xfId="36585"/>
    <cellStyle name="Обычный 31 10 2 2 3 3 2 3" xfId="36586"/>
    <cellStyle name="Обычный 31 10 2 2 3 3 3" xfId="36587"/>
    <cellStyle name="Обычный 31 10 2 2 3 3 3 2" xfId="36588"/>
    <cellStyle name="Обычный 31 10 2 2 3 3 4" xfId="36589"/>
    <cellStyle name="Обычный 31 10 2 2 3 4" xfId="36590"/>
    <cellStyle name="Обычный 31 10 2 2 3 4 2" xfId="36591"/>
    <cellStyle name="Обычный 31 10 2 2 3 4 2 2" xfId="36592"/>
    <cellStyle name="Обычный 31 10 2 2 3 4 3" xfId="36593"/>
    <cellStyle name="Обычный 31 10 2 2 3 5" xfId="36594"/>
    <cellStyle name="Обычный 31 10 2 2 3 5 2" xfId="36595"/>
    <cellStyle name="Обычный 31 10 2 2 3 6" xfId="36596"/>
    <cellStyle name="Обычный 31 10 2 2 4" xfId="36597"/>
    <cellStyle name="Обычный 31 10 2 2 4 2" xfId="36598"/>
    <cellStyle name="Обычный 31 10 2 2 4 2 2" xfId="36599"/>
    <cellStyle name="Обычный 31 10 2 2 4 2 2 2" xfId="36600"/>
    <cellStyle name="Обычный 31 10 2 2 4 2 2 2 2" xfId="36601"/>
    <cellStyle name="Обычный 31 10 2 2 4 2 2 2 2 2" xfId="36602"/>
    <cellStyle name="Обычный 31 10 2 2 4 2 2 2 3" xfId="36603"/>
    <cellStyle name="Обычный 31 10 2 2 4 2 2 3" xfId="36604"/>
    <cellStyle name="Обычный 31 10 2 2 4 2 2 3 2" xfId="36605"/>
    <cellStyle name="Обычный 31 10 2 2 4 2 2 4" xfId="36606"/>
    <cellStyle name="Обычный 31 10 2 2 4 2 3" xfId="36607"/>
    <cellStyle name="Обычный 31 10 2 2 4 2 3 2" xfId="36608"/>
    <cellStyle name="Обычный 31 10 2 2 4 2 3 2 2" xfId="36609"/>
    <cellStyle name="Обычный 31 10 2 2 4 2 3 3" xfId="36610"/>
    <cellStyle name="Обычный 31 10 2 2 4 2 4" xfId="36611"/>
    <cellStyle name="Обычный 31 10 2 2 4 2 4 2" xfId="36612"/>
    <cellStyle name="Обычный 31 10 2 2 4 2 5" xfId="36613"/>
    <cellStyle name="Обычный 31 10 2 2 4 3" xfId="36614"/>
    <cellStyle name="Обычный 31 10 2 2 4 3 2" xfId="36615"/>
    <cellStyle name="Обычный 31 10 2 2 4 3 2 2" xfId="36616"/>
    <cellStyle name="Обычный 31 10 2 2 4 3 2 2 2" xfId="36617"/>
    <cellStyle name="Обычный 31 10 2 2 4 3 2 3" xfId="36618"/>
    <cellStyle name="Обычный 31 10 2 2 4 3 3" xfId="36619"/>
    <cellStyle name="Обычный 31 10 2 2 4 3 3 2" xfId="36620"/>
    <cellStyle name="Обычный 31 10 2 2 4 3 4" xfId="36621"/>
    <cellStyle name="Обычный 31 10 2 2 4 4" xfId="36622"/>
    <cellStyle name="Обычный 31 10 2 2 4 4 2" xfId="36623"/>
    <cellStyle name="Обычный 31 10 2 2 4 4 2 2" xfId="36624"/>
    <cellStyle name="Обычный 31 10 2 2 4 4 3" xfId="36625"/>
    <cellStyle name="Обычный 31 10 2 2 4 5" xfId="36626"/>
    <cellStyle name="Обычный 31 10 2 2 4 5 2" xfId="36627"/>
    <cellStyle name="Обычный 31 10 2 2 4 6" xfId="36628"/>
    <cellStyle name="Обычный 31 10 2 2 5" xfId="36629"/>
    <cellStyle name="Обычный 31 10 2 2 5 2" xfId="36630"/>
    <cellStyle name="Обычный 31 10 2 2 5 2 2" xfId="36631"/>
    <cellStyle name="Обычный 31 10 2 2 5 2 2 2" xfId="36632"/>
    <cellStyle name="Обычный 31 10 2 2 5 2 2 2 2" xfId="36633"/>
    <cellStyle name="Обычный 31 10 2 2 5 2 2 2 2 2" xfId="36634"/>
    <cellStyle name="Обычный 31 10 2 2 5 2 2 2 3" xfId="36635"/>
    <cellStyle name="Обычный 31 10 2 2 5 2 2 3" xfId="36636"/>
    <cellStyle name="Обычный 31 10 2 2 5 2 2 3 2" xfId="36637"/>
    <cellStyle name="Обычный 31 10 2 2 5 2 2 4" xfId="36638"/>
    <cellStyle name="Обычный 31 10 2 2 5 2 3" xfId="36639"/>
    <cellStyle name="Обычный 31 10 2 2 5 2 3 2" xfId="36640"/>
    <cellStyle name="Обычный 31 10 2 2 5 2 3 2 2" xfId="36641"/>
    <cellStyle name="Обычный 31 10 2 2 5 2 3 3" xfId="36642"/>
    <cellStyle name="Обычный 31 10 2 2 5 2 4" xfId="36643"/>
    <cellStyle name="Обычный 31 10 2 2 5 2 4 2" xfId="36644"/>
    <cellStyle name="Обычный 31 10 2 2 5 2 5" xfId="36645"/>
    <cellStyle name="Обычный 31 10 2 2 5 3" xfId="36646"/>
    <cellStyle name="Обычный 31 10 2 2 5 3 2" xfId="36647"/>
    <cellStyle name="Обычный 31 10 2 2 5 3 2 2" xfId="36648"/>
    <cellStyle name="Обычный 31 10 2 2 5 3 2 2 2" xfId="36649"/>
    <cellStyle name="Обычный 31 10 2 2 5 3 2 3" xfId="36650"/>
    <cellStyle name="Обычный 31 10 2 2 5 3 3" xfId="36651"/>
    <cellStyle name="Обычный 31 10 2 2 5 3 3 2" xfId="36652"/>
    <cellStyle name="Обычный 31 10 2 2 5 3 4" xfId="36653"/>
    <cellStyle name="Обычный 31 10 2 2 5 4" xfId="36654"/>
    <cellStyle name="Обычный 31 10 2 2 5 4 2" xfId="36655"/>
    <cellStyle name="Обычный 31 10 2 2 5 4 2 2" xfId="36656"/>
    <cellStyle name="Обычный 31 10 2 2 5 4 3" xfId="36657"/>
    <cellStyle name="Обычный 31 10 2 2 5 5" xfId="36658"/>
    <cellStyle name="Обычный 31 10 2 2 5 5 2" xfId="36659"/>
    <cellStyle name="Обычный 31 10 2 2 5 6" xfId="36660"/>
    <cellStyle name="Обычный 31 10 2 2 6" xfId="36661"/>
    <cellStyle name="Обычный 31 10 2 2 6 2" xfId="36662"/>
    <cellStyle name="Обычный 31 10 2 2 6 2 2" xfId="36663"/>
    <cellStyle name="Обычный 31 10 2 2 6 2 2 2" xfId="36664"/>
    <cellStyle name="Обычный 31 10 2 2 6 2 2 2 2" xfId="36665"/>
    <cellStyle name="Обычный 31 10 2 2 6 2 2 3" xfId="36666"/>
    <cellStyle name="Обычный 31 10 2 2 6 2 3" xfId="36667"/>
    <cellStyle name="Обычный 31 10 2 2 6 2 3 2" xfId="36668"/>
    <cellStyle name="Обычный 31 10 2 2 6 2 4" xfId="36669"/>
    <cellStyle name="Обычный 31 10 2 2 6 3" xfId="36670"/>
    <cellStyle name="Обычный 31 10 2 2 6 3 2" xfId="36671"/>
    <cellStyle name="Обычный 31 10 2 2 6 3 2 2" xfId="36672"/>
    <cellStyle name="Обычный 31 10 2 2 6 3 3" xfId="36673"/>
    <cellStyle name="Обычный 31 10 2 2 6 4" xfId="36674"/>
    <cellStyle name="Обычный 31 10 2 2 6 4 2" xfId="36675"/>
    <cellStyle name="Обычный 31 10 2 2 6 5" xfId="36676"/>
    <cellStyle name="Обычный 31 10 2 2 7" xfId="36677"/>
    <cellStyle name="Обычный 31 10 2 2 7 2" xfId="36678"/>
    <cellStyle name="Обычный 31 10 2 2 7 2 2" xfId="36679"/>
    <cellStyle name="Обычный 31 10 2 2 7 2 2 2" xfId="36680"/>
    <cellStyle name="Обычный 31 10 2 2 7 2 3" xfId="36681"/>
    <cellStyle name="Обычный 31 10 2 2 7 3" xfId="36682"/>
    <cellStyle name="Обычный 31 10 2 2 7 3 2" xfId="36683"/>
    <cellStyle name="Обычный 31 10 2 2 7 4" xfId="36684"/>
    <cellStyle name="Обычный 31 10 2 2 8" xfId="36685"/>
    <cellStyle name="Обычный 31 10 2 2 8 2" xfId="36686"/>
    <cellStyle name="Обычный 31 10 2 2 8 2 2" xfId="36687"/>
    <cellStyle name="Обычный 31 10 2 2 8 3" xfId="36688"/>
    <cellStyle name="Обычный 31 10 2 2 9" xfId="36689"/>
    <cellStyle name="Обычный 31 10 2 2 9 2" xfId="36690"/>
    <cellStyle name="Обычный 31 10 2 3" xfId="36691"/>
    <cellStyle name="Обычный 31 10 2 3 2" xfId="36692"/>
    <cellStyle name="Обычный 31 10 2 3 2 2" xfId="36693"/>
    <cellStyle name="Обычный 31 10 2 3 2 2 2" xfId="36694"/>
    <cellStyle name="Обычный 31 10 2 3 2 2 2 2" xfId="36695"/>
    <cellStyle name="Обычный 31 10 2 3 2 2 2 2 2" xfId="36696"/>
    <cellStyle name="Обычный 31 10 2 3 2 2 2 3" xfId="36697"/>
    <cellStyle name="Обычный 31 10 2 3 2 2 3" xfId="36698"/>
    <cellStyle name="Обычный 31 10 2 3 2 2 3 2" xfId="36699"/>
    <cellStyle name="Обычный 31 10 2 3 2 2 4" xfId="36700"/>
    <cellStyle name="Обычный 31 10 2 3 2 3" xfId="36701"/>
    <cellStyle name="Обычный 31 10 2 3 2 3 2" xfId="36702"/>
    <cellStyle name="Обычный 31 10 2 3 2 3 2 2" xfId="36703"/>
    <cellStyle name="Обычный 31 10 2 3 2 3 3" xfId="36704"/>
    <cellStyle name="Обычный 31 10 2 3 2 4" xfId="36705"/>
    <cellStyle name="Обычный 31 10 2 3 2 4 2" xfId="36706"/>
    <cellStyle name="Обычный 31 10 2 3 2 5" xfId="36707"/>
    <cellStyle name="Обычный 31 10 2 3 3" xfId="36708"/>
    <cellStyle name="Обычный 31 10 2 3 3 2" xfId="36709"/>
    <cellStyle name="Обычный 31 10 2 3 3 2 2" xfId="36710"/>
    <cellStyle name="Обычный 31 10 2 3 3 2 2 2" xfId="36711"/>
    <cellStyle name="Обычный 31 10 2 3 3 2 3" xfId="36712"/>
    <cellStyle name="Обычный 31 10 2 3 3 3" xfId="36713"/>
    <cellStyle name="Обычный 31 10 2 3 3 3 2" xfId="36714"/>
    <cellStyle name="Обычный 31 10 2 3 3 4" xfId="36715"/>
    <cellStyle name="Обычный 31 10 2 3 4" xfId="36716"/>
    <cellStyle name="Обычный 31 10 2 3 4 2" xfId="36717"/>
    <cellStyle name="Обычный 31 10 2 3 4 2 2" xfId="36718"/>
    <cellStyle name="Обычный 31 10 2 3 4 3" xfId="36719"/>
    <cellStyle name="Обычный 31 10 2 3 5" xfId="36720"/>
    <cellStyle name="Обычный 31 10 2 3 5 2" xfId="36721"/>
    <cellStyle name="Обычный 31 10 2 3 6" xfId="36722"/>
    <cellStyle name="Обычный 31 10 2 4" xfId="36723"/>
    <cellStyle name="Обычный 31 10 2 4 2" xfId="36724"/>
    <cellStyle name="Обычный 31 10 2 4 2 2" xfId="36725"/>
    <cellStyle name="Обычный 31 10 2 4 2 2 2" xfId="36726"/>
    <cellStyle name="Обычный 31 10 2 4 2 2 2 2" xfId="36727"/>
    <cellStyle name="Обычный 31 10 2 4 2 2 2 2 2" xfId="36728"/>
    <cellStyle name="Обычный 31 10 2 4 2 2 2 3" xfId="36729"/>
    <cellStyle name="Обычный 31 10 2 4 2 2 3" xfId="36730"/>
    <cellStyle name="Обычный 31 10 2 4 2 2 3 2" xfId="36731"/>
    <cellStyle name="Обычный 31 10 2 4 2 2 4" xfId="36732"/>
    <cellStyle name="Обычный 31 10 2 4 2 3" xfId="36733"/>
    <cellStyle name="Обычный 31 10 2 4 2 3 2" xfId="36734"/>
    <cellStyle name="Обычный 31 10 2 4 2 3 2 2" xfId="36735"/>
    <cellStyle name="Обычный 31 10 2 4 2 3 3" xfId="36736"/>
    <cellStyle name="Обычный 31 10 2 4 2 4" xfId="36737"/>
    <cellStyle name="Обычный 31 10 2 4 2 4 2" xfId="36738"/>
    <cellStyle name="Обычный 31 10 2 4 2 5" xfId="36739"/>
    <cellStyle name="Обычный 31 10 2 4 3" xfId="36740"/>
    <cellStyle name="Обычный 31 10 2 4 3 2" xfId="36741"/>
    <cellStyle name="Обычный 31 10 2 4 3 2 2" xfId="36742"/>
    <cellStyle name="Обычный 31 10 2 4 3 2 2 2" xfId="36743"/>
    <cellStyle name="Обычный 31 10 2 4 3 2 3" xfId="36744"/>
    <cellStyle name="Обычный 31 10 2 4 3 3" xfId="36745"/>
    <cellStyle name="Обычный 31 10 2 4 3 3 2" xfId="36746"/>
    <cellStyle name="Обычный 31 10 2 4 3 4" xfId="36747"/>
    <cellStyle name="Обычный 31 10 2 4 4" xfId="36748"/>
    <cellStyle name="Обычный 31 10 2 4 4 2" xfId="36749"/>
    <cellStyle name="Обычный 31 10 2 4 4 2 2" xfId="36750"/>
    <cellStyle name="Обычный 31 10 2 4 4 3" xfId="36751"/>
    <cellStyle name="Обычный 31 10 2 4 5" xfId="36752"/>
    <cellStyle name="Обычный 31 10 2 4 5 2" xfId="36753"/>
    <cellStyle name="Обычный 31 10 2 4 6" xfId="36754"/>
    <cellStyle name="Обычный 31 10 2 5" xfId="36755"/>
    <cellStyle name="Обычный 31 10 2 5 2" xfId="36756"/>
    <cellStyle name="Обычный 31 10 2 5 2 2" xfId="36757"/>
    <cellStyle name="Обычный 31 10 2 5 2 2 2" xfId="36758"/>
    <cellStyle name="Обычный 31 10 2 5 2 2 2 2" xfId="36759"/>
    <cellStyle name="Обычный 31 10 2 5 2 2 2 2 2" xfId="36760"/>
    <cellStyle name="Обычный 31 10 2 5 2 2 2 3" xfId="36761"/>
    <cellStyle name="Обычный 31 10 2 5 2 2 3" xfId="36762"/>
    <cellStyle name="Обычный 31 10 2 5 2 2 3 2" xfId="36763"/>
    <cellStyle name="Обычный 31 10 2 5 2 2 4" xfId="36764"/>
    <cellStyle name="Обычный 31 10 2 5 2 3" xfId="36765"/>
    <cellStyle name="Обычный 31 10 2 5 2 3 2" xfId="36766"/>
    <cellStyle name="Обычный 31 10 2 5 2 3 2 2" xfId="36767"/>
    <cellStyle name="Обычный 31 10 2 5 2 3 3" xfId="36768"/>
    <cellStyle name="Обычный 31 10 2 5 2 4" xfId="36769"/>
    <cellStyle name="Обычный 31 10 2 5 2 4 2" xfId="36770"/>
    <cellStyle name="Обычный 31 10 2 5 2 5" xfId="36771"/>
    <cellStyle name="Обычный 31 10 2 5 3" xfId="36772"/>
    <cellStyle name="Обычный 31 10 2 5 3 2" xfId="36773"/>
    <cellStyle name="Обычный 31 10 2 5 3 2 2" xfId="36774"/>
    <cellStyle name="Обычный 31 10 2 5 3 2 2 2" xfId="36775"/>
    <cellStyle name="Обычный 31 10 2 5 3 2 3" xfId="36776"/>
    <cellStyle name="Обычный 31 10 2 5 3 3" xfId="36777"/>
    <cellStyle name="Обычный 31 10 2 5 3 3 2" xfId="36778"/>
    <cellStyle name="Обычный 31 10 2 5 3 4" xfId="36779"/>
    <cellStyle name="Обычный 31 10 2 5 4" xfId="36780"/>
    <cellStyle name="Обычный 31 10 2 5 4 2" xfId="36781"/>
    <cellStyle name="Обычный 31 10 2 5 4 2 2" xfId="36782"/>
    <cellStyle name="Обычный 31 10 2 5 4 3" xfId="36783"/>
    <cellStyle name="Обычный 31 10 2 5 5" xfId="36784"/>
    <cellStyle name="Обычный 31 10 2 5 5 2" xfId="36785"/>
    <cellStyle name="Обычный 31 10 2 5 6" xfId="36786"/>
    <cellStyle name="Обычный 31 10 2 6" xfId="36787"/>
    <cellStyle name="Обычный 31 10 2 6 2" xfId="36788"/>
    <cellStyle name="Обычный 31 10 2 6 2 2" xfId="36789"/>
    <cellStyle name="Обычный 31 10 2 6 2 2 2" xfId="36790"/>
    <cellStyle name="Обычный 31 10 2 6 2 2 2 2" xfId="36791"/>
    <cellStyle name="Обычный 31 10 2 6 2 2 2 2 2" xfId="36792"/>
    <cellStyle name="Обычный 31 10 2 6 2 2 2 3" xfId="36793"/>
    <cellStyle name="Обычный 31 10 2 6 2 2 3" xfId="36794"/>
    <cellStyle name="Обычный 31 10 2 6 2 2 3 2" xfId="36795"/>
    <cellStyle name="Обычный 31 10 2 6 2 2 4" xfId="36796"/>
    <cellStyle name="Обычный 31 10 2 6 2 3" xfId="36797"/>
    <cellStyle name="Обычный 31 10 2 6 2 3 2" xfId="36798"/>
    <cellStyle name="Обычный 31 10 2 6 2 3 2 2" xfId="36799"/>
    <cellStyle name="Обычный 31 10 2 6 2 3 3" xfId="36800"/>
    <cellStyle name="Обычный 31 10 2 6 2 4" xfId="36801"/>
    <cellStyle name="Обычный 31 10 2 6 2 4 2" xfId="36802"/>
    <cellStyle name="Обычный 31 10 2 6 2 5" xfId="36803"/>
    <cellStyle name="Обычный 31 10 2 6 3" xfId="36804"/>
    <cellStyle name="Обычный 31 10 2 6 3 2" xfId="36805"/>
    <cellStyle name="Обычный 31 10 2 6 3 2 2" xfId="36806"/>
    <cellStyle name="Обычный 31 10 2 6 3 2 2 2" xfId="36807"/>
    <cellStyle name="Обычный 31 10 2 6 3 2 3" xfId="36808"/>
    <cellStyle name="Обычный 31 10 2 6 3 3" xfId="36809"/>
    <cellStyle name="Обычный 31 10 2 6 3 3 2" xfId="36810"/>
    <cellStyle name="Обычный 31 10 2 6 3 4" xfId="36811"/>
    <cellStyle name="Обычный 31 10 2 6 4" xfId="36812"/>
    <cellStyle name="Обычный 31 10 2 6 4 2" xfId="36813"/>
    <cellStyle name="Обычный 31 10 2 6 4 2 2" xfId="36814"/>
    <cellStyle name="Обычный 31 10 2 6 4 3" xfId="36815"/>
    <cellStyle name="Обычный 31 10 2 6 5" xfId="36816"/>
    <cellStyle name="Обычный 31 10 2 6 5 2" xfId="36817"/>
    <cellStyle name="Обычный 31 10 2 6 6" xfId="36818"/>
    <cellStyle name="Обычный 31 10 2 7" xfId="36819"/>
    <cellStyle name="Обычный 31 10 2 7 2" xfId="36820"/>
    <cellStyle name="Обычный 31 10 2 7 2 2" xfId="36821"/>
    <cellStyle name="Обычный 31 10 2 7 2 2 2" xfId="36822"/>
    <cellStyle name="Обычный 31 10 2 7 2 2 2 2" xfId="36823"/>
    <cellStyle name="Обычный 31 10 2 7 2 2 3" xfId="36824"/>
    <cellStyle name="Обычный 31 10 2 7 2 3" xfId="36825"/>
    <cellStyle name="Обычный 31 10 2 7 2 3 2" xfId="36826"/>
    <cellStyle name="Обычный 31 10 2 7 2 4" xfId="36827"/>
    <cellStyle name="Обычный 31 10 2 7 3" xfId="36828"/>
    <cellStyle name="Обычный 31 10 2 7 3 2" xfId="36829"/>
    <cellStyle name="Обычный 31 10 2 7 3 2 2" xfId="36830"/>
    <cellStyle name="Обычный 31 10 2 7 3 3" xfId="36831"/>
    <cellStyle name="Обычный 31 10 2 7 4" xfId="36832"/>
    <cellStyle name="Обычный 31 10 2 7 4 2" xfId="36833"/>
    <cellStyle name="Обычный 31 10 2 7 5" xfId="36834"/>
    <cellStyle name="Обычный 31 10 2 8" xfId="36835"/>
    <cellStyle name="Обычный 31 10 2 8 2" xfId="36836"/>
    <cellStyle name="Обычный 31 10 2 8 2 2" xfId="36837"/>
    <cellStyle name="Обычный 31 10 2 8 2 2 2" xfId="36838"/>
    <cellStyle name="Обычный 31 10 2 8 2 3" xfId="36839"/>
    <cellStyle name="Обычный 31 10 2 8 3" xfId="36840"/>
    <cellStyle name="Обычный 31 10 2 8 3 2" xfId="36841"/>
    <cellStyle name="Обычный 31 10 2 8 4" xfId="36842"/>
    <cellStyle name="Обычный 31 10 2 9" xfId="36843"/>
    <cellStyle name="Обычный 31 10 2 9 2" xfId="36844"/>
    <cellStyle name="Обычный 31 10 2 9 2 2" xfId="36845"/>
    <cellStyle name="Обычный 31 10 2 9 3" xfId="36846"/>
    <cellStyle name="Обычный 31 10 3" xfId="36847"/>
    <cellStyle name="Обычный 31 10 3 10" xfId="36848"/>
    <cellStyle name="Обычный 31 10 3 2" xfId="36849"/>
    <cellStyle name="Обычный 31 10 3 2 2" xfId="36850"/>
    <cellStyle name="Обычный 31 10 3 2 2 2" xfId="36851"/>
    <cellStyle name="Обычный 31 10 3 2 2 2 2" xfId="36852"/>
    <cellStyle name="Обычный 31 10 3 2 2 2 2 2" xfId="36853"/>
    <cellStyle name="Обычный 31 10 3 2 2 2 2 2 2" xfId="36854"/>
    <cellStyle name="Обычный 31 10 3 2 2 2 2 3" xfId="36855"/>
    <cellStyle name="Обычный 31 10 3 2 2 2 3" xfId="36856"/>
    <cellStyle name="Обычный 31 10 3 2 2 2 3 2" xfId="36857"/>
    <cellStyle name="Обычный 31 10 3 2 2 2 4" xfId="36858"/>
    <cellStyle name="Обычный 31 10 3 2 2 3" xfId="36859"/>
    <cellStyle name="Обычный 31 10 3 2 2 3 2" xfId="36860"/>
    <cellStyle name="Обычный 31 10 3 2 2 3 2 2" xfId="36861"/>
    <cellStyle name="Обычный 31 10 3 2 2 3 3" xfId="36862"/>
    <cellStyle name="Обычный 31 10 3 2 2 4" xfId="36863"/>
    <cellStyle name="Обычный 31 10 3 2 2 4 2" xfId="36864"/>
    <cellStyle name="Обычный 31 10 3 2 2 5" xfId="36865"/>
    <cellStyle name="Обычный 31 10 3 2 3" xfId="36866"/>
    <cellStyle name="Обычный 31 10 3 2 3 2" xfId="36867"/>
    <cellStyle name="Обычный 31 10 3 2 3 2 2" xfId="36868"/>
    <cellStyle name="Обычный 31 10 3 2 3 2 2 2" xfId="36869"/>
    <cellStyle name="Обычный 31 10 3 2 3 2 3" xfId="36870"/>
    <cellStyle name="Обычный 31 10 3 2 3 3" xfId="36871"/>
    <cellStyle name="Обычный 31 10 3 2 3 3 2" xfId="36872"/>
    <cellStyle name="Обычный 31 10 3 2 3 4" xfId="36873"/>
    <cellStyle name="Обычный 31 10 3 2 4" xfId="36874"/>
    <cellStyle name="Обычный 31 10 3 2 4 2" xfId="36875"/>
    <cellStyle name="Обычный 31 10 3 2 4 2 2" xfId="36876"/>
    <cellStyle name="Обычный 31 10 3 2 4 3" xfId="36877"/>
    <cellStyle name="Обычный 31 10 3 2 5" xfId="36878"/>
    <cellStyle name="Обычный 31 10 3 2 5 2" xfId="36879"/>
    <cellStyle name="Обычный 31 10 3 2 6" xfId="36880"/>
    <cellStyle name="Обычный 31 10 3 3" xfId="36881"/>
    <cellStyle name="Обычный 31 10 3 3 2" xfId="36882"/>
    <cellStyle name="Обычный 31 10 3 3 2 2" xfId="36883"/>
    <cellStyle name="Обычный 31 10 3 3 2 2 2" xfId="36884"/>
    <cellStyle name="Обычный 31 10 3 3 2 2 2 2" xfId="36885"/>
    <cellStyle name="Обычный 31 10 3 3 2 2 2 2 2" xfId="36886"/>
    <cellStyle name="Обычный 31 10 3 3 2 2 2 3" xfId="36887"/>
    <cellStyle name="Обычный 31 10 3 3 2 2 3" xfId="36888"/>
    <cellStyle name="Обычный 31 10 3 3 2 2 3 2" xfId="36889"/>
    <cellStyle name="Обычный 31 10 3 3 2 2 4" xfId="36890"/>
    <cellStyle name="Обычный 31 10 3 3 2 3" xfId="36891"/>
    <cellStyle name="Обычный 31 10 3 3 2 3 2" xfId="36892"/>
    <cellStyle name="Обычный 31 10 3 3 2 3 2 2" xfId="36893"/>
    <cellStyle name="Обычный 31 10 3 3 2 3 3" xfId="36894"/>
    <cellStyle name="Обычный 31 10 3 3 2 4" xfId="36895"/>
    <cellStyle name="Обычный 31 10 3 3 2 4 2" xfId="36896"/>
    <cellStyle name="Обычный 31 10 3 3 2 5" xfId="36897"/>
    <cellStyle name="Обычный 31 10 3 3 3" xfId="36898"/>
    <cellStyle name="Обычный 31 10 3 3 3 2" xfId="36899"/>
    <cellStyle name="Обычный 31 10 3 3 3 2 2" xfId="36900"/>
    <cellStyle name="Обычный 31 10 3 3 3 2 2 2" xfId="36901"/>
    <cellStyle name="Обычный 31 10 3 3 3 2 3" xfId="36902"/>
    <cellStyle name="Обычный 31 10 3 3 3 3" xfId="36903"/>
    <cellStyle name="Обычный 31 10 3 3 3 3 2" xfId="36904"/>
    <cellStyle name="Обычный 31 10 3 3 3 4" xfId="36905"/>
    <cellStyle name="Обычный 31 10 3 3 4" xfId="36906"/>
    <cellStyle name="Обычный 31 10 3 3 4 2" xfId="36907"/>
    <cellStyle name="Обычный 31 10 3 3 4 2 2" xfId="36908"/>
    <cellStyle name="Обычный 31 10 3 3 4 3" xfId="36909"/>
    <cellStyle name="Обычный 31 10 3 3 5" xfId="36910"/>
    <cellStyle name="Обычный 31 10 3 3 5 2" xfId="36911"/>
    <cellStyle name="Обычный 31 10 3 3 6" xfId="36912"/>
    <cellStyle name="Обычный 31 10 3 4" xfId="36913"/>
    <cellStyle name="Обычный 31 10 3 4 2" xfId="36914"/>
    <cellStyle name="Обычный 31 10 3 4 2 2" xfId="36915"/>
    <cellStyle name="Обычный 31 10 3 4 2 2 2" xfId="36916"/>
    <cellStyle name="Обычный 31 10 3 4 2 2 2 2" xfId="36917"/>
    <cellStyle name="Обычный 31 10 3 4 2 2 2 2 2" xfId="36918"/>
    <cellStyle name="Обычный 31 10 3 4 2 2 2 3" xfId="36919"/>
    <cellStyle name="Обычный 31 10 3 4 2 2 3" xfId="36920"/>
    <cellStyle name="Обычный 31 10 3 4 2 2 3 2" xfId="36921"/>
    <cellStyle name="Обычный 31 10 3 4 2 2 4" xfId="36922"/>
    <cellStyle name="Обычный 31 10 3 4 2 3" xfId="36923"/>
    <cellStyle name="Обычный 31 10 3 4 2 3 2" xfId="36924"/>
    <cellStyle name="Обычный 31 10 3 4 2 3 2 2" xfId="36925"/>
    <cellStyle name="Обычный 31 10 3 4 2 3 3" xfId="36926"/>
    <cellStyle name="Обычный 31 10 3 4 2 4" xfId="36927"/>
    <cellStyle name="Обычный 31 10 3 4 2 4 2" xfId="36928"/>
    <cellStyle name="Обычный 31 10 3 4 2 5" xfId="36929"/>
    <cellStyle name="Обычный 31 10 3 4 3" xfId="36930"/>
    <cellStyle name="Обычный 31 10 3 4 3 2" xfId="36931"/>
    <cellStyle name="Обычный 31 10 3 4 3 2 2" xfId="36932"/>
    <cellStyle name="Обычный 31 10 3 4 3 2 2 2" xfId="36933"/>
    <cellStyle name="Обычный 31 10 3 4 3 2 3" xfId="36934"/>
    <cellStyle name="Обычный 31 10 3 4 3 3" xfId="36935"/>
    <cellStyle name="Обычный 31 10 3 4 3 3 2" xfId="36936"/>
    <cellStyle name="Обычный 31 10 3 4 3 4" xfId="36937"/>
    <cellStyle name="Обычный 31 10 3 4 4" xfId="36938"/>
    <cellStyle name="Обычный 31 10 3 4 4 2" xfId="36939"/>
    <cellStyle name="Обычный 31 10 3 4 4 2 2" xfId="36940"/>
    <cellStyle name="Обычный 31 10 3 4 4 3" xfId="36941"/>
    <cellStyle name="Обычный 31 10 3 4 5" xfId="36942"/>
    <cellStyle name="Обычный 31 10 3 4 5 2" xfId="36943"/>
    <cellStyle name="Обычный 31 10 3 4 6" xfId="36944"/>
    <cellStyle name="Обычный 31 10 3 5" xfId="36945"/>
    <cellStyle name="Обычный 31 10 3 5 2" xfId="36946"/>
    <cellStyle name="Обычный 31 10 3 5 2 2" xfId="36947"/>
    <cellStyle name="Обычный 31 10 3 5 2 2 2" xfId="36948"/>
    <cellStyle name="Обычный 31 10 3 5 2 2 2 2" xfId="36949"/>
    <cellStyle name="Обычный 31 10 3 5 2 2 2 2 2" xfId="36950"/>
    <cellStyle name="Обычный 31 10 3 5 2 2 2 3" xfId="36951"/>
    <cellStyle name="Обычный 31 10 3 5 2 2 3" xfId="36952"/>
    <cellStyle name="Обычный 31 10 3 5 2 2 3 2" xfId="36953"/>
    <cellStyle name="Обычный 31 10 3 5 2 2 4" xfId="36954"/>
    <cellStyle name="Обычный 31 10 3 5 2 3" xfId="36955"/>
    <cellStyle name="Обычный 31 10 3 5 2 3 2" xfId="36956"/>
    <cellStyle name="Обычный 31 10 3 5 2 3 2 2" xfId="36957"/>
    <cellStyle name="Обычный 31 10 3 5 2 3 3" xfId="36958"/>
    <cellStyle name="Обычный 31 10 3 5 2 4" xfId="36959"/>
    <cellStyle name="Обычный 31 10 3 5 2 4 2" xfId="36960"/>
    <cellStyle name="Обычный 31 10 3 5 2 5" xfId="36961"/>
    <cellStyle name="Обычный 31 10 3 5 3" xfId="36962"/>
    <cellStyle name="Обычный 31 10 3 5 3 2" xfId="36963"/>
    <cellStyle name="Обычный 31 10 3 5 3 2 2" xfId="36964"/>
    <cellStyle name="Обычный 31 10 3 5 3 2 2 2" xfId="36965"/>
    <cellStyle name="Обычный 31 10 3 5 3 2 3" xfId="36966"/>
    <cellStyle name="Обычный 31 10 3 5 3 3" xfId="36967"/>
    <cellStyle name="Обычный 31 10 3 5 3 3 2" xfId="36968"/>
    <cellStyle name="Обычный 31 10 3 5 3 4" xfId="36969"/>
    <cellStyle name="Обычный 31 10 3 5 4" xfId="36970"/>
    <cellStyle name="Обычный 31 10 3 5 4 2" xfId="36971"/>
    <cellStyle name="Обычный 31 10 3 5 4 2 2" xfId="36972"/>
    <cellStyle name="Обычный 31 10 3 5 4 3" xfId="36973"/>
    <cellStyle name="Обычный 31 10 3 5 5" xfId="36974"/>
    <cellStyle name="Обычный 31 10 3 5 5 2" xfId="36975"/>
    <cellStyle name="Обычный 31 10 3 5 6" xfId="36976"/>
    <cellStyle name="Обычный 31 10 3 6" xfId="36977"/>
    <cellStyle name="Обычный 31 10 3 6 2" xfId="36978"/>
    <cellStyle name="Обычный 31 10 3 6 2 2" xfId="36979"/>
    <cellStyle name="Обычный 31 10 3 6 2 2 2" xfId="36980"/>
    <cellStyle name="Обычный 31 10 3 6 2 2 2 2" xfId="36981"/>
    <cellStyle name="Обычный 31 10 3 6 2 2 3" xfId="36982"/>
    <cellStyle name="Обычный 31 10 3 6 2 3" xfId="36983"/>
    <cellStyle name="Обычный 31 10 3 6 2 3 2" xfId="36984"/>
    <cellStyle name="Обычный 31 10 3 6 2 4" xfId="36985"/>
    <cellStyle name="Обычный 31 10 3 6 3" xfId="36986"/>
    <cellStyle name="Обычный 31 10 3 6 3 2" xfId="36987"/>
    <cellStyle name="Обычный 31 10 3 6 3 2 2" xfId="36988"/>
    <cellStyle name="Обычный 31 10 3 6 3 3" xfId="36989"/>
    <cellStyle name="Обычный 31 10 3 6 4" xfId="36990"/>
    <cellStyle name="Обычный 31 10 3 6 4 2" xfId="36991"/>
    <cellStyle name="Обычный 31 10 3 6 5" xfId="36992"/>
    <cellStyle name="Обычный 31 10 3 7" xfId="36993"/>
    <cellStyle name="Обычный 31 10 3 7 2" xfId="36994"/>
    <cellStyle name="Обычный 31 10 3 7 2 2" xfId="36995"/>
    <cellStyle name="Обычный 31 10 3 7 2 2 2" xfId="36996"/>
    <cellStyle name="Обычный 31 10 3 7 2 3" xfId="36997"/>
    <cellStyle name="Обычный 31 10 3 7 3" xfId="36998"/>
    <cellStyle name="Обычный 31 10 3 7 3 2" xfId="36999"/>
    <cellStyle name="Обычный 31 10 3 7 4" xfId="37000"/>
    <cellStyle name="Обычный 31 10 3 8" xfId="37001"/>
    <cellStyle name="Обычный 31 10 3 8 2" xfId="37002"/>
    <cellStyle name="Обычный 31 10 3 8 2 2" xfId="37003"/>
    <cellStyle name="Обычный 31 10 3 8 3" xfId="37004"/>
    <cellStyle name="Обычный 31 10 3 9" xfId="37005"/>
    <cellStyle name="Обычный 31 10 3 9 2" xfId="37006"/>
    <cellStyle name="Обычный 31 10 4" xfId="37007"/>
    <cellStyle name="Обычный 31 10 4 10" xfId="37008"/>
    <cellStyle name="Обычный 31 10 4 2" xfId="37009"/>
    <cellStyle name="Обычный 31 10 4 2 2" xfId="37010"/>
    <cellStyle name="Обычный 31 10 4 2 2 2" xfId="37011"/>
    <cellStyle name="Обычный 31 10 4 2 2 2 2" xfId="37012"/>
    <cellStyle name="Обычный 31 10 4 2 2 2 2 2" xfId="37013"/>
    <cellStyle name="Обычный 31 10 4 2 2 2 2 2 2" xfId="37014"/>
    <cellStyle name="Обычный 31 10 4 2 2 2 2 3" xfId="37015"/>
    <cellStyle name="Обычный 31 10 4 2 2 2 3" xfId="37016"/>
    <cellStyle name="Обычный 31 10 4 2 2 2 3 2" xfId="37017"/>
    <cellStyle name="Обычный 31 10 4 2 2 2 4" xfId="37018"/>
    <cellStyle name="Обычный 31 10 4 2 2 3" xfId="37019"/>
    <cellStyle name="Обычный 31 10 4 2 2 3 2" xfId="37020"/>
    <cellStyle name="Обычный 31 10 4 2 2 3 2 2" xfId="37021"/>
    <cellStyle name="Обычный 31 10 4 2 2 3 3" xfId="37022"/>
    <cellStyle name="Обычный 31 10 4 2 2 4" xfId="37023"/>
    <cellStyle name="Обычный 31 10 4 2 2 4 2" xfId="37024"/>
    <cellStyle name="Обычный 31 10 4 2 2 5" xfId="37025"/>
    <cellStyle name="Обычный 31 10 4 2 3" xfId="37026"/>
    <cellStyle name="Обычный 31 10 4 2 3 2" xfId="37027"/>
    <cellStyle name="Обычный 31 10 4 2 3 2 2" xfId="37028"/>
    <cellStyle name="Обычный 31 10 4 2 3 2 2 2" xfId="37029"/>
    <cellStyle name="Обычный 31 10 4 2 3 2 3" xfId="37030"/>
    <cellStyle name="Обычный 31 10 4 2 3 3" xfId="37031"/>
    <cellStyle name="Обычный 31 10 4 2 3 3 2" xfId="37032"/>
    <cellStyle name="Обычный 31 10 4 2 3 4" xfId="37033"/>
    <cellStyle name="Обычный 31 10 4 2 4" xfId="37034"/>
    <cellStyle name="Обычный 31 10 4 2 4 2" xfId="37035"/>
    <cellStyle name="Обычный 31 10 4 2 4 2 2" xfId="37036"/>
    <cellStyle name="Обычный 31 10 4 2 4 3" xfId="37037"/>
    <cellStyle name="Обычный 31 10 4 2 5" xfId="37038"/>
    <cellStyle name="Обычный 31 10 4 2 5 2" xfId="37039"/>
    <cellStyle name="Обычный 31 10 4 2 6" xfId="37040"/>
    <cellStyle name="Обычный 31 10 4 3" xfId="37041"/>
    <cellStyle name="Обычный 31 10 4 3 2" xfId="37042"/>
    <cellStyle name="Обычный 31 10 4 3 2 2" xfId="37043"/>
    <cellStyle name="Обычный 31 10 4 3 2 2 2" xfId="37044"/>
    <cellStyle name="Обычный 31 10 4 3 2 2 2 2" xfId="37045"/>
    <cellStyle name="Обычный 31 10 4 3 2 2 2 2 2" xfId="37046"/>
    <cellStyle name="Обычный 31 10 4 3 2 2 2 3" xfId="37047"/>
    <cellStyle name="Обычный 31 10 4 3 2 2 3" xfId="37048"/>
    <cellStyle name="Обычный 31 10 4 3 2 2 3 2" xfId="37049"/>
    <cellStyle name="Обычный 31 10 4 3 2 2 4" xfId="37050"/>
    <cellStyle name="Обычный 31 10 4 3 2 3" xfId="37051"/>
    <cellStyle name="Обычный 31 10 4 3 2 3 2" xfId="37052"/>
    <cellStyle name="Обычный 31 10 4 3 2 3 2 2" xfId="37053"/>
    <cellStyle name="Обычный 31 10 4 3 2 3 3" xfId="37054"/>
    <cellStyle name="Обычный 31 10 4 3 2 4" xfId="37055"/>
    <cellStyle name="Обычный 31 10 4 3 2 4 2" xfId="37056"/>
    <cellStyle name="Обычный 31 10 4 3 2 5" xfId="37057"/>
    <cellStyle name="Обычный 31 10 4 3 3" xfId="37058"/>
    <cellStyle name="Обычный 31 10 4 3 3 2" xfId="37059"/>
    <cellStyle name="Обычный 31 10 4 3 3 2 2" xfId="37060"/>
    <cellStyle name="Обычный 31 10 4 3 3 2 2 2" xfId="37061"/>
    <cellStyle name="Обычный 31 10 4 3 3 2 3" xfId="37062"/>
    <cellStyle name="Обычный 31 10 4 3 3 3" xfId="37063"/>
    <cellStyle name="Обычный 31 10 4 3 3 3 2" xfId="37064"/>
    <cellStyle name="Обычный 31 10 4 3 3 4" xfId="37065"/>
    <cellStyle name="Обычный 31 10 4 3 4" xfId="37066"/>
    <cellStyle name="Обычный 31 10 4 3 4 2" xfId="37067"/>
    <cellStyle name="Обычный 31 10 4 3 4 2 2" xfId="37068"/>
    <cellStyle name="Обычный 31 10 4 3 4 3" xfId="37069"/>
    <cellStyle name="Обычный 31 10 4 3 5" xfId="37070"/>
    <cellStyle name="Обычный 31 10 4 3 5 2" xfId="37071"/>
    <cellStyle name="Обычный 31 10 4 3 6" xfId="37072"/>
    <cellStyle name="Обычный 31 10 4 4" xfId="37073"/>
    <cellStyle name="Обычный 31 10 4 4 2" xfId="37074"/>
    <cellStyle name="Обычный 31 10 4 4 2 2" xfId="37075"/>
    <cellStyle name="Обычный 31 10 4 4 2 2 2" xfId="37076"/>
    <cellStyle name="Обычный 31 10 4 4 2 2 2 2" xfId="37077"/>
    <cellStyle name="Обычный 31 10 4 4 2 2 2 2 2" xfId="37078"/>
    <cellStyle name="Обычный 31 10 4 4 2 2 2 3" xfId="37079"/>
    <cellStyle name="Обычный 31 10 4 4 2 2 3" xfId="37080"/>
    <cellStyle name="Обычный 31 10 4 4 2 2 3 2" xfId="37081"/>
    <cellStyle name="Обычный 31 10 4 4 2 2 4" xfId="37082"/>
    <cellStyle name="Обычный 31 10 4 4 2 3" xfId="37083"/>
    <cellStyle name="Обычный 31 10 4 4 2 3 2" xfId="37084"/>
    <cellStyle name="Обычный 31 10 4 4 2 3 2 2" xfId="37085"/>
    <cellStyle name="Обычный 31 10 4 4 2 3 3" xfId="37086"/>
    <cellStyle name="Обычный 31 10 4 4 2 4" xfId="37087"/>
    <cellStyle name="Обычный 31 10 4 4 2 4 2" xfId="37088"/>
    <cellStyle name="Обычный 31 10 4 4 2 5" xfId="37089"/>
    <cellStyle name="Обычный 31 10 4 4 3" xfId="37090"/>
    <cellStyle name="Обычный 31 10 4 4 3 2" xfId="37091"/>
    <cellStyle name="Обычный 31 10 4 4 3 2 2" xfId="37092"/>
    <cellStyle name="Обычный 31 10 4 4 3 2 2 2" xfId="37093"/>
    <cellStyle name="Обычный 31 10 4 4 3 2 3" xfId="37094"/>
    <cellStyle name="Обычный 31 10 4 4 3 3" xfId="37095"/>
    <cellStyle name="Обычный 31 10 4 4 3 3 2" xfId="37096"/>
    <cellStyle name="Обычный 31 10 4 4 3 4" xfId="37097"/>
    <cellStyle name="Обычный 31 10 4 4 4" xfId="37098"/>
    <cellStyle name="Обычный 31 10 4 4 4 2" xfId="37099"/>
    <cellStyle name="Обычный 31 10 4 4 4 2 2" xfId="37100"/>
    <cellStyle name="Обычный 31 10 4 4 4 3" xfId="37101"/>
    <cellStyle name="Обычный 31 10 4 4 5" xfId="37102"/>
    <cellStyle name="Обычный 31 10 4 4 5 2" xfId="37103"/>
    <cellStyle name="Обычный 31 10 4 4 6" xfId="37104"/>
    <cellStyle name="Обычный 31 10 4 5" xfId="37105"/>
    <cellStyle name="Обычный 31 10 4 5 2" xfId="37106"/>
    <cellStyle name="Обычный 31 10 4 5 2 2" xfId="37107"/>
    <cellStyle name="Обычный 31 10 4 5 2 2 2" xfId="37108"/>
    <cellStyle name="Обычный 31 10 4 5 2 2 2 2" xfId="37109"/>
    <cellStyle name="Обычный 31 10 4 5 2 2 2 2 2" xfId="37110"/>
    <cellStyle name="Обычный 31 10 4 5 2 2 2 3" xfId="37111"/>
    <cellStyle name="Обычный 31 10 4 5 2 2 3" xfId="37112"/>
    <cellStyle name="Обычный 31 10 4 5 2 2 3 2" xfId="37113"/>
    <cellStyle name="Обычный 31 10 4 5 2 2 4" xfId="37114"/>
    <cellStyle name="Обычный 31 10 4 5 2 3" xfId="37115"/>
    <cellStyle name="Обычный 31 10 4 5 2 3 2" xfId="37116"/>
    <cellStyle name="Обычный 31 10 4 5 2 3 2 2" xfId="37117"/>
    <cellStyle name="Обычный 31 10 4 5 2 3 3" xfId="37118"/>
    <cellStyle name="Обычный 31 10 4 5 2 4" xfId="37119"/>
    <cellStyle name="Обычный 31 10 4 5 2 4 2" xfId="37120"/>
    <cellStyle name="Обычный 31 10 4 5 2 5" xfId="37121"/>
    <cellStyle name="Обычный 31 10 4 5 3" xfId="37122"/>
    <cellStyle name="Обычный 31 10 4 5 3 2" xfId="37123"/>
    <cellStyle name="Обычный 31 10 4 5 3 2 2" xfId="37124"/>
    <cellStyle name="Обычный 31 10 4 5 3 2 2 2" xfId="37125"/>
    <cellStyle name="Обычный 31 10 4 5 3 2 3" xfId="37126"/>
    <cellStyle name="Обычный 31 10 4 5 3 3" xfId="37127"/>
    <cellStyle name="Обычный 31 10 4 5 3 3 2" xfId="37128"/>
    <cellStyle name="Обычный 31 10 4 5 3 4" xfId="37129"/>
    <cellStyle name="Обычный 31 10 4 5 4" xfId="37130"/>
    <cellStyle name="Обычный 31 10 4 5 4 2" xfId="37131"/>
    <cellStyle name="Обычный 31 10 4 5 4 2 2" xfId="37132"/>
    <cellStyle name="Обычный 31 10 4 5 4 3" xfId="37133"/>
    <cellStyle name="Обычный 31 10 4 5 5" xfId="37134"/>
    <cellStyle name="Обычный 31 10 4 5 5 2" xfId="37135"/>
    <cellStyle name="Обычный 31 10 4 5 6" xfId="37136"/>
    <cellStyle name="Обычный 31 10 4 6" xfId="37137"/>
    <cellStyle name="Обычный 31 10 4 6 2" xfId="37138"/>
    <cellStyle name="Обычный 31 10 4 6 2 2" xfId="37139"/>
    <cellStyle name="Обычный 31 10 4 6 2 2 2" xfId="37140"/>
    <cellStyle name="Обычный 31 10 4 6 2 2 2 2" xfId="37141"/>
    <cellStyle name="Обычный 31 10 4 6 2 2 3" xfId="37142"/>
    <cellStyle name="Обычный 31 10 4 6 2 3" xfId="37143"/>
    <cellStyle name="Обычный 31 10 4 6 2 3 2" xfId="37144"/>
    <cellStyle name="Обычный 31 10 4 6 2 4" xfId="37145"/>
    <cellStyle name="Обычный 31 10 4 6 3" xfId="37146"/>
    <cellStyle name="Обычный 31 10 4 6 3 2" xfId="37147"/>
    <cellStyle name="Обычный 31 10 4 6 3 2 2" xfId="37148"/>
    <cellStyle name="Обычный 31 10 4 6 3 3" xfId="37149"/>
    <cellStyle name="Обычный 31 10 4 6 4" xfId="37150"/>
    <cellStyle name="Обычный 31 10 4 6 4 2" xfId="37151"/>
    <cellStyle name="Обычный 31 10 4 6 5" xfId="37152"/>
    <cellStyle name="Обычный 31 10 4 7" xfId="37153"/>
    <cellStyle name="Обычный 31 10 4 7 2" xfId="37154"/>
    <cellStyle name="Обычный 31 10 4 7 2 2" xfId="37155"/>
    <cellStyle name="Обычный 31 10 4 7 2 2 2" xfId="37156"/>
    <cellStyle name="Обычный 31 10 4 7 2 3" xfId="37157"/>
    <cellStyle name="Обычный 31 10 4 7 3" xfId="37158"/>
    <cellStyle name="Обычный 31 10 4 7 3 2" xfId="37159"/>
    <cellStyle name="Обычный 31 10 4 7 4" xfId="37160"/>
    <cellStyle name="Обычный 31 10 4 8" xfId="37161"/>
    <cellStyle name="Обычный 31 10 4 8 2" xfId="37162"/>
    <cellStyle name="Обычный 31 10 4 8 2 2" xfId="37163"/>
    <cellStyle name="Обычный 31 10 4 8 3" xfId="37164"/>
    <cellStyle name="Обычный 31 10 4 9" xfId="37165"/>
    <cellStyle name="Обычный 31 10 4 9 2" xfId="37166"/>
    <cellStyle name="Обычный 31 10 5" xfId="37167"/>
    <cellStyle name="Обычный 31 10 5 2" xfId="37168"/>
    <cellStyle name="Обычный 31 10 5 2 2" xfId="37169"/>
    <cellStyle name="Обычный 31 10 5 2 2 2" xfId="37170"/>
    <cellStyle name="Обычный 31 10 5 2 2 2 2" xfId="37171"/>
    <cellStyle name="Обычный 31 10 5 2 2 2 2 2" xfId="37172"/>
    <cellStyle name="Обычный 31 10 5 2 2 2 3" xfId="37173"/>
    <cellStyle name="Обычный 31 10 5 2 2 3" xfId="37174"/>
    <cellStyle name="Обычный 31 10 5 2 2 3 2" xfId="37175"/>
    <cellStyle name="Обычный 31 10 5 2 2 4" xfId="37176"/>
    <cellStyle name="Обычный 31 10 5 2 3" xfId="37177"/>
    <cellStyle name="Обычный 31 10 5 2 3 2" xfId="37178"/>
    <cellStyle name="Обычный 31 10 5 2 3 2 2" xfId="37179"/>
    <cellStyle name="Обычный 31 10 5 2 3 3" xfId="37180"/>
    <cellStyle name="Обычный 31 10 5 2 4" xfId="37181"/>
    <cellStyle name="Обычный 31 10 5 2 4 2" xfId="37182"/>
    <cellStyle name="Обычный 31 10 5 2 5" xfId="37183"/>
    <cellStyle name="Обычный 31 10 5 3" xfId="37184"/>
    <cellStyle name="Обычный 31 10 5 3 2" xfId="37185"/>
    <cellStyle name="Обычный 31 10 5 3 2 2" xfId="37186"/>
    <cellStyle name="Обычный 31 10 5 3 2 2 2" xfId="37187"/>
    <cellStyle name="Обычный 31 10 5 3 2 3" xfId="37188"/>
    <cellStyle name="Обычный 31 10 5 3 3" xfId="37189"/>
    <cellStyle name="Обычный 31 10 5 3 3 2" xfId="37190"/>
    <cellStyle name="Обычный 31 10 5 3 4" xfId="37191"/>
    <cellStyle name="Обычный 31 10 5 4" xfId="37192"/>
    <cellStyle name="Обычный 31 10 5 4 2" xfId="37193"/>
    <cellStyle name="Обычный 31 10 5 4 2 2" xfId="37194"/>
    <cellStyle name="Обычный 31 10 5 4 3" xfId="37195"/>
    <cellStyle name="Обычный 31 10 5 5" xfId="37196"/>
    <cellStyle name="Обычный 31 10 5 5 2" xfId="37197"/>
    <cellStyle name="Обычный 31 10 5 6" xfId="37198"/>
    <cellStyle name="Обычный 31 10 6" xfId="37199"/>
    <cellStyle name="Обычный 31 10 6 2" xfId="37200"/>
    <cellStyle name="Обычный 31 10 6 2 2" xfId="37201"/>
    <cellStyle name="Обычный 31 10 6 2 2 2" xfId="37202"/>
    <cellStyle name="Обычный 31 10 6 2 2 2 2" xfId="37203"/>
    <cellStyle name="Обычный 31 10 6 2 2 2 2 2" xfId="37204"/>
    <cellStyle name="Обычный 31 10 6 2 2 2 3" xfId="37205"/>
    <cellStyle name="Обычный 31 10 6 2 2 3" xfId="37206"/>
    <cellStyle name="Обычный 31 10 6 2 2 3 2" xfId="37207"/>
    <cellStyle name="Обычный 31 10 6 2 2 4" xfId="37208"/>
    <cellStyle name="Обычный 31 10 6 2 3" xfId="37209"/>
    <cellStyle name="Обычный 31 10 6 2 3 2" xfId="37210"/>
    <cellStyle name="Обычный 31 10 6 2 3 2 2" xfId="37211"/>
    <cellStyle name="Обычный 31 10 6 2 3 3" xfId="37212"/>
    <cellStyle name="Обычный 31 10 6 2 4" xfId="37213"/>
    <cellStyle name="Обычный 31 10 6 2 4 2" xfId="37214"/>
    <cellStyle name="Обычный 31 10 6 2 5" xfId="37215"/>
    <cellStyle name="Обычный 31 10 6 3" xfId="37216"/>
    <cellStyle name="Обычный 31 10 6 3 2" xfId="37217"/>
    <cellStyle name="Обычный 31 10 6 3 2 2" xfId="37218"/>
    <cellStyle name="Обычный 31 10 6 3 2 2 2" xfId="37219"/>
    <cellStyle name="Обычный 31 10 6 3 2 3" xfId="37220"/>
    <cellStyle name="Обычный 31 10 6 3 3" xfId="37221"/>
    <cellStyle name="Обычный 31 10 6 3 3 2" xfId="37222"/>
    <cellStyle name="Обычный 31 10 6 3 4" xfId="37223"/>
    <cellStyle name="Обычный 31 10 6 4" xfId="37224"/>
    <cellStyle name="Обычный 31 10 6 4 2" xfId="37225"/>
    <cellStyle name="Обычный 31 10 6 4 2 2" xfId="37226"/>
    <cellStyle name="Обычный 31 10 6 4 3" xfId="37227"/>
    <cellStyle name="Обычный 31 10 6 5" xfId="37228"/>
    <cellStyle name="Обычный 31 10 6 5 2" xfId="37229"/>
    <cellStyle name="Обычный 31 10 6 6" xfId="37230"/>
    <cellStyle name="Обычный 31 10 7" xfId="37231"/>
    <cellStyle name="Обычный 31 10 7 2" xfId="37232"/>
    <cellStyle name="Обычный 31 10 7 2 2" xfId="37233"/>
    <cellStyle name="Обычный 31 10 7 2 2 2" xfId="37234"/>
    <cellStyle name="Обычный 31 10 7 2 2 2 2" xfId="37235"/>
    <cellStyle name="Обычный 31 10 7 2 2 2 2 2" xfId="37236"/>
    <cellStyle name="Обычный 31 10 7 2 2 2 3" xfId="37237"/>
    <cellStyle name="Обычный 31 10 7 2 2 3" xfId="37238"/>
    <cellStyle name="Обычный 31 10 7 2 2 3 2" xfId="37239"/>
    <cellStyle name="Обычный 31 10 7 2 2 4" xfId="37240"/>
    <cellStyle name="Обычный 31 10 7 2 3" xfId="37241"/>
    <cellStyle name="Обычный 31 10 7 2 3 2" xfId="37242"/>
    <cellStyle name="Обычный 31 10 7 2 3 2 2" xfId="37243"/>
    <cellStyle name="Обычный 31 10 7 2 3 3" xfId="37244"/>
    <cellStyle name="Обычный 31 10 7 2 4" xfId="37245"/>
    <cellStyle name="Обычный 31 10 7 2 4 2" xfId="37246"/>
    <cellStyle name="Обычный 31 10 7 2 5" xfId="37247"/>
    <cellStyle name="Обычный 31 10 7 3" xfId="37248"/>
    <cellStyle name="Обычный 31 10 7 3 2" xfId="37249"/>
    <cellStyle name="Обычный 31 10 7 3 2 2" xfId="37250"/>
    <cellStyle name="Обычный 31 10 7 3 2 2 2" xfId="37251"/>
    <cellStyle name="Обычный 31 10 7 3 2 3" xfId="37252"/>
    <cellStyle name="Обычный 31 10 7 3 3" xfId="37253"/>
    <cellStyle name="Обычный 31 10 7 3 3 2" xfId="37254"/>
    <cellStyle name="Обычный 31 10 7 3 4" xfId="37255"/>
    <cellStyle name="Обычный 31 10 7 4" xfId="37256"/>
    <cellStyle name="Обычный 31 10 7 4 2" xfId="37257"/>
    <cellStyle name="Обычный 31 10 7 4 2 2" xfId="37258"/>
    <cellStyle name="Обычный 31 10 7 4 3" xfId="37259"/>
    <cellStyle name="Обычный 31 10 7 5" xfId="37260"/>
    <cellStyle name="Обычный 31 10 7 5 2" xfId="37261"/>
    <cellStyle name="Обычный 31 10 7 6" xfId="37262"/>
    <cellStyle name="Обычный 31 10 8" xfId="37263"/>
    <cellStyle name="Обычный 31 10 8 2" xfId="37264"/>
    <cellStyle name="Обычный 31 10 8 2 2" xfId="37265"/>
    <cellStyle name="Обычный 31 10 8 2 2 2" xfId="37266"/>
    <cellStyle name="Обычный 31 10 8 2 2 2 2" xfId="37267"/>
    <cellStyle name="Обычный 31 10 8 2 2 2 2 2" xfId="37268"/>
    <cellStyle name="Обычный 31 10 8 2 2 2 3" xfId="37269"/>
    <cellStyle name="Обычный 31 10 8 2 2 3" xfId="37270"/>
    <cellStyle name="Обычный 31 10 8 2 2 3 2" xfId="37271"/>
    <cellStyle name="Обычный 31 10 8 2 2 4" xfId="37272"/>
    <cellStyle name="Обычный 31 10 8 2 3" xfId="37273"/>
    <cellStyle name="Обычный 31 10 8 2 3 2" xfId="37274"/>
    <cellStyle name="Обычный 31 10 8 2 3 2 2" xfId="37275"/>
    <cellStyle name="Обычный 31 10 8 2 3 3" xfId="37276"/>
    <cellStyle name="Обычный 31 10 8 2 4" xfId="37277"/>
    <cellStyle name="Обычный 31 10 8 2 4 2" xfId="37278"/>
    <cellStyle name="Обычный 31 10 8 2 5" xfId="37279"/>
    <cellStyle name="Обычный 31 10 8 3" xfId="37280"/>
    <cellStyle name="Обычный 31 10 8 3 2" xfId="37281"/>
    <cellStyle name="Обычный 31 10 8 3 2 2" xfId="37282"/>
    <cellStyle name="Обычный 31 10 8 3 2 2 2" xfId="37283"/>
    <cellStyle name="Обычный 31 10 8 3 2 3" xfId="37284"/>
    <cellStyle name="Обычный 31 10 8 3 3" xfId="37285"/>
    <cellStyle name="Обычный 31 10 8 3 3 2" xfId="37286"/>
    <cellStyle name="Обычный 31 10 8 3 4" xfId="37287"/>
    <cellStyle name="Обычный 31 10 8 4" xfId="37288"/>
    <cellStyle name="Обычный 31 10 8 4 2" xfId="37289"/>
    <cellStyle name="Обычный 31 10 8 4 2 2" xfId="37290"/>
    <cellStyle name="Обычный 31 10 8 4 3" xfId="37291"/>
    <cellStyle name="Обычный 31 10 8 5" xfId="37292"/>
    <cellStyle name="Обычный 31 10 8 5 2" xfId="37293"/>
    <cellStyle name="Обычный 31 10 8 6" xfId="37294"/>
    <cellStyle name="Обычный 31 10 9" xfId="37295"/>
    <cellStyle name="Обычный 31 10 9 2" xfId="37296"/>
    <cellStyle name="Обычный 31 10 9 2 2" xfId="37297"/>
    <cellStyle name="Обычный 31 10 9 2 2 2" xfId="37298"/>
    <cellStyle name="Обычный 31 10 9 2 2 2 2" xfId="37299"/>
    <cellStyle name="Обычный 31 10 9 2 2 3" xfId="37300"/>
    <cellStyle name="Обычный 31 10 9 2 3" xfId="37301"/>
    <cellStyle name="Обычный 31 10 9 2 3 2" xfId="37302"/>
    <cellStyle name="Обычный 31 10 9 2 4" xfId="37303"/>
    <cellStyle name="Обычный 31 10 9 3" xfId="37304"/>
    <cellStyle name="Обычный 31 10 9 3 2" xfId="37305"/>
    <cellStyle name="Обычный 31 10 9 3 2 2" xfId="37306"/>
    <cellStyle name="Обычный 31 10 9 3 3" xfId="37307"/>
    <cellStyle name="Обычный 31 10 9 4" xfId="37308"/>
    <cellStyle name="Обычный 31 10 9 4 2" xfId="37309"/>
    <cellStyle name="Обычный 31 10 9 5" xfId="37310"/>
    <cellStyle name="Обычный 31 11" xfId="37311"/>
    <cellStyle name="Обычный 31 11 10" xfId="37312"/>
    <cellStyle name="Обычный 31 11 10 2" xfId="37313"/>
    <cellStyle name="Обычный 31 11 11" xfId="37314"/>
    <cellStyle name="Обычный 31 11 2" xfId="37315"/>
    <cellStyle name="Обычный 31 11 2 10" xfId="37316"/>
    <cellStyle name="Обычный 31 11 2 2" xfId="37317"/>
    <cellStyle name="Обычный 31 11 2 2 2" xfId="37318"/>
    <cellStyle name="Обычный 31 11 2 2 2 2" xfId="37319"/>
    <cellStyle name="Обычный 31 11 2 2 2 2 2" xfId="37320"/>
    <cellStyle name="Обычный 31 11 2 2 2 2 2 2" xfId="37321"/>
    <cellStyle name="Обычный 31 11 2 2 2 2 2 2 2" xfId="37322"/>
    <cellStyle name="Обычный 31 11 2 2 2 2 2 3" xfId="37323"/>
    <cellStyle name="Обычный 31 11 2 2 2 2 3" xfId="37324"/>
    <cellStyle name="Обычный 31 11 2 2 2 2 3 2" xfId="37325"/>
    <cellStyle name="Обычный 31 11 2 2 2 2 4" xfId="37326"/>
    <cellStyle name="Обычный 31 11 2 2 2 3" xfId="37327"/>
    <cellStyle name="Обычный 31 11 2 2 2 3 2" xfId="37328"/>
    <cellStyle name="Обычный 31 11 2 2 2 3 2 2" xfId="37329"/>
    <cellStyle name="Обычный 31 11 2 2 2 3 3" xfId="37330"/>
    <cellStyle name="Обычный 31 11 2 2 2 4" xfId="37331"/>
    <cellStyle name="Обычный 31 11 2 2 2 4 2" xfId="37332"/>
    <cellStyle name="Обычный 31 11 2 2 2 5" xfId="37333"/>
    <cellStyle name="Обычный 31 11 2 2 3" xfId="37334"/>
    <cellStyle name="Обычный 31 11 2 2 3 2" xfId="37335"/>
    <cellStyle name="Обычный 31 11 2 2 3 2 2" xfId="37336"/>
    <cellStyle name="Обычный 31 11 2 2 3 2 2 2" xfId="37337"/>
    <cellStyle name="Обычный 31 11 2 2 3 2 3" xfId="37338"/>
    <cellStyle name="Обычный 31 11 2 2 3 3" xfId="37339"/>
    <cellStyle name="Обычный 31 11 2 2 3 3 2" xfId="37340"/>
    <cellStyle name="Обычный 31 11 2 2 3 4" xfId="37341"/>
    <cellStyle name="Обычный 31 11 2 2 4" xfId="37342"/>
    <cellStyle name="Обычный 31 11 2 2 4 2" xfId="37343"/>
    <cellStyle name="Обычный 31 11 2 2 4 2 2" xfId="37344"/>
    <cellStyle name="Обычный 31 11 2 2 4 3" xfId="37345"/>
    <cellStyle name="Обычный 31 11 2 2 5" xfId="37346"/>
    <cellStyle name="Обычный 31 11 2 2 5 2" xfId="37347"/>
    <cellStyle name="Обычный 31 11 2 2 6" xfId="37348"/>
    <cellStyle name="Обычный 31 11 2 3" xfId="37349"/>
    <cellStyle name="Обычный 31 11 2 3 2" xfId="37350"/>
    <cellStyle name="Обычный 31 11 2 3 2 2" xfId="37351"/>
    <cellStyle name="Обычный 31 11 2 3 2 2 2" xfId="37352"/>
    <cellStyle name="Обычный 31 11 2 3 2 2 2 2" xfId="37353"/>
    <cellStyle name="Обычный 31 11 2 3 2 2 2 2 2" xfId="37354"/>
    <cellStyle name="Обычный 31 11 2 3 2 2 2 3" xfId="37355"/>
    <cellStyle name="Обычный 31 11 2 3 2 2 3" xfId="37356"/>
    <cellStyle name="Обычный 31 11 2 3 2 2 3 2" xfId="37357"/>
    <cellStyle name="Обычный 31 11 2 3 2 2 4" xfId="37358"/>
    <cellStyle name="Обычный 31 11 2 3 2 3" xfId="37359"/>
    <cellStyle name="Обычный 31 11 2 3 2 3 2" xfId="37360"/>
    <cellStyle name="Обычный 31 11 2 3 2 3 2 2" xfId="37361"/>
    <cellStyle name="Обычный 31 11 2 3 2 3 3" xfId="37362"/>
    <cellStyle name="Обычный 31 11 2 3 2 4" xfId="37363"/>
    <cellStyle name="Обычный 31 11 2 3 2 4 2" xfId="37364"/>
    <cellStyle name="Обычный 31 11 2 3 2 5" xfId="37365"/>
    <cellStyle name="Обычный 31 11 2 3 3" xfId="37366"/>
    <cellStyle name="Обычный 31 11 2 3 3 2" xfId="37367"/>
    <cellStyle name="Обычный 31 11 2 3 3 2 2" xfId="37368"/>
    <cellStyle name="Обычный 31 11 2 3 3 2 2 2" xfId="37369"/>
    <cellStyle name="Обычный 31 11 2 3 3 2 3" xfId="37370"/>
    <cellStyle name="Обычный 31 11 2 3 3 3" xfId="37371"/>
    <cellStyle name="Обычный 31 11 2 3 3 3 2" xfId="37372"/>
    <cellStyle name="Обычный 31 11 2 3 3 4" xfId="37373"/>
    <cellStyle name="Обычный 31 11 2 3 4" xfId="37374"/>
    <cellStyle name="Обычный 31 11 2 3 4 2" xfId="37375"/>
    <cellStyle name="Обычный 31 11 2 3 4 2 2" xfId="37376"/>
    <cellStyle name="Обычный 31 11 2 3 4 3" xfId="37377"/>
    <cellStyle name="Обычный 31 11 2 3 5" xfId="37378"/>
    <cellStyle name="Обычный 31 11 2 3 5 2" xfId="37379"/>
    <cellStyle name="Обычный 31 11 2 3 6" xfId="37380"/>
    <cellStyle name="Обычный 31 11 2 4" xfId="37381"/>
    <cellStyle name="Обычный 31 11 2 4 2" xfId="37382"/>
    <cellStyle name="Обычный 31 11 2 4 2 2" xfId="37383"/>
    <cellStyle name="Обычный 31 11 2 4 2 2 2" xfId="37384"/>
    <cellStyle name="Обычный 31 11 2 4 2 2 2 2" xfId="37385"/>
    <cellStyle name="Обычный 31 11 2 4 2 2 2 2 2" xfId="37386"/>
    <cellStyle name="Обычный 31 11 2 4 2 2 2 3" xfId="37387"/>
    <cellStyle name="Обычный 31 11 2 4 2 2 3" xfId="37388"/>
    <cellStyle name="Обычный 31 11 2 4 2 2 3 2" xfId="37389"/>
    <cellStyle name="Обычный 31 11 2 4 2 2 4" xfId="37390"/>
    <cellStyle name="Обычный 31 11 2 4 2 3" xfId="37391"/>
    <cellStyle name="Обычный 31 11 2 4 2 3 2" xfId="37392"/>
    <cellStyle name="Обычный 31 11 2 4 2 3 2 2" xfId="37393"/>
    <cellStyle name="Обычный 31 11 2 4 2 3 3" xfId="37394"/>
    <cellStyle name="Обычный 31 11 2 4 2 4" xfId="37395"/>
    <cellStyle name="Обычный 31 11 2 4 2 4 2" xfId="37396"/>
    <cellStyle name="Обычный 31 11 2 4 2 5" xfId="37397"/>
    <cellStyle name="Обычный 31 11 2 4 3" xfId="37398"/>
    <cellStyle name="Обычный 31 11 2 4 3 2" xfId="37399"/>
    <cellStyle name="Обычный 31 11 2 4 3 2 2" xfId="37400"/>
    <cellStyle name="Обычный 31 11 2 4 3 2 2 2" xfId="37401"/>
    <cellStyle name="Обычный 31 11 2 4 3 2 3" xfId="37402"/>
    <cellStyle name="Обычный 31 11 2 4 3 3" xfId="37403"/>
    <cellStyle name="Обычный 31 11 2 4 3 3 2" xfId="37404"/>
    <cellStyle name="Обычный 31 11 2 4 3 4" xfId="37405"/>
    <cellStyle name="Обычный 31 11 2 4 4" xfId="37406"/>
    <cellStyle name="Обычный 31 11 2 4 4 2" xfId="37407"/>
    <cellStyle name="Обычный 31 11 2 4 4 2 2" xfId="37408"/>
    <cellStyle name="Обычный 31 11 2 4 4 3" xfId="37409"/>
    <cellStyle name="Обычный 31 11 2 4 5" xfId="37410"/>
    <cellStyle name="Обычный 31 11 2 4 5 2" xfId="37411"/>
    <cellStyle name="Обычный 31 11 2 4 6" xfId="37412"/>
    <cellStyle name="Обычный 31 11 2 5" xfId="37413"/>
    <cellStyle name="Обычный 31 11 2 5 2" xfId="37414"/>
    <cellStyle name="Обычный 31 11 2 5 2 2" xfId="37415"/>
    <cellStyle name="Обычный 31 11 2 5 2 2 2" xfId="37416"/>
    <cellStyle name="Обычный 31 11 2 5 2 2 2 2" xfId="37417"/>
    <cellStyle name="Обычный 31 11 2 5 2 2 2 2 2" xfId="37418"/>
    <cellStyle name="Обычный 31 11 2 5 2 2 2 3" xfId="37419"/>
    <cellStyle name="Обычный 31 11 2 5 2 2 3" xfId="37420"/>
    <cellStyle name="Обычный 31 11 2 5 2 2 3 2" xfId="37421"/>
    <cellStyle name="Обычный 31 11 2 5 2 2 4" xfId="37422"/>
    <cellStyle name="Обычный 31 11 2 5 2 3" xfId="37423"/>
    <cellStyle name="Обычный 31 11 2 5 2 3 2" xfId="37424"/>
    <cellStyle name="Обычный 31 11 2 5 2 3 2 2" xfId="37425"/>
    <cellStyle name="Обычный 31 11 2 5 2 3 3" xfId="37426"/>
    <cellStyle name="Обычный 31 11 2 5 2 4" xfId="37427"/>
    <cellStyle name="Обычный 31 11 2 5 2 4 2" xfId="37428"/>
    <cellStyle name="Обычный 31 11 2 5 2 5" xfId="37429"/>
    <cellStyle name="Обычный 31 11 2 5 3" xfId="37430"/>
    <cellStyle name="Обычный 31 11 2 5 3 2" xfId="37431"/>
    <cellStyle name="Обычный 31 11 2 5 3 2 2" xfId="37432"/>
    <cellStyle name="Обычный 31 11 2 5 3 2 2 2" xfId="37433"/>
    <cellStyle name="Обычный 31 11 2 5 3 2 3" xfId="37434"/>
    <cellStyle name="Обычный 31 11 2 5 3 3" xfId="37435"/>
    <cellStyle name="Обычный 31 11 2 5 3 3 2" xfId="37436"/>
    <cellStyle name="Обычный 31 11 2 5 3 4" xfId="37437"/>
    <cellStyle name="Обычный 31 11 2 5 4" xfId="37438"/>
    <cellStyle name="Обычный 31 11 2 5 4 2" xfId="37439"/>
    <cellStyle name="Обычный 31 11 2 5 4 2 2" xfId="37440"/>
    <cellStyle name="Обычный 31 11 2 5 4 3" xfId="37441"/>
    <cellStyle name="Обычный 31 11 2 5 5" xfId="37442"/>
    <cellStyle name="Обычный 31 11 2 5 5 2" xfId="37443"/>
    <cellStyle name="Обычный 31 11 2 5 6" xfId="37444"/>
    <cellStyle name="Обычный 31 11 2 6" xfId="37445"/>
    <cellStyle name="Обычный 31 11 2 6 2" xfId="37446"/>
    <cellStyle name="Обычный 31 11 2 6 2 2" xfId="37447"/>
    <cellStyle name="Обычный 31 11 2 6 2 2 2" xfId="37448"/>
    <cellStyle name="Обычный 31 11 2 6 2 2 2 2" xfId="37449"/>
    <cellStyle name="Обычный 31 11 2 6 2 2 3" xfId="37450"/>
    <cellStyle name="Обычный 31 11 2 6 2 3" xfId="37451"/>
    <cellStyle name="Обычный 31 11 2 6 2 3 2" xfId="37452"/>
    <cellStyle name="Обычный 31 11 2 6 2 4" xfId="37453"/>
    <cellStyle name="Обычный 31 11 2 6 3" xfId="37454"/>
    <cellStyle name="Обычный 31 11 2 6 3 2" xfId="37455"/>
    <cellStyle name="Обычный 31 11 2 6 3 2 2" xfId="37456"/>
    <cellStyle name="Обычный 31 11 2 6 3 3" xfId="37457"/>
    <cellStyle name="Обычный 31 11 2 6 4" xfId="37458"/>
    <cellStyle name="Обычный 31 11 2 6 4 2" xfId="37459"/>
    <cellStyle name="Обычный 31 11 2 6 5" xfId="37460"/>
    <cellStyle name="Обычный 31 11 2 7" xfId="37461"/>
    <cellStyle name="Обычный 31 11 2 7 2" xfId="37462"/>
    <cellStyle name="Обычный 31 11 2 7 2 2" xfId="37463"/>
    <cellStyle name="Обычный 31 11 2 7 2 2 2" xfId="37464"/>
    <cellStyle name="Обычный 31 11 2 7 2 3" xfId="37465"/>
    <cellStyle name="Обычный 31 11 2 7 3" xfId="37466"/>
    <cellStyle name="Обычный 31 11 2 7 3 2" xfId="37467"/>
    <cellStyle name="Обычный 31 11 2 7 4" xfId="37468"/>
    <cellStyle name="Обычный 31 11 2 8" xfId="37469"/>
    <cellStyle name="Обычный 31 11 2 8 2" xfId="37470"/>
    <cellStyle name="Обычный 31 11 2 8 2 2" xfId="37471"/>
    <cellStyle name="Обычный 31 11 2 8 3" xfId="37472"/>
    <cellStyle name="Обычный 31 11 2 9" xfId="37473"/>
    <cellStyle name="Обычный 31 11 2 9 2" xfId="37474"/>
    <cellStyle name="Обычный 31 11 3" xfId="37475"/>
    <cellStyle name="Обычный 31 11 3 2" xfId="37476"/>
    <cellStyle name="Обычный 31 11 3 2 2" xfId="37477"/>
    <cellStyle name="Обычный 31 11 3 2 2 2" xfId="37478"/>
    <cellStyle name="Обычный 31 11 3 2 2 2 2" xfId="37479"/>
    <cellStyle name="Обычный 31 11 3 2 2 2 2 2" xfId="37480"/>
    <cellStyle name="Обычный 31 11 3 2 2 2 3" xfId="37481"/>
    <cellStyle name="Обычный 31 11 3 2 2 3" xfId="37482"/>
    <cellStyle name="Обычный 31 11 3 2 2 3 2" xfId="37483"/>
    <cellStyle name="Обычный 31 11 3 2 2 4" xfId="37484"/>
    <cellStyle name="Обычный 31 11 3 2 3" xfId="37485"/>
    <cellStyle name="Обычный 31 11 3 2 3 2" xfId="37486"/>
    <cellStyle name="Обычный 31 11 3 2 3 2 2" xfId="37487"/>
    <cellStyle name="Обычный 31 11 3 2 3 3" xfId="37488"/>
    <cellStyle name="Обычный 31 11 3 2 4" xfId="37489"/>
    <cellStyle name="Обычный 31 11 3 2 4 2" xfId="37490"/>
    <cellStyle name="Обычный 31 11 3 2 5" xfId="37491"/>
    <cellStyle name="Обычный 31 11 3 3" xfId="37492"/>
    <cellStyle name="Обычный 31 11 3 3 2" xfId="37493"/>
    <cellStyle name="Обычный 31 11 3 3 2 2" xfId="37494"/>
    <cellStyle name="Обычный 31 11 3 3 2 2 2" xfId="37495"/>
    <cellStyle name="Обычный 31 11 3 3 2 3" xfId="37496"/>
    <cellStyle name="Обычный 31 11 3 3 3" xfId="37497"/>
    <cellStyle name="Обычный 31 11 3 3 3 2" xfId="37498"/>
    <cellStyle name="Обычный 31 11 3 3 4" xfId="37499"/>
    <cellStyle name="Обычный 31 11 3 4" xfId="37500"/>
    <cellStyle name="Обычный 31 11 3 4 2" xfId="37501"/>
    <cellStyle name="Обычный 31 11 3 4 2 2" xfId="37502"/>
    <cellStyle name="Обычный 31 11 3 4 3" xfId="37503"/>
    <cellStyle name="Обычный 31 11 3 5" xfId="37504"/>
    <cellStyle name="Обычный 31 11 3 5 2" xfId="37505"/>
    <cellStyle name="Обычный 31 11 3 6" xfId="37506"/>
    <cellStyle name="Обычный 31 11 4" xfId="37507"/>
    <cellStyle name="Обычный 31 11 4 2" xfId="37508"/>
    <cellStyle name="Обычный 31 11 4 2 2" xfId="37509"/>
    <cellStyle name="Обычный 31 11 4 2 2 2" xfId="37510"/>
    <cellStyle name="Обычный 31 11 4 2 2 2 2" xfId="37511"/>
    <cellStyle name="Обычный 31 11 4 2 2 2 2 2" xfId="37512"/>
    <cellStyle name="Обычный 31 11 4 2 2 2 3" xfId="37513"/>
    <cellStyle name="Обычный 31 11 4 2 2 3" xfId="37514"/>
    <cellStyle name="Обычный 31 11 4 2 2 3 2" xfId="37515"/>
    <cellStyle name="Обычный 31 11 4 2 2 4" xfId="37516"/>
    <cellStyle name="Обычный 31 11 4 2 3" xfId="37517"/>
    <cellStyle name="Обычный 31 11 4 2 3 2" xfId="37518"/>
    <cellStyle name="Обычный 31 11 4 2 3 2 2" xfId="37519"/>
    <cellStyle name="Обычный 31 11 4 2 3 3" xfId="37520"/>
    <cellStyle name="Обычный 31 11 4 2 4" xfId="37521"/>
    <cellStyle name="Обычный 31 11 4 2 4 2" xfId="37522"/>
    <cellStyle name="Обычный 31 11 4 2 5" xfId="37523"/>
    <cellStyle name="Обычный 31 11 4 3" xfId="37524"/>
    <cellStyle name="Обычный 31 11 4 3 2" xfId="37525"/>
    <cellStyle name="Обычный 31 11 4 3 2 2" xfId="37526"/>
    <cellStyle name="Обычный 31 11 4 3 2 2 2" xfId="37527"/>
    <cellStyle name="Обычный 31 11 4 3 2 3" xfId="37528"/>
    <cellStyle name="Обычный 31 11 4 3 3" xfId="37529"/>
    <cellStyle name="Обычный 31 11 4 3 3 2" xfId="37530"/>
    <cellStyle name="Обычный 31 11 4 3 4" xfId="37531"/>
    <cellStyle name="Обычный 31 11 4 4" xfId="37532"/>
    <cellStyle name="Обычный 31 11 4 4 2" xfId="37533"/>
    <cellStyle name="Обычный 31 11 4 4 2 2" xfId="37534"/>
    <cellStyle name="Обычный 31 11 4 4 3" xfId="37535"/>
    <cellStyle name="Обычный 31 11 4 5" xfId="37536"/>
    <cellStyle name="Обычный 31 11 4 5 2" xfId="37537"/>
    <cellStyle name="Обычный 31 11 4 6" xfId="37538"/>
    <cellStyle name="Обычный 31 11 5" xfId="37539"/>
    <cellStyle name="Обычный 31 11 5 2" xfId="37540"/>
    <cellStyle name="Обычный 31 11 5 2 2" xfId="37541"/>
    <cellStyle name="Обычный 31 11 5 2 2 2" xfId="37542"/>
    <cellStyle name="Обычный 31 11 5 2 2 2 2" xfId="37543"/>
    <cellStyle name="Обычный 31 11 5 2 2 2 2 2" xfId="37544"/>
    <cellStyle name="Обычный 31 11 5 2 2 2 3" xfId="37545"/>
    <cellStyle name="Обычный 31 11 5 2 2 3" xfId="37546"/>
    <cellStyle name="Обычный 31 11 5 2 2 3 2" xfId="37547"/>
    <cellStyle name="Обычный 31 11 5 2 2 4" xfId="37548"/>
    <cellStyle name="Обычный 31 11 5 2 3" xfId="37549"/>
    <cellStyle name="Обычный 31 11 5 2 3 2" xfId="37550"/>
    <cellStyle name="Обычный 31 11 5 2 3 2 2" xfId="37551"/>
    <cellStyle name="Обычный 31 11 5 2 3 3" xfId="37552"/>
    <cellStyle name="Обычный 31 11 5 2 4" xfId="37553"/>
    <cellStyle name="Обычный 31 11 5 2 4 2" xfId="37554"/>
    <cellStyle name="Обычный 31 11 5 2 5" xfId="37555"/>
    <cellStyle name="Обычный 31 11 5 3" xfId="37556"/>
    <cellStyle name="Обычный 31 11 5 3 2" xfId="37557"/>
    <cellStyle name="Обычный 31 11 5 3 2 2" xfId="37558"/>
    <cellStyle name="Обычный 31 11 5 3 2 2 2" xfId="37559"/>
    <cellStyle name="Обычный 31 11 5 3 2 3" xfId="37560"/>
    <cellStyle name="Обычный 31 11 5 3 3" xfId="37561"/>
    <cellStyle name="Обычный 31 11 5 3 3 2" xfId="37562"/>
    <cellStyle name="Обычный 31 11 5 3 4" xfId="37563"/>
    <cellStyle name="Обычный 31 11 5 4" xfId="37564"/>
    <cellStyle name="Обычный 31 11 5 4 2" xfId="37565"/>
    <cellStyle name="Обычный 31 11 5 4 2 2" xfId="37566"/>
    <cellStyle name="Обычный 31 11 5 4 3" xfId="37567"/>
    <cellStyle name="Обычный 31 11 5 5" xfId="37568"/>
    <cellStyle name="Обычный 31 11 5 5 2" xfId="37569"/>
    <cellStyle name="Обычный 31 11 5 6" xfId="37570"/>
    <cellStyle name="Обычный 31 11 6" xfId="37571"/>
    <cellStyle name="Обычный 31 11 6 2" xfId="37572"/>
    <cellStyle name="Обычный 31 11 6 2 2" xfId="37573"/>
    <cellStyle name="Обычный 31 11 6 2 2 2" xfId="37574"/>
    <cellStyle name="Обычный 31 11 6 2 2 2 2" xfId="37575"/>
    <cellStyle name="Обычный 31 11 6 2 2 2 2 2" xfId="37576"/>
    <cellStyle name="Обычный 31 11 6 2 2 2 3" xfId="37577"/>
    <cellStyle name="Обычный 31 11 6 2 2 3" xfId="37578"/>
    <cellStyle name="Обычный 31 11 6 2 2 3 2" xfId="37579"/>
    <cellStyle name="Обычный 31 11 6 2 2 4" xfId="37580"/>
    <cellStyle name="Обычный 31 11 6 2 3" xfId="37581"/>
    <cellStyle name="Обычный 31 11 6 2 3 2" xfId="37582"/>
    <cellStyle name="Обычный 31 11 6 2 3 2 2" xfId="37583"/>
    <cellStyle name="Обычный 31 11 6 2 3 3" xfId="37584"/>
    <cellStyle name="Обычный 31 11 6 2 4" xfId="37585"/>
    <cellStyle name="Обычный 31 11 6 2 4 2" xfId="37586"/>
    <cellStyle name="Обычный 31 11 6 2 5" xfId="37587"/>
    <cellStyle name="Обычный 31 11 6 3" xfId="37588"/>
    <cellStyle name="Обычный 31 11 6 3 2" xfId="37589"/>
    <cellStyle name="Обычный 31 11 6 3 2 2" xfId="37590"/>
    <cellStyle name="Обычный 31 11 6 3 2 2 2" xfId="37591"/>
    <cellStyle name="Обычный 31 11 6 3 2 3" xfId="37592"/>
    <cellStyle name="Обычный 31 11 6 3 3" xfId="37593"/>
    <cellStyle name="Обычный 31 11 6 3 3 2" xfId="37594"/>
    <cellStyle name="Обычный 31 11 6 3 4" xfId="37595"/>
    <cellStyle name="Обычный 31 11 6 4" xfId="37596"/>
    <cellStyle name="Обычный 31 11 6 4 2" xfId="37597"/>
    <cellStyle name="Обычный 31 11 6 4 2 2" xfId="37598"/>
    <cellStyle name="Обычный 31 11 6 4 3" xfId="37599"/>
    <cellStyle name="Обычный 31 11 6 5" xfId="37600"/>
    <cellStyle name="Обычный 31 11 6 5 2" xfId="37601"/>
    <cellStyle name="Обычный 31 11 6 6" xfId="37602"/>
    <cellStyle name="Обычный 31 11 7" xfId="37603"/>
    <cellStyle name="Обычный 31 11 7 2" xfId="37604"/>
    <cellStyle name="Обычный 31 11 7 2 2" xfId="37605"/>
    <cellStyle name="Обычный 31 11 7 2 2 2" xfId="37606"/>
    <cellStyle name="Обычный 31 11 7 2 2 2 2" xfId="37607"/>
    <cellStyle name="Обычный 31 11 7 2 2 3" xfId="37608"/>
    <cellStyle name="Обычный 31 11 7 2 3" xfId="37609"/>
    <cellStyle name="Обычный 31 11 7 2 3 2" xfId="37610"/>
    <cellStyle name="Обычный 31 11 7 2 4" xfId="37611"/>
    <cellStyle name="Обычный 31 11 7 3" xfId="37612"/>
    <cellStyle name="Обычный 31 11 7 3 2" xfId="37613"/>
    <cellStyle name="Обычный 31 11 7 3 2 2" xfId="37614"/>
    <cellStyle name="Обычный 31 11 7 3 3" xfId="37615"/>
    <cellStyle name="Обычный 31 11 7 4" xfId="37616"/>
    <cellStyle name="Обычный 31 11 7 4 2" xfId="37617"/>
    <cellStyle name="Обычный 31 11 7 5" xfId="37618"/>
    <cellStyle name="Обычный 31 11 8" xfId="37619"/>
    <cellStyle name="Обычный 31 11 8 2" xfId="37620"/>
    <cellStyle name="Обычный 31 11 8 2 2" xfId="37621"/>
    <cellStyle name="Обычный 31 11 8 2 2 2" xfId="37622"/>
    <cellStyle name="Обычный 31 11 8 2 3" xfId="37623"/>
    <cellStyle name="Обычный 31 11 8 3" xfId="37624"/>
    <cellStyle name="Обычный 31 11 8 3 2" xfId="37625"/>
    <cellStyle name="Обычный 31 11 8 4" xfId="37626"/>
    <cellStyle name="Обычный 31 11 9" xfId="37627"/>
    <cellStyle name="Обычный 31 11 9 2" xfId="37628"/>
    <cellStyle name="Обычный 31 11 9 2 2" xfId="37629"/>
    <cellStyle name="Обычный 31 11 9 3" xfId="37630"/>
    <cellStyle name="Обычный 31 12" xfId="37631"/>
    <cellStyle name="Обычный 31 12 10" xfId="37632"/>
    <cellStyle name="Обычный 31 12 2" xfId="37633"/>
    <cellStyle name="Обычный 31 12 2 2" xfId="37634"/>
    <cellStyle name="Обычный 31 12 2 2 2" xfId="37635"/>
    <cellStyle name="Обычный 31 12 2 2 2 2" xfId="37636"/>
    <cellStyle name="Обычный 31 12 2 2 2 2 2" xfId="37637"/>
    <cellStyle name="Обычный 31 12 2 2 2 2 2 2" xfId="37638"/>
    <cellStyle name="Обычный 31 12 2 2 2 2 3" xfId="37639"/>
    <cellStyle name="Обычный 31 12 2 2 2 3" xfId="37640"/>
    <cellStyle name="Обычный 31 12 2 2 2 3 2" xfId="37641"/>
    <cellStyle name="Обычный 31 12 2 2 2 4" xfId="37642"/>
    <cellStyle name="Обычный 31 12 2 2 3" xfId="37643"/>
    <cellStyle name="Обычный 31 12 2 2 3 2" xfId="37644"/>
    <cellStyle name="Обычный 31 12 2 2 3 2 2" xfId="37645"/>
    <cellStyle name="Обычный 31 12 2 2 3 3" xfId="37646"/>
    <cellStyle name="Обычный 31 12 2 2 4" xfId="37647"/>
    <cellStyle name="Обычный 31 12 2 2 4 2" xfId="37648"/>
    <cellStyle name="Обычный 31 12 2 2 5" xfId="37649"/>
    <cellStyle name="Обычный 31 12 2 3" xfId="37650"/>
    <cellStyle name="Обычный 31 12 2 3 2" xfId="37651"/>
    <cellStyle name="Обычный 31 12 2 3 2 2" xfId="37652"/>
    <cellStyle name="Обычный 31 12 2 3 2 2 2" xfId="37653"/>
    <cellStyle name="Обычный 31 12 2 3 2 3" xfId="37654"/>
    <cellStyle name="Обычный 31 12 2 3 3" xfId="37655"/>
    <cellStyle name="Обычный 31 12 2 3 3 2" xfId="37656"/>
    <cellStyle name="Обычный 31 12 2 3 4" xfId="37657"/>
    <cellStyle name="Обычный 31 12 2 4" xfId="37658"/>
    <cellStyle name="Обычный 31 12 2 4 2" xfId="37659"/>
    <cellStyle name="Обычный 31 12 2 4 2 2" xfId="37660"/>
    <cellStyle name="Обычный 31 12 2 4 3" xfId="37661"/>
    <cellStyle name="Обычный 31 12 2 5" xfId="37662"/>
    <cellStyle name="Обычный 31 12 2 5 2" xfId="37663"/>
    <cellStyle name="Обычный 31 12 2 6" xfId="37664"/>
    <cellStyle name="Обычный 31 12 3" xfId="37665"/>
    <cellStyle name="Обычный 31 12 3 2" xfId="37666"/>
    <cellStyle name="Обычный 31 12 3 2 2" xfId="37667"/>
    <cellStyle name="Обычный 31 12 3 2 2 2" xfId="37668"/>
    <cellStyle name="Обычный 31 12 3 2 2 2 2" xfId="37669"/>
    <cellStyle name="Обычный 31 12 3 2 2 2 2 2" xfId="37670"/>
    <cellStyle name="Обычный 31 12 3 2 2 2 3" xfId="37671"/>
    <cellStyle name="Обычный 31 12 3 2 2 3" xfId="37672"/>
    <cellStyle name="Обычный 31 12 3 2 2 3 2" xfId="37673"/>
    <cellStyle name="Обычный 31 12 3 2 2 4" xfId="37674"/>
    <cellStyle name="Обычный 31 12 3 2 3" xfId="37675"/>
    <cellStyle name="Обычный 31 12 3 2 3 2" xfId="37676"/>
    <cellStyle name="Обычный 31 12 3 2 3 2 2" xfId="37677"/>
    <cellStyle name="Обычный 31 12 3 2 3 3" xfId="37678"/>
    <cellStyle name="Обычный 31 12 3 2 4" xfId="37679"/>
    <cellStyle name="Обычный 31 12 3 2 4 2" xfId="37680"/>
    <cellStyle name="Обычный 31 12 3 2 5" xfId="37681"/>
    <cellStyle name="Обычный 31 12 3 3" xfId="37682"/>
    <cellStyle name="Обычный 31 12 3 3 2" xfId="37683"/>
    <cellStyle name="Обычный 31 12 3 3 2 2" xfId="37684"/>
    <cellStyle name="Обычный 31 12 3 3 2 2 2" xfId="37685"/>
    <cellStyle name="Обычный 31 12 3 3 2 3" xfId="37686"/>
    <cellStyle name="Обычный 31 12 3 3 3" xfId="37687"/>
    <cellStyle name="Обычный 31 12 3 3 3 2" xfId="37688"/>
    <cellStyle name="Обычный 31 12 3 3 4" xfId="37689"/>
    <cellStyle name="Обычный 31 12 3 4" xfId="37690"/>
    <cellStyle name="Обычный 31 12 3 4 2" xfId="37691"/>
    <cellStyle name="Обычный 31 12 3 4 2 2" xfId="37692"/>
    <cellStyle name="Обычный 31 12 3 4 3" xfId="37693"/>
    <cellStyle name="Обычный 31 12 3 5" xfId="37694"/>
    <cellStyle name="Обычный 31 12 3 5 2" xfId="37695"/>
    <cellStyle name="Обычный 31 12 3 6" xfId="37696"/>
    <cellStyle name="Обычный 31 12 4" xfId="37697"/>
    <cellStyle name="Обычный 31 12 4 2" xfId="37698"/>
    <cellStyle name="Обычный 31 12 4 2 2" xfId="37699"/>
    <cellStyle name="Обычный 31 12 4 2 2 2" xfId="37700"/>
    <cellStyle name="Обычный 31 12 4 2 2 2 2" xfId="37701"/>
    <cellStyle name="Обычный 31 12 4 2 2 2 2 2" xfId="37702"/>
    <cellStyle name="Обычный 31 12 4 2 2 2 3" xfId="37703"/>
    <cellStyle name="Обычный 31 12 4 2 2 3" xfId="37704"/>
    <cellStyle name="Обычный 31 12 4 2 2 3 2" xfId="37705"/>
    <cellStyle name="Обычный 31 12 4 2 2 4" xfId="37706"/>
    <cellStyle name="Обычный 31 12 4 2 3" xfId="37707"/>
    <cellStyle name="Обычный 31 12 4 2 3 2" xfId="37708"/>
    <cellStyle name="Обычный 31 12 4 2 3 2 2" xfId="37709"/>
    <cellStyle name="Обычный 31 12 4 2 3 3" xfId="37710"/>
    <cellStyle name="Обычный 31 12 4 2 4" xfId="37711"/>
    <cellStyle name="Обычный 31 12 4 2 4 2" xfId="37712"/>
    <cellStyle name="Обычный 31 12 4 2 5" xfId="37713"/>
    <cellStyle name="Обычный 31 12 4 3" xfId="37714"/>
    <cellStyle name="Обычный 31 12 4 3 2" xfId="37715"/>
    <cellStyle name="Обычный 31 12 4 3 2 2" xfId="37716"/>
    <cellStyle name="Обычный 31 12 4 3 2 2 2" xfId="37717"/>
    <cellStyle name="Обычный 31 12 4 3 2 3" xfId="37718"/>
    <cellStyle name="Обычный 31 12 4 3 3" xfId="37719"/>
    <cellStyle name="Обычный 31 12 4 3 3 2" xfId="37720"/>
    <cellStyle name="Обычный 31 12 4 3 4" xfId="37721"/>
    <cellStyle name="Обычный 31 12 4 4" xfId="37722"/>
    <cellStyle name="Обычный 31 12 4 4 2" xfId="37723"/>
    <cellStyle name="Обычный 31 12 4 4 2 2" xfId="37724"/>
    <cellStyle name="Обычный 31 12 4 4 3" xfId="37725"/>
    <cellStyle name="Обычный 31 12 4 5" xfId="37726"/>
    <cellStyle name="Обычный 31 12 4 5 2" xfId="37727"/>
    <cellStyle name="Обычный 31 12 4 6" xfId="37728"/>
    <cellStyle name="Обычный 31 12 5" xfId="37729"/>
    <cellStyle name="Обычный 31 12 5 2" xfId="37730"/>
    <cellStyle name="Обычный 31 12 5 2 2" xfId="37731"/>
    <cellStyle name="Обычный 31 12 5 2 2 2" xfId="37732"/>
    <cellStyle name="Обычный 31 12 5 2 2 2 2" xfId="37733"/>
    <cellStyle name="Обычный 31 12 5 2 2 2 2 2" xfId="37734"/>
    <cellStyle name="Обычный 31 12 5 2 2 2 3" xfId="37735"/>
    <cellStyle name="Обычный 31 12 5 2 2 3" xfId="37736"/>
    <cellStyle name="Обычный 31 12 5 2 2 3 2" xfId="37737"/>
    <cellStyle name="Обычный 31 12 5 2 2 4" xfId="37738"/>
    <cellStyle name="Обычный 31 12 5 2 3" xfId="37739"/>
    <cellStyle name="Обычный 31 12 5 2 3 2" xfId="37740"/>
    <cellStyle name="Обычный 31 12 5 2 3 2 2" xfId="37741"/>
    <cellStyle name="Обычный 31 12 5 2 3 3" xfId="37742"/>
    <cellStyle name="Обычный 31 12 5 2 4" xfId="37743"/>
    <cellStyle name="Обычный 31 12 5 2 4 2" xfId="37744"/>
    <cellStyle name="Обычный 31 12 5 2 5" xfId="37745"/>
    <cellStyle name="Обычный 31 12 5 3" xfId="37746"/>
    <cellStyle name="Обычный 31 12 5 3 2" xfId="37747"/>
    <cellStyle name="Обычный 31 12 5 3 2 2" xfId="37748"/>
    <cellStyle name="Обычный 31 12 5 3 2 2 2" xfId="37749"/>
    <cellStyle name="Обычный 31 12 5 3 2 3" xfId="37750"/>
    <cellStyle name="Обычный 31 12 5 3 3" xfId="37751"/>
    <cellStyle name="Обычный 31 12 5 3 3 2" xfId="37752"/>
    <cellStyle name="Обычный 31 12 5 3 4" xfId="37753"/>
    <cellStyle name="Обычный 31 12 5 4" xfId="37754"/>
    <cellStyle name="Обычный 31 12 5 4 2" xfId="37755"/>
    <cellStyle name="Обычный 31 12 5 4 2 2" xfId="37756"/>
    <cellStyle name="Обычный 31 12 5 4 3" xfId="37757"/>
    <cellStyle name="Обычный 31 12 5 5" xfId="37758"/>
    <cellStyle name="Обычный 31 12 5 5 2" xfId="37759"/>
    <cellStyle name="Обычный 31 12 5 6" xfId="37760"/>
    <cellStyle name="Обычный 31 12 6" xfId="37761"/>
    <cellStyle name="Обычный 31 12 6 2" xfId="37762"/>
    <cellStyle name="Обычный 31 12 6 2 2" xfId="37763"/>
    <cellStyle name="Обычный 31 12 6 2 2 2" xfId="37764"/>
    <cellStyle name="Обычный 31 12 6 2 2 2 2" xfId="37765"/>
    <cellStyle name="Обычный 31 12 6 2 2 3" xfId="37766"/>
    <cellStyle name="Обычный 31 12 6 2 3" xfId="37767"/>
    <cellStyle name="Обычный 31 12 6 2 3 2" xfId="37768"/>
    <cellStyle name="Обычный 31 12 6 2 4" xfId="37769"/>
    <cellStyle name="Обычный 31 12 6 3" xfId="37770"/>
    <cellStyle name="Обычный 31 12 6 3 2" xfId="37771"/>
    <cellStyle name="Обычный 31 12 6 3 2 2" xfId="37772"/>
    <cellStyle name="Обычный 31 12 6 3 3" xfId="37773"/>
    <cellStyle name="Обычный 31 12 6 4" xfId="37774"/>
    <cellStyle name="Обычный 31 12 6 4 2" xfId="37775"/>
    <cellStyle name="Обычный 31 12 6 5" xfId="37776"/>
    <cellStyle name="Обычный 31 12 7" xfId="37777"/>
    <cellStyle name="Обычный 31 12 7 2" xfId="37778"/>
    <cellStyle name="Обычный 31 12 7 2 2" xfId="37779"/>
    <cellStyle name="Обычный 31 12 7 2 2 2" xfId="37780"/>
    <cellStyle name="Обычный 31 12 7 2 3" xfId="37781"/>
    <cellStyle name="Обычный 31 12 7 3" xfId="37782"/>
    <cellStyle name="Обычный 31 12 7 3 2" xfId="37783"/>
    <cellStyle name="Обычный 31 12 7 4" xfId="37784"/>
    <cellStyle name="Обычный 31 12 8" xfId="37785"/>
    <cellStyle name="Обычный 31 12 8 2" xfId="37786"/>
    <cellStyle name="Обычный 31 12 8 2 2" xfId="37787"/>
    <cellStyle name="Обычный 31 12 8 3" xfId="37788"/>
    <cellStyle name="Обычный 31 12 9" xfId="37789"/>
    <cellStyle name="Обычный 31 12 9 2" xfId="37790"/>
    <cellStyle name="Обычный 31 13" xfId="37791"/>
    <cellStyle name="Обычный 31 13 10" xfId="37792"/>
    <cellStyle name="Обычный 31 13 2" xfId="37793"/>
    <cellStyle name="Обычный 31 13 2 2" xfId="37794"/>
    <cellStyle name="Обычный 31 13 2 2 2" xfId="37795"/>
    <cellStyle name="Обычный 31 13 2 2 2 2" xfId="37796"/>
    <cellStyle name="Обычный 31 13 2 2 2 2 2" xfId="37797"/>
    <cellStyle name="Обычный 31 13 2 2 2 2 2 2" xfId="37798"/>
    <cellStyle name="Обычный 31 13 2 2 2 2 3" xfId="37799"/>
    <cellStyle name="Обычный 31 13 2 2 2 3" xfId="37800"/>
    <cellStyle name="Обычный 31 13 2 2 2 3 2" xfId="37801"/>
    <cellStyle name="Обычный 31 13 2 2 2 4" xfId="37802"/>
    <cellStyle name="Обычный 31 13 2 2 3" xfId="37803"/>
    <cellStyle name="Обычный 31 13 2 2 3 2" xfId="37804"/>
    <cellStyle name="Обычный 31 13 2 2 3 2 2" xfId="37805"/>
    <cellStyle name="Обычный 31 13 2 2 3 3" xfId="37806"/>
    <cellStyle name="Обычный 31 13 2 2 4" xfId="37807"/>
    <cellStyle name="Обычный 31 13 2 2 4 2" xfId="37808"/>
    <cellStyle name="Обычный 31 13 2 2 5" xfId="37809"/>
    <cellStyle name="Обычный 31 13 2 3" xfId="37810"/>
    <cellStyle name="Обычный 31 13 2 3 2" xfId="37811"/>
    <cellStyle name="Обычный 31 13 2 3 2 2" xfId="37812"/>
    <cellStyle name="Обычный 31 13 2 3 2 2 2" xfId="37813"/>
    <cellStyle name="Обычный 31 13 2 3 2 3" xfId="37814"/>
    <cellStyle name="Обычный 31 13 2 3 3" xfId="37815"/>
    <cellStyle name="Обычный 31 13 2 3 3 2" xfId="37816"/>
    <cellStyle name="Обычный 31 13 2 3 4" xfId="37817"/>
    <cellStyle name="Обычный 31 13 2 4" xfId="37818"/>
    <cellStyle name="Обычный 31 13 2 4 2" xfId="37819"/>
    <cellStyle name="Обычный 31 13 2 4 2 2" xfId="37820"/>
    <cellStyle name="Обычный 31 13 2 4 3" xfId="37821"/>
    <cellStyle name="Обычный 31 13 2 5" xfId="37822"/>
    <cellStyle name="Обычный 31 13 2 5 2" xfId="37823"/>
    <cellStyle name="Обычный 31 13 2 6" xfId="37824"/>
    <cellStyle name="Обычный 31 13 3" xfId="37825"/>
    <cellStyle name="Обычный 31 13 3 2" xfId="37826"/>
    <cellStyle name="Обычный 31 13 3 2 2" xfId="37827"/>
    <cellStyle name="Обычный 31 13 3 2 2 2" xfId="37828"/>
    <cellStyle name="Обычный 31 13 3 2 2 2 2" xfId="37829"/>
    <cellStyle name="Обычный 31 13 3 2 2 2 2 2" xfId="37830"/>
    <cellStyle name="Обычный 31 13 3 2 2 2 3" xfId="37831"/>
    <cellStyle name="Обычный 31 13 3 2 2 3" xfId="37832"/>
    <cellStyle name="Обычный 31 13 3 2 2 3 2" xfId="37833"/>
    <cellStyle name="Обычный 31 13 3 2 2 4" xfId="37834"/>
    <cellStyle name="Обычный 31 13 3 2 3" xfId="37835"/>
    <cellStyle name="Обычный 31 13 3 2 3 2" xfId="37836"/>
    <cellStyle name="Обычный 31 13 3 2 3 2 2" xfId="37837"/>
    <cellStyle name="Обычный 31 13 3 2 3 3" xfId="37838"/>
    <cellStyle name="Обычный 31 13 3 2 4" xfId="37839"/>
    <cellStyle name="Обычный 31 13 3 2 4 2" xfId="37840"/>
    <cellStyle name="Обычный 31 13 3 2 5" xfId="37841"/>
    <cellStyle name="Обычный 31 13 3 3" xfId="37842"/>
    <cellStyle name="Обычный 31 13 3 3 2" xfId="37843"/>
    <cellStyle name="Обычный 31 13 3 3 2 2" xfId="37844"/>
    <cellStyle name="Обычный 31 13 3 3 2 2 2" xfId="37845"/>
    <cellStyle name="Обычный 31 13 3 3 2 3" xfId="37846"/>
    <cellStyle name="Обычный 31 13 3 3 3" xfId="37847"/>
    <cellStyle name="Обычный 31 13 3 3 3 2" xfId="37848"/>
    <cellStyle name="Обычный 31 13 3 3 4" xfId="37849"/>
    <cellStyle name="Обычный 31 13 3 4" xfId="37850"/>
    <cellStyle name="Обычный 31 13 3 4 2" xfId="37851"/>
    <cellStyle name="Обычный 31 13 3 4 2 2" xfId="37852"/>
    <cellStyle name="Обычный 31 13 3 4 3" xfId="37853"/>
    <cellStyle name="Обычный 31 13 3 5" xfId="37854"/>
    <cellStyle name="Обычный 31 13 3 5 2" xfId="37855"/>
    <cellStyle name="Обычный 31 13 3 6" xfId="37856"/>
    <cellStyle name="Обычный 31 13 4" xfId="37857"/>
    <cellStyle name="Обычный 31 13 4 2" xfId="37858"/>
    <cellStyle name="Обычный 31 13 4 2 2" xfId="37859"/>
    <cellStyle name="Обычный 31 13 4 2 2 2" xfId="37860"/>
    <cellStyle name="Обычный 31 13 4 2 2 2 2" xfId="37861"/>
    <cellStyle name="Обычный 31 13 4 2 2 2 2 2" xfId="37862"/>
    <cellStyle name="Обычный 31 13 4 2 2 2 3" xfId="37863"/>
    <cellStyle name="Обычный 31 13 4 2 2 3" xfId="37864"/>
    <cellStyle name="Обычный 31 13 4 2 2 3 2" xfId="37865"/>
    <cellStyle name="Обычный 31 13 4 2 2 4" xfId="37866"/>
    <cellStyle name="Обычный 31 13 4 2 3" xfId="37867"/>
    <cellStyle name="Обычный 31 13 4 2 3 2" xfId="37868"/>
    <cellStyle name="Обычный 31 13 4 2 3 2 2" xfId="37869"/>
    <cellStyle name="Обычный 31 13 4 2 3 3" xfId="37870"/>
    <cellStyle name="Обычный 31 13 4 2 4" xfId="37871"/>
    <cellStyle name="Обычный 31 13 4 2 4 2" xfId="37872"/>
    <cellStyle name="Обычный 31 13 4 2 5" xfId="37873"/>
    <cellStyle name="Обычный 31 13 4 3" xfId="37874"/>
    <cellStyle name="Обычный 31 13 4 3 2" xfId="37875"/>
    <cellStyle name="Обычный 31 13 4 3 2 2" xfId="37876"/>
    <cellStyle name="Обычный 31 13 4 3 2 2 2" xfId="37877"/>
    <cellStyle name="Обычный 31 13 4 3 2 3" xfId="37878"/>
    <cellStyle name="Обычный 31 13 4 3 3" xfId="37879"/>
    <cellStyle name="Обычный 31 13 4 3 3 2" xfId="37880"/>
    <cellStyle name="Обычный 31 13 4 3 4" xfId="37881"/>
    <cellStyle name="Обычный 31 13 4 4" xfId="37882"/>
    <cellStyle name="Обычный 31 13 4 4 2" xfId="37883"/>
    <cellStyle name="Обычный 31 13 4 4 2 2" xfId="37884"/>
    <cellStyle name="Обычный 31 13 4 4 3" xfId="37885"/>
    <cellStyle name="Обычный 31 13 4 5" xfId="37886"/>
    <cellStyle name="Обычный 31 13 4 5 2" xfId="37887"/>
    <cellStyle name="Обычный 31 13 4 6" xfId="37888"/>
    <cellStyle name="Обычный 31 13 5" xfId="37889"/>
    <cellStyle name="Обычный 31 13 5 2" xfId="37890"/>
    <cellStyle name="Обычный 31 13 5 2 2" xfId="37891"/>
    <cellStyle name="Обычный 31 13 5 2 2 2" xfId="37892"/>
    <cellStyle name="Обычный 31 13 5 2 2 2 2" xfId="37893"/>
    <cellStyle name="Обычный 31 13 5 2 2 2 2 2" xfId="37894"/>
    <cellStyle name="Обычный 31 13 5 2 2 2 3" xfId="37895"/>
    <cellStyle name="Обычный 31 13 5 2 2 3" xfId="37896"/>
    <cellStyle name="Обычный 31 13 5 2 2 3 2" xfId="37897"/>
    <cellStyle name="Обычный 31 13 5 2 2 4" xfId="37898"/>
    <cellStyle name="Обычный 31 13 5 2 3" xfId="37899"/>
    <cellStyle name="Обычный 31 13 5 2 3 2" xfId="37900"/>
    <cellStyle name="Обычный 31 13 5 2 3 2 2" xfId="37901"/>
    <cellStyle name="Обычный 31 13 5 2 3 3" xfId="37902"/>
    <cellStyle name="Обычный 31 13 5 2 4" xfId="37903"/>
    <cellStyle name="Обычный 31 13 5 2 4 2" xfId="37904"/>
    <cellStyle name="Обычный 31 13 5 2 5" xfId="37905"/>
    <cellStyle name="Обычный 31 13 5 3" xfId="37906"/>
    <cellStyle name="Обычный 31 13 5 3 2" xfId="37907"/>
    <cellStyle name="Обычный 31 13 5 3 2 2" xfId="37908"/>
    <cellStyle name="Обычный 31 13 5 3 2 2 2" xfId="37909"/>
    <cellStyle name="Обычный 31 13 5 3 2 3" xfId="37910"/>
    <cellStyle name="Обычный 31 13 5 3 3" xfId="37911"/>
    <cellStyle name="Обычный 31 13 5 3 3 2" xfId="37912"/>
    <cellStyle name="Обычный 31 13 5 3 4" xfId="37913"/>
    <cellStyle name="Обычный 31 13 5 4" xfId="37914"/>
    <cellStyle name="Обычный 31 13 5 4 2" xfId="37915"/>
    <cellStyle name="Обычный 31 13 5 4 2 2" xfId="37916"/>
    <cellStyle name="Обычный 31 13 5 4 3" xfId="37917"/>
    <cellStyle name="Обычный 31 13 5 5" xfId="37918"/>
    <cellStyle name="Обычный 31 13 5 5 2" xfId="37919"/>
    <cellStyle name="Обычный 31 13 5 6" xfId="37920"/>
    <cellStyle name="Обычный 31 13 6" xfId="37921"/>
    <cellStyle name="Обычный 31 13 6 2" xfId="37922"/>
    <cellStyle name="Обычный 31 13 6 2 2" xfId="37923"/>
    <cellStyle name="Обычный 31 13 6 2 2 2" xfId="37924"/>
    <cellStyle name="Обычный 31 13 6 2 2 2 2" xfId="37925"/>
    <cellStyle name="Обычный 31 13 6 2 2 3" xfId="37926"/>
    <cellStyle name="Обычный 31 13 6 2 3" xfId="37927"/>
    <cellStyle name="Обычный 31 13 6 2 3 2" xfId="37928"/>
    <cellStyle name="Обычный 31 13 6 2 4" xfId="37929"/>
    <cellStyle name="Обычный 31 13 6 3" xfId="37930"/>
    <cellStyle name="Обычный 31 13 6 3 2" xfId="37931"/>
    <cellStyle name="Обычный 31 13 6 3 2 2" xfId="37932"/>
    <cellStyle name="Обычный 31 13 6 3 3" xfId="37933"/>
    <cellStyle name="Обычный 31 13 6 4" xfId="37934"/>
    <cellStyle name="Обычный 31 13 6 4 2" xfId="37935"/>
    <cellStyle name="Обычный 31 13 6 5" xfId="37936"/>
    <cellStyle name="Обычный 31 13 7" xfId="37937"/>
    <cellStyle name="Обычный 31 13 7 2" xfId="37938"/>
    <cellStyle name="Обычный 31 13 7 2 2" xfId="37939"/>
    <cellStyle name="Обычный 31 13 7 2 2 2" xfId="37940"/>
    <cellStyle name="Обычный 31 13 7 2 3" xfId="37941"/>
    <cellStyle name="Обычный 31 13 7 3" xfId="37942"/>
    <cellStyle name="Обычный 31 13 7 3 2" xfId="37943"/>
    <cellStyle name="Обычный 31 13 7 4" xfId="37944"/>
    <cellStyle name="Обычный 31 13 8" xfId="37945"/>
    <cellStyle name="Обычный 31 13 8 2" xfId="37946"/>
    <cellStyle name="Обычный 31 13 8 2 2" xfId="37947"/>
    <cellStyle name="Обычный 31 13 8 3" xfId="37948"/>
    <cellStyle name="Обычный 31 13 9" xfId="37949"/>
    <cellStyle name="Обычный 31 13 9 2" xfId="37950"/>
    <cellStyle name="Обычный 31 14" xfId="37951"/>
    <cellStyle name="Обычный 31 14 2" xfId="37952"/>
    <cellStyle name="Обычный 31 14 2 2" xfId="37953"/>
    <cellStyle name="Обычный 31 14 2 2 2" xfId="37954"/>
    <cellStyle name="Обычный 31 14 2 2 2 2" xfId="37955"/>
    <cellStyle name="Обычный 31 14 2 2 2 2 2" xfId="37956"/>
    <cellStyle name="Обычный 31 14 2 2 2 3" xfId="37957"/>
    <cellStyle name="Обычный 31 14 2 2 3" xfId="37958"/>
    <cellStyle name="Обычный 31 14 2 2 3 2" xfId="37959"/>
    <cellStyle name="Обычный 31 14 2 2 4" xfId="37960"/>
    <cellStyle name="Обычный 31 14 2 3" xfId="37961"/>
    <cellStyle name="Обычный 31 14 2 3 2" xfId="37962"/>
    <cellStyle name="Обычный 31 14 2 3 2 2" xfId="37963"/>
    <cellStyle name="Обычный 31 14 2 3 3" xfId="37964"/>
    <cellStyle name="Обычный 31 14 2 4" xfId="37965"/>
    <cellStyle name="Обычный 31 14 2 4 2" xfId="37966"/>
    <cellStyle name="Обычный 31 14 2 5" xfId="37967"/>
    <cellStyle name="Обычный 31 14 3" xfId="37968"/>
    <cellStyle name="Обычный 31 14 3 2" xfId="37969"/>
    <cellStyle name="Обычный 31 14 3 2 2" xfId="37970"/>
    <cellStyle name="Обычный 31 14 3 2 2 2" xfId="37971"/>
    <cellStyle name="Обычный 31 14 3 2 3" xfId="37972"/>
    <cellStyle name="Обычный 31 14 3 3" xfId="37973"/>
    <cellStyle name="Обычный 31 14 3 3 2" xfId="37974"/>
    <cellStyle name="Обычный 31 14 3 4" xfId="37975"/>
    <cellStyle name="Обычный 31 14 4" xfId="37976"/>
    <cellStyle name="Обычный 31 14 4 2" xfId="37977"/>
    <cellStyle name="Обычный 31 14 4 2 2" xfId="37978"/>
    <cellStyle name="Обычный 31 14 4 3" xfId="37979"/>
    <cellStyle name="Обычный 31 14 5" xfId="37980"/>
    <cellStyle name="Обычный 31 14 5 2" xfId="37981"/>
    <cellStyle name="Обычный 31 14 6" xfId="37982"/>
    <cellStyle name="Обычный 31 15" xfId="37983"/>
    <cellStyle name="Обычный 31 15 2" xfId="37984"/>
    <cellStyle name="Обычный 31 15 2 2" xfId="37985"/>
    <cellStyle name="Обычный 31 15 2 2 2" xfId="37986"/>
    <cellStyle name="Обычный 31 15 2 2 2 2" xfId="37987"/>
    <cellStyle name="Обычный 31 15 2 2 2 2 2" xfId="37988"/>
    <cellStyle name="Обычный 31 15 2 2 2 3" xfId="37989"/>
    <cellStyle name="Обычный 31 15 2 2 3" xfId="37990"/>
    <cellStyle name="Обычный 31 15 2 2 3 2" xfId="37991"/>
    <cellStyle name="Обычный 31 15 2 2 4" xfId="37992"/>
    <cellStyle name="Обычный 31 15 2 3" xfId="37993"/>
    <cellStyle name="Обычный 31 15 2 3 2" xfId="37994"/>
    <cellStyle name="Обычный 31 15 2 3 2 2" xfId="37995"/>
    <cellStyle name="Обычный 31 15 2 3 3" xfId="37996"/>
    <cellStyle name="Обычный 31 15 2 4" xfId="37997"/>
    <cellStyle name="Обычный 31 15 2 4 2" xfId="37998"/>
    <cellStyle name="Обычный 31 15 2 5" xfId="37999"/>
    <cellStyle name="Обычный 31 15 3" xfId="38000"/>
    <cellStyle name="Обычный 31 15 3 2" xfId="38001"/>
    <cellStyle name="Обычный 31 15 3 2 2" xfId="38002"/>
    <cellStyle name="Обычный 31 15 3 2 2 2" xfId="38003"/>
    <cellStyle name="Обычный 31 15 3 2 3" xfId="38004"/>
    <cellStyle name="Обычный 31 15 3 3" xfId="38005"/>
    <cellStyle name="Обычный 31 15 3 3 2" xfId="38006"/>
    <cellStyle name="Обычный 31 15 3 4" xfId="38007"/>
    <cellStyle name="Обычный 31 15 4" xfId="38008"/>
    <cellStyle name="Обычный 31 15 4 2" xfId="38009"/>
    <cellStyle name="Обычный 31 15 4 2 2" xfId="38010"/>
    <cellStyle name="Обычный 31 15 4 3" xfId="38011"/>
    <cellStyle name="Обычный 31 15 5" xfId="38012"/>
    <cellStyle name="Обычный 31 15 5 2" xfId="38013"/>
    <cellStyle name="Обычный 31 15 6" xfId="38014"/>
    <cellStyle name="Обычный 31 16" xfId="38015"/>
    <cellStyle name="Обычный 31 16 2" xfId="38016"/>
    <cellStyle name="Обычный 31 16 2 2" xfId="38017"/>
    <cellStyle name="Обычный 31 16 2 2 2" xfId="38018"/>
    <cellStyle name="Обычный 31 16 2 2 2 2" xfId="38019"/>
    <cellStyle name="Обычный 31 16 2 2 2 2 2" xfId="38020"/>
    <cellStyle name="Обычный 31 16 2 2 2 3" xfId="38021"/>
    <cellStyle name="Обычный 31 16 2 2 3" xfId="38022"/>
    <cellStyle name="Обычный 31 16 2 2 3 2" xfId="38023"/>
    <cellStyle name="Обычный 31 16 2 2 4" xfId="38024"/>
    <cellStyle name="Обычный 31 16 2 3" xfId="38025"/>
    <cellStyle name="Обычный 31 16 2 3 2" xfId="38026"/>
    <cellStyle name="Обычный 31 16 2 3 2 2" xfId="38027"/>
    <cellStyle name="Обычный 31 16 2 3 3" xfId="38028"/>
    <cellStyle name="Обычный 31 16 2 4" xfId="38029"/>
    <cellStyle name="Обычный 31 16 2 4 2" xfId="38030"/>
    <cellStyle name="Обычный 31 16 2 5" xfId="38031"/>
    <cellStyle name="Обычный 31 16 3" xfId="38032"/>
    <cellStyle name="Обычный 31 16 3 2" xfId="38033"/>
    <cellStyle name="Обычный 31 16 3 2 2" xfId="38034"/>
    <cellStyle name="Обычный 31 16 3 2 2 2" xfId="38035"/>
    <cellStyle name="Обычный 31 16 3 2 3" xfId="38036"/>
    <cellStyle name="Обычный 31 16 3 3" xfId="38037"/>
    <cellStyle name="Обычный 31 16 3 3 2" xfId="38038"/>
    <cellStyle name="Обычный 31 16 3 4" xfId="38039"/>
    <cellStyle name="Обычный 31 16 4" xfId="38040"/>
    <cellStyle name="Обычный 31 16 4 2" xfId="38041"/>
    <cellStyle name="Обычный 31 16 4 2 2" xfId="38042"/>
    <cellStyle name="Обычный 31 16 4 3" xfId="38043"/>
    <cellStyle name="Обычный 31 16 5" xfId="38044"/>
    <cellStyle name="Обычный 31 16 5 2" xfId="38045"/>
    <cellStyle name="Обычный 31 16 6" xfId="38046"/>
    <cellStyle name="Обычный 31 17" xfId="38047"/>
    <cellStyle name="Обычный 31 17 2" xfId="38048"/>
    <cellStyle name="Обычный 31 17 2 2" xfId="38049"/>
    <cellStyle name="Обычный 31 17 2 2 2" xfId="38050"/>
    <cellStyle name="Обычный 31 17 2 2 2 2" xfId="38051"/>
    <cellStyle name="Обычный 31 17 2 2 2 2 2" xfId="38052"/>
    <cellStyle name="Обычный 31 17 2 2 2 3" xfId="38053"/>
    <cellStyle name="Обычный 31 17 2 2 3" xfId="38054"/>
    <cellStyle name="Обычный 31 17 2 2 3 2" xfId="38055"/>
    <cellStyle name="Обычный 31 17 2 2 4" xfId="38056"/>
    <cellStyle name="Обычный 31 17 2 3" xfId="38057"/>
    <cellStyle name="Обычный 31 17 2 3 2" xfId="38058"/>
    <cellStyle name="Обычный 31 17 2 3 2 2" xfId="38059"/>
    <cellStyle name="Обычный 31 17 2 3 3" xfId="38060"/>
    <cellStyle name="Обычный 31 17 2 4" xfId="38061"/>
    <cellStyle name="Обычный 31 17 2 4 2" xfId="38062"/>
    <cellStyle name="Обычный 31 17 2 5" xfId="38063"/>
    <cellStyle name="Обычный 31 17 3" xfId="38064"/>
    <cellStyle name="Обычный 31 17 3 2" xfId="38065"/>
    <cellStyle name="Обычный 31 17 3 2 2" xfId="38066"/>
    <cellStyle name="Обычный 31 17 3 2 2 2" xfId="38067"/>
    <cellStyle name="Обычный 31 17 3 2 3" xfId="38068"/>
    <cellStyle name="Обычный 31 17 3 3" xfId="38069"/>
    <cellStyle name="Обычный 31 17 3 3 2" xfId="38070"/>
    <cellStyle name="Обычный 31 17 3 4" xfId="38071"/>
    <cellStyle name="Обычный 31 17 4" xfId="38072"/>
    <cellStyle name="Обычный 31 17 4 2" xfId="38073"/>
    <cellStyle name="Обычный 31 17 4 2 2" xfId="38074"/>
    <cellStyle name="Обычный 31 17 4 3" xfId="38075"/>
    <cellStyle name="Обычный 31 17 5" xfId="38076"/>
    <cellStyle name="Обычный 31 17 5 2" xfId="38077"/>
    <cellStyle name="Обычный 31 17 6" xfId="38078"/>
    <cellStyle name="Обычный 31 18" xfId="38079"/>
    <cellStyle name="Обычный 31 18 2" xfId="38080"/>
    <cellStyle name="Обычный 31 18 2 2" xfId="38081"/>
    <cellStyle name="Обычный 31 18 2 2 2" xfId="38082"/>
    <cellStyle name="Обычный 31 18 2 2 2 2" xfId="38083"/>
    <cellStyle name="Обычный 31 18 2 2 3" xfId="38084"/>
    <cellStyle name="Обычный 31 18 2 3" xfId="38085"/>
    <cellStyle name="Обычный 31 18 2 3 2" xfId="38086"/>
    <cellStyle name="Обычный 31 18 2 4" xfId="38087"/>
    <cellStyle name="Обычный 31 18 3" xfId="38088"/>
    <cellStyle name="Обычный 31 18 3 2" xfId="38089"/>
    <cellStyle name="Обычный 31 18 3 2 2" xfId="38090"/>
    <cellStyle name="Обычный 31 18 3 3" xfId="38091"/>
    <cellStyle name="Обычный 31 18 4" xfId="38092"/>
    <cellStyle name="Обычный 31 18 4 2" xfId="38093"/>
    <cellStyle name="Обычный 31 18 5" xfId="38094"/>
    <cellStyle name="Обычный 31 19" xfId="38095"/>
    <cellStyle name="Обычный 31 19 2" xfId="38096"/>
    <cellStyle name="Обычный 31 19 2 2" xfId="38097"/>
    <cellStyle name="Обычный 31 19 2 2 2" xfId="38098"/>
    <cellStyle name="Обычный 31 19 2 3" xfId="38099"/>
    <cellStyle name="Обычный 31 19 3" xfId="38100"/>
    <cellStyle name="Обычный 31 19 3 2" xfId="38101"/>
    <cellStyle name="Обычный 31 19 4" xfId="38102"/>
    <cellStyle name="Обычный 31 2" xfId="38103"/>
    <cellStyle name="Обычный 31 20" xfId="38104"/>
    <cellStyle name="Обычный 31 20 2" xfId="38105"/>
    <cellStyle name="Обычный 31 20 2 2" xfId="38106"/>
    <cellStyle name="Обычный 31 20 3" xfId="38107"/>
    <cellStyle name="Обычный 31 21" xfId="38108"/>
    <cellStyle name="Обычный 31 21 2" xfId="38109"/>
    <cellStyle name="Обычный 31 22" xfId="38110"/>
    <cellStyle name="Обычный 31 3" xfId="38111"/>
    <cellStyle name="Обычный 31 4" xfId="38112"/>
    <cellStyle name="Обычный 31 5" xfId="38113"/>
    <cellStyle name="Обычный 31 6" xfId="38114"/>
    <cellStyle name="Обычный 31 7" xfId="38115"/>
    <cellStyle name="Обычный 31 8" xfId="38116"/>
    <cellStyle name="Обычный 31 9" xfId="38117"/>
    <cellStyle name="Обычный 32" xfId="38118"/>
    <cellStyle name="Обычный 33" xfId="38119"/>
    <cellStyle name="Обычный 33 10" xfId="38120"/>
    <cellStyle name="Обычный 33 2" xfId="38121"/>
    <cellStyle name="Обычный 33 3" xfId="38122"/>
    <cellStyle name="Обычный 33 4" xfId="38123"/>
    <cellStyle name="Обычный 33 5" xfId="38124"/>
    <cellStyle name="Обычный 33 6" xfId="38125"/>
    <cellStyle name="Обычный 33 7" xfId="38126"/>
    <cellStyle name="Обычный 33 8" xfId="38127"/>
    <cellStyle name="Обычный 33 9" xfId="38128"/>
    <cellStyle name="Обычный 34" xfId="38129"/>
    <cellStyle name="Обычный 34 10" xfId="38130"/>
    <cellStyle name="Обычный 34 2" xfId="38131"/>
    <cellStyle name="Обычный 34 3" xfId="38132"/>
    <cellStyle name="Обычный 34 4" xfId="38133"/>
    <cellStyle name="Обычный 34 5" xfId="38134"/>
    <cellStyle name="Обычный 34 6" xfId="38135"/>
    <cellStyle name="Обычный 34 7" xfId="38136"/>
    <cellStyle name="Обычный 34 8" xfId="38137"/>
    <cellStyle name="Обычный 34 9" xfId="38138"/>
    <cellStyle name="Обычный 35" xfId="38139"/>
    <cellStyle name="Обычный 36" xfId="38140"/>
    <cellStyle name="Обычный 37" xfId="38141"/>
    <cellStyle name="Обычный 38" xfId="38142"/>
    <cellStyle name="Обычный 39" xfId="38143"/>
    <cellStyle name="Обычный 4" xfId="38144"/>
    <cellStyle name="Обычный 4 10" xfId="38145"/>
    <cellStyle name="Обычный 4 11" xfId="38146"/>
    <cellStyle name="Обычный 4 12" xfId="38147"/>
    <cellStyle name="Обычный 4 13" xfId="38148"/>
    <cellStyle name="Обычный 4 14" xfId="38149"/>
    <cellStyle name="Обычный 4 15" xfId="38150"/>
    <cellStyle name="Обычный 4 16" xfId="38151"/>
    <cellStyle name="Обычный 4 2" xfId="38152"/>
    <cellStyle name="Обычный 4 2 10" xfId="38153"/>
    <cellStyle name="Обычный 4 2 11" xfId="38154"/>
    <cellStyle name="Обычный 4 2 12" xfId="38155"/>
    <cellStyle name="Обычный 4 2 13" xfId="38156"/>
    <cellStyle name="Обычный 4 2 14" xfId="38157"/>
    <cellStyle name="Обычный 4 2 15" xfId="38158"/>
    <cellStyle name="Обычный 4 2 2" xfId="38159"/>
    <cellStyle name="Обычный 4 2 2 2" xfId="38160"/>
    <cellStyle name="Обычный 4 2 3" xfId="38161"/>
    <cellStyle name="Обычный 4 2 4" xfId="38162"/>
    <cellStyle name="Обычный 4 2 5" xfId="38163"/>
    <cellStyle name="Обычный 4 2 6" xfId="38164"/>
    <cellStyle name="Обычный 4 2 7" xfId="38165"/>
    <cellStyle name="Обычный 4 2 8" xfId="38166"/>
    <cellStyle name="Обычный 4 2 9" xfId="38167"/>
    <cellStyle name="Обычный 4 2_Т-НахВТО-газ-28.09.12" xfId="38168"/>
    <cellStyle name="Обычный 4 3" xfId="38169"/>
    <cellStyle name="Обычный 4 3 2" xfId="38170"/>
    <cellStyle name="Обычный 4 4" xfId="38171"/>
    <cellStyle name="Обычный 4 4 2" xfId="38172"/>
    <cellStyle name="Обычный 4 5" xfId="38173"/>
    <cellStyle name="Обычный 4 6" xfId="38174"/>
    <cellStyle name="Обычный 4 7" xfId="38175"/>
    <cellStyle name="Обычный 4 8" xfId="38176"/>
    <cellStyle name="Обычный 4 9" xfId="38177"/>
    <cellStyle name="Обычный 4_ЦФ запрос2008-2009" xfId="38178"/>
    <cellStyle name="Обычный 40" xfId="38179"/>
    <cellStyle name="Обычный 41" xfId="38180"/>
    <cellStyle name="Обычный 42" xfId="38181"/>
    <cellStyle name="Обычный 43" xfId="38182"/>
    <cellStyle name="Обычный 44" xfId="38183"/>
    <cellStyle name="Обычный 45" xfId="38184"/>
    <cellStyle name="Обычный 46" xfId="38185"/>
    <cellStyle name="Обычный 47" xfId="38186"/>
    <cellStyle name="Обычный 48" xfId="38187"/>
    <cellStyle name="Обычный 49" xfId="38188"/>
    <cellStyle name="Обычный 5" xfId="38189"/>
    <cellStyle name="Обычный 5 10" xfId="38190"/>
    <cellStyle name="Обычный 5 11" xfId="38191"/>
    <cellStyle name="Обычный 5 12" xfId="38192"/>
    <cellStyle name="Обычный 5 13" xfId="38193"/>
    <cellStyle name="Обычный 5 14" xfId="38194"/>
    <cellStyle name="Обычный 5 15" xfId="38195"/>
    <cellStyle name="Обычный 5 15 2" xfId="38196"/>
    <cellStyle name="Обычный 5 15 2 2" xfId="38197"/>
    <cellStyle name="Обычный 5 15 3" xfId="38198"/>
    <cellStyle name="Обычный 5 2" xfId="38199"/>
    <cellStyle name="Обычный 5 2 2" xfId="38200"/>
    <cellStyle name="Обычный 5 3" xfId="38201"/>
    <cellStyle name="Обычный 5 3 2" xfId="38202"/>
    <cellStyle name="Обычный 5 4" xfId="38203"/>
    <cellStyle name="Обычный 5 5" xfId="38204"/>
    <cellStyle name="Обычный 5 6" xfId="38205"/>
    <cellStyle name="Обычный 5 7" xfId="38206"/>
    <cellStyle name="Обычный 5 8" xfId="38207"/>
    <cellStyle name="Обычный 5 9" xfId="38208"/>
    <cellStyle name="Обычный 5_inf_mert_1_2030(25.11)" xfId="38209"/>
    <cellStyle name="Обычный 50" xfId="38210"/>
    <cellStyle name="Обычный 51" xfId="38211"/>
    <cellStyle name="Обычный 52" xfId="38212"/>
    <cellStyle name="Обычный 53" xfId="38213"/>
    <cellStyle name="Обычный 54" xfId="38214"/>
    <cellStyle name="Обычный 55" xfId="38215"/>
    <cellStyle name="Обычный 56" xfId="38216"/>
    <cellStyle name="Обычный 57" xfId="38217"/>
    <cellStyle name="Обычный 58" xfId="38218"/>
    <cellStyle name="Обычный 59" xfId="38219"/>
    <cellStyle name="Обычный 6" xfId="38220"/>
    <cellStyle name="Обычный 6 10" xfId="38221"/>
    <cellStyle name="Обычный 6 11" xfId="38222"/>
    <cellStyle name="Обычный 6 12" xfId="38223"/>
    <cellStyle name="Обычный 6 13" xfId="38224"/>
    <cellStyle name="Обычный 6 14" xfId="38225"/>
    <cellStyle name="Обычный 6 15" xfId="38226"/>
    <cellStyle name="Обычный 6 2" xfId="38227"/>
    <cellStyle name="Обычный 6 2 10" xfId="38228"/>
    <cellStyle name="Обычный 6 2 10 2" xfId="38229"/>
    <cellStyle name="Обычный 6 2 10 2 2" xfId="38230"/>
    <cellStyle name="Обычный 6 2 10 2 2 2" xfId="38231"/>
    <cellStyle name="Обычный 6 2 10 2 2 2 2" xfId="38232"/>
    <cellStyle name="Обычный 6 2 10 2 2 3" xfId="38233"/>
    <cellStyle name="Обычный 6 2 10 2 3" xfId="38234"/>
    <cellStyle name="Обычный 6 2 10 2 3 2" xfId="38235"/>
    <cellStyle name="Обычный 6 2 10 2 4" xfId="38236"/>
    <cellStyle name="Обычный 6 2 10 3" xfId="38237"/>
    <cellStyle name="Обычный 6 2 10 3 2" xfId="38238"/>
    <cellStyle name="Обычный 6 2 10 3 2 2" xfId="38239"/>
    <cellStyle name="Обычный 6 2 10 3 3" xfId="38240"/>
    <cellStyle name="Обычный 6 2 10 4" xfId="38241"/>
    <cellStyle name="Обычный 6 2 10 4 2" xfId="38242"/>
    <cellStyle name="Обычный 6 2 10 5" xfId="38243"/>
    <cellStyle name="Обычный 6 2 11" xfId="38244"/>
    <cellStyle name="Обычный 6 2 11 2" xfId="38245"/>
    <cellStyle name="Обычный 6 2 11 2 2" xfId="38246"/>
    <cellStyle name="Обычный 6 2 11 2 2 2" xfId="38247"/>
    <cellStyle name="Обычный 6 2 11 2 3" xfId="38248"/>
    <cellStyle name="Обычный 6 2 11 3" xfId="38249"/>
    <cellStyle name="Обычный 6 2 11 3 2" xfId="38250"/>
    <cellStyle name="Обычный 6 2 11 4" xfId="38251"/>
    <cellStyle name="Обычный 6 2 12" xfId="38252"/>
    <cellStyle name="Обычный 6 2 12 2" xfId="38253"/>
    <cellStyle name="Обычный 6 2 12 2 2" xfId="38254"/>
    <cellStyle name="Обычный 6 2 12 3" xfId="38255"/>
    <cellStyle name="Обычный 6 2 13" xfId="38256"/>
    <cellStyle name="Обычный 6 2 14" xfId="38257"/>
    <cellStyle name="Обычный 6 2 14 2" xfId="38258"/>
    <cellStyle name="Обычный 6 2 15" xfId="38259"/>
    <cellStyle name="Обычный 6 2 2" xfId="38260"/>
    <cellStyle name="Обычный 6 2 2 10" xfId="38261"/>
    <cellStyle name="Обычный 6 2 2 10 2" xfId="38262"/>
    <cellStyle name="Обычный 6 2 2 10 2 2" xfId="38263"/>
    <cellStyle name="Обычный 6 2 2 10 2 2 2" xfId="38264"/>
    <cellStyle name="Обычный 6 2 2 10 2 3" xfId="38265"/>
    <cellStyle name="Обычный 6 2 2 10 3" xfId="38266"/>
    <cellStyle name="Обычный 6 2 2 10 3 2" xfId="38267"/>
    <cellStyle name="Обычный 6 2 2 10 4" xfId="38268"/>
    <cellStyle name="Обычный 6 2 2 11" xfId="38269"/>
    <cellStyle name="Обычный 6 2 2 11 2" xfId="38270"/>
    <cellStyle name="Обычный 6 2 2 11 2 2" xfId="38271"/>
    <cellStyle name="Обычный 6 2 2 11 3" xfId="38272"/>
    <cellStyle name="Обычный 6 2 2 12" xfId="38273"/>
    <cellStyle name="Обычный 6 2 2 12 2" xfId="38274"/>
    <cellStyle name="Обычный 6 2 2 13" xfId="38275"/>
    <cellStyle name="Обычный 6 2 2 2" xfId="38276"/>
    <cellStyle name="Обычный 6 2 2 2 10" xfId="38277"/>
    <cellStyle name="Обычный 6 2 2 2 10 2" xfId="38278"/>
    <cellStyle name="Обычный 6 2 2 2 11" xfId="38279"/>
    <cellStyle name="Обычный 6 2 2 2 2" xfId="38280"/>
    <cellStyle name="Обычный 6 2 2 2 2 10" xfId="38281"/>
    <cellStyle name="Обычный 6 2 2 2 2 2" xfId="38282"/>
    <cellStyle name="Обычный 6 2 2 2 2 2 2" xfId="38283"/>
    <cellStyle name="Обычный 6 2 2 2 2 2 2 2" xfId="38284"/>
    <cellStyle name="Обычный 6 2 2 2 2 2 2 2 2" xfId="38285"/>
    <cellStyle name="Обычный 6 2 2 2 2 2 2 2 2 2" xfId="38286"/>
    <cellStyle name="Обычный 6 2 2 2 2 2 2 2 2 2 2" xfId="38287"/>
    <cellStyle name="Обычный 6 2 2 2 2 2 2 2 2 3" xfId="38288"/>
    <cellStyle name="Обычный 6 2 2 2 2 2 2 2 3" xfId="38289"/>
    <cellStyle name="Обычный 6 2 2 2 2 2 2 2 3 2" xfId="38290"/>
    <cellStyle name="Обычный 6 2 2 2 2 2 2 2 4" xfId="38291"/>
    <cellStyle name="Обычный 6 2 2 2 2 2 2 3" xfId="38292"/>
    <cellStyle name="Обычный 6 2 2 2 2 2 2 3 2" xfId="38293"/>
    <cellStyle name="Обычный 6 2 2 2 2 2 2 3 2 2" xfId="38294"/>
    <cellStyle name="Обычный 6 2 2 2 2 2 2 3 3" xfId="38295"/>
    <cellStyle name="Обычный 6 2 2 2 2 2 2 4" xfId="38296"/>
    <cellStyle name="Обычный 6 2 2 2 2 2 2 4 2" xfId="38297"/>
    <cellStyle name="Обычный 6 2 2 2 2 2 2 5" xfId="38298"/>
    <cellStyle name="Обычный 6 2 2 2 2 2 3" xfId="38299"/>
    <cellStyle name="Обычный 6 2 2 2 2 2 3 2" xfId="38300"/>
    <cellStyle name="Обычный 6 2 2 2 2 2 3 2 2" xfId="38301"/>
    <cellStyle name="Обычный 6 2 2 2 2 2 3 2 2 2" xfId="38302"/>
    <cellStyle name="Обычный 6 2 2 2 2 2 3 2 3" xfId="38303"/>
    <cellStyle name="Обычный 6 2 2 2 2 2 3 3" xfId="38304"/>
    <cellStyle name="Обычный 6 2 2 2 2 2 3 3 2" xfId="38305"/>
    <cellStyle name="Обычный 6 2 2 2 2 2 3 4" xfId="38306"/>
    <cellStyle name="Обычный 6 2 2 2 2 2 4" xfId="38307"/>
    <cellStyle name="Обычный 6 2 2 2 2 2 4 2" xfId="38308"/>
    <cellStyle name="Обычный 6 2 2 2 2 2 4 2 2" xfId="38309"/>
    <cellStyle name="Обычный 6 2 2 2 2 2 4 3" xfId="38310"/>
    <cellStyle name="Обычный 6 2 2 2 2 2 5" xfId="38311"/>
    <cellStyle name="Обычный 6 2 2 2 2 2 5 2" xfId="38312"/>
    <cellStyle name="Обычный 6 2 2 2 2 2 6" xfId="38313"/>
    <cellStyle name="Обычный 6 2 2 2 2 3" xfId="38314"/>
    <cellStyle name="Обычный 6 2 2 2 2 3 2" xfId="38315"/>
    <cellStyle name="Обычный 6 2 2 2 2 3 2 2" xfId="38316"/>
    <cellStyle name="Обычный 6 2 2 2 2 3 2 2 2" xfId="38317"/>
    <cellStyle name="Обычный 6 2 2 2 2 3 2 2 2 2" xfId="38318"/>
    <cellStyle name="Обычный 6 2 2 2 2 3 2 2 2 2 2" xfId="38319"/>
    <cellStyle name="Обычный 6 2 2 2 2 3 2 2 2 3" xfId="38320"/>
    <cellStyle name="Обычный 6 2 2 2 2 3 2 2 3" xfId="38321"/>
    <cellStyle name="Обычный 6 2 2 2 2 3 2 2 3 2" xfId="38322"/>
    <cellStyle name="Обычный 6 2 2 2 2 3 2 2 4" xfId="38323"/>
    <cellStyle name="Обычный 6 2 2 2 2 3 2 3" xfId="38324"/>
    <cellStyle name="Обычный 6 2 2 2 2 3 2 3 2" xfId="38325"/>
    <cellStyle name="Обычный 6 2 2 2 2 3 2 3 2 2" xfId="38326"/>
    <cellStyle name="Обычный 6 2 2 2 2 3 2 3 3" xfId="38327"/>
    <cellStyle name="Обычный 6 2 2 2 2 3 2 4" xfId="38328"/>
    <cellStyle name="Обычный 6 2 2 2 2 3 2 4 2" xfId="38329"/>
    <cellStyle name="Обычный 6 2 2 2 2 3 2 5" xfId="38330"/>
    <cellStyle name="Обычный 6 2 2 2 2 3 3" xfId="38331"/>
    <cellStyle name="Обычный 6 2 2 2 2 3 3 2" xfId="38332"/>
    <cellStyle name="Обычный 6 2 2 2 2 3 3 2 2" xfId="38333"/>
    <cellStyle name="Обычный 6 2 2 2 2 3 3 2 2 2" xfId="38334"/>
    <cellStyle name="Обычный 6 2 2 2 2 3 3 2 3" xfId="38335"/>
    <cellStyle name="Обычный 6 2 2 2 2 3 3 3" xfId="38336"/>
    <cellStyle name="Обычный 6 2 2 2 2 3 3 3 2" xfId="38337"/>
    <cellStyle name="Обычный 6 2 2 2 2 3 3 4" xfId="38338"/>
    <cellStyle name="Обычный 6 2 2 2 2 3 4" xfId="38339"/>
    <cellStyle name="Обычный 6 2 2 2 2 3 4 2" xfId="38340"/>
    <cellStyle name="Обычный 6 2 2 2 2 3 4 2 2" xfId="38341"/>
    <cellStyle name="Обычный 6 2 2 2 2 3 4 3" xfId="38342"/>
    <cellStyle name="Обычный 6 2 2 2 2 3 5" xfId="38343"/>
    <cellStyle name="Обычный 6 2 2 2 2 3 5 2" xfId="38344"/>
    <cellStyle name="Обычный 6 2 2 2 2 3 6" xfId="38345"/>
    <cellStyle name="Обычный 6 2 2 2 2 4" xfId="38346"/>
    <cellStyle name="Обычный 6 2 2 2 2 4 2" xfId="38347"/>
    <cellStyle name="Обычный 6 2 2 2 2 4 2 2" xfId="38348"/>
    <cellStyle name="Обычный 6 2 2 2 2 4 2 2 2" xfId="38349"/>
    <cellStyle name="Обычный 6 2 2 2 2 4 2 2 2 2" xfId="38350"/>
    <cellStyle name="Обычный 6 2 2 2 2 4 2 2 2 2 2" xfId="38351"/>
    <cellStyle name="Обычный 6 2 2 2 2 4 2 2 2 3" xfId="38352"/>
    <cellStyle name="Обычный 6 2 2 2 2 4 2 2 3" xfId="38353"/>
    <cellStyle name="Обычный 6 2 2 2 2 4 2 2 3 2" xfId="38354"/>
    <cellStyle name="Обычный 6 2 2 2 2 4 2 2 4" xfId="38355"/>
    <cellStyle name="Обычный 6 2 2 2 2 4 2 3" xfId="38356"/>
    <cellStyle name="Обычный 6 2 2 2 2 4 2 3 2" xfId="38357"/>
    <cellStyle name="Обычный 6 2 2 2 2 4 2 3 2 2" xfId="38358"/>
    <cellStyle name="Обычный 6 2 2 2 2 4 2 3 3" xfId="38359"/>
    <cellStyle name="Обычный 6 2 2 2 2 4 2 4" xfId="38360"/>
    <cellStyle name="Обычный 6 2 2 2 2 4 2 4 2" xfId="38361"/>
    <cellStyle name="Обычный 6 2 2 2 2 4 2 5" xfId="38362"/>
    <cellStyle name="Обычный 6 2 2 2 2 4 3" xfId="38363"/>
    <cellStyle name="Обычный 6 2 2 2 2 4 3 2" xfId="38364"/>
    <cellStyle name="Обычный 6 2 2 2 2 4 3 2 2" xfId="38365"/>
    <cellStyle name="Обычный 6 2 2 2 2 4 3 2 2 2" xfId="38366"/>
    <cellStyle name="Обычный 6 2 2 2 2 4 3 2 3" xfId="38367"/>
    <cellStyle name="Обычный 6 2 2 2 2 4 3 3" xfId="38368"/>
    <cellStyle name="Обычный 6 2 2 2 2 4 3 3 2" xfId="38369"/>
    <cellStyle name="Обычный 6 2 2 2 2 4 3 4" xfId="38370"/>
    <cellStyle name="Обычный 6 2 2 2 2 4 4" xfId="38371"/>
    <cellStyle name="Обычный 6 2 2 2 2 4 4 2" xfId="38372"/>
    <cellStyle name="Обычный 6 2 2 2 2 4 4 2 2" xfId="38373"/>
    <cellStyle name="Обычный 6 2 2 2 2 4 4 3" xfId="38374"/>
    <cellStyle name="Обычный 6 2 2 2 2 4 5" xfId="38375"/>
    <cellStyle name="Обычный 6 2 2 2 2 4 5 2" xfId="38376"/>
    <cellStyle name="Обычный 6 2 2 2 2 4 6" xfId="38377"/>
    <cellStyle name="Обычный 6 2 2 2 2 5" xfId="38378"/>
    <cellStyle name="Обычный 6 2 2 2 2 5 2" xfId="38379"/>
    <cellStyle name="Обычный 6 2 2 2 2 5 2 2" xfId="38380"/>
    <cellStyle name="Обычный 6 2 2 2 2 5 2 2 2" xfId="38381"/>
    <cellStyle name="Обычный 6 2 2 2 2 5 2 2 2 2" xfId="38382"/>
    <cellStyle name="Обычный 6 2 2 2 2 5 2 2 2 2 2" xfId="38383"/>
    <cellStyle name="Обычный 6 2 2 2 2 5 2 2 2 3" xfId="38384"/>
    <cellStyle name="Обычный 6 2 2 2 2 5 2 2 3" xfId="38385"/>
    <cellStyle name="Обычный 6 2 2 2 2 5 2 2 3 2" xfId="38386"/>
    <cellStyle name="Обычный 6 2 2 2 2 5 2 2 4" xfId="38387"/>
    <cellStyle name="Обычный 6 2 2 2 2 5 2 3" xfId="38388"/>
    <cellStyle name="Обычный 6 2 2 2 2 5 2 3 2" xfId="38389"/>
    <cellStyle name="Обычный 6 2 2 2 2 5 2 3 2 2" xfId="38390"/>
    <cellStyle name="Обычный 6 2 2 2 2 5 2 3 3" xfId="38391"/>
    <cellStyle name="Обычный 6 2 2 2 2 5 2 4" xfId="38392"/>
    <cellStyle name="Обычный 6 2 2 2 2 5 2 4 2" xfId="38393"/>
    <cellStyle name="Обычный 6 2 2 2 2 5 2 5" xfId="38394"/>
    <cellStyle name="Обычный 6 2 2 2 2 5 3" xfId="38395"/>
    <cellStyle name="Обычный 6 2 2 2 2 5 3 2" xfId="38396"/>
    <cellStyle name="Обычный 6 2 2 2 2 5 3 2 2" xfId="38397"/>
    <cellStyle name="Обычный 6 2 2 2 2 5 3 2 2 2" xfId="38398"/>
    <cellStyle name="Обычный 6 2 2 2 2 5 3 2 3" xfId="38399"/>
    <cellStyle name="Обычный 6 2 2 2 2 5 3 3" xfId="38400"/>
    <cellStyle name="Обычный 6 2 2 2 2 5 3 3 2" xfId="38401"/>
    <cellStyle name="Обычный 6 2 2 2 2 5 3 4" xfId="38402"/>
    <cellStyle name="Обычный 6 2 2 2 2 5 4" xfId="38403"/>
    <cellStyle name="Обычный 6 2 2 2 2 5 4 2" xfId="38404"/>
    <cellStyle name="Обычный 6 2 2 2 2 5 4 2 2" xfId="38405"/>
    <cellStyle name="Обычный 6 2 2 2 2 5 4 3" xfId="38406"/>
    <cellStyle name="Обычный 6 2 2 2 2 5 5" xfId="38407"/>
    <cellStyle name="Обычный 6 2 2 2 2 5 5 2" xfId="38408"/>
    <cellStyle name="Обычный 6 2 2 2 2 5 6" xfId="38409"/>
    <cellStyle name="Обычный 6 2 2 2 2 6" xfId="38410"/>
    <cellStyle name="Обычный 6 2 2 2 2 6 2" xfId="38411"/>
    <cellStyle name="Обычный 6 2 2 2 2 6 2 2" xfId="38412"/>
    <cellStyle name="Обычный 6 2 2 2 2 6 2 2 2" xfId="38413"/>
    <cellStyle name="Обычный 6 2 2 2 2 6 2 2 2 2" xfId="38414"/>
    <cellStyle name="Обычный 6 2 2 2 2 6 2 2 3" xfId="38415"/>
    <cellStyle name="Обычный 6 2 2 2 2 6 2 3" xfId="38416"/>
    <cellStyle name="Обычный 6 2 2 2 2 6 2 3 2" xfId="38417"/>
    <cellStyle name="Обычный 6 2 2 2 2 6 2 4" xfId="38418"/>
    <cellStyle name="Обычный 6 2 2 2 2 6 3" xfId="38419"/>
    <cellStyle name="Обычный 6 2 2 2 2 6 3 2" xfId="38420"/>
    <cellStyle name="Обычный 6 2 2 2 2 6 3 2 2" xfId="38421"/>
    <cellStyle name="Обычный 6 2 2 2 2 6 3 3" xfId="38422"/>
    <cellStyle name="Обычный 6 2 2 2 2 6 4" xfId="38423"/>
    <cellStyle name="Обычный 6 2 2 2 2 6 4 2" xfId="38424"/>
    <cellStyle name="Обычный 6 2 2 2 2 6 5" xfId="38425"/>
    <cellStyle name="Обычный 6 2 2 2 2 7" xfId="38426"/>
    <cellStyle name="Обычный 6 2 2 2 2 7 2" xfId="38427"/>
    <cellStyle name="Обычный 6 2 2 2 2 7 2 2" xfId="38428"/>
    <cellStyle name="Обычный 6 2 2 2 2 7 2 2 2" xfId="38429"/>
    <cellStyle name="Обычный 6 2 2 2 2 7 2 3" xfId="38430"/>
    <cellStyle name="Обычный 6 2 2 2 2 7 3" xfId="38431"/>
    <cellStyle name="Обычный 6 2 2 2 2 7 3 2" xfId="38432"/>
    <cellStyle name="Обычный 6 2 2 2 2 7 4" xfId="38433"/>
    <cellStyle name="Обычный 6 2 2 2 2 8" xfId="38434"/>
    <cellStyle name="Обычный 6 2 2 2 2 8 2" xfId="38435"/>
    <cellStyle name="Обычный 6 2 2 2 2 8 2 2" xfId="38436"/>
    <cellStyle name="Обычный 6 2 2 2 2 8 3" xfId="38437"/>
    <cellStyle name="Обычный 6 2 2 2 2 9" xfId="38438"/>
    <cellStyle name="Обычный 6 2 2 2 2 9 2" xfId="38439"/>
    <cellStyle name="Обычный 6 2 2 2 3" xfId="38440"/>
    <cellStyle name="Обычный 6 2 2 2 3 2" xfId="38441"/>
    <cellStyle name="Обычный 6 2 2 2 3 2 2" xfId="38442"/>
    <cellStyle name="Обычный 6 2 2 2 3 2 2 2" xfId="38443"/>
    <cellStyle name="Обычный 6 2 2 2 3 2 2 2 2" xfId="38444"/>
    <cellStyle name="Обычный 6 2 2 2 3 2 2 2 2 2" xfId="38445"/>
    <cellStyle name="Обычный 6 2 2 2 3 2 2 2 3" xfId="38446"/>
    <cellStyle name="Обычный 6 2 2 2 3 2 2 3" xfId="38447"/>
    <cellStyle name="Обычный 6 2 2 2 3 2 2 3 2" xfId="38448"/>
    <cellStyle name="Обычный 6 2 2 2 3 2 2 4" xfId="38449"/>
    <cellStyle name="Обычный 6 2 2 2 3 2 3" xfId="38450"/>
    <cellStyle name="Обычный 6 2 2 2 3 2 3 2" xfId="38451"/>
    <cellStyle name="Обычный 6 2 2 2 3 2 3 2 2" xfId="38452"/>
    <cellStyle name="Обычный 6 2 2 2 3 2 3 3" xfId="38453"/>
    <cellStyle name="Обычный 6 2 2 2 3 2 4" xfId="38454"/>
    <cellStyle name="Обычный 6 2 2 2 3 2 4 2" xfId="38455"/>
    <cellStyle name="Обычный 6 2 2 2 3 2 5" xfId="38456"/>
    <cellStyle name="Обычный 6 2 2 2 3 3" xfId="38457"/>
    <cellStyle name="Обычный 6 2 2 2 3 3 2" xfId="38458"/>
    <cellStyle name="Обычный 6 2 2 2 3 3 2 2" xfId="38459"/>
    <cellStyle name="Обычный 6 2 2 2 3 3 2 2 2" xfId="38460"/>
    <cellStyle name="Обычный 6 2 2 2 3 3 2 3" xfId="38461"/>
    <cellStyle name="Обычный 6 2 2 2 3 3 3" xfId="38462"/>
    <cellStyle name="Обычный 6 2 2 2 3 3 3 2" xfId="38463"/>
    <cellStyle name="Обычный 6 2 2 2 3 3 4" xfId="38464"/>
    <cellStyle name="Обычный 6 2 2 2 3 4" xfId="38465"/>
    <cellStyle name="Обычный 6 2 2 2 3 4 2" xfId="38466"/>
    <cellStyle name="Обычный 6 2 2 2 3 4 2 2" xfId="38467"/>
    <cellStyle name="Обычный 6 2 2 2 3 4 3" xfId="38468"/>
    <cellStyle name="Обычный 6 2 2 2 3 5" xfId="38469"/>
    <cellStyle name="Обычный 6 2 2 2 3 5 2" xfId="38470"/>
    <cellStyle name="Обычный 6 2 2 2 3 6" xfId="38471"/>
    <cellStyle name="Обычный 6 2 2 2 4" xfId="38472"/>
    <cellStyle name="Обычный 6 2 2 2 4 2" xfId="38473"/>
    <cellStyle name="Обычный 6 2 2 2 4 2 2" xfId="38474"/>
    <cellStyle name="Обычный 6 2 2 2 4 2 2 2" xfId="38475"/>
    <cellStyle name="Обычный 6 2 2 2 4 2 2 2 2" xfId="38476"/>
    <cellStyle name="Обычный 6 2 2 2 4 2 2 2 2 2" xfId="38477"/>
    <cellStyle name="Обычный 6 2 2 2 4 2 2 2 3" xfId="38478"/>
    <cellStyle name="Обычный 6 2 2 2 4 2 2 3" xfId="38479"/>
    <cellStyle name="Обычный 6 2 2 2 4 2 2 3 2" xfId="38480"/>
    <cellStyle name="Обычный 6 2 2 2 4 2 2 4" xfId="38481"/>
    <cellStyle name="Обычный 6 2 2 2 4 2 3" xfId="38482"/>
    <cellStyle name="Обычный 6 2 2 2 4 2 3 2" xfId="38483"/>
    <cellStyle name="Обычный 6 2 2 2 4 2 3 2 2" xfId="38484"/>
    <cellStyle name="Обычный 6 2 2 2 4 2 3 3" xfId="38485"/>
    <cellStyle name="Обычный 6 2 2 2 4 2 4" xfId="38486"/>
    <cellStyle name="Обычный 6 2 2 2 4 2 4 2" xfId="38487"/>
    <cellStyle name="Обычный 6 2 2 2 4 2 5" xfId="38488"/>
    <cellStyle name="Обычный 6 2 2 2 4 3" xfId="38489"/>
    <cellStyle name="Обычный 6 2 2 2 4 3 2" xfId="38490"/>
    <cellStyle name="Обычный 6 2 2 2 4 3 2 2" xfId="38491"/>
    <cellStyle name="Обычный 6 2 2 2 4 3 2 2 2" xfId="38492"/>
    <cellStyle name="Обычный 6 2 2 2 4 3 2 3" xfId="38493"/>
    <cellStyle name="Обычный 6 2 2 2 4 3 3" xfId="38494"/>
    <cellStyle name="Обычный 6 2 2 2 4 3 3 2" xfId="38495"/>
    <cellStyle name="Обычный 6 2 2 2 4 3 4" xfId="38496"/>
    <cellStyle name="Обычный 6 2 2 2 4 4" xfId="38497"/>
    <cellStyle name="Обычный 6 2 2 2 4 4 2" xfId="38498"/>
    <cellStyle name="Обычный 6 2 2 2 4 4 2 2" xfId="38499"/>
    <cellStyle name="Обычный 6 2 2 2 4 4 3" xfId="38500"/>
    <cellStyle name="Обычный 6 2 2 2 4 5" xfId="38501"/>
    <cellStyle name="Обычный 6 2 2 2 4 5 2" xfId="38502"/>
    <cellStyle name="Обычный 6 2 2 2 4 6" xfId="38503"/>
    <cellStyle name="Обычный 6 2 2 2 5" xfId="38504"/>
    <cellStyle name="Обычный 6 2 2 2 5 2" xfId="38505"/>
    <cellStyle name="Обычный 6 2 2 2 5 2 2" xfId="38506"/>
    <cellStyle name="Обычный 6 2 2 2 5 2 2 2" xfId="38507"/>
    <cellStyle name="Обычный 6 2 2 2 5 2 2 2 2" xfId="38508"/>
    <cellStyle name="Обычный 6 2 2 2 5 2 2 2 2 2" xfId="38509"/>
    <cellStyle name="Обычный 6 2 2 2 5 2 2 2 3" xfId="38510"/>
    <cellStyle name="Обычный 6 2 2 2 5 2 2 3" xfId="38511"/>
    <cellStyle name="Обычный 6 2 2 2 5 2 2 3 2" xfId="38512"/>
    <cellStyle name="Обычный 6 2 2 2 5 2 2 4" xfId="38513"/>
    <cellStyle name="Обычный 6 2 2 2 5 2 3" xfId="38514"/>
    <cellStyle name="Обычный 6 2 2 2 5 2 3 2" xfId="38515"/>
    <cellStyle name="Обычный 6 2 2 2 5 2 3 2 2" xfId="38516"/>
    <cellStyle name="Обычный 6 2 2 2 5 2 3 3" xfId="38517"/>
    <cellStyle name="Обычный 6 2 2 2 5 2 4" xfId="38518"/>
    <cellStyle name="Обычный 6 2 2 2 5 2 4 2" xfId="38519"/>
    <cellStyle name="Обычный 6 2 2 2 5 2 5" xfId="38520"/>
    <cellStyle name="Обычный 6 2 2 2 5 3" xfId="38521"/>
    <cellStyle name="Обычный 6 2 2 2 5 3 2" xfId="38522"/>
    <cellStyle name="Обычный 6 2 2 2 5 3 2 2" xfId="38523"/>
    <cellStyle name="Обычный 6 2 2 2 5 3 2 2 2" xfId="38524"/>
    <cellStyle name="Обычный 6 2 2 2 5 3 2 3" xfId="38525"/>
    <cellStyle name="Обычный 6 2 2 2 5 3 3" xfId="38526"/>
    <cellStyle name="Обычный 6 2 2 2 5 3 3 2" xfId="38527"/>
    <cellStyle name="Обычный 6 2 2 2 5 3 4" xfId="38528"/>
    <cellStyle name="Обычный 6 2 2 2 5 4" xfId="38529"/>
    <cellStyle name="Обычный 6 2 2 2 5 4 2" xfId="38530"/>
    <cellStyle name="Обычный 6 2 2 2 5 4 2 2" xfId="38531"/>
    <cellStyle name="Обычный 6 2 2 2 5 4 3" xfId="38532"/>
    <cellStyle name="Обычный 6 2 2 2 5 5" xfId="38533"/>
    <cellStyle name="Обычный 6 2 2 2 5 5 2" xfId="38534"/>
    <cellStyle name="Обычный 6 2 2 2 5 6" xfId="38535"/>
    <cellStyle name="Обычный 6 2 2 2 6" xfId="38536"/>
    <cellStyle name="Обычный 6 2 2 2 6 2" xfId="38537"/>
    <cellStyle name="Обычный 6 2 2 2 6 2 2" xfId="38538"/>
    <cellStyle name="Обычный 6 2 2 2 6 2 2 2" xfId="38539"/>
    <cellStyle name="Обычный 6 2 2 2 6 2 2 2 2" xfId="38540"/>
    <cellStyle name="Обычный 6 2 2 2 6 2 2 2 2 2" xfId="38541"/>
    <cellStyle name="Обычный 6 2 2 2 6 2 2 2 3" xfId="38542"/>
    <cellStyle name="Обычный 6 2 2 2 6 2 2 3" xfId="38543"/>
    <cellStyle name="Обычный 6 2 2 2 6 2 2 3 2" xfId="38544"/>
    <cellStyle name="Обычный 6 2 2 2 6 2 2 4" xfId="38545"/>
    <cellStyle name="Обычный 6 2 2 2 6 2 3" xfId="38546"/>
    <cellStyle name="Обычный 6 2 2 2 6 2 3 2" xfId="38547"/>
    <cellStyle name="Обычный 6 2 2 2 6 2 3 2 2" xfId="38548"/>
    <cellStyle name="Обычный 6 2 2 2 6 2 3 3" xfId="38549"/>
    <cellStyle name="Обычный 6 2 2 2 6 2 4" xfId="38550"/>
    <cellStyle name="Обычный 6 2 2 2 6 2 4 2" xfId="38551"/>
    <cellStyle name="Обычный 6 2 2 2 6 2 5" xfId="38552"/>
    <cellStyle name="Обычный 6 2 2 2 6 3" xfId="38553"/>
    <cellStyle name="Обычный 6 2 2 2 6 3 2" xfId="38554"/>
    <cellStyle name="Обычный 6 2 2 2 6 3 2 2" xfId="38555"/>
    <cellStyle name="Обычный 6 2 2 2 6 3 2 2 2" xfId="38556"/>
    <cellStyle name="Обычный 6 2 2 2 6 3 2 3" xfId="38557"/>
    <cellStyle name="Обычный 6 2 2 2 6 3 3" xfId="38558"/>
    <cellStyle name="Обычный 6 2 2 2 6 3 3 2" xfId="38559"/>
    <cellStyle name="Обычный 6 2 2 2 6 3 4" xfId="38560"/>
    <cellStyle name="Обычный 6 2 2 2 6 4" xfId="38561"/>
    <cellStyle name="Обычный 6 2 2 2 6 4 2" xfId="38562"/>
    <cellStyle name="Обычный 6 2 2 2 6 4 2 2" xfId="38563"/>
    <cellStyle name="Обычный 6 2 2 2 6 4 3" xfId="38564"/>
    <cellStyle name="Обычный 6 2 2 2 6 5" xfId="38565"/>
    <cellStyle name="Обычный 6 2 2 2 6 5 2" xfId="38566"/>
    <cellStyle name="Обычный 6 2 2 2 6 6" xfId="38567"/>
    <cellStyle name="Обычный 6 2 2 2 7" xfId="38568"/>
    <cellStyle name="Обычный 6 2 2 2 7 2" xfId="38569"/>
    <cellStyle name="Обычный 6 2 2 2 7 2 2" xfId="38570"/>
    <cellStyle name="Обычный 6 2 2 2 7 2 2 2" xfId="38571"/>
    <cellStyle name="Обычный 6 2 2 2 7 2 2 2 2" xfId="38572"/>
    <cellStyle name="Обычный 6 2 2 2 7 2 2 3" xfId="38573"/>
    <cellStyle name="Обычный 6 2 2 2 7 2 3" xfId="38574"/>
    <cellStyle name="Обычный 6 2 2 2 7 2 3 2" xfId="38575"/>
    <cellStyle name="Обычный 6 2 2 2 7 2 4" xfId="38576"/>
    <cellStyle name="Обычный 6 2 2 2 7 3" xfId="38577"/>
    <cellStyle name="Обычный 6 2 2 2 7 3 2" xfId="38578"/>
    <cellStyle name="Обычный 6 2 2 2 7 3 2 2" xfId="38579"/>
    <cellStyle name="Обычный 6 2 2 2 7 3 3" xfId="38580"/>
    <cellStyle name="Обычный 6 2 2 2 7 4" xfId="38581"/>
    <cellStyle name="Обычный 6 2 2 2 7 4 2" xfId="38582"/>
    <cellStyle name="Обычный 6 2 2 2 7 5" xfId="38583"/>
    <cellStyle name="Обычный 6 2 2 2 8" xfId="38584"/>
    <cellStyle name="Обычный 6 2 2 2 8 2" xfId="38585"/>
    <cellStyle name="Обычный 6 2 2 2 8 2 2" xfId="38586"/>
    <cellStyle name="Обычный 6 2 2 2 8 2 2 2" xfId="38587"/>
    <cellStyle name="Обычный 6 2 2 2 8 2 3" xfId="38588"/>
    <cellStyle name="Обычный 6 2 2 2 8 3" xfId="38589"/>
    <cellStyle name="Обычный 6 2 2 2 8 3 2" xfId="38590"/>
    <cellStyle name="Обычный 6 2 2 2 8 4" xfId="38591"/>
    <cellStyle name="Обычный 6 2 2 2 9" xfId="38592"/>
    <cellStyle name="Обычный 6 2 2 2 9 2" xfId="38593"/>
    <cellStyle name="Обычный 6 2 2 2 9 2 2" xfId="38594"/>
    <cellStyle name="Обычный 6 2 2 2 9 3" xfId="38595"/>
    <cellStyle name="Обычный 6 2 2 3" xfId="38596"/>
    <cellStyle name="Обычный 6 2 2 3 10" xfId="38597"/>
    <cellStyle name="Обычный 6 2 2 3 2" xfId="38598"/>
    <cellStyle name="Обычный 6 2 2 3 2 2" xfId="38599"/>
    <cellStyle name="Обычный 6 2 2 3 2 2 2" xfId="38600"/>
    <cellStyle name="Обычный 6 2 2 3 2 2 2 2" xfId="38601"/>
    <cellStyle name="Обычный 6 2 2 3 2 2 2 2 2" xfId="38602"/>
    <cellStyle name="Обычный 6 2 2 3 2 2 2 2 2 2" xfId="38603"/>
    <cellStyle name="Обычный 6 2 2 3 2 2 2 2 3" xfId="38604"/>
    <cellStyle name="Обычный 6 2 2 3 2 2 2 3" xfId="38605"/>
    <cellStyle name="Обычный 6 2 2 3 2 2 2 3 2" xfId="38606"/>
    <cellStyle name="Обычный 6 2 2 3 2 2 2 4" xfId="38607"/>
    <cellStyle name="Обычный 6 2 2 3 2 2 3" xfId="38608"/>
    <cellStyle name="Обычный 6 2 2 3 2 2 3 2" xfId="38609"/>
    <cellStyle name="Обычный 6 2 2 3 2 2 3 2 2" xfId="38610"/>
    <cellStyle name="Обычный 6 2 2 3 2 2 3 3" xfId="38611"/>
    <cellStyle name="Обычный 6 2 2 3 2 2 4" xfId="38612"/>
    <cellStyle name="Обычный 6 2 2 3 2 2 4 2" xfId="38613"/>
    <cellStyle name="Обычный 6 2 2 3 2 2 5" xfId="38614"/>
    <cellStyle name="Обычный 6 2 2 3 2 3" xfId="38615"/>
    <cellStyle name="Обычный 6 2 2 3 2 3 2" xfId="38616"/>
    <cellStyle name="Обычный 6 2 2 3 2 3 2 2" xfId="38617"/>
    <cellStyle name="Обычный 6 2 2 3 2 3 2 2 2" xfId="38618"/>
    <cellStyle name="Обычный 6 2 2 3 2 3 2 3" xfId="38619"/>
    <cellStyle name="Обычный 6 2 2 3 2 3 3" xfId="38620"/>
    <cellStyle name="Обычный 6 2 2 3 2 3 3 2" xfId="38621"/>
    <cellStyle name="Обычный 6 2 2 3 2 3 4" xfId="38622"/>
    <cellStyle name="Обычный 6 2 2 3 2 4" xfId="38623"/>
    <cellStyle name="Обычный 6 2 2 3 2 4 2" xfId="38624"/>
    <cellStyle name="Обычный 6 2 2 3 2 4 2 2" xfId="38625"/>
    <cellStyle name="Обычный 6 2 2 3 2 4 3" xfId="38626"/>
    <cellStyle name="Обычный 6 2 2 3 2 5" xfId="38627"/>
    <cellStyle name="Обычный 6 2 2 3 2 5 2" xfId="38628"/>
    <cellStyle name="Обычный 6 2 2 3 2 6" xfId="38629"/>
    <cellStyle name="Обычный 6 2 2 3 3" xfId="38630"/>
    <cellStyle name="Обычный 6 2 2 3 3 2" xfId="38631"/>
    <cellStyle name="Обычный 6 2 2 3 3 2 2" xfId="38632"/>
    <cellStyle name="Обычный 6 2 2 3 3 2 2 2" xfId="38633"/>
    <cellStyle name="Обычный 6 2 2 3 3 2 2 2 2" xfId="38634"/>
    <cellStyle name="Обычный 6 2 2 3 3 2 2 2 2 2" xfId="38635"/>
    <cellStyle name="Обычный 6 2 2 3 3 2 2 2 3" xfId="38636"/>
    <cellStyle name="Обычный 6 2 2 3 3 2 2 3" xfId="38637"/>
    <cellStyle name="Обычный 6 2 2 3 3 2 2 3 2" xfId="38638"/>
    <cellStyle name="Обычный 6 2 2 3 3 2 2 4" xfId="38639"/>
    <cellStyle name="Обычный 6 2 2 3 3 2 3" xfId="38640"/>
    <cellStyle name="Обычный 6 2 2 3 3 2 3 2" xfId="38641"/>
    <cellStyle name="Обычный 6 2 2 3 3 2 3 2 2" xfId="38642"/>
    <cellStyle name="Обычный 6 2 2 3 3 2 3 3" xfId="38643"/>
    <cellStyle name="Обычный 6 2 2 3 3 2 4" xfId="38644"/>
    <cellStyle name="Обычный 6 2 2 3 3 2 4 2" xfId="38645"/>
    <cellStyle name="Обычный 6 2 2 3 3 2 5" xfId="38646"/>
    <cellStyle name="Обычный 6 2 2 3 3 3" xfId="38647"/>
    <cellStyle name="Обычный 6 2 2 3 3 3 2" xfId="38648"/>
    <cellStyle name="Обычный 6 2 2 3 3 3 2 2" xfId="38649"/>
    <cellStyle name="Обычный 6 2 2 3 3 3 2 2 2" xfId="38650"/>
    <cellStyle name="Обычный 6 2 2 3 3 3 2 3" xfId="38651"/>
    <cellStyle name="Обычный 6 2 2 3 3 3 3" xfId="38652"/>
    <cellStyle name="Обычный 6 2 2 3 3 3 3 2" xfId="38653"/>
    <cellStyle name="Обычный 6 2 2 3 3 3 4" xfId="38654"/>
    <cellStyle name="Обычный 6 2 2 3 3 4" xfId="38655"/>
    <cellStyle name="Обычный 6 2 2 3 3 4 2" xfId="38656"/>
    <cellStyle name="Обычный 6 2 2 3 3 4 2 2" xfId="38657"/>
    <cellStyle name="Обычный 6 2 2 3 3 4 3" xfId="38658"/>
    <cellStyle name="Обычный 6 2 2 3 3 5" xfId="38659"/>
    <cellStyle name="Обычный 6 2 2 3 3 5 2" xfId="38660"/>
    <cellStyle name="Обычный 6 2 2 3 3 6" xfId="38661"/>
    <cellStyle name="Обычный 6 2 2 3 4" xfId="38662"/>
    <cellStyle name="Обычный 6 2 2 3 4 2" xfId="38663"/>
    <cellStyle name="Обычный 6 2 2 3 4 2 2" xfId="38664"/>
    <cellStyle name="Обычный 6 2 2 3 4 2 2 2" xfId="38665"/>
    <cellStyle name="Обычный 6 2 2 3 4 2 2 2 2" xfId="38666"/>
    <cellStyle name="Обычный 6 2 2 3 4 2 2 2 2 2" xfId="38667"/>
    <cellStyle name="Обычный 6 2 2 3 4 2 2 2 3" xfId="38668"/>
    <cellStyle name="Обычный 6 2 2 3 4 2 2 3" xfId="38669"/>
    <cellStyle name="Обычный 6 2 2 3 4 2 2 3 2" xfId="38670"/>
    <cellStyle name="Обычный 6 2 2 3 4 2 2 4" xfId="38671"/>
    <cellStyle name="Обычный 6 2 2 3 4 2 3" xfId="38672"/>
    <cellStyle name="Обычный 6 2 2 3 4 2 3 2" xfId="38673"/>
    <cellStyle name="Обычный 6 2 2 3 4 2 3 2 2" xfId="38674"/>
    <cellStyle name="Обычный 6 2 2 3 4 2 3 3" xfId="38675"/>
    <cellStyle name="Обычный 6 2 2 3 4 2 4" xfId="38676"/>
    <cellStyle name="Обычный 6 2 2 3 4 2 4 2" xfId="38677"/>
    <cellStyle name="Обычный 6 2 2 3 4 2 5" xfId="38678"/>
    <cellStyle name="Обычный 6 2 2 3 4 3" xfId="38679"/>
    <cellStyle name="Обычный 6 2 2 3 4 3 2" xfId="38680"/>
    <cellStyle name="Обычный 6 2 2 3 4 3 2 2" xfId="38681"/>
    <cellStyle name="Обычный 6 2 2 3 4 3 2 2 2" xfId="38682"/>
    <cellStyle name="Обычный 6 2 2 3 4 3 2 3" xfId="38683"/>
    <cellStyle name="Обычный 6 2 2 3 4 3 3" xfId="38684"/>
    <cellStyle name="Обычный 6 2 2 3 4 3 3 2" xfId="38685"/>
    <cellStyle name="Обычный 6 2 2 3 4 3 4" xfId="38686"/>
    <cellStyle name="Обычный 6 2 2 3 4 4" xfId="38687"/>
    <cellStyle name="Обычный 6 2 2 3 4 4 2" xfId="38688"/>
    <cellStyle name="Обычный 6 2 2 3 4 4 2 2" xfId="38689"/>
    <cellStyle name="Обычный 6 2 2 3 4 4 3" xfId="38690"/>
    <cellStyle name="Обычный 6 2 2 3 4 5" xfId="38691"/>
    <cellStyle name="Обычный 6 2 2 3 4 5 2" xfId="38692"/>
    <cellStyle name="Обычный 6 2 2 3 4 6" xfId="38693"/>
    <cellStyle name="Обычный 6 2 2 3 5" xfId="38694"/>
    <cellStyle name="Обычный 6 2 2 3 5 2" xfId="38695"/>
    <cellStyle name="Обычный 6 2 2 3 5 2 2" xfId="38696"/>
    <cellStyle name="Обычный 6 2 2 3 5 2 2 2" xfId="38697"/>
    <cellStyle name="Обычный 6 2 2 3 5 2 2 2 2" xfId="38698"/>
    <cellStyle name="Обычный 6 2 2 3 5 2 2 2 2 2" xfId="38699"/>
    <cellStyle name="Обычный 6 2 2 3 5 2 2 2 3" xfId="38700"/>
    <cellStyle name="Обычный 6 2 2 3 5 2 2 3" xfId="38701"/>
    <cellStyle name="Обычный 6 2 2 3 5 2 2 3 2" xfId="38702"/>
    <cellStyle name="Обычный 6 2 2 3 5 2 2 4" xfId="38703"/>
    <cellStyle name="Обычный 6 2 2 3 5 2 3" xfId="38704"/>
    <cellStyle name="Обычный 6 2 2 3 5 2 3 2" xfId="38705"/>
    <cellStyle name="Обычный 6 2 2 3 5 2 3 2 2" xfId="38706"/>
    <cellStyle name="Обычный 6 2 2 3 5 2 3 3" xfId="38707"/>
    <cellStyle name="Обычный 6 2 2 3 5 2 4" xfId="38708"/>
    <cellStyle name="Обычный 6 2 2 3 5 2 4 2" xfId="38709"/>
    <cellStyle name="Обычный 6 2 2 3 5 2 5" xfId="38710"/>
    <cellStyle name="Обычный 6 2 2 3 5 3" xfId="38711"/>
    <cellStyle name="Обычный 6 2 2 3 5 3 2" xfId="38712"/>
    <cellStyle name="Обычный 6 2 2 3 5 3 2 2" xfId="38713"/>
    <cellStyle name="Обычный 6 2 2 3 5 3 2 2 2" xfId="38714"/>
    <cellStyle name="Обычный 6 2 2 3 5 3 2 3" xfId="38715"/>
    <cellStyle name="Обычный 6 2 2 3 5 3 3" xfId="38716"/>
    <cellStyle name="Обычный 6 2 2 3 5 3 3 2" xfId="38717"/>
    <cellStyle name="Обычный 6 2 2 3 5 3 4" xfId="38718"/>
    <cellStyle name="Обычный 6 2 2 3 5 4" xfId="38719"/>
    <cellStyle name="Обычный 6 2 2 3 5 4 2" xfId="38720"/>
    <cellStyle name="Обычный 6 2 2 3 5 4 2 2" xfId="38721"/>
    <cellStyle name="Обычный 6 2 2 3 5 4 3" xfId="38722"/>
    <cellStyle name="Обычный 6 2 2 3 5 5" xfId="38723"/>
    <cellStyle name="Обычный 6 2 2 3 5 5 2" xfId="38724"/>
    <cellStyle name="Обычный 6 2 2 3 5 6" xfId="38725"/>
    <cellStyle name="Обычный 6 2 2 3 6" xfId="38726"/>
    <cellStyle name="Обычный 6 2 2 3 6 2" xfId="38727"/>
    <cellStyle name="Обычный 6 2 2 3 6 2 2" xfId="38728"/>
    <cellStyle name="Обычный 6 2 2 3 6 2 2 2" xfId="38729"/>
    <cellStyle name="Обычный 6 2 2 3 6 2 2 2 2" xfId="38730"/>
    <cellStyle name="Обычный 6 2 2 3 6 2 2 3" xfId="38731"/>
    <cellStyle name="Обычный 6 2 2 3 6 2 3" xfId="38732"/>
    <cellStyle name="Обычный 6 2 2 3 6 2 3 2" xfId="38733"/>
    <cellStyle name="Обычный 6 2 2 3 6 2 4" xfId="38734"/>
    <cellStyle name="Обычный 6 2 2 3 6 3" xfId="38735"/>
    <cellStyle name="Обычный 6 2 2 3 6 3 2" xfId="38736"/>
    <cellStyle name="Обычный 6 2 2 3 6 3 2 2" xfId="38737"/>
    <cellStyle name="Обычный 6 2 2 3 6 3 3" xfId="38738"/>
    <cellStyle name="Обычный 6 2 2 3 6 4" xfId="38739"/>
    <cellStyle name="Обычный 6 2 2 3 6 4 2" xfId="38740"/>
    <cellStyle name="Обычный 6 2 2 3 6 5" xfId="38741"/>
    <cellStyle name="Обычный 6 2 2 3 7" xfId="38742"/>
    <cellStyle name="Обычный 6 2 2 3 7 2" xfId="38743"/>
    <cellStyle name="Обычный 6 2 2 3 7 2 2" xfId="38744"/>
    <cellStyle name="Обычный 6 2 2 3 7 2 2 2" xfId="38745"/>
    <cellStyle name="Обычный 6 2 2 3 7 2 3" xfId="38746"/>
    <cellStyle name="Обычный 6 2 2 3 7 3" xfId="38747"/>
    <cellStyle name="Обычный 6 2 2 3 7 3 2" xfId="38748"/>
    <cellStyle name="Обычный 6 2 2 3 7 4" xfId="38749"/>
    <cellStyle name="Обычный 6 2 2 3 8" xfId="38750"/>
    <cellStyle name="Обычный 6 2 2 3 8 2" xfId="38751"/>
    <cellStyle name="Обычный 6 2 2 3 8 2 2" xfId="38752"/>
    <cellStyle name="Обычный 6 2 2 3 8 3" xfId="38753"/>
    <cellStyle name="Обычный 6 2 2 3 9" xfId="38754"/>
    <cellStyle name="Обычный 6 2 2 3 9 2" xfId="38755"/>
    <cellStyle name="Обычный 6 2 2 4" xfId="38756"/>
    <cellStyle name="Обычный 6 2 2 4 10" xfId="38757"/>
    <cellStyle name="Обычный 6 2 2 4 2" xfId="38758"/>
    <cellStyle name="Обычный 6 2 2 4 2 2" xfId="38759"/>
    <cellStyle name="Обычный 6 2 2 4 2 2 2" xfId="38760"/>
    <cellStyle name="Обычный 6 2 2 4 2 2 2 2" xfId="38761"/>
    <cellStyle name="Обычный 6 2 2 4 2 2 2 2 2" xfId="38762"/>
    <cellStyle name="Обычный 6 2 2 4 2 2 2 2 2 2" xfId="38763"/>
    <cellStyle name="Обычный 6 2 2 4 2 2 2 2 3" xfId="38764"/>
    <cellStyle name="Обычный 6 2 2 4 2 2 2 3" xfId="38765"/>
    <cellStyle name="Обычный 6 2 2 4 2 2 2 3 2" xfId="38766"/>
    <cellStyle name="Обычный 6 2 2 4 2 2 2 4" xfId="38767"/>
    <cellStyle name="Обычный 6 2 2 4 2 2 3" xfId="38768"/>
    <cellStyle name="Обычный 6 2 2 4 2 2 3 2" xfId="38769"/>
    <cellStyle name="Обычный 6 2 2 4 2 2 3 2 2" xfId="38770"/>
    <cellStyle name="Обычный 6 2 2 4 2 2 3 3" xfId="38771"/>
    <cellStyle name="Обычный 6 2 2 4 2 2 4" xfId="38772"/>
    <cellStyle name="Обычный 6 2 2 4 2 2 4 2" xfId="38773"/>
    <cellStyle name="Обычный 6 2 2 4 2 2 5" xfId="38774"/>
    <cellStyle name="Обычный 6 2 2 4 2 3" xfId="38775"/>
    <cellStyle name="Обычный 6 2 2 4 2 3 2" xfId="38776"/>
    <cellStyle name="Обычный 6 2 2 4 2 3 2 2" xfId="38777"/>
    <cellStyle name="Обычный 6 2 2 4 2 3 2 2 2" xfId="38778"/>
    <cellStyle name="Обычный 6 2 2 4 2 3 2 3" xfId="38779"/>
    <cellStyle name="Обычный 6 2 2 4 2 3 3" xfId="38780"/>
    <cellStyle name="Обычный 6 2 2 4 2 3 3 2" xfId="38781"/>
    <cellStyle name="Обычный 6 2 2 4 2 3 4" xfId="38782"/>
    <cellStyle name="Обычный 6 2 2 4 2 4" xfId="38783"/>
    <cellStyle name="Обычный 6 2 2 4 2 4 2" xfId="38784"/>
    <cellStyle name="Обычный 6 2 2 4 2 4 2 2" xfId="38785"/>
    <cellStyle name="Обычный 6 2 2 4 2 4 3" xfId="38786"/>
    <cellStyle name="Обычный 6 2 2 4 2 5" xfId="38787"/>
    <cellStyle name="Обычный 6 2 2 4 2 5 2" xfId="38788"/>
    <cellStyle name="Обычный 6 2 2 4 2 6" xfId="38789"/>
    <cellStyle name="Обычный 6 2 2 4 3" xfId="38790"/>
    <cellStyle name="Обычный 6 2 2 4 3 2" xfId="38791"/>
    <cellStyle name="Обычный 6 2 2 4 3 2 2" xfId="38792"/>
    <cellStyle name="Обычный 6 2 2 4 3 2 2 2" xfId="38793"/>
    <cellStyle name="Обычный 6 2 2 4 3 2 2 2 2" xfId="38794"/>
    <cellStyle name="Обычный 6 2 2 4 3 2 2 2 2 2" xfId="38795"/>
    <cellStyle name="Обычный 6 2 2 4 3 2 2 2 3" xfId="38796"/>
    <cellStyle name="Обычный 6 2 2 4 3 2 2 3" xfId="38797"/>
    <cellStyle name="Обычный 6 2 2 4 3 2 2 3 2" xfId="38798"/>
    <cellStyle name="Обычный 6 2 2 4 3 2 2 4" xfId="38799"/>
    <cellStyle name="Обычный 6 2 2 4 3 2 3" xfId="38800"/>
    <cellStyle name="Обычный 6 2 2 4 3 2 3 2" xfId="38801"/>
    <cellStyle name="Обычный 6 2 2 4 3 2 3 2 2" xfId="38802"/>
    <cellStyle name="Обычный 6 2 2 4 3 2 3 3" xfId="38803"/>
    <cellStyle name="Обычный 6 2 2 4 3 2 4" xfId="38804"/>
    <cellStyle name="Обычный 6 2 2 4 3 2 4 2" xfId="38805"/>
    <cellStyle name="Обычный 6 2 2 4 3 2 5" xfId="38806"/>
    <cellStyle name="Обычный 6 2 2 4 3 3" xfId="38807"/>
    <cellStyle name="Обычный 6 2 2 4 3 3 2" xfId="38808"/>
    <cellStyle name="Обычный 6 2 2 4 3 3 2 2" xfId="38809"/>
    <cellStyle name="Обычный 6 2 2 4 3 3 2 2 2" xfId="38810"/>
    <cellStyle name="Обычный 6 2 2 4 3 3 2 3" xfId="38811"/>
    <cellStyle name="Обычный 6 2 2 4 3 3 3" xfId="38812"/>
    <cellStyle name="Обычный 6 2 2 4 3 3 3 2" xfId="38813"/>
    <cellStyle name="Обычный 6 2 2 4 3 3 4" xfId="38814"/>
    <cellStyle name="Обычный 6 2 2 4 3 4" xfId="38815"/>
    <cellStyle name="Обычный 6 2 2 4 3 4 2" xfId="38816"/>
    <cellStyle name="Обычный 6 2 2 4 3 4 2 2" xfId="38817"/>
    <cellStyle name="Обычный 6 2 2 4 3 4 3" xfId="38818"/>
    <cellStyle name="Обычный 6 2 2 4 3 5" xfId="38819"/>
    <cellStyle name="Обычный 6 2 2 4 3 5 2" xfId="38820"/>
    <cellStyle name="Обычный 6 2 2 4 3 6" xfId="38821"/>
    <cellStyle name="Обычный 6 2 2 4 4" xfId="38822"/>
    <cellStyle name="Обычный 6 2 2 4 4 2" xfId="38823"/>
    <cellStyle name="Обычный 6 2 2 4 4 2 2" xfId="38824"/>
    <cellStyle name="Обычный 6 2 2 4 4 2 2 2" xfId="38825"/>
    <cellStyle name="Обычный 6 2 2 4 4 2 2 2 2" xfId="38826"/>
    <cellStyle name="Обычный 6 2 2 4 4 2 2 2 2 2" xfId="38827"/>
    <cellStyle name="Обычный 6 2 2 4 4 2 2 2 3" xfId="38828"/>
    <cellStyle name="Обычный 6 2 2 4 4 2 2 3" xfId="38829"/>
    <cellStyle name="Обычный 6 2 2 4 4 2 2 3 2" xfId="38830"/>
    <cellStyle name="Обычный 6 2 2 4 4 2 2 4" xfId="38831"/>
    <cellStyle name="Обычный 6 2 2 4 4 2 3" xfId="38832"/>
    <cellStyle name="Обычный 6 2 2 4 4 2 3 2" xfId="38833"/>
    <cellStyle name="Обычный 6 2 2 4 4 2 3 2 2" xfId="38834"/>
    <cellStyle name="Обычный 6 2 2 4 4 2 3 3" xfId="38835"/>
    <cellStyle name="Обычный 6 2 2 4 4 2 4" xfId="38836"/>
    <cellStyle name="Обычный 6 2 2 4 4 2 4 2" xfId="38837"/>
    <cellStyle name="Обычный 6 2 2 4 4 2 5" xfId="38838"/>
    <cellStyle name="Обычный 6 2 2 4 4 3" xfId="38839"/>
    <cellStyle name="Обычный 6 2 2 4 4 3 2" xfId="38840"/>
    <cellStyle name="Обычный 6 2 2 4 4 3 2 2" xfId="38841"/>
    <cellStyle name="Обычный 6 2 2 4 4 3 2 2 2" xfId="38842"/>
    <cellStyle name="Обычный 6 2 2 4 4 3 2 3" xfId="38843"/>
    <cellStyle name="Обычный 6 2 2 4 4 3 3" xfId="38844"/>
    <cellStyle name="Обычный 6 2 2 4 4 3 3 2" xfId="38845"/>
    <cellStyle name="Обычный 6 2 2 4 4 3 4" xfId="38846"/>
    <cellStyle name="Обычный 6 2 2 4 4 4" xfId="38847"/>
    <cellStyle name="Обычный 6 2 2 4 4 4 2" xfId="38848"/>
    <cellStyle name="Обычный 6 2 2 4 4 4 2 2" xfId="38849"/>
    <cellStyle name="Обычный 6 2 2 4 4 4 3" xfId="38850"/>
    <cellStyle name="Обычный 6 2 2 4 4 5" xfId="38851"/>
    <cellStyle name="Обычный 6 2 2 4 4 5 2" xfId="38852"/>
    <cellStyle name="Обычный 6 2 2 4 4 6" xfId="38853"/>
    <cellStyle name="Обычный 6 2 2 4 5" xfId="38854"/>
    <cellStyle name="Обычный 6 2 2 4 5 2" xfId="38855"/>
    <cellStyle name="Обычный 6 2 2 4 5 2 2" xfId="38856"/>
    <cellStyle name="Обычный 6 2 2 4 5 2 2 2" xfId="38857"/>
    <cellStyle name="Обычный 6 2 2 4 5 2 2 2 2" xfId="38858"/>
    <cellStyle name="Обычный 6 2 2 4 5 2 2 2 2 2" xfId="38859"/>
    <cellStyle name="Обычный 6 2 2 4 5 2 2 2 3" xfId="38860"/>
    <cellStyle name="Обычный 6 2 2 4 5 2 2 3" xfId="38861"/>
    <cellStyle name="Обычный 6 2 2 4 5 2 2 3 2" xfId="38862"/>
    <cellStyle name="Обычный 6 2 2 4 5 2 2 4" xfId="38863"/>
    <cellStyle name="Обычный 6 2 2 4 5 2 3" xfId="38864"/>
    <cellStyle name="Обычный 6 2 2 4 5 2 3 2" xfId="38865"/>
    <cellStyle name="Обычный 6 2 2 4 5 2 3 2 2" xfId="38866"/>
    <cellStyle name="Обычный 6 2 2 4 5 2 3 3" xfId="38867"/>
    <cellStyle name="Обычный 6 2 2 4 5 2 4" xfId="38868"/>
    <cellStyle name="Обычный 6 2 2 4 5 2 4 2" xfId="38869"/>
    <cellStyle name="Обычный 6 2 2 4 5 2 5" xfId="38870"/>
    <cellStyle name="Обычный 6 2 2 4 5 3" xfId="38871"/>
    <cellStyle name="Обычный 6 2 2 4 5 3 2" xfId="38872"/>
    <cellStyle name="Обычный 6 2 2 4 5 3 2 2" xfId="38873"/>
    <cellStyle name="Обычный 6 2 2 4 5 3 2 2 2" xfId="38874"/>
    <cellStyle name="Обычный 6 2 2 4 5 3 2 3" xfId="38875"/>
    <cellStyle name="Обычный 6 2 2 4 5 3 3" xfId="38876"/>
    <cellStyle name="Обычный 6 2 2 4 5 3 3 2" xfId="38877"/>
    <cellStyle name="Обычный 6 2 2 4 5 3 4" xfId="38878"/>
    <cellStyle name="Обычный 6 2 2 4 5 4" xfId="38879"/>
    <cellStyle name="Обычный 6 2 2 4 5 4 2" xfId="38880"/>
    <cellStyle name="Обычный 6 2 2 4 5 4 2 2" xfId="38881"/>
    <cellStyle name="Обычный 6 2 2 4 5 4 3" xfId="38882"/>
    <cellStyle name="Обычный 6 2 2 4 5 5" xfId="38883"/>
    <cellStyle name="Обычный 6 2 2 4 5 5 2" xfId="38884"/>
    <cellStyle name="Обычный 6 2 2 4 5 6" xfId="38885"/>
    <cellStyle name="Обычный 6 2 2 4 6" xfId="38886"/>
    <cellStyle name="Обычный 6 2 2 4 6 2" xfId="38887"/>
    <cellStyle name="Обычный 6 2 2 4 6 2 2" xfId="38888"/>
    <cellStyle name="Обычный 6 2 2 4 6 2 2 2" xfId="38889"/>
    <cellStyle name="Обычный 6 2 2 4 6 2 2 2 2" xfId="38890"/>
    <cellStyle name="Обычный 6 2 2 4 6 2 2 3" xfId="38891"/>
    <cellStyle name="Обычный 6 2 2 4 6 2 3" xfId="38892"/>
    <cellStyle name="Обычный 6 2 2 4 6 2 3 2" xfId="38893"/>
    <cellStyle name="Обычный 6 2 2 4 6 2 4" xfId="38894"/>
    <cellStyle name="Обычный 6 2 2 4 6 3" xfId="38895"/>
    <cellStyle name="Обычный 6 2 2 4 6 3 2" xfId="38896"/>
    <cellStyle name="Обычный 6 2 2 4 6 3 2 2" xfId="38897"/>
    <cellStyle name="Обычный 6 2 2 4 6 3 3" xfId="38898"/>
    <cellStyle name="Обычный 6 2 2 4 6 4" xfId="38899"/>
    <cellStyle name="Обычный 6 2 2 4 6 4 2" xfId="38900"/>
    <cellStyle name="Обычный 6 2 2 4 6 5" xfId="38901"/>
    <cellStyle name="Обычный 6 2 2 4 7" xfId="38902"/>
    <cellStyle name="Обычный 6 2 2 4 7 2" xfId="38903"/>
    <cellStyle name="Обычный 6 2 2 4 7 2 2" xfId="38904"/>
    <cellStyle name="Обычный 6 2 2 4 7 2 2 2" xfId="38905"/>
    <cellStyle name="Обычный 6 2 2 4 7 2 3" xfId="38906"/>
    <cellStyle name="Обычный 6 2 2 4 7 3" xfId="38907"/>
    <cellStyle name="Обычный 6 2 2 4 7 3 2" xfId="38908"/>
    <cellStyle name="Обычный 6 2 2 4 7 4" xfId="38909"/>
    <cellStyle name="Обычный 6 2 2 4 8" xfId="38910"/>
    <cellStyle name="Обычный 6 2 2 4 8 2" xfId="38911"/>
    <cellStyle name="Обычный 6 2 2 4 8 2 2" xfId="38912"/>
    <cellStyle name="Обычный 6 2 2 4 8 3" xfId="38913"/>
    <cellStyle name="Обычный 6 2 2 4 9" xfId="38914"/>
    <cellStyle name="Обычный 6 2 2 4 9 2" xfId="38915"/>
    <cellStyle name="Обычный 6 2 2 5" xfId="38916"/>
    <cellStyle name="Обычный 6 2 2 5 2" xfId="38917"/>
    <cellStyle name="Обычный 6 2 2 5 2 2" xfId="38918"/>
    <cellStyle name="Обычный 6 2 2 5 2 2 2" xfId="38919"/>
    <cellStyle name="Обычный 6 2 2 5 2 2 2 2" xfId="38920"/>
    <cellStyle name="Обычный 6 2 2 5 2 2 2 2 2" xfId="38921"/>
    <cellStyle name="Обычный 6 2 2 5 2 2 2 3" xfId="38922"/>
    <cellStyle name="Обычный 6 2 2 5 2 2 3" xfId="38923"/>
    <cellStyle name="Обычный 6 2 2 5 2 2 3 2" xfId="38924"/>
    <cellStyle name="Обычный 6 2 2 5 2 2 4" xfId="38925"/>
    <cellStyle name="Обычный 6 2 2 5 2 3" xfId="38926"/>
    <cellStyle name="Обычный 6 2 2 5 2 3 2" xfId="38927"/>
    <cellStyle name="Обычный 6 2 2 5 2 3 2 2" xfId="38928"/>
    <cellStyle name="Обычный 6 2 2 5 2 3 3" xfId="38929"/>
    <cellStyle name="Обычный 6 2 2 5 2 4" xfId="38930"/>
    <cellStyle name="Обычный 6 2 2 5 2 4 2" xfId="38931"/>
    <cellStyle name="Обычный 6 2 2 5 2 5" xfId="38932"/>
    <cellStyle name="Обычный 6 2 2 5 3" xfId="38933"/>
    <cellStyle name="Обычный 6 2 2 5 3 2" xfId="38934"/>
    <cellStyle name="Обычный 6 2 2 5 3 2 2" xfId="38935"/>
    <cellStyle name="Обычный 6 2 2 5 3 2 2 2" xfId="38936"/>
    <cellStyle name="Обычный 6 2 2 5 3 2 3" xfId="38937"/>
    <cellStyle name="Обычный 6 2 2 5 3 3" xfId="38938"/>
    <cellStyle name="Обычный 6 2 2 5 3 3 2" xfId="38939"/>
    <cellStyle name="Обычный 6 2 2 5 3 4" xfId="38940"/>
    <cellStyle name="Обычный 6 2 2 5 4" xfId="38941"/>
    <cellStyle name="Обычный 6 2 2 5 4 2" xfId="38942"/>
    <cellStyle name="Обычный 6 2 2 5 4 2 2" xfId="38943"/>
    <cellStyle name="Обычный 6 2 2 5 4 3" xfId="38944"/>
    <cellStyle name="Обычный 6 2 2 5 5" xfId="38945"/>
    <cellStyle name="Обычный 6 2 2 5 5 2" xfId="38946"/>
    <cellStyle name="Обычный 6 2 2 5 6" xfId="38947"/>
    <cellStyle name="Обычный 6 2 2 6" xfId="38948"/>
    <cellStyle name="Обычный 6 2 2 6 2" xfId="38949"/>
    <cellStyle name="Обычный 6 2 2 6 2 2" xfId="38950"/>
    <cellStyle name="Обычный 6 2 2 6 2 2 2" xfId="38951"/>
    <cellStyle name="Обычный 6 2 2 6 2 2 2 2" xfId="38952"/>
    <cellStyle name="Обычный 6 2 2 6 2 2 2 2 2" xfId="38953"/>
    <cellStyle name="Обычный 6 2 2 6 2 2 2 3" xfId="38954"/>
    <cellStyle name="Обычный 6 2 2 6 2 2 3" xfId="38955"/>
    <cellStyle name="Обычный 6 2 2 6 2 2 3 2" xfId="38956"/>
    <cellStyle name="Обычный 6 2 2 6 2 2 4" xfId="38957"/>
    <cellStyle name="Обычный 6 2 2 6 2 3" xfId="38958"/>
    <cellStyle name="Обычный 6 2 2 6 2 3 2" xfId="38959"/>
    <cellStyle name="Обычный 6 2 2 6 2 3 2 2" xfId="38960"/>
    <cellStyle name="Обычный 6 2 2 6 2 3 3" xfId="38961"/>
    <cellStyle name="Обычный 6 2 2 6 2 4" xfId="38962"/>
    <cellStyle name="Обычный 6 2 2 6 2 4 2" xfId="38963"/>
    <cellStyle name="Обычный 6 2 2 6 2 5" xfId="38964"/>
    <cellStyle name="Обычный 6 2 2 6 3" xfId="38965"/>
    <cellStyle name="Обычный 6 2 2 6 3 2" xfId="38966"/>
    <cellStyle name="Обычный 6 2 2 6 3 2 2" xfId="38967"/>
    <cellStyle name="Обычный 6 2 2 6 3 2 2 2" xfId="38968"/>
    <cellStyle name="Обычный 6 2 2 6 3 2 3" xfId="38969"/>
    <cellStyle name="Обычный 6 2 2 6 3 3" xfId="38970"/>
    <cellStyle name="Обычный 6 2 2 6 3 3 2" xfId="38971"/>
    <cellStyle name="Обычный 6 2 2 6 3 4" xfId="38972"/>
    <cellStyle name="Обычный 6 2 2 6 4" xfId="38973"/>
    <cellStyle name="Обычный 6 2 2 6 4 2" xfId="38974"/>
    <cellStyle name="Обычный 6 2 2 6 4 2 2" xfId="38975"/>
    <cellStyle name="Обычный 6 2 2 6 4 3" xfId="38976"/>
    <cellStyle name="Обычный 6 2 2 6 5" xfId="38977"/>
    <cellStyle name="Обычный 6 2 2 6 5 2" xfId="38978"/>
    <cellStyle name="Обычный 6 2 2 6 6" xfId="38979"/>
    <cellStyle name="Обычный 6 2 2 7" xfId="38980"/>
    <cellStyle name="Обычный 6 2 2 7 2" xfId="38981"/>
    <cellStyle name="Обычный 6 2 2 7 2 2" xfId="38982"/>
    <cellStyle name="Обычный 6 2 2 7 2 2 2" xfId="38983"/>
    <cellStyle name="Обычный 6 2 2 7 2 2 2 2" xfId="38984"/>
    <cellStyle name="Обычный 6 2 2 7 2 2 2 2 2" xfId="38985"/>
    <cellStyle name="Обычный 6 2 2 7 2 2 2 3" xfId="38986"/>
    <cellStyle name="Обычный 6 2 2 7 2 2 3" xfId="38987"/>
    <cellStyle name="Обычный 6 2 2 7 2 2 3 2" xfId="38988"/>
    <cellStyle name="Обычный 6 2 2 7 2 2 4" xfId="38989"/>
    <cellStyle name="Обычный 6 2 2 7 2 3" xfId="38990"/>
    <cellStyle name="Обычный 6 2 2 7 2 3 2" xfId="38991"/>
    <cellStyle name="Обычный 6 2 2 7 2 3 2 2" xfId="38992"/>
    <cellStyle name="Обычный 6 2 2 7 2 3 3" xfId="38993"/>
    <cellStyle name="Обычный 6 2 2 7 2 4" xfId="38994"/>
    <cellStyle name="Обычный 6 2 2 7 2 4 2" xfId="38995"/>
    <cellStyle name="Обычный 6 2 2 7 2 5" xfId="38996"/>
    <cellStyle name="Обычный 6 2 2 7 3" xfId="38997"/>
    <cellStyle name="Обычный 6 2 2 7 3 2" xfId="38998"/>
    <cellStyle name="Обычный 6 2 2 7 3 2 2" xfId="38999"/>
    <cellStyle name="Обычный 6 2 2 7 3 2 2 2" xfId="39000"/>
    <cellStyle name="Обычный 6 2 2 7 3 2 3" xfId="39001"/>
    <cellStyle name="Обычный 6 2 2 7 3 3" xfId="39002"/>
    <cellStyle name="Обычный 6 2 2 7 3 3 2" xfId="39003"/>
    <cellStyle name="Обычный 6 2 2 7 3 4" xfId="39004"/>
    <cellStyle name="Обычный 6 2 2 7 4" xfId="39005"/>
    <cellStyle name="Обычный 6 2 2 7 4 2" xfId="39006"/>
    <cellStyle name="Обычный 6 2 2 7 4 2 2" xfId="39007"/>
    <cellStyle name="Обычный 6 2 2 7 4 3" xfId="39008"/>
    <cellStyle name="Обычный 6 2 2 7 5" xfId="39009"/>
    <cellStyle name="Обычный 6 2 2 7 5 2" xfId="39010"/>
    <cellStyle name="Обычный 6 2 2 7 6" xfId="39011"/>
    <cellStyle name="Обычный 6 2 2 8" xfId="39012"/>
    <cellStyle name="Обычный 6 2 2 8 2" xfId="39013"/>
    <cellStyle name="Обычный 6 2 2 8 2 2" xfId="39014"/>
    <cellStyle name="Обычный 6 2 2 8 2 2 2" xfId="39015"/>
    <cellStyle name="Обычный 6 2 2 8 2 2 2 2" xfId="39016"/>
    <cellStyle name="Обычный 6 2 2 8 2 2 2 2 2" xfId="39017"/>
    <cellStyle name="Обычный 6 2 2 8 2 2 2 3" xfId="39018"/>
    <cellStyle name="Обычный 6 2 2 8 2 2 3" xfId="39019"/>
    <cellStyle name="Обычный 6 2 2 8 2 2 3 2" xfId="39020"/>
    <cellStyle name="Обычный 6 2 2 8 2 2 4" xfId="39021"/>
    <cellStyle name="Обычный 6 2 2 8 2 3" xfId="39022"/>
    <cellStyle name="Обычный 6 2 2 8 2 3 2" xfId="39023"/>
    <cellStyle name="Обычный 6 2 2 8 2 3 2 2" xfId="39024"/>
    <cellStyle name="Обычный 6 2 2 8 2 3 3" xfId="39025"/>
    <cellStyle name="Обычный 6 2 2 8 2 4" xfId="39026"/>
    <cellStyle name="Обычный 6 2 2 8 2 4 2" xfId="39027"/>
    <cellStyle name="Обычный 6 2 2 8 2 5" xfId="39028"/>
    <cellStyle name="Обычный 6 2 2 8 3" xfId="39029"/>
    <cellStyle name="Обычный 6 2 2 8 3 2" xfId="39030"/>
    <cellStyle name="Обычный 6 2 2 8 3 2 2" xfId="39031"/>
    <cellStyle name="Обычный 6 2 2 8 3 2 2 2" xfId="39032"/>
    <cellStyle name="Обычный 6 2 2 8 3 2 3" xfId="39033"/>
    <cellStyle name="Обычный 6 2 2 8 3 3" xfId="39034"/>
    <cellStyle name="Обычный 6 2 2 8 3 3 2" xfId="39035"/>
    <cellStyle name="Обычный 6 2 2 8 3 4" xfId="39036"/>
    <cellStyle name="Обычный 6 2 2 8 4" xfId="39037"/>
    <cellStyle name="Обычный 6 2 2 8 4 2" xfId="39038"/>
    <cellStyle name="Обычный 6 2 2 8 4 2 2" xfId="39039"/>
    <cellStyle name="Обычный 6 2 2 8 4 3" xfId="39040"/>
    <cellStyle name="Обычный 6 2 2 8 5" xfId="39041"/>
    <cellStyle name="Обычный 6 2 2 8 5 2" xfId="39042"/>
    <cellStyle name="Обычный 6 2 2 8 6" xfId="39043"/>
    <cellStyle name="Обычный 6 2 2 9" xfId="39044"/>
    <cellStyle name="Обычный 6 2 2 9 2" xfId="39045"/>
    <cellStyle name="Обычный 6 2 2 9 2 2" xfId="39046"/>
    <cellStyle name="Обычный 6 2 2 9 2 2 2" xfId="39047"/>
    <cellStyle name="Обычный 6 2 2 9 2 2 2 2" xfId="39048"/>
    <cellStyle name="Обычный 6 2 2 9 2 2 3" xfId="39049"/>
    <cellStyle name="Обычный 6 2 2 9 2 3" xfId="39050"/>
    <cellStyle name="Обычный 6 2 2 9 2 3 2" xfId="39051"/>
    <cellStyle name="Обычный 6 2 2 9 2 4" xfId="39052"/>
    <cellStyle name="Обычный 6 2 2 9 3" xfId="39053"/>
    <cellStyle name="Обычный 6 2 2 9 3 2" xfId="39054"/>
    <cellStyle name="Обычный 6 2 2 9 3 2 2" xfId="39055"/>
    <cellStyle name="Обычный 6 2 2 9 3 3" xfId="39056"/>
    <cellStyle name="Обычный 6 2 2 9 4" xfId="39057"/>
    <cellStyle name="Обычный 6 2 2 9 4 2" xfId="39058"/>
    <cellStyle name="Обычный 6 2 2 9 5" xfId="39059"/>
    <cellStyle name="Обычный 6 2 3" xfId="39060"/>
    <cellStyle name="Обычный 6 2 3 10" xfId="39061"/>
    <cellStyle name="Обычный 6 2 3 10 2" xfId="39062"/>
    <cellStyle name="Обычный 6 2 3 11" xfId="39063"/>
    <cellStyle name="Обычный 6 2 3 2" xfId="39064"/>
    <cellStyle name="Обычный 6 2 3 2 10" xfId="39065"/>
    <cellStyle name="Обычный 6 2 3 2 2" xfId="39066"/>
    <cellStyle name="Обычный 6 2 3 2 2 2" xfId="39067"/>
    <cellStyle name="Обычный 6 2 3 2 2 2 2" xfId="39068"/>
    <cellStyle name="Обычный 6 2 3 2 2 2 2 2" xfId="39069"/>
    <cellStyle name="Обычный 6 2 3 2 2 2 2 2 2" xfId="39070"/>
    <cellStyle name="Обычный 6 2 3 2 2 2 2 2 2 2" xfId="39071"/>
    <cellStyle name="Обычный 6 2 3 2 2 2 2 2 3" xfId="39072"/>
    <cellStyle name="Обычный 6 2 3 2 2 2 2 3" xfId="39073"/>
    <cellStyle name="Обычный 6 2 3 2 2 2 2 3 2" xfId="39074"/>
    <cellStyle name="Обычный 6 2 3 2 2 2 2 4" xfId="39075"/>
    <cellStyle name="Обычный 6 2 3 2 2 2 3" xfId="39076"/>
    <cellStyle name="Обычный 6 2 3 2 2 2 3 2" xfId="39077"/>
    <cellStyle name="Обычный 6 2 3 2 2 2 3 2 2" xfId="39078"/>
    <cellStyle name="Обычный 6 2 3 2 2 2 3 3" xfId="39079"/>
    <cellStyle name="Обычный 6 2 3 2 2 2 4" xfId="39080"/>
    <cellStyle name="Обычный 6 2 3 2 2 2 4 2" xfId="39081"/>
    <cellStyle name="Обычный 6 2 3 2 2 2 5" xfId="39082"/>
    <cellStyle name="Обычный 6 2 3 2 2 3" xfId="39083"/>
    <cellStyle name="Обычный 6 2 3 2 2 3 2" xfId="39084"/>
    <cellStyle name="Обычный 6 2 3 2 2 3 2 2" xfId="39085"/>
    <cellStyle name="Обычный 6 2 3 2 2 3 2 2 2" xfId="39086"/>
    <cellStyle name="Обычный 6 2 3 2 2 3 2 3" xfId="39087"/>
    <cellStyle name="Обычный 6 2 3 2 2 3 3" xfId="39088"/>
    <cellStyle name="Обычный 6 2 3 2 2 3 3 2" xfId="39089"/>
    <cellStyle name="Обычный 6 2 3 2 2 3 4" xfId="39090"/>
    <cellStyle name="Обычный 6 2 3 2 2 4" xfId="39091"/>
    <cellStyle name="Обычный 6 2 3 2 2 4 2" xfId="39092"/>
    <cellStyle name="Обычный 6 2 3 2 2 4 2 2" xfId="39093"/>
    <cellStyle name="Обычный 6 2 3 2 2 4 3" xfId="39094"/>
    <cellStyle name="Обычный 6 2 3 2 2 5" xfId="39095"/>
    <cellStyle name="Обычный 6 2 3 2 2 5 2" xfId="39096"/>
    <cellStyle name="Обычный 6 2 3 2 2 6" xfId="39097"/>
    <cellStyle name="Обычный 6 2 3 2 3" xfId="39098"/>
    <cellStyle name="Обычный 6 2 3 2 3 2" xfId="39099"/>
    <cellStyle name="Обычный 6 2 3 2 3 2 2" xfId="39100"/>
    <cellStyle name="Обычный 6 2 3 2 3 2 2 2" xfId="39101"/>
    <cellStyle name="Обычный 6 2 3 2 3 2 2 2 2" xfId="39102"/>
    <cellStyle name="Обычный 6 2 3 2 3 2 2 2 2 2" xfId="39103"/>
    <cellStyle name="Обычный 6 2 3 2 3 2 2 2 3" xfId="39104"/>
    <cellStyle name="Обычный 6 2 3 2 3 2 2 3" xfId="39105"/>
    <cellStyle name="Обычный 6 2 3 2 3 2 2 3 2" xfId="39106"/>
    <cellStyle name="Обычный 6 2 3 2 3 2 2 4" xfId="39107"/>
    <cellStyle name="Обычный 6 2 3 2 3 2 3" xfId="39108"/>
    <cellStyle name="Обычный 6 2 3 2 3 2 3 2" xfId="39109"/>
    <cellStyle name="Обычный 6 2 3 2 3 2 3 2 2" xfId="39110"/>
    <cellStyle name="Обычный 6 2 3 2 3 2 3 3" xfId="39111"/>
    <cellStyle name="Обычный 6 2 3 2 3 2 4" xfId="39112"/>
    <cellStyle name="Обычный 6 2 3 2 3 2 4 2" xfId="39113"/>
    <cellStyle name="Обычный 6 2 3 2 3 2 5" xfId="39114"/>
    <cellStyle name="Обычный 6 2 3 2 3 3" xfId="39115"/>
    <cellStyle name="Обычный 6 2 3 2 3 3 2" xfId="39116"/>
    <cellStyle name="Обычный 6 2 3 2 3 3 2 2" xfId="39117"/>
    <cellStyle name="Обычный 6 2 3 2 3 3 2 2 2" xfId="39118"/>
    <cellStyle name="Обычный 6 2 3 2 3 3 2 3" xfId="39119"/>
    <cellStyle name="Обычный 6 2 3 2 3 3 3" xfId="39120"/>
    <cellStyle name="Обычный 6 2 3 2 3 3 3 2" xfId="39121"/>
    <cellStyle name="Обычный 6 2 3 2 3 3 4" xfId="39122"/>
    <cellStyle name="Обычный 6 2 3 2 3 4" xfId="39123"/>
    <cellStyle name="Обычный 6 2 3 2 3 4 2" xfId="39124"/>
    <cellStyle name="Обычный 6 2 3 2 3 4 2 2" xfId="39125"/>
    <cellStyle name="Обычный 6 2 3 2 3 4 3" xfId="39126"/>
    <cellStyle name="Обычный 6 2 3 2 3 5" xfId="39127"/>
    <cellStyle name="Обычный 6 2 3 2 3 5 2" xfId="39128"/>
    <cellStyle name="Обычный 6 2 3 2 3 6" xfId="39129"/>
    <cellStyle name="Обычный 6 2 3 2 4" xfId="39130"/>
    <cellStyle name="Обычный 6 2 3 2 4 2" xfId="39131"/>
    <cellStyle name="Обычный 6 2 3 2 4 2 2" xfId="39132"/>
    <cellStyle name="Обычный 6 2 3 2 4 2 2 2" xfId="39133"/>
    <cellStyle name="Обычный 6 2 3 2 4 2 2 2 2" xfId="39134"/>
    <cellStyle name="Обычный 6 2 3 2 4 2 2 2 2 2" xfId="39135"/>
    <cellStyle name="Обычный 6 2 3 2 4 2 2 2 3" xfId="39136"/>
    <cellStyle name="Обычный 6 2 3 2 4 2 2 3" xfId="39137"/>
    <cellStyle name="Обычный 6 2 3 2 4 2 2 3 2" xfId="39138"/>
    <cellStyle name="Обычный 6 2 3 2 4 2 2 4" xfId="39139"/>
    <cellStyle name="Обычный 6 2 3 2 4 2 3" xfId="39140"/>
    <cellStyle name="Обычный 6 2 3 2 4 2 3 2" xfId="39141"/>
    <cellStyle name="Обычный 6 2 3 2 4 2 3 2 2" xfId="39142"/>
    <cellStyle name="Обычный 6 2 3 2 4 2 3 3" xfId="39143"/>
    <cellStyle name="Обычный 6 2 3 2 4 2 4" xfId="39144"/>
    <cellStyle name="Обычный 6 2 3 2 4 2 4 2" xfId="39145"/>
    <cellStyle name="Обычный 6 2 3 2 4 2 5" xfId="39146"/>
    <cellStyle name="Обычный 6 2 3 2 4 3" xfId="39147"/>
    <cellStyle name="Обычный 6 2 3 2 4 3 2" xfId="39148"/>
    <cellStyle name="Обычный 6 2 3 2 4 3 2 2" xfId="39149"/>
    <cellStyle name="Обычный 6 2 3 2 4 3 2 2 2" xfId="39150"/>
    <cellStyle name="Обычный 6 2 3 2 4 3 2 3" xfId="39151"/>
    <cellStyle name="Обычный 6 2 3 2 4 3 3" xfId="39152"/>
    <cellStyle name="Обычный 6 2 3 2 4 3 3 2" xfId="39153"/>
    <cellStyle name="Обычный 6 2 3 2 4 3 4" xfId="39154"/>
    <cellStyle name="Обычный 6 2 3 2 4 4" xfId="39155"/>
    <cellStyle name="Обычный 6 2 3 2 4 4 2" xfId="39156"/>
    <cellStyle name="Обычный 6 2 3 2 4 4 2 2" xfId="39157"/>
    <cellStyle name="Обычный 6 2 3 2 4 4 3" xfId="39158"/>
    <cellStyle name="Обычный 6 2 3 2 4 5" xfId="39159"/>
    <cellStyle name="Обычный 6 2 3 2 4 5 2" xfId="39160"/>
    <cellStyle name="Обычный 6 2 3 2 4 6" xfId="39161"/>
    <cellStyle name="Обычный 6 2 3 2 5" xfId="39162"/>
    <cellStyle name="Обычный 6 2 3 2 5 2" xfId="39163"/>
    <cellStyle name="Обычный 6 2 3 2 5 2 2" xfId="39164"/>
    <cellStyle name="Обычный 6 2 3 2 5 2 2 2" xfId="39165"/>
    <cellStyle name="Обычный 6 2 3 2 5 2 2 2 2" xfId="39166"/>
    <cellStyle name="Обычный 6 2 3 2 5 2 2 2 2 2" xfId="39167"/>
    <cellStyle name="Обычный 6 2 3 2 5 2 2 2 3" xfId="39168"/>
    <cellStyle name="Обычный 6 2 3 2 5 2 2 3" xfId="39169"/>
    <cellStyle name="Обычный 6 2 3 2 5 2 2 3 2" xfId="39170"/>
    <cellStyle name="Обычный 6 2 3 2 5 2 2 4" xfId="39171"/>
    <cellStyle name="Обычный 6 2 3 2 5 2 3" xfId="39172"/>
    <cellStyle name="Обычный 6 2 3 2 5 2 3 2" xfId="39173"/>
    <cellStyle name="Обычный 6 2 3 2 5 2 3 2 2" xfId="39174"/>
    <cellStyle name="Обычный 6 2 3 2 5 2 3 3" xfId="39175"/>
    <cellStyle name="Обычный 6 2 3 2 5 2 4" xfId="39176"/>
    <cellStyle name="Обычный 6 2 3 2 5 2 4 2" xfId="39177"/>
    <cellStyle name="Обычный 6 2 3 2 5 2 5" xfId="39178"/>
    <cellStyle name="Обычный 6 2 3 2 5 3" xfId="39179"/>
    <cellStyle name="Обычный 6 2 3 2 5 3 2" xfId="39180"/>
    <cellStyle name="Обычный 6 2 3 2 5 3 2 2" xfId="39181"/>
    <cellStyle name="Обычный 6 2 3 2 5 3 2 2 2" xfId="39182"/>
    <cellStyle name="Обычный 6 2 3 2 5 3 2 3" xfId="39183"/>
    <cellStyle name="Обычный 6 2 3 2 5 3 3" xfId="39184"/>
    <cellStyle name="Обычный 6 2 3 2 5 3 3 2" xfId="39185"/>
    <cellStyle name="Обычный 6 2 3 2 5 3 4" xfId="39186"/>
    <cellStyle name="Обычный 6 2 3 2 5 4" xfId="39187"/>
    <cellStyle name="Обычный 6 2 3 2 5 4 2" xfId="39188"/>
    <cellStyle name="Обычный 6 2 3 2 5 4 2 2" xfId="39189"/>
    <cellStyle name="Обычный 6 2 3 2 5 4 3" xfId="39190"/>
    <cellStyle name="Обычный 6 2 3 2 5 5" xfId="39191"/>
    <cellStyle name="Обычный 6 2 3 2 5 5 2" xfId="39192"/>
    <cellStyle name="Обычный 6 2 3 2 5 6" xfId="39193"/>
    <cellStyle name="Обычный 6 2 3 2 6" xfId="39194"/>
    <cellStyle name="Обычный 6 2 3 2 6 2" xfId="39195"/>
    <cellStyle name="Обычный 6 2 3 2 6 2 2" xfId="39196"/>
    <cellStyle name="Обычный 6 2 3 2 6 2 2 2" xfId="39197"/>
    <cellStyle name="Обычный 6 2 3 2 6 2 2 2 2" xfId="39198"/>
    <cellStyle name="Обычный 6 2 3 2 6 2 2 3" xfId="39199"/>
    <cellStyle name="Обычный 6 2 3 2 6 2 3" xfId="39200"/>
    <cellStyle name="Обычный 6 2 3 2 6 2 3 2" xfId="39201"/>
    <cellStyle name="Обычный 6 2 3 2 6 2 4" xfId="39202"/>
    <cellStyle name="Обычный 6 2 3 2 6 3" xfId="39203"/>
    <cellStyle name="Обычный 6 2 3 2 6 3 2" xfId="39204"/>
    <cellStyle name="Обычный 6 2 3 2 6 3 2 2" xfId="39205"/>
    <cellStyle name="Обычный 6 2 3 2 6 3 3" xfId="39206"/>
    <cellStyle name="Обычный 6 2 3 2 6 4" xfId="39207"/>
    <cellStyle name="Обычный 6 2 3 2 6 4 2" xfId="39208"/>
    <cellStyle name="Обычный 6 2 3 2 6 5" xfId="39209"/>
    <cellStyle name="Обычный 6 2 3 2 7" xfId="39210"/>
    <cellStyle name="Обычный 6 2 3 2 7 2" xfId="39211"/>
    <cellStyle name="Обычный 6 2 3 2 7 2 2" xfId="39212"/>
    <cellStyle name="Обычный 6 2 3 2 7 2 2 2" xfId="39213"/>
    <cellStyle name="Обычный 6 2 3 2 7 2 3" xfId="39214"/>
    <cellStyle name="Обычный 6 2 3 2 7 3" xfId="39215"/>
    <cellStyle name="Обычный 6 2 3 2 7 3 2" xfId="39216"/>
    <cellStyle name="Обычный 6 2 3 2 7 4" xfId="39217"/>
    <cellStyle name="Обычный 6 2 3 2 8" xfId="39218"/>
    <cellStyle name="Обычный 6 2 3 2 8 2" xfId="39219"/>
    <cellStyle name="Обычный 6 2 3 2 8 2 2" xfId="39220"/>
    <cellStyle name="Обычный 6 2 3 2 8 3" xfId="39221"/>
    <cellStyle name="Обычный 6 2 3 2 9" xfId="39222"/>
    <cellStyle name="Обычный 6 2 3 2 9 2" xfId="39223"/>
    <cellStyle name="Обычный 6 2 3 3" xfId="39224"/>
    <cellStyle name="Обычный 6 2 3 3 2" xfId="39225"/>
    <cellStyle name="Обычный 6 2 3 3 2 2" xfId="39226"/>
    <cellStyle name="Обычный 6 2 3 3 2 2 2" xfId="39227"/>
    <cellStyle name="Обычный 6 2 3 3 2 2 2 2" xfId="39228"/>
    <cellStyle name="Обычный 6 2 3 3 2 2 2 2 2" xfId="39229"/>
    <cellStyle name="Обычный 6 2 3 3 2 2 2 3" xfId="39230"/>
    <cellStyle name="Обычный 6 2 3 3 2 2 3" xfId="39231"/>
    <cellStyle name="Обычный 6 2 3 3 2 2 3 2" xfId="39232"/>
    <cellStyle name="Обычный 6 2 3 3 2 2 4" xfId="39233"/>
    <cellStyle name="Обычный 6 2 3 3 2 3" xfId="39234"/>
    <cellStyle name="Обычный 6 2 3 3 2 3 2" xfId="39235"/>
    <cellStyle name="Обычный 6 2 3 3 2 3 2 2" xfId="39236"/>
    <cellStyle name="Обычный 6 2 3 3 2 3 3" xfId="39237"/>
    <cellStyle name="Обычный 6 2 3 3 2 4" xfId="39238"/>
    <cellStyle name="Обычный 6 2 3 3 2 4 2" xfId="39239"/>
    <cellStyle name="Обычный 6 2 3 3 2 5" xfId="39240"/>
    <cellStyle name="Обычный 6 2 3 3 3" xfId="39241"/>
    <cellStyle name="Обычный 6 2 3 3 3 2" xfId="39242"/>
    <cellStyle name="Обычный 6 2 3 3 3 2 2" xfId="39243"/>
    <cellStyle name="Обычный 6 2 3 3 3 2 2 2" xfId="39244"/>
    <cellStyle name="Обычный 6 2 3 3 3 2 3" xfId="39245"/>
    <cellStyle name="Обычный 6 2 3 3 3 3" xfId="39246"/>
    <cellStyle name="Обычный 6 2 3 3 3 3 2" xfId="39247"/>
    <cellStyle name="Обычный 6 2 3 3 3 4" xfId="39248"/>
    <cellStyle name="Обычный 6 2 3 3 4" xfId="39249"/>
    <cellStyle name="Обычный 6 2 3 3 4 2" xfId="39250"/>
    <cellStyle name="Обычный 6 2 3 3 4 2 2" xfId="39251"/>
    <cellStyle name="Обычный 6 2 3 3 4 3" xfId="39252"/>
    <cellStyle name="Обычный 6 2 3 3 5" xfId="39253"/>
    <cellStyle name="Обычный 6 2 3 3 5 2" xfId="39254"/>
    <cellStyle name="Обычный 6 2 3 3 6" xfId="39255"/>
    <cellStyle name="Обычный 6 2 3 4" xfId="39256"/>
    <cellStyle name="Обычный 6 2 3 4 2" xfId="39257"/>
    <cellStyle name="Обычный 6 2 3 4 2 2" xfId="39258"/>
    <cellStyle name="Обычный 6 2 3 4 2 2 2" xfId="39259"/>
    <cellStyle name="Обычный 6 2 3 4 2 2 2 2" xfId="39260"/>
    <cellStyle name="Обычный 6 2 3 4 2 2 2 2 2" xfId="39261"/>
    <cellStyle name="Обычный 6 2 3 4 2 2 2 3" xfId="39262"/>
    <cellStyle name="Обычный 6 2 3 4 2 2 3" xfId="39263"/>
    <cellStyle name="Обычный 6 2 3 4 2 2 3 2" xfId="39264"/>
    <cellStyle name="Обычный 6 2 3 4 2 2 4" xfId="39265"/>
    <cellStyle name="Обычный 6 2 3 4 2 3" xfId="39266"/>
    <cellStyle name="Обычный 6 2 3 4 2 3 2" xfId="39267"/>
    <cellStyle name="Обычный 6 2 3 4 2 3 2 2" xfId="39268"/>
    <cellStyle name="Обычный 6 2 3 4 2 3 3" xfId="39269"/>
    <cellStyle name="Обычный 6 2 3 4 2 4" xfId="39270"/>
    <cellStyle name="Обычный 6 2 3 4 2 4 2" xfId="39271"/>
    <cellStyle name="Обычный 6 2 3 4 2 5" xfId="39272"/>
    <cellStyle name="Обычный 6 2 3 4 3" xfId="39273"/>
    <cellStyle name="Обычный 6 2 3 4 3 2" xfId="39274"/>
    <cellStyle name="Обычный 6 2 3 4 3 2 2" xfId="39275"/>
    <cellStyle name="Обычный 6 2 3 4 3 2 2 2" xfId="39276"/>
    <cellStyle name="Обычный 6 2 3 4 3 2 3" xfId="39277"/>
    <cellStyle name="Обычный 6 2 3 4 3 3" xfId="39278"/>
    <cellStyle name="Обычный 6 2 3 4 3 3 2" xfId="39279"/>
    <cellStyle name="Обычный 6 2 3 4 3 4" xfId="39280"/>
    <cellStyle name="Обычный 6 2 3 4 4" xfId="39281"/>
    <cellStyle name="Обычный 6 2 3 4 4 2" xfId="39282"/>
    <cellStyle name="Обычный 6 2 3 4 4 2 2" xfId="39283"/>
    <cellStyle name="Обычный 6 2 3 4 4 3" xfId="39284"/>
    <cellStyle name="Обычный 6 2 3 4 5" xfId="39285"/>
    <cellStyle name="Обычный 6 2 3 4 5 2" xfId="39286"/>
    <cellStyle name="Обычный 6 2 3 4 6" xfId="39287"/>
    <cellStyle name="Обычный 6 2 3 5" xfId="39288"/>
    <cellStyle name="Обычный 6 2 3 5 2" xfId="39289"/>
    <cellStyle name="Обычный 6 2 3 5 2 2" xfId="39290"/>
    <cellStyle name="Обычный 6 2 3 5 2 2 2" xfId="39291"/>
    <cellStyle name="Обычный 6 2 3 5 2 2 2 2" xfId="39292"/>
    <cellStyle name="Обычный 6 2 3 5 2 2 2 2 2" xfId="39293"/>
    <cellStyle name="Обычный 6 2 3 5 2 2 2 3" xfId="39294"/>
    <cellStyle name="Обычный 6 2 3 5 2 2 3" xfId="39295"/>
    <cellStyle name="Обычный 6 2 3 5 2 2 3 2" xfId="39296"/>
    <cellStyle name="Обычный 6 2 3 5 2 2 4" xfId="39297"/>
    <cellStyle name="Обычный 6 2 3 5 2 3" xfId="39298"/>
    <cellStyle name="Обычный 6 2 3 5 2 3 2" xfId="39299"/>
    <cellStyle name="Обычный 6 2 3 5 2 3 2 2" xfId="39300"/>
    <cellStyle name="Обычный 6 2 3 5 2 3 3" xfId="39301"/>
    <cellStyle name="Обычный 6 2 3 5 2 4" xfId="39302"/>
    <cellStyle name="Обычный 6 2 3 5 2 4 2" xfId="39303"/>
    <cellStyle name="Обычный 6 2 3 5 2 5" xfId="39304"/>
    <cellStyle name="Обычный 6 2 3 5 3" xfId="39305"/>
    <cellStyle name="Обычный 6 2 3 5 3 2" xfId="39306"/>
    <cellStyle name="Обычный 6 2 3 5 3 2 2" xfId="39307"/>
    <cellStyle name="Обычный 6 2 3 5 3 2 2 2" xfId="39308"/>
    <cellStyle name="Обычный 6 2 3 5 3 2 3" xfId="39309"/>
    <cellStyle name="Обычный 6 2 3 5 3 3" xfId="39310"/>
    <cellStyle name="Обычный 6 2 3 5 3 3 2" xfId="39311"/>
    <cellStyle name="Обычный 6 2 3 5 3 4" xfId="39312"/>
    <cellStyle name="Обычный 6 2 3 5 4" xfId="39313"/>
    <cellStyle name="Обычный 6 2 3 5 4 2" xfId="39314"/>
    <cellStyle name="Обычный 6 2 3 5 4 2 2" xfId="39315"/>
    <cellStyle name="Обычный 6 2 3 5 4 3" xfId="39316"/>
    <cellStyle name="Обычный 6 2 3 5 5" xfId="39317"/>
    <cellStyle name="Обычный 6 2 3 5 5 2" xfId="39318"/>
    <cellStyle name="Обычный 6 2 3 5 6" xfId="39319"/>
    <cellStyle name="Обычный 6 2 3 6" xfId="39320"/>
    <cellStyle name="Обычный 6 2 3 6 2" xfId="39321"/>
    <cellStyle name="Обычный 6 2 3 6 2 2" xfId="39322"/>
    <cellStyle name="Обычный 6 2 3 6 2 2 2" xfId="39323"/>
    <cellStyle name="Обычный 6 2 3 6 2 2 2 2" xfId="39324"/>
    <cellStyle name="Обычный 6 2 3 6 2 2 2 2 2" xfId="39325"/>
    <cellStyle name="Обычный 6 2 3 6 2 2 2 3" xfId="39326"/>
    <cellStyle name="Обычный 6 2 3 6 2 2 3" xfId="39327"/>
    <cellStyle name="Обычный 6 2 3 6 2 2 3 2" xfId="39328"/>
    <cellStyle name="Обычный 6 2 3 6 2 2 4" xfId="39329"/>
    <cellStyle name="Обычный 6 2 3 6 2 3" xfId="39330"/>
    <cellStyle name="Обычный 6 2 3 6 2 3 2" xfId="39331"/>
    <cellStyle name="Обычный 6 2 3 6 2 3 2 2" xfId="39332"/>
    <cellStyle name="Обычный 6 2 3 6 2 3 3" xfId="39333"/>
    <cellStyle name="Обычный 6 2 3 6 2 4" xfId="39334"/>
    <cellStyle name="Обычный 6 2 3 6 2 4 2" xfId="39335"/>
    <cellStyle name="Обычный 6 2 3 6 2 5" xfId="39336"/>
    <cellStyle name="Обычный 6 2 3 6 3" xfId="39337"/>
    <cellStyle name="Обычный 6 2 3 6 3 2" xfId="39338"/>
    <cellStyle name="Обычный 6 2 3 6 3 2 2" xfId="39339"/>
    <cellStyle name="Обычный 6 2 3 6 3 2 2 2" xfId="39340"/>
    <cellStyle name="Обычный 6 2 3 6 3 2 3" xfId="39341"/>
    <cellStyle name="Обычный 6 2 3 6 3 3" xfId="39342"/>
    <cellStyle name="Обычный 6 2 3 6 3 3 2" xfId="39343"/>
    <cellStyle name="Обычный 6 2 3 6 3 4" xfId="39344"/>
    <cellStyle name="Обычный 6 2 3 6 4" xfId="39345"/>
    <cellStyle name="Обычный 6 2 3 6 4 2" xfId="39346"/>
    <cellStyle name="Обычный 6 2 3 6 4 2 2" xfId="39347"/>
    <cellStyle name="Обычный 6 2 3 6 4 3" xfId="39348"/>
    <cellStyle name="Обычный 6 2 3 6 5" xfId="39349"/>
    <cellStyle name="Обычный 6 2 3 6 5 2" xfId="39350"/>
    <cellStyle name="Обычный 6 2 3 6 6" xfId="39351"/>
    <cellStyle name="Обычный 6 2 3 7" xfId="39352"/>
    <cellStyle name="Обычный 6 2 3 7 2" xfId="39353"/>
    <cellStyle name="Обычный 6 2 3 7 2 2" xfId="39354"/>
    <cellStyle name="Обычный 6 2 3 7 2 2 2" xfId="39355"/>
    <cellStyle name="Обычный 6 2 3 7 2 2 2 2" xfId="39356"/>
    <cellStyle name="Обычный 6 2 3 7 2 2 3" xfId="39357"/>
    <cellStyle name="Обычный 6 2 3 7 2 3" xfId="39358"/>
    <cellStyle name="Обычный 6 2 3 7 2 3 2" xfId="39359"/>
    <cellStyle name="Обычный 6 2 3 7 2 4" xfId="39360"/>
    <cellStyle name="Обычный 6 2 3 7 3" xfId="39361"/>
    <cellStyle name="Обычный 6 2 3 7 3 2" xfId="39362"/>
    <cellStyle name="Обычный 6 2 3 7 3 2 2" xfId="39363"/>
    <cellStyle name="Обычный 6 2 3 7 3 3" xfId="39364"/>
    <cellStyle name="Обычный 6 2 3 7 4" xfId="39365"/>
    <cellStyle name="Обычный 6 2 3 7 4 2" xfId="39366"/>
    <cellStyle name="Обычный 6 2 3 7 5" xfId="39367"/>
    <cellStyle name="Обычный 6 2 3 8" xfId="39368"/>
    <cellStyle name="Обычный 6 2 3 8 2" xfId="39369"/>
    <cellStyle name="Обычный 6 2 3 8 2 2" xfId="39370"/>
    <cellStyle name="Обычный 6 2 3 8 2 2 2" xfId="39371"/>
    <cellStyle name="Обычный 6 2 3 8 2 3" xfId="39372"/>
    <cellStyle name="Обычный 6 2 3 8 3" xfId="39373"/>
    <cellStyle name="Обычный 6 2 3 8 3 2" xfId="39374"/>
    <cellStyle name="Обычный 6 2 3 8 4" xfId="39375"/>
    <cellStyle name="Обычный 6 2 3 9" xfId="39376"/>
    <cellStyle name="Обычный 6 2 3 9 2" xfId="39377"/>
    <cellStyle name="Обычный 6 2 3 9 2 2" xfId="39378"/>
    <cellStyle name="Обычный 6 2 3 9 3" xfId="39379"/>
    <cellStyle name="Обычный 6 2 4" xfId="39380"/>
    <cellStyle name="Обычный 6 2 4 10" xfId="39381"/>
    <cellStyle name="Обычный 6 2 4 2" xfId="39382"/>
    <cellStyle name="Обычный 6 2 4 2 2" xfId="39383"/>
    <cellStyle name="Обычный 6 2 4 2 2 2" xfId="39384"/>
    <cellStyle name="Обычный 6 2 4 2 2 2 2" xfId="39385"/>
    <cellStyle name="Обычный 6 2 4 2 2 2 2 2" xfId="39386"/>
    <cellStyle name="Обычный 6 2 4 2 2 2 2 2 2" xfId="39387"/>
    <cellStyle name="Обычный 6 2 4 2 2 2 2 3" xfId="39388"/>
    <cellStyle name="Обычный 6 2 4 2 2 2 3" xfId="39389"/>
    <cellStyle name="Обычный 6 2 4 2 2 2 3 2" xfId="39390"/>
    <cellStyle name="Обычный 6 2 4 2 2 2 4" xfId="39391"/>
    <cellStyle name="Обычный 6 2 4 2 2 3" xfId="39392"/>
    <cellStyle name="Обычный 6 2 4 2 2 3 2" xfId="39393"/>
    <cellStyle name="Обычный 6 2 4 2 2 3 2 2" xfId="39394"/>
    <cellStyle name="Обычный 6 2 4 2 2 3 3" xfId="39395"/>
    <cellStyle name="Обычный 6 2 4 2 2 4" xfId="39396"/>
    <cellStyle name="Обычный 6 2 4 2 2 4 2" xfId="39397"/>
    <cellStyle name="Обычный 6 2 4 2 2 5" xfId="39398"/>
    <cellStyle name="Обычный 6 2 4 2 3" xfId="39399"/>
    <cellStyle name="Обычный 6 2 4 2 3 2" xfId="39400"/>
    <cellStyle name="Обычный 6 2 4 2 3 2 2" xfId="39401"/>
    <cellStyle name="Обычный 6 2 4 2 3 2 2 2" xfId="39402"/>
    <cellStyle name="Обычный 6 2 4 2 3 2 3" xfId="39403"/>
    <cellStyle name="Обычный 6 2 4 2 3 3" xfId="39404"/>
    <cellStyle name="Обычный 6 2 4 2 3 3 2" xfId="39405"/>
    <cellStyle name="Обычный 6 2 4 2 3 4" xfId="39406"/>
    <cellStyle name="Обычный 6 2 4 2 4" xfId="39407"/>
    <cellStyle name="Обычный 6 2 4 2 4 2" xfId="39408"/>
    <cellStyle name="Обычный 6 2 4 2 4 2 2" xfId="39409"/>
    <cellStyle name="Обычный 6 2 4 2 4 3" xfId="39410"/>
    <cellStyle name="Обычный 6 2 4 2 5" xfId="39411"/>
    <cellStyle name="Обычный 6 2 4 2 5 2" xfId="39412"/>
    <cellStyle name="Обычный 6 2 4 2 6" xfId="39413"/>
    <cellStyle name="Обычный 6 2 4 3" xfId="39414"/>
    <cellStyle name="Обычный 6 2 4 3 2" xfId="39415"/>
    <cellStyle name="Обычный 6 2 4 3 2 2" xfId="39416"/>
    <cellStyle name="Обычный 6 2 4 3 2 2 2" xfId="39417"/>
    <cellStyle name="Обычный 6 2 4 3 2 2 2 2" xfId="39418"/>
    <cellStyle name="Обычный 6 2 4 3 2 2 2 2 2" xfId="39419"/>
    <cellStyle name="Обычный 6 2 4 3 2 2 2 3" xfId="39420"/>
    <cellStyle name="Обычный 6 2 4 3 2 2 3" xfId="39421"/>
    <cellStyle name="Обычный 6 2 4 3 2 2 3 2" xfId="39422"/>
    <cellStyle name="Обычный 6 2 4 3 2 2 4" xfId="39423"/>
    <cellStyle name="Обычный 6 2 4 3 2 3" xfId="39424"/>
    <cellStyle name="Обычный 6 2 4 3 2 3 2" xfId="39425"/>
    <cellStyle name="Обычный 6 2 4 3 2 3 2 2" xfId="39426"/>
    <cellStyle name="Обычный 6 2 4 3 2 3 3" xfId="39427"/>
    <cellStyle name="Обычный 6 2 4 3 2 4" xfId="39428"/>
    <cellStyle name="Обычный 6 2 4 3 2 4 2" xfId="39429"/>
    <cellStyle name="Обычный 6 2 4 3 2 5" xfId="39430"/>
    <cellStyle name="Обычный 6 2 4 3 3" xfId="39431"/>
    <cellStyle name="Обычный 6 2 4 3 3 2" xfId="39432"/>
    <cellStyle name="Обычный 6 2 4 3 3 2 2" xfId="39433"/>
    <cellStyle name="Обычный 6 2 4 3 3 2 2 2" xfId="39434"/>
    <cellStyle name="Обычный 6 2 4 3 3 2 3" xfId="39435"/>
    <cellStyle name="Обычный 6 2 4 3 3 3" xfId="39436"/>
    <cellStyle name="Обычный 6 2 4 3 3 3 2" xfId="39437"/>
    <cellStyle name="Обычный 6 2 4 3 3 4" xfId="39438"/>
    <cellStyle name="Обычный 6 2 4 3 4" xfId="39439"/>
    <cellStyle name="Обычный 6 2 4 3 4 2" xfId="39440"/>
    <cellStyle name="Обычный 6 2 4 3 4 2 2" xfId="39441"/>
    <cellStyle name="Обычный 6 2 4 3 4 3" xfId="39442"/>
    <cellStyle name="Обычный 6 2 4 3 5" xfId="39443"/>
    <cellStyle name="Обычный 6 2 4 3 5 2" xfId="39444"/>
    <cellStyle name="Обычный 6 2 4 3 6" xfId="39445"/>
    <cellStyle name="Обычный 6 2 4 4" xfId="39446"/>
    <cellStyle name="Обычный 6 2 4 4 2" xfId="39447"/>
    <cellStyle name="Обычный 6 2 4 4 2 2" xfId="39448"/>
    <cellStyle name="Обычный 6 2 4 4 2 2 2" xfId="39449"/>
    <cellStyle name="Обычный 6 2 4 4 2 2 2 2" xfId="39450"/>
    <cellStyle name="Обычный 6 2 4 4 2 2 2 2 2" xfId="39451"/>
    <cellStyle name="Обычный 6 2 4 4 2 2 2 3" xfId="39452"/>
    <cellStyle name="Обычный 6 2 4 4 2 2 3" xfId="39453"/>
    <cellStyle name="Обычный 6 2 4 4 2 2 3 2" xfId="39454"/>
    <cellStyle name="Обычный 6 2 4 4 2 2 4" xfId="39455"/>
    <cellStyle name="Обычный 6 2 4 4 2 3" xfId="39456"/>
    <cellStyle name="Обычный 6 2 4 4 2 3 2" xfId="39457"/>
    <cellStyle name="Обычный 6 2 4 4 2 3 2 2" xfId="39458"/>
    <cellStyle name="Обычный 6 2 4 4 2 3 3" xfId="39459"/>
    <cellStyle name="Обычный 6 2 4 4 2 4" xfId="39460"/>
    <cellStyle name="Обычный 6 2 4 4 2 4 2" xfId="39461"/>
    <cellStyle name="Обычный 6 2 4 4 2 5" xfId="39462"/>
    <cellStyle name="Обычный 6 2 4 4 3" xfId="39463"/>
    <cellStyle name="Обычный 6 2 4 4 3 2" xfId="39464"/>
    <cellStyle name="Обычный 6 2 4 4 3 2 2" xfId="39465"/>
    <cellStyle name="Обычный 6 2 4 4 3 2 2 2" xfId="39466"/>
    <cellStyle name="Обычный 6 2 4 4 3 2 3" xfId="39467"/>
    <cellStyle name="Обычный 6 2 4 4 3 3" xfId="39468"/>
    <cellStyle name="Обычный 6 2 4 4 3 3 2" xfId="39469"/>
    <cellStyle name="Обычный 6 2 4 4 3 4" xfId="39470"/>
    <cellStyle name="Обычный 6 2 4 4 4" xfId="39471"/>
    <cellStyle name="Обычный 6 2 4 4 4 2" xfId="39472"/>
    <cellStyle name="Обычный 6 2 4 4 4 2 2" xfId="39473"/>
    <cellStyle name="Обычный 6 2 4 4 4 3" xfId="39474"/>
    <cellStyle name="Обычный 6 2 4 4 5" xfId="39475"/>
    <cellStyle name="Обычный 6 2 4 4 5 2" xfId="39476"/>
    <cellStyle name="Обычный 6 2 4 4 6" xfId="39477"/>
    <cellStyle name="Обычный 6 2 4 5" xfId="39478"/>
    <cellStyle name="Обычный 6 2 4 5 2" xfId="39479"/>
    <cellStyle name="Обычный 6 2 4 5 2 2" xfId="39480"/>
    <cellStyle name="Обычный 6 2 4 5 2 2 2" xfId="39481"/>
    <cellStyle name="Обычный 6 2 4 5 2 2 2 2" xfId="39482"/>
    <cellStyle name="Обычный 6 2 4 5 2 2 2 2 2" xfId="39483"/>
    <cellStyle name="Обычный 6 2 4 5 2 2 2 3" xfId="39484"/>
    <cellStyle name="Обычный 6 2 4 5 2 2 3" xfId="39485"/>
    <cellStyle name="Обычный 6 2 4 5 2 2 3 2" xfId="39486"/>
    <cellStyle name="Обычный 6 2 4 5 2 2 4" xfId="39487"/>
    <cellStyle name="Обычный 6 2 4 5 2 3" xfId="39488"/>
    <cellStyle name="Обычный 6 2 4 5 2 3 2" xfId="39489"/>
    <cellStyle name="Обычный 6 2 4 5 2 3 2 2" xfId="39490"/>
    <cellStyle name="Обычный 6 2 4 5 2 3 3" xfId="39491"/>
    <cellStyle name="Обычный 6 2 4 5 2 4" xfId="39492"/>
    <cellStyle name="Обычный 6 2 4 5 2 4 2" xfId="39493"/>
    <cellStyle name="Обычный 6 2 4 5 2 5" xfId="39494"/>
    <cellStyle name="Обычный 6 2 4 5 3" xfId="39495"/>
    <cellStyle name="Обычный 6 2 4 5 3 2" xfId="39496"/>
    <cellStyle name="Обычный 6 2 4 5 3 2 2" xfId="39497"/>
    <cellStyle name="Обычный 6 2 4 5 3 2 2 2" xfId="39498"/>
    <cellStyle name="Обычный 6 2 4 5 3 2 3" xfId="39499"/>
    <cellStyle name="Обычный 6 2 4 5 3 3" xfId="39500"/>
    <cellStyle name="Обычный 6 2 4 5 3 3 2" xfId="39501"/>
    <cellStyle name="Обычный 6 2 4 5 3 4" xfId="39502"/>
    <cellStyle name="Обычный 6 2 4 5 4" xfId="39503"/>
    <cellStyle name="Обычный 6 2 4 5 4 2" xfId="39504"/>
    <cellStyle name="Обычный 6 2 4 5 4 2 2" xfId="39505"/>
    <cellStyle name="Обычный 6 2 4 5 4 3" xfId="39506"/>
    <cellStyle name="Обычный 6 2 4 5 5" xfId="39507"/>
    <cellStyle name="Обычный 6 2 4 5 5 2" xfId="39508"/>
    <cellStyle name="Обычный 6 2 4 5 6" xfId="39509"/>
    <cellStyle name="Обычный 6 2 4 6" xfId="39510"/>
    <cellStyle name="Обычный 6 2 4 6 2" xfId="39511"/>
    <cellStyle name="Обычный 6 2 4 6 2 2" xfId="39512"/>
    <cellStyle name="Обычный 6 2 4 6 2 2 2" xfId="39513"/>
    <cellStyle name="Обычный 6 2 4 6 2 2 2 2" xfId="39514"/>
    <cellStyle name="Обычный 6 2 4 6 2 2 3" xfId="39515"/>
    <cellStyle name="Обычный 6 2 4 6 2 3" xfId="39516"/>
    <cellStyle name="Обычный 6 2 4 6 2 3 2" xfId="39517"/>
    <cellStyle name="Обычный 6 2 4 6 2 4" xfId="39518"/>
    <cellStyle name="Обычный 6 2 4 6 3" xfId="39519"/>
    <cellStyle name="Обычный 6 2 4 6 3 2" xfId="39520"/>
    <cellStyle name="Обычный 6 2 4 6 3 2 2" xfId="39521"/>
    <cellStyle name="Обычный 6 2 4 6 3 3" xfId="39522"/>
    <cellStyle name="Обычный 6 2 4 6 4" xfId="39523"/>
    <cellStyle name="Обычный 6 2 4 6 4 2" xfId="39524"/>
    <cellStyle name="Обычный 6 2 4 6 5" xfId="39525"/>
    <cellStyle name="Обычный 6 2 4 7" xfId="39526"/>
    <cellStyle name="Обычный 6 2 4 7 2" xfId="39527"/>
    <cellStyle name="Обычный 6 2 4 7 2 2" xfId="39528"/>
    <cellStyle name="Обычный 6 2 4 7 2 2 2" xfId="39529"/>
    <cellStyle name="Обычный 6 2 4 7 2 3" xfId="39530"/>
    <cellStyle name="Обычный 6 2 4 7 3" xfId="39531"/>
    <cellStyle name="Обычный 6 2 4 7 3 2" xfId="39532"/>
    <cellStyle name="Обычный 6 2 4 7 4" xfId="39533"/>
    <cellStyle name="Обычный 6 2 4 8" xfId="39534"/>
    <cellStyle name="Обычный 6 2 4 8 2" xfId="39535"/>
    <cellStyle name="Обычный 6 2 4 8 2 2" xfId="39536"/>
    <cellStyle name="Обычный 6 2 4 8 3" xfId="39537"/>
    <cellStyle name="Обычный 6 2 4 9" xfId="39538"/>
    <cellStyle name="Обычный 6 2 4 9 2" xfId="39539"/>
    <cellStyle name="Обычный 6 2 5" xfId="39540"/>
    <cellStyle name="Обычный 6 2 5 10" xfId="39541"/>
    <cellStyle name="Обычный 6 2 5 2" xfId="39542"/>
    <cellStyle name="Обычный 6 2 5 2 2" xfId="39543"/>
    <cellStyle name="Обычный 6 2 5 2 2 2" xfId="39544"/>
    <cellStyle name="Обычный 6 2 5 2 2 2 2" xfId="39545"/>
    <cellStyle name="Обычный 6 2 5 2 2 2 2 2" xfId="39546"/>
    <cellStyle name="Обычный 6 2 5 2 2 2 2 2 2" xfId="39547"/>
    <cellStyle name="Обычный 6 2 5 2 2 2 2 3" xfId="39548"/>
    <cellStyle name="Обычный 6 2 5 2 2 2 3" xfId="39549"/>
    <cellStyle name="Обычный 6 2 5 2 2 2 3 2" xfId="39550"/>
    <cellStyle name="Обычный 6 2 5 2 2 2 4" xfId="39551"/>
    <cellStyle name="Обычный 6 2 5 2 2 3" xfId="39552"/>
    <cellStyle name="Обычный 6 2 5 2 2 3 2" xfId="39553"/>
    <cellStyle name="Обычный 6 2 5 2 2 3 2 2" xfId="39554"/>
    <cellStyle name="Обычный 6 2 5 2 2 3 3" xfId="39555"/>
    <cellStyle name="Обычный 6 2 5 2 2 4" xfId="39556"/>
    <cellStyle name="Обычный 6 2 5 2 2 4 2" xfId="39557"/>
    <cellStyle name="Обычный 6 2 5 2 2 5" xfId="39558"/>
    <cellStyle name="Обычный 6 2 5 2 3" xfId="39559"/>
    <cellStyle name="Обычный 6 2 5 2 3 2" xfId="39560"/>
    <cellStyle name="Обычный 6 2 5 2 3 2 2" xfId="39561"/>
    <cellStyle name="Обычный 6 2 5 2 3 2 2 2" xfId="39562"/>
    <cellStyle name="Обычный 6 2 5 2 3 2 3" xfId="39563"/>
    <cellStyle name="Обычный 6 2 5 2 3 3" xfId="39564"/>
    <cellStyle name="Обычный 6 2 5 2 3 3 2" xfId="39565"/>
    <cellStyle name="Обычный 6 2 5 2 3 4" xfId="39566"/>
    <cellStyle name="Обычный 6 2 5 2 4" xfId="39567"/>
    <cellStyle name="Обычный 6 2 5 2 4 2" xfId="39568"/>
    <cellStyle name="Обычный 6 2 5 2 4 2 2" xfId="39569"/>
    <cellStyle name="Обычный 6 2 5 2 4 3" xfId="39570"/>
    <cellStyle name="Обычный 6 2 5 2 5" xfId="39571"/>
    <cellStyle name="Обычный 6 2 5 2 5 2" xfId="39572"/>
    <cellStyle name="Обычный 6 2 5 2 6" xfId="39573"/>
    <cellStyle name="Обычный 6 2 5 3" xfId="39574"/>
    <cellStyle name="Обычный 6 2 5 3 2" xfId="39575"/>
    <cellStyle name="Обычный 6 2 5 3 2 2" xfId="39576"/>
    <cellStyle name="Обычный 6 2 5 3 2 2 2" xfId="39577"/>
    <cellStyle name="Обычный 6 2 5 3 2 2 2 2" xfId="39578"/>
    <cellStyle name="Обычный 6 2 5 3 2 2 2 2 2" xfId="39579"/>
    <cellStyle name="Обычный 6 2 5 3 2 2 2 3" xfId="39580"/>
    <cellStyle name="Обычный 6 2 5 3 2 2 3" xfId="39581"/>
    <cellStyle name="Обычный 6 2 5 3 2 2 3 2" xfId="39582"/>
    <cellStyle name="Обычный 6 2 5 3 2 2 4" xfId="39583"/>
    <cellStyle name="Обычный 6 2 5 3 2 3" xfId="39584"/>
    <cellStyle name="Обычный 6 2 5 3 2 3 2" xfId="39585"/>
    <cellStyle name="Обычный 6 2 5 3 2 3 2 2" xfId="39586"/>
    <cellStyle name="Обычный 6 2 5 3 2 3 3" xfId="39587"/>
    <cellStyle name="Обычный 6 2 5 3 2 4" xfId="39588"/>
    <cellStyle name="Обычный 6 2 5 3 2 4 2" xfId="39589"/>
    <cellStyle name="Обычный 6 2 5 3 2 5" xfId="39590"/>
    <cellStyle name="Обычный 6 2 5 3 3" xfId="39591"/>
    <cellStyle name="Обычный 6 2 5 3 3 2" xfId="39592"/>
    <cellStyle name="Обычный 6 2 5 3 3 2 2" xfId="39593"/>
    <cellStyle name="Обычный 6 2 5 3 3 2 2 2" xfId="39594"/>
    <cellStyle name="Обычный 6 2 5 3 3 2 3" xfId="39595"/>
    <cellStyle name="Обычный 6 2 5 3 3 3" xfId="39596"/>
    <cellStyle name="Обычный 6 2 5 3 3 3 2" xfId="39597"/>
    <cellStyle name="Обычный 6 2 5 3 3 4" xfId="39598"/>
    <cellStyle name="Обычный 6 2 5 3 4" xfId="39599"/>
    <cellStyle name="Обычный 6 2 5 3 4 2" xfId="39600"/>
    <cellStyle name="Обычный 6 2 5 3 4 2 2" xfId="39601"/>
    <cellStyle name="Обычный 6 2 5 3 4 3" xfId="39602"/>
    <cellStyle name="Обычный 6 2 5 3 5" xfId="39603"/>
    <cellStyle name="Обычный 6 2 5 3 5 2" xfId="39604"/>
    <cellStyle name="Обычный 6 2 5 3 6" xfId="39605"/>
    <cellStyle name="Обычный 6 2 5 4" xfId="39606"/>
    <cellStyle name="Обычный 6 2 5 4 2" xfId="39607"/>
    <cellStyle name="Обычный 6 2 5 4 2 2" xfId="39608"/>
    <cellStyle name="Обычный 6 2 5 4 2 2 2" xfId="39609"/>
    <cellStyle name="Обычный 6 2 5 4 2 2 2 2" xfId="39610"/>
    <cellStyle name="Обычный 6 2 5 4 2 2 2 2 2" xfId="39611"/>
    <cellStyle name="Обычный 6 2 5 4 2 2 2 3" xfId="39612"/>
    <cellStyle name="Обычный 6 2 5 4 2 2 3" xfId="39613"/>
    <cellStyle name="Обычный 6 2 5 4 2 2 3 2" xfId="39614"/>
    <cellStyle name="Обычный 6 2 5 4 2 2 4" xfId="39615"/>
    <cellStyle name="Обычный 6 2 5 4 2 3" xfId="39616"/>
    <cellStyle name="Обычный 6 2 5 4 2 3 2" xfId="39617"/>
    <cellStyle name="Обычный 6 2 5 4 2 3 2 2" xfId="39618"/>
    <cellStyle name="Обычный 6 2 5 4 2 3 3" xfId="39619"/>
    <cellStyle name="Обычный 6 2 5 4 2 4" xfId="39620"/>
    <cellStyle name="Обычный 6 2 5 4 2 4 2" xfId="39621"/>
    <cellStyle name="Обычный 6 2 5 4 2 5" xfId="39622"/>
    <cellStyle name="Обычный 6 2 5 4 3" xfId="39623"/>
    <cellStyle name="Обычный 6 2 5 4 3 2" xfId="39624"/>
    <cellStyle name="Обычный 6 2 5 4 3 2 2" xfId="39625"/>
    <cellStyle name="Обычный 6 2 5 4 3 2 2 2" xfId="39626"/>
    <cellStyle name="Обычный 6 2 5 4 3 2 3" xfId="39627"/>
    <cellStyle name="Обычный 6 2 5 4 3 3" xfId="39628"/>
    <cellStyle name="Обычный 6 2 5 4 3 3 2" xfId="39629"/>
    <cellStyle name="Обычный 6 2 5 4 3 4" xfId="39630"/>
    <cellStyle name="Обычный 6 2 5 4 4" xfId="39631"/>
    <cellStyle name="Обычный 6 2 5 4 4 2" xfId="39632"/>
    <cellStyle name="Обычный 6 2 5 4 4 2 2" xfId="39633"/>
    <cellStyle name="Обычный 6 2 5 4 4 3" xfId="39634"/>
    <cellStyle name="Обычный 6 2 5 4 5" xfId="39635"/>
    <cellStyle name="Обычный 6 2 5 4 5 2" xfId="39636"/>
    <cellStyle name="Обычный 6 2 5 4 6" xfId="39637"/>
    <cellStyle name="Обычный 6 2 5 5" xfId="39638"/>
    <cellStyle name="Обычный 6 2 5 5 2" xfId="39639"/>
    <cellStyle name="Обычный 6 2 5 5 2 2" xfId="39640"/>
    <cellStyle name="Обычный 6 2 5 5 2 2 2" xfId="39641"/>
    <cellStyle name="Обычный 6 2 5 5 2 2 2 2" xfId="39642"/>
    <cellStyle name="Обычный 6 2 5 5 2 2 2 2 2" xfId="39643"/>
    <cellStyle name="Обычный 6 2 5 5 2 2 2 3" xfId="39644"/>
    <cellStyle name="Обычный 6 2 5 5 2 2 3" xfId="39645"/>
    <cellStyle name="Обычный 6 2 5 5 2 2 3 2" xfId="39646"/>
    <cellStyle name="Обычный 6 2 5 5 2 2 4" xfId="39647"/>
    <cellStyle name="Обычный 6 2 5 5 2 3" xfId="39648"/>
    <cellStyle name="Обычный 6 2 5 5 2 3 2" xfId="39649"/>
    <cellStyle name="Обычный 6 2 5 5 2 3 2 2" xfId="39650"/>
    <cellStyle name="Обычный 6 2 5 5 2 3 3" xfId="39651"/>
    <cellStyle name="Обычный 6 2 5 5 2 4" xfId="39652"/>
    <cellStyle name="Обычный 6 2 5 5 2 4 2" xfId="39653"/>
    <cellStyle name="Обычный 6 2 5 5 2 5" xfId="39654"/>
    <cellStyle name="Обычный 6 2 5 5 3" xfId="39655"/>
    <cellStyle name="Обычный 6 2 5 5 3 2" xfId="39656"/>
    <cellStyle name="Обычный 6 2 5 5 3 2 2" xfId="39657"/>
    <cellStyle name="Обычный 6 2 5 5 3 2 2 2" xfId="39658"/>
    <cellStyle name="Обычный 6 2 5 5 3 2 3" xfId="39659"/>
    <cellStyle name="Обычный 6 2 5 5 3 3" xfId="39660"/>
    <cellStyle name="Обычный 6 2 5 5 3 3 2" xfId="39661"/>
    <cellStyle name="Обычный 6 2 5 5 3 4" xfId="39662"/>
    <cellStyle name="Обычный 6 2 5 5 4" xfId="39663"/>
    <cellStyle name="Обычный 6 2 5 5 4 2" xfId="39664"/>
    <cellStyle name="Обычный 6 2 5 5 4 2 2" xfId="39665"/>
    <cellStyle name="Обычный 6 2 5 5 4 3" xfId="39666"/>
    <cellStyle name="Обычный 6 2 5 5 5" xfId="39667"/>
    <cellStyle name="Обычный 6 2 5 5 5 2" xfId="39668"/>
    <cellStyle name="Обычный 6 2 5 5 6" xfId="39669"/>
    <cellStyle name="Обычный 6 2 5 6" xfId="39670"/>
    <cellStyle name="Обычный 6 2 5 6 2" xfId="39671"/>
    <cellStyle name="Обычный 6 2 5 6 2 2" xfId="39672"/>
    <cellStyle name="Обычный 6 2 5 6 2 2 2" xfId="39673"/>
    <cellStyle name="Обычный 6 2 5 6 2 2 2 2" xfId="39674"/>
    <cellStyle name="Обычный 6 2 5 6 2 2 3" xfId="39675"/>
    <cellStyle name="Обычный 6 2 5 6 2 3" xfId="39676"/>
    <cellStyle name="Обычный 6 2 5 6 2 3 2" xfId="39677"/>
    <cellStyle name="Обычный 6 2 5 6 2 4" xfId="39678"/>
    <cellStyle name="Обычный 6 2 5 6 3" xfId="39679"/>
    <cellStyle name="Обычный 6 2 5 6 3 2" xfId="39680"/>
    <cellStyle name="Обычный 6 2 5 6 3 2 2" xfId="39681"/>
    <cellStyle name="Обычный 6 2 5 6 3 3" xfId="39682"/>
    <cellStyle name="Обычный 6 2 5 6 4" xfId="39683"/>
    <cellStyle name="Обычный 6 2 5 6 4 2" xfId="39684"/>
    <cellStyle name="Обычный 6 2 5 6 5" xfId="39685"/>
    <cellStyle name="Обычный 6 2 5 7" xfId="39686"/>
    <cellStyle name="Обычный 6 2 5 7 2" xfId="39687"/>
    <cellStyle name="Обычный 6 2 5 7 2 2" xfId="39688"/>
    <cellStyle name="Обычный 6 2 5 7 2 2 2" xfId="39689"/>
    <cellStyle name="Обычный 6 2 5 7 2 3" xfId="39690"/>
    <cellStyle name="Обычный 6 2 5 7 3" xfId="39691"/>
    <cellStyle name="Обычный 6 2 5 7 3 2" xfId="39692"/>
    <cellStyle name="Обычный 6 2 5 7 4" xfId="39693"/>
    <cellStyle name="Обычный 6 2 5 8" xfId="39694"/>
    <cellStyle name="Обычный 6 2 5 8 2" xfId="39695"/>
    <cellStyle name="Обычный 6 2 5 8 2 2" xfId="39696"/>
    <cellStyle name="Обычный 6 2 5 8 3" xfId="39697"/>
    <cellStyle name="Обычный 6 2 5 9" xfId="39698"/>
    <cellStyle name="Обычный 6 2 5 9 2" xfId="39699"/>
    <cellStyle name="Обычный 6 2 6" xfId="39700"/>
    <cellStyle name="Обычный 6 2 6 2" xfId="39701"/>
    <cellStyle name="Обычный 6 2 6 2 2" xfId="39702"/>
    <cellStyle name="Обычный 6 2 6 2 2 2" xfId="39703"/>
    <cellStyle name="Обычный 6 2 6 2 2 2 2" xfId="39704"/>
    <cellStyle name="Обычный 6 2 6 2 2 2 2 2" xfId="39705"/>
    <cellStyle name="Обычный 6 2 6 2 2 2 3" xfId="39706"/>
    <cellStyle name="Обычный 6 2 6 2 2 3" xfId="39707"/>
    <cellStyle name="Обычный 6 2 6 2 2 3 2" xfId="39708"/>
    <cellStyle name="Обычный 6 2 6 2 2 4" xfId="39709"/>
    <cellStyle name="Обычный 6 2 6 2 3" xfId="39710"/>
    <cellStyle name="Обычный 6 2 6 2 3 2" xfId="39711"/>
    <cellStyle name="Обычный 6 2 6 2 3 2 2" xfId="39712"/>
    <cellStyle name="Обычный 6 2 6 2 3 3" xfId="39713"/>
    <cellStyle name="Обычный 6 2 6 2 4" xfId="39714"/>
    <cellStyle name="Обычный 6 2 6 2 4 2" xfId="39715"/>
    <cellStyle name="Обычный 6 2 6 2 5" xfId="39716"/>
    <cellStyle name="Обычный 6 2 6 3" xfId="39717"/>
    <cellStyle name="Обычный 6 2 6 3 2" xfId="39718"/>
    <cellStyle name="Обычный 6 2 6 3 2 2" xfId="39719"/>
    <cellStyle name="Обычный 6 2 6 3 2 2 2" xfId="39720"/>
    <cellStyle name="Обычный 6 2 6 3 2 3" xfId="39721"/>
    <cellStyle name="Обычный 6 2 6 3 3" xfId="39722"/>
    <cellStyle name="Обычный 6 2 6 3 3 2" xfId="39723"/>
    <cellStyle name="Обычный 6 2 6 3 4" xfId="39724"/>
    <cellStyle name="Обычный 6 2 6 4" xfId="39725"/>
    <cellStyle name="Обычный 6 2 6 4 2" xfId="39726"/>
    <cellStyle name="Обычный 6 2 6 4 2 2" xfId="39727"/>
    <cellStyle name="Обычный 6 2 6 4 3" xfId="39728"/>
    <cellStyle name="Обычный 6 2 6 5" xfId="39729"/>
    <cellStyle name="Обычный 6 2 6 5 2" xfId="39730"/>
    <cellStyle name="Обычный 6 2 6 6" xfId="39731"/>
    <cellStyle name="Обычный 6 2 7" xfId="39732"/>
    <cellStyle name="Обычный 6 2 7 2" xfId="39733"/>
    <cellStyle name="Обычный 6 2 7 2 2" xfId="39734"/>
    <cellStyle name="Обычный 6 2 7 2 2 2" xfId="39735"/>
    <cellStyle name="Обычный 6 2 7 2 2 2 2" xfId="39736"/>
    <cellStyle name="Обычный 6 2 7 2 2 2 2 2" xfId="39737"/>
    <cellStyle name="Обычный 6 2 7 2 2 2 3" xfId="39738"/>
    <cellStyle name="Обычный 6 2 7 2 2 3" xfId="39739"/>
    <cellStyle name="Обычный 6 2 7 2 2 3 2" xfId="39740"/>
    <cellStyle name="Обычный 6 2 7 2 2 4" xfId="39741"/>
    <cellStyle name="Обычный 6 2 7 2 3" xfId="39742"/>
    <cellStyle name="Обычный 6 2 7 2 3 2" xfId="39743"/>
    <cellStyle name="Обычный 6 2 7 2 3 2 2" xfId="39744"/>
    <cellStyle name="Обычный 6 2 7 2 3 3" xfId="39745"/>
    <cellStyle name="Обычный 6 2 7 2 4" xfId="39746"/>
    <cellStyle name="Обычный 6 2 7 2 4 2" xfId="39747"/>
    <cellStyle name="Обычный 6 2 7 2 5" xfId="39748"/>
    <cellStyle name="Обычный 6 2 7 3" xfId="39749"/>
    <cellStyle name="Обычный 6 2 7 3 2" xfId="39750"/>
    <cellStyle name="Обычный 6 2 7 3 2 2" xfId="39751"/>
    <cellStyle name="Обычный 6 2 7 3 2 2 2" xfId="39752"/>
    <cellStyle name="Обычный 6 2 7 3 2 3" xfId="39753"/>
    <cellStyle name="Обычный 6 2 7 3 3" xfId="39754"/>
    <cellStyle name="Обычный 6 2 7 3 3 2" xfId="39755"/>
    <cellStyle name="Обычный 6 2 7 3 4" xfId="39756"/>
    <cellStyle name="Обычный 6 2 7 4" xfId="39757"/>
    <cellStyle name="Обычный 6 2 7 4 2" xfId="39758"/>
    <cellStyle name="Обычный 6 2 7 4 2 2" xfId="39759"/>
    <cellStyle name="Обычный 6 2 7 4 3" xfId="39760"/>
    <cellStyle name="Обычный 6 2 7 5" xfId="39761"/>
    <cellStyle name="Обычный 6 2 7 5 2" xfId="39762"/>
    <cellStyle name="Обычный 6 2 7 6" xfId="39763"/>
    <cellStyle name="Обычный 6 2 8" xfId="39764"/>
    <cellStyle name="Обычный 6 2 8 2" xfId="39765"/>
    <cellStyle name="Обычный 6 2 8 2 2" xfId="39766"/>
    <cellStyle name="Обычный 6 2 8 2 2 2" xfId="39767"/>
    <cellStyle name="Обычный 6 2 8 2 2 2 2" xfId="39768"/>
    <cellStyle name="Обычный 6 2 8 2 2 2 2 2" xfId="39769"/>
    <cellStyle name="Обычный 6 2 8 2 2 2 3" xfId="39770"/>
    <cellStyle name="Обычный 6 2 8 2 2 3" xfId="39771"/>
    <cellStyle name="Обычный 6 2 8 2 2 3 2" xfId="39772"/>
    <cellStyle name="Обычный 6 2 8 2 2 4" xfId="39773"/>
    <cellStyle name="Обычный 6 2 8 2 3" xfId="39774"/>
    <cellStyle name="Обычный 6 2 8 2 3 2" xfId="39775"/>
    <cellStyle name="Обычный 6 2 8 2 3 2 2" xfId="39776"/>
    <cellStyle name="Обычный 6 2 8 2 3 3" xfId="39777"/>
    <cellStyle name="Обычный 6 2 8 2 4" xfId="39778"/>
    <cellStyle name="Обычный 6 2 8 2 4 2" xfId="39779"/>
    <cellStyle name="Обычный 6 2 8 2 5" xfId="39780"/>
    <cellStyle name="Обычный 6 2 8 3" xfId="39781"/>
    <cellStyle name="Обычный 6 2 8 3 2" xfId="39782"/>
    <cellStyle name="Обычный 6 2 8 3 2 2" xfId="39783"/>
    <cellStyle name="Обычный 6 2 8 3 2 2 2" xfId="39784"/>
    <cellStyle name="Обычный 6 2 8 3 2 3" xfId="39785"/>
    <cellStyle name="Обычный 6 2 8 3 3" xfId="39786"/>
    <cellStyle name="Обычный 6 2 8 3 3 2" xfId="39787"/>
    <cellStyle name="Обычный 6 2 8 3 4" xfId="39788"/>
    <cellStyle name="Обычный 6 2 8 4" xfId="39789"/>
    <cellStyle name="Обычный 6 2 8 4 2" xfId="39790"/>
    <cellStyle name="Обычный 6 2 8 4 2 2" xfId="39791"/>
    <cellStyle name="Обычный 6 2 8 4 3" xfId="39792"/>
    <cellStyle name="Обычный 6 2 8 5" xfId="39793"/>
    <cellStyle name="Обычный 6 2 8 5 2" xfId="39794"/>
    <cellStyle name="Обычный 6 2 8 6" xfId="39795"/>
    <cellStyle name="Обычный 6 2 9" xfId="39796"/>
    <cellStyle name="Обычный 6 2 9 2" xfId="39797"/>
    <cellStyle name="Обычный 6 2 9 2 2" xfId="39798"/>
    <cellStyle name="Обычный 6 2 9 2 2 2" xfId="39799"/>
    <cellStyle name="Обычный 6 2 9 2 2 2 2" xfId="39800"/>
    <cellStyle name="Обычный 6 2 9 2 2 2 2 2" xfId="39801"/>
    <cellStyle name="Обычный 6 2 9 2 2 2 3" xfId="39802"/>
    <cellStyle name="Обычный 6 2 9 2 2 3" xfId="39803"/>
    <cellStyle name="Обычный 6 2 9 2 2 3 2" xfId="39804"/>
    <cellStyle name="Обычный 6 2 9 2 2 4" xfId="39805"/>
    <cellStyle name="Обычный 6 2 9 2 3" xfId="39806"/>
    <cellStyle name="Обычный 6 2 9 2 3 2" xfId="39807"/>
    <cellStyle name="Обычный 6 2 9 2 3 2 2" xfId="39808"/>
    <cellStyle name="Обычный 6 2 9 2 3 3" xfId="39809"/>
    <cellStyle name="Обычный 6 2 9 2 4" xfId="39810"/>
    <cellStyle name="Обычный 6 2 9 2 4 2" xfId="39811"/>
    <cellStyle name="Обычный 6 2 9 2 5" xfId="39812"/>
    <cellStyle name="Обычный 6 2 9 3" xfId="39813"/>
    <cellStyle name="Обычный 6 2 9 3 2" xfId="39814"/>
    <cellStyle name="Обычный 6 2 9 3 2 2" xfId="39815"/>
    <cellStyle name="Обычный 6 2 9 3 2 2 2" xfId="39816"/>
    <cellStyle name="Обычный 6 2 9 3 2 3" xfId="39817"/>
    <cellStyle name="Обычный 6 2 9 3 3" xfId="39818"/>
    <cellStyle name="Обычный 6 2 9 3 3 2" xfId="39819"/>
    <cellStyle name="Обычный 6 2 9 3 4" xfId="39820"/>
    <cellStyle name="Обычный 6 2 9 4" xfId="39821"/>
    <cellStyle name="Обычный 6 2 9 4 2" xfId="39822"/>
    <cellStyle name="Обычный 6 2 9 4 2 2" xfId="39823"/>
    <cellStyle name="Обычный 6 2 9 4 3" xfId="39824"/>
    <cellStyle name="Обычный 6 2 9 5" xfId="39825"/>
    <cellStyle name="Обычный 6 2 9 5 2" xfId="39826"/>
    <cellStyle name="Обычный 6 2 9 6" xfId="39827"/>
    <cellStyle name="Обычный 6 3" xfId="39828"/>
    <cellStyle name="Обычный 6 3 10" xfId="39829"/>
    <cellStyle name="Обычный 6 3 10 2" xfId="39830"/>
    <cellStyle name="Обычный 6 3 10 2 2" xfId="39831"/>
    <cellStyle name="Обычный 6 3 10 2 2 2" xfId="39832"/>
    <cellStyle name="Обычный 6 3 10 2 2 2 2" xfId="39833"/>
    <cellStyle name="Обычный 6 3 10 2 2 3" xfId="39834"/>
    <cellStyle name="Обычный 6 3 10 2 3" xfId="39835"/>
    <cellStyle name="Обычный 6 3 10 2 3 2" xfId="39836"/>
    <cellStyle name="Обычный 6 3 10 2 4" xfId="39837"/>
    <cellStyle name="Обычный 6 3 10 3" xfId="39838"/>
    <cellStyle name="Обычный 6 3 10 3 2" xfId="39839"/>
    <cellStyle name="Обычный 6 3 10 3 2 2" xfId="39840"/>
    <cellStyle name="Обычный 6 3 10 3 3" xfId="39841"/>
    <cellStyle name="Обычный 6 3 10 4" xfId="39842"/>
    <cellStyle name="Обычный 6 3 10 4 2" xfId="39843"/>
    <cellStyle name="Обычный 6 3 10 5" xfId="39844"/>
    <cellStyle name="Обычный 6 3 11" xfId="39845"/>
    <cellStyle name="Обычный 6 3 11 2" xfId="39846"/>
    <cellStyle name="Обычный 6 3 11 2 2" xfId="39847"/>
    <cellStyle name="Обычный 6 3 11 2 2 2" xfId="39848"/>
    <cellStyle name="Обычный 6 3 11 2 3" xfId="39849"/>
    <cellStyle name="Обычный 6 3 11 3" xfId="39850"/>
    <cellStyle name="Обычный 6 3 11 3 2" xfId="39851"/>
    <cellStyle name="Обычный 6 3 11 4" xfId="39852"/>
    <cellStyle name="Обычный 6 3 12" xfId="39853"/>
    <cellStyle name="Обычный 6 3 12 2" xfId="39854"/>
    <cellStyle name="Обычный 6 3 12 2 2" xfId="39855"/>
    <cellStyle name="Обычный 6 3 12 3" xfId="39856"/>
    <cellStyle name="Обычный 6 3 13" xfId="39857"/>
    <cellStyle name="Обычный 6 3 14" xfId="39858"/>
    <cellStyle name="Обычный 6 3 14 2" xfId="39859"/>
    <cellStyle name="Обычный 6 3 15" xfId="39860"/>
    <cellStyle name="Обычный 6 3 2" xfId="39861"/>
    <cellStyle name="Обычный 6 3 2 10" xfId="39862"/>
    <cellStyle name="Обычный 6 3 2 10 2" xfId="39863"/>
    <cellStyle name="Обычный 6 3 2 10 2 2" xfId="39864"/>
    <cellStyle name="Обычный 6 3 2 10 2 2 2" xfId="39865"/>
    <cellStyle name="Обычный 6 3 2 10 2 3" xfId="39866"/>
    <cellStyle name="Обычный 6 3 2 10 3" xfId="39867"/>
    <cellStyle name="Обычный 6 3 2 10 3 2" xfId="39868"/>
    <cellStyle name="Обычный 6 3 2 10 4" xfId="39869"/>
    <cellStyle name="Обычный 6 3 2 11" xfId="39870"/>
    <cellStyle name="Обычный 6 3 2 11 2" xfId="39871"/>
    <cellStyle name="Обычный 6 3 2 11 2 2" xfId="39872"/>
    <cellStyle name="Обычный 6 3 2 11 3" xfId="39873"/>
    <cellStyle name="Обычный 6 3 2 12" xfId="39874"/>
    <cellStyle name="Обычный 6 3 2 12 2" xfId="39875"/>
    <cellStyle name="Обычный 6 3 2 13" xfId="39876"/>
    <cellStyle name="Обычный 6 3 2 2" xfId="39877"/>
    <cellStyle name="Обычный 6 3 2 2 10" xfId="39878"/>
    <cellStyle name="Обычный 6 3 2 2 10 2" xfId="39879"/>
    <cellStyle name="Обычный 6 3 2 2 11" xfId="39880"/>
    <cellStyle name="Обычный 6 3 2 2 2" xfId="39881"/>
    <cellStyle name="Обычный 6 3 2 2 2 10" xfId="39882"/>
    <cellStyle name="Обычный 6 3 2 2 2 2" xfId="39883"/>
    <cellStyle name="Обычный 6 3 2 2 2 2 2" xfId="39884"/>
    <cellStyle name="Обычный 6 3 2 2 2 2 2 2" xfId="39885"/>
    <cellStyle name="Обычный 6 3 2 2 2 2 2 2 2" xfId="39886"/>
    <cellStyle name="Обычный 6 3 2 2 2 2 2 2 2 2" xfId="39887"/>
    <cellStyle name="Обычный 6 3 2 2 2 2 2 2 2 2 2" xfId="39888"/>
    <cellStyle name="Обычный 6 3 2 2 2 2 2 2 2 3" xfId="39889"/>
    <cellStyle name="Обычный 6 3 2 2 2 2 2 2 3" xfId="39890"/>
    <cellStyle name="Обычный 6 3 2 2 2 2 2 2 3 2" xfId="39891"/>
    <cellStyle name="Обычный 6 3 2 2 2 2 2 2 4" xfId="39892"/>
    <cellStyle name="Обычный 6 3 2 2 2 2 2 3" xfId="39893"/>
    <cellStyle name="Обычный 6 3 2 2 2 2 2 3 2" xfId="39894"/>
    <cellStyle name="Обычный 6 3 2 2 2 2 2 3 2 2" xfId="39895"/>
    <cellStyle name="Обычный 6 3 2 2 2 2 2 3 3" xfId="39896"/>
    <cellStyle name="Обычный 6 3 2 2 2 2 2 4" xfId="39897"/>
    <cellStyle name="Обычный 6 3 2 2 2 2 2 4 2" xfId="39898"/>
    <cellStyle name="Обычный 6 3 2 2 2 2 2 5" xfId="39899"/>
    <cellStyle name="Обычный 6 3 2 2 2 2 3" xfId="39900"/>
    <cellStyle name="Обычный 6 3 2 2 2 2 3 2" xfId="39901"/>
    <cellStyle name="Обычный 6 3 2 2 2 2 3 2 2" xfId="39902"/>
    <cellStyle name="Обычный 6 3 2 2 2 2 3 2 2 2" xfId="39903"/>
    <cellStyle name="Обычный 6 3 2 2 2 2 3 2 3" xfId="39904"/>
    <cellStyle name="Обычный 6 3 2 2 2 2 3 3" xfId="39905"/>
    <cellStyle name="Обычный 6 3 2 2 2 2 3 3 2" xfId="39906"/>
    <cellStyle name="Обычный 6 3 2 2 2 2 3 4" xfId="39907"/>
    <cellStyle name="Обычный 6 3 2 2 2 2 4" xfId="39908"/>
    <cellStyle name="Обычный 6 3 2 2 2 2 4 2" xfId="39909"/>
    <cellStyle name="Обычный 6 3 2 2 2 2 4 2 2" xfId="39910"/>
    <cellStyle name="Обычный 6 3 2 2 2 2 4 3" xfId="39911"/>
    <cellStyle name="Обычный 6 3 2 2 2 2 5" xfId="39912"/>
    <cellStyle name="Обычный 6 3 2 2 2 2 5 2" xfId="39913"/>
    <cellStyle name="Обычный 6 3 2 2 2 2 6" xfId="39914"/>
    <cellStyle name="Обычный 6 3 2 2 2 3" xfId="39915"/>
    <cellStyle name="Обычный 6 3 2 2 2 3 2" xfId="39916"/>
    <cellStyle name="Обычный 6 3 2 2 2 3 2 2" xfId="39917"/>
    <cellStyle name="Обычный 6 3 2 2 2 3 2 2 2" xfId="39918"/>
    <cellStyle name="Обычный 6 3 2 2 2 3 2 2 2 2" xfId="39919"/>
    <cellStyle name="Обычный 6 3 2 2 2 3 2 2 2 2 2" xfId="39920"/>
    <cellStyle name="Обычный 6 3 2 2 2 3 2 2 2 3" xfId="39921"/>
    <cellStyle name="Обычный 6 3 2 2 2 3 2 2 3" xfId="39922"/>
    <cellStyle name="Обычный 6 3 2 2 2 3 2 2 3 2" xfId="39923"/>
    <cellStyle name="Обычный 6 3 2 2 2 3 2 2 4" xfId="39924"/>
    <cellStyle name="Обычный 6 3 2 2 2 3 2 3" xfId="39925"/>
    <cellStyle name="Обычный 6 3 2 2 2 3 2 3 2" xfId="39926"/>
    <cellStyle name="Обычный 6 3 2 2 2 3 2 3 2 2" xfId="39927"/>
    <cellStyle name="Обычный 6 3 2 2 2 3 2 3 3" xfId="39928"/>
    <cellStyle name="Обычный 6 3 2 2 2 3 2 4" xfId="39929"/>
    <cellStyle name="Обычный 6 3 2 2 2 3 2 4 2" xfId="39930"/>
    <cellStyle name="Обычный 6 3 2 2 2 3 2 5" xfId="39931"/>
    <cellStyle name="Обычный 6 3 2 2 2 3 3" xfId="39932"/>
    <cellStyle name="Обычный 6 3 2 2 2 3 3 2" xfId="39933"/>
    <cellStyle name="Обычный 6 3 2 2 2 3 3 2 2" xfId="39934"/>
    <cellStyle name="Обычный 6 3 2 2 2 3 3 2 2 2" xfId="39935"/>
    <cellStyle name="Обычный 6 3 2 2 2 3 3 2 3" xfId="39936"/>
    <cellStyle name="Обычный 6 3 2 2 2 3 3 3" xfId="39937"/>
    <cellStyle name="Обычный 6 3 2 2 2 3 3 3 2" xfId="39938"/>
    <cellStyle name="Обычный 6 3 2 2 2 3 3 4" xfId="39939"/>
    <cellStyle name="Обычный 6 3 2 2 2 3 4" xfId="39940"/>
    <cellStyle name="Обычный 6 3 2 2 2 3 4 2" xfId="39941"/>
    <cellStyle name="Обычный 6 3 2 2 2 3 4 2 2" xfId="39942"/>
    <cellStyle name="Обычный 6 3 2 2 2 3 4 3" xfId="39943"/>
    <cellStyle name="Обычный 6 3 2 2 2 3 5" xfId="39944"/>
    <cellStyle name="Обычный 6 3 2 2 2 3 5 2" xfId="39945"/>
    <cellStyle name="Обычный 6 3 2 2 2 3 6" xfId="39946"/>
    <cellStyle name="Обычный 6 3 2 2 2 4" xfId="39947"/>
    <cellStyle name="Обычный 6 3 2 2 2 4 2" xfId="39948"/>
    <cellStyle name="Обычный 6 3 2 2 2 4 2 2" xfId="39949"/>
    <cellStyle name="Обычный 6 3 2 2 2 4 2 2 2" xfId="39950"/>
    <cellStyle name="Обычный 6 3 2 2 2 4 2 2 2 2" xfId="39951"/>
    <cellStyle name="Обычный 6 3 2 2 2 4 2 2 2 2 2" xfId="39952"/>
    <cellStyle name="Обычный 6 3 2 2 2 4 2 2 2 3" xfId="39953"/>
    <cellStyle name="Обычный 6 3 2 2 2 4 2 2 3" xfId="39954"/>
    <cellStyle name="Обычный 6 3 2 2 2 4 2 2 3 2" xfId="39955"/>
    <cellStyle name="Обычный 6 3 2 2 2 4 2 2 4" xfId="39956"/>
    <cellStyle name="Обычный 6 3 2 2 2 4 2 3" xfId="39957"/>
    <cellStyle name="Обычный 6 3 2 2 2 4 2 3 2" xfId="39958"/>
    <cellStyle name="Обычный 6 3 2 2 2 4 2 3 2 2" xfId="39959"/>
    <cellStyle name="Обычный 6 3 2 2 2 4 2 3 3" xfId="39960"/>
    <cellStyle name="Обычный 6 3 2 2 2 4 2 4" xfId="39961"/>
    <cellStyle name="Обычный 6 3 2 2 2 4 2 4 2" xfId="39962"/>
    <cellStyle name="Обычный 6 3 2 2 2 4 2 5" xfId="39963"/>
    <cellStyle name="Обычный 6 3 2 2 2 4 3" xfId="39964"/>
    <cellStyle name="Обычный 6 3 2 2 2 4 3 2" xfId="39965"/>
    <cellStyle name="Обычный 6 3 2 2 2 4 3 2 2" xfId="39966"/>
    <cellStyle name="Обычный 6 3 2 2 2 4 3 2 2 2" xfId="39967"/>
    <cellStyle name="Обычный 6 3 2 2 2 4 3 2 3" xfId="39968"/>
    <cellStyle name="Обычный 6 3 2 2 2 4 3 3" xfId="39969"/>
    <cellStyle name="Обычный 6 3 2 2 2 4 3 3 2" xfId="39970"/>
    <cellStyle name="Обычный 6 3 2 2 2 4 3 4" xfId="39971"/>
    <cellStyle name="Обычный 6 3 2 2 2 4 4" xfId="39972"/>
    <cellStyle name="Обычный 6 3 2 2 2 4 4 2" xfId="39973"/>
    <cellStyle name="Обычный 6 3 2 2 2 4 4 2 2" xfId="39974"/>
    <cellStyle name="Обычный 6 3 2 2 2 4 4 3" xfId="39975"/>
    <cellStyle name="Обычный 6 3 2 2 2 4 5" xfId="39976"/>
    <cellStyle name="Обычный 6 3 2 2 2 4 5 2" xfId="39977"/>
    <cellStyle name="Обычный 6 3 2 2 2 4 6" xfId="39978"/>
    <cellStyle name="Обычный 6 3 2 2 2 5" xfId="39979"/>
    <cellStyle name="Обычный 6 3 2 2 2 5 2" xfId="39980"/>
    <cellStyle name="Обычный 6 3 2 2 2 5 2 2" xfId="39981"/>
    <cellStyle name="Обычный 6 3 2 2 2 5 2 2 2" xfId="39982"/>
    <cellStyle name="Обычный 6 3 2 2 2 5 2 2 2 2" xfId="39983"/>
    <cellStyle name="Обычный 6 3 2 2 2 5 2 2 2 2 2" xfId="39984"/>
    <cellStyle name="Обычный 6 3 2 2 2 5 2 2 2 3" xfId="39985"/>
    <cellStyle name="Обычный 6 3 2 2 2 5 2 2 3" xfId="39986"/>
    <cellStyle name="Обычный 6 3 2 2 2 5 2 2 3 2" xfId="39987"/>
    <cellStyle name="Обычный 6 3 2 2 2 5 2 2 4" xfId="39988"/>
    <cellStyle name="Обычный 6 3 2 2 2 5 2 3" xfId="39989"/>
    <cellStyle name="Обычный 6 3 2 2 2 5 2 3 2" xfId="39990"/>
    <cellStyle name="Обычный 6 3 2 2 2 5 2 3 2 2" xfId="39991"/>
    <cellStyle name="Обычный 6 3 2 2 2 5 2 3 3" xfId="39992"/>
    <cellStyle name="Обычный 6 3 2 2 2 5 2 4" xfId="39993"/>
    <cellStyle name="Обычный 6 3 2 2 2 5 2 4 2" xfId="39994"/>
    <cellStyle name="Обычный 6 3 2 2 2 5 2 5" xfId="39995"/>
    <cellStyle name="Обычный 6 3 2 2 2 5 3" xfId="39996"/>
    <cellStyle name="Обычный 6 3 2 2 2 5 3 2" xfId="39997"/>
    <cellStyle name="Обычный 6 3 2 2 2 5 3 2 2" xfId="39998"/>
    <cellStyle name="Обычный 6 3 2 2 2 5 3 2 2 2" xfId="39999"/>
    <cellStyle name="Обычный 6 3 2 2 2 5 3 2 3" xfId="40000"/>
    <cellStyle name="Обычный 6 3 2 2 2 5 3 3" xfId="40001"/>
    <cellStyle name="Обычный 6 3 2 2 2 5 3 3 2" xfId="40002"/>
    <cellStyle name="Обычный 6 3 2 2 2 5 3 4" xfId="40003"/>
    <cellStyle name="Обычный 6 3 2 2 2 5 4" xfId="40004"/>
    <cellStyle name="Обычный 6 3 2 2 2 5 4 2" xfId="40005"/>
    <cellStyle name="Обычный 6 3 2 2 2 5 4 2 2" xfId="40006"/>
    <cellStyle name="Обычный 6 3 2 2 2 5 4 3" xfId="40007"/>
    <cellStyle name="Обычный 6 3 2 2 2 5 5" xfId="40008"/>
    <cellStyle name="Обычный 6 3 2 2 2 5 5 2" xfId="40009"/>
    <cellStyle name="Обычный 6 3 2 2 2 5 6" xfId="40010"/>
    <cellStyle name="Обычный 6 3 2 2 2 6" xfId="40011"/>
    <cellStyle name="Обычный 6 3 2 2 2 6 2" xfId="40012"/>
    <cellStyle name="Обычный 6 3 2 2 2 6 2 2" xfId="40013"/>
    <cellStyle name="Обычный 6 3 2 2 2 6 2 2 2" xfId="40014"/>
    <cellStyle name="Обычный 6 3 2 2 2 6 2 2 2 2" xfId="40015"/>
    <cellStyle name="Обычный 6 3 2 2 2 6 2 2 3" xfId="40016"/>
    <cellStyle name="Обычный 6 3 2 2 2 6 2 3" xfId="40017"/>
    <cellStyle name="Обычный 6 3 2 2 2 6 2 3 2" xfId="40018"/>
    <cellStyle name="Обычный 6 3 2 2 2 6 2 4" xfId="40019"/>
    <cellStyle name="Обычный 6 3 2 2 2 6 3" xfId="40020"/>
    <cellStyle name="Обычный 6 3 2 2 2 6 3 2" xfId="40021"/>
    <cellStyle name="Обычный 6 3 2 2 2 6 3 2 2" xfId="40022"/>
    <cellStyle name="Обычный 6 3 2 2 2 6 3 3" xfId="40023"/>
    <cellStyle name="Обычный 6 3 2 2 2 6 4" xfId="40024"/>
    <cellStyle name="Обычный 6 3 2 2 2 6 4 2" xfId="40025"/>
    <cellStyle name="Обычный 6 3 2 2 2 6 5" xfId="40026"/>
    <cellStyle name="Обычный 6 3 2 2 2 7" xfId="40027"/>
    <cellStyle name="Обычный 6 3 2 2 2 7 2" xfId="40028"/>
    <cellStyle name="Обычный 6 3 2 2 2 7 2 2" xfId="40029"/>
    <cellStyle name="Обычный 6 3 2 2 2 7 2 2 2" xfId="40030"/>
    <cellStyle name="Обычный 6 3 2 2 2 7 2 3" xfId="40031"/>
    <cellStyle name="Обычный 6 3 2 2 2 7 3" xfId="40032"/>
    <cellStyle name="Обычный 6 3 2 2 2 7 3 2" xfId="40033"/>
    <cellStyle name="Обычный 6 3 2 2 2 7 4" xfId="40034"/>
    <cellStyle name="Обычный 6 3 2 2 2 8" xfId="40035"/>
    <cellStyle name="Обычный 6 3 2 2 2 8 2" xfId="40036"/>
    <cellStyle name="Обычный 6 3 2 2 2 8 2 2" xfId="40037"/>
    <cellStyle name="Обычный 6 3 2 2 2 8 3" xfId="40038"/>
    <cellStyle name="Обычный 6 3 2 2 2 9" xfId="40039"/>
    <cellStyle name="Обычный 6 3 2 2 2 9 2" xfId="40040"/>
    <cellStyle name="Обычный 6 3 2 2 3" xfId="40041"/>
    <cellStyle name="Обычный 6 3 2 2 3 2" xfId="40042"/>
    <cellStyle name="Обычный 6 3 2 2 3 2 2" xfId="40043"/>
    <cellStyle name="Обычный 6 3 2 2 3 2 2 2" xfId="40044"/>
    <cellStyle name="Обычный 6 3 2 2 3 2 2 2 2" xfId="40045"/>
    <cellStyle name="Обычный 6 3 2 2 3 2 2 2 2 2" xfId="40046"/>
    <cellStyle name="Обычный 6 3 2 2 3 2 2 2 3" xfId="40047"/>
    <cellStyle name="Обычный 6 3 2 2 3 2 2 3" xfId="40048"/>
    <cellStyle name="Обычный 6 3 2 2 3 2 2 3 2" xfId="40049"/>
    <cellStyle name="Обычный 6 3 2 2 3 2 2 4" xfId="40050"/>
    <cellStyle name="Обычный 6 3 2 2 3 2 3" xfId="40051"/>
    <cellStyle name="Обычный 6 3 2 2 3 2 3 2" xfId="40052"/>
    <cellStyle name="Обычный 6 3 2 2 3 2 3 2 2" xfId="40053"/>
    <cellStyle name="Обычный 6 3 2 2 3 2 3 3" xfId="40054"/>
    <cellStyle name="Обычный 6 3 2 2 3 2 4" xfId="40055"/>
    <cellStyle name="Обычный 6 3 2 2 3 2 4 2" xfId="40056"/>
    <cellStyle name="Обычный 6 3 2 2 3 2 5" xfId="40057"/>
    <cellStyle name="Обычный 6 3 2 2 3 3" xfId="40058"/>
    <cellStyle name="Обычный 6 3 2 2 3 3 2" xfId="40059"/>
    <cellStyle name="Обычный 6 3 2 2 3 3 2 2" xfId="40060"/>
    <cellStyle name="Обычный 6 3 2 2 3 3 2 2 2" xfId="40061"/>
    <cellStyle name="Обычный 6 3 2 2 3 3 2 3" xfId="40062"/>
    <cellStyle name="Обычный 6 3 2 2 3 3 3" xfId="40063"/>
    <cellStyle name="Обычный 6 3 2 2 3 3 3 2" xfId="40064"/>
    <cellStyle name="Обычный 6 3 2 2 3 3 4" xfId="40065"/>
    <cellStyle name="Обычный 6 3 2 2 3 4" xfId="40066"/>
    <cellStyle name="Обычный 6 3 2 2 3 4 2" xfId="40067"/>
    <cellStyle name="Обычный 6 3 2 2 3 4 2 2" xfId="40068"/>
    <cellStyle name="Обычный 6 3 2 2 3 4 3" xfId="40069"/>
    <cellStyle name="Обычный 6 3 2 2 3 5" xfId="40070"/>
    <cellStyle name="Обычный 6 3 2 2 3 5 2" xfId="40071"/>
    <cellStyle name="Обычный 6 3 2 2 3 6" xfId="40072"/>
    <cellStyle name="Обычный 6 3 2 2 4" xfId="40073"/>
    <cellStyle name="Обычный 6 3 2 2 4 2" xfId="40074"/>
    <cellStyle name="Обычный 6 3 2 2 4 2 2" xfId="40075"/>
    <cellStyle name="Обычный 6 3 2 2 4 2 2 2" xfId="40076"/>
    <cellStyle name="Обычный 6 3 2 2 4 2 2 2 2" xfId="40077"/>
    <cellStyle name="Обычный 6 3 2 2 4 2 2 2 2 2" xfId="40078"/>
    <cellStyle name="Обычный 6 3 2 2 4 2 2 2 3" xfId="40079"/>
    <cellStyle name="Обычный 6 3 2 2 4 2 2 3" xfId="40080"/>
    <cellStyle name="Обычный 6 3 2 2 4 2 2 3 2" xfId="40081"/>
    <cellStyle name="Обычный 6 3 2 2 4 2 2 4" xfId="40082"/>
    <cellStyle name="Обычный 6 3 2 2 4 2 3" xfId="40083"/>
    <cellStyle name="Обычный 6 3 2 2 4 2 3 2" xfId="40084"/>
    <cellStyle name="Обычный 6 3 2 2 4 2 3 2 2" xfId="40085"/>
    <cellStyle name="Обычный 6 3 2 2 4 2 3 3" xfId="40086"/>
    <cellStyle name="Обычный 6 3 2 2 4 2 4" xfId="40087"/>
    <cellStyle name="Обычный 6 3 2 2 4 2 4 2" xfId="40088"/>
    <cellStyle name="Обычный 6 3 2 2 4 2 5" xfId="40089"/>
    <cellStyle name="Обычный 6 3 2 2 4 3" xfId="40090"/>
    <cellStyle name="Обычный 6 3 2 2 4 3 2" xfId="40091"/>
    <cellStyle name="Обычный 6 3 2 2 4 3 2 2" xfId="40092"/>
    <cellStyle name="Обычный 6 3 2 2 4 3 2 2 2" xfId="40093"/>
    <cellStyle name="Обычный 6 3 2 2 4 3 2 3" xfId="40094"/>
    <cellStyle name="Обычный 6 3 2 2 4 3 3" xfId="40095"/>
    <cellStyle name="Обычный 6 3 2 2 4 3 3 2" xfId="40096"/>
    <cellStyle name="Обычный 6 3 2 2 4 3 4" xfId="40097"/>
    <cellStyle name="Обычный 6 3 2 2 4 4" xfId="40098"/>
    <cellStyle name="Обычный 6 3 2 2 4 4 2" xfId="40099"/>
    <cellStyle name="Обычный 6 3 2 2 4 4 2 2" xfId="40100"/>
    <cellStyle name="Обычный 6 3 2 2 4 4 3" xfId="40101"/>
    <cellStyle name="Обычный 6 3 2 2 4 5" xfId="40102"/>
    <cellStyle name="Обычный 6 3 2 2 4 5 2" xfId="40103"/>
    <cellStyle name="Обычный 6 3 2 2 4 6" xfId="40104"/>
    <cellStyle name="Обычный 6 3 2 2 5" xfId="40105"/>
    <cellStyle name="Обычный 6 3 2 2 5 2" xfId="40106"/>
    <cellStyle name="Обычный 6 3 2 2 5 2 2" xfId="40107"/>
    <cellStyle name="Обычный 6 3 2 2 5 2 2 2" xfId="40108"/>
    <cellStyle name="Обычный 6 3 2 2 5 2 2 2 2" xfId="40109"/>
    <cellStyle name="Обычный 6 3 2 2 5 2 2 2 2 2" xfId="40110"/>
    <cellStyle name="Обычный 6 3 2 2 5 2 2 2 3" xfId="40111"/>
    <cellStyle name="Обычный 6 3 2 2 5 2 2 3" xfId="40112"/>
    <cellStyle name="Обычный 6 3 2 2 5 2 2 3 2" xfId="40113"/>
    <cellStyle name="Обычный 6 3 2 2 5 2 2 4" xfId="40114"/>
    <cellStyle name="Обычный 6 3 2 2 5 2 3" xfId="40115"/>
    <cellStyle name="Обычный 6 3 2 2 5 2 3 2" xfId="40116"/>
    <cellStyle name="Обычный 6 3 2 2 5 2 3 2 2" xfId="40117"/>
    <cellStyle name="Обычный 6 3 2 2 5 2 3 3" xfId="40118"/>
    <cellStyle name="Обычный 6 3 2 2 5 2 4" xfId="40119"/>
    <cellStyle name="Обычный 6 3 2 2 5 2 4 2" xfId="40120"/>
    <cellStyle name="Обычный 6 3 2 2 5 2 5" xfId="40121"/>
    <cellStyle name="Обычный 6 3 2 2 5 3" xfId="40122"/>
    <cellStyle name="Обычный 6 3 2 2 5 3 2" xfId="40123"/>
    <cellStyle name="Обычный 6 3 2 2 5 3 2 2" xfId="40124"/>
    <cellStyle name="Обычный 6 3 2 2 5 3 2 2 2" xfId="40125"/>
    <cellStyle name="Обычный 6 3 2 2 5 3 2 3" xfId="40126"/>
    <cellStyle name="Обычный 6 3 2 2 5 3 3" xfId="40127"/>
    <cellStyle name="Обычный 6 3 2 2 5 3 3 2" xfId="40128"/>
    <cellStyle name="Обычный 6 3 2 2 5 3 4" xfId="40129"/>
    <cellStyle name="Обычный 6 3 2 2 5 4" xfId="40130"/>
    <cellStyle name="Обычный 6 3 2 2 5 4 2" xfId="40131"/>
    <cellStyle name="Обычный 6 3 2 2 5 4 2 2" xfId="40132"/>
    <cellStyle name="Обычный 6 3 2 2 5 4 3" xfId="40133"/>
    <cellStyle name="Обычный 6 3 2 2 5 5" xfId="40134"/>
    <cellStyle name="Обычный 6 3 2 2 5 5 2" xfId="40135"/>
    <cellStyle name="Обычный 6 3 2 2 5 6" xfId="40136"/>
    <cellStyle name="Обычный 6 3 2 2 6" xfId="40137"/>
    <cellStyle name="Обычный 6 3 2 2 6 2" xfId="40138"/>
    <cellStyle name="Обычный 6 3 2 2 6 2 2" xfId="40139"/>
    <cellStyle name="Обычный 6 3 2 2 6 2 2 2" xfId="40140"/>
    <cellStyle name="Обычный 6 3 2 2 6 2 2 2 2" xfId="40141"/>
    <cellStyle name="Обычный 6 3 2 2 6 2 2 2 2 2" xfId="40142"/>
    <cellStyle name="Обычный 6 3 2 2 6 2 2 2 3" xfId="40143"/>
    <cellStyle name="Обычный 6 3 2 2 6 2 2 3" xfId="40144"/>
    <cellStyle name="Обычный 6 3 2 2 6 2 2 3 2" xfId="40145"/>
    <cellStyle name="Обычный 6 3 2 2 6 2 2 4" xfId="40146"/>
    <cellStyle name="Обычный 6 3 2 2 6 2 3" xfId="40147"/>
    <cellStyle name="Обычный 6 3 2 2 6 2 3 2" xfId="40148"/>
    <cellStyle name="Обычный 6 3 2 2 6 2 3 2 2" xfId="40149"/>
    <cellStyle name="Обычный 6 3 2 2 6 2 3 3" xfId="40150"/>
    <cellStyle name="Обычный 6 3 2 2 6 2 4" xfId="40151"/>
    <cellStyle name="Обычный 6 3 2 2 6 2 4 2" xfId="40152"/>
    <cellStyle name="Обычный 6 3 2 2 6 2 5" xfId="40153"/>
    <cellStyle name="Обычный 6 3 2 2 6 3" xfId="40154"/>
    <cellStyle name="Обычный 6 3 2 2 6 3 2" xfId="40155"/>
    <cellStyle name="Обычный 6 3 2 2 6 3 2 2" xfId="40156"/>
    <cellStyle name="Обычный 6 3 2 2 6 3 2 2 2" xfId="40157"/>
    <cellStyle name="Обычный 6 3 2 2 6 3 2 3" xfId="40158"/>
    <cellStyle name="Обычный 6 3 2 2 6 3 3" xfId="40159"/>
    <cellStyle name="Обычный 6 3 2 2 6 3 3 2" xfId="40160"/>
    <cellStyle name="Обычный 6 3 2 2 6 3 4" xfId="40161"/>
    <cellStyle name="Обычный 6 3 2 2 6 4" xfId="40162"/>
    <cellStyle name="Обычный 6 3 2 2 6 4 2" xfId="40163"/>
    <cellStyle name="Обычный 6 3 2 2 6 4 2 2" xfId="40164"/>
    <cellStyle name="Обычный 6 3 2 2 6 4 3" xfId="40165"/>
    <cellStyle name="Обычный 6 3 2 2 6 5" xfId="40166"/>
    <cellStyle name="Обычный 6 3 2 2 6 5 2" xfId="40167"/>
    <cellStyle name="Обычный 6 3 2 2 6 6" xfId="40168"/>
    <cellStyle name="Обычный 6 3 2 2 7" xfId="40169"/>
    <cellStyle name="Обычный 6 3 2 2 7 2" xfId="40170"/>
    <cellStyle name="Обычный 6 3 2 2 7 2 2" xfId="40171"/>
    <cellStyle name="Обычный 6 3 2 2 7 2 2 2" xfId="40172"/>
    <cellStyle name="Обычный 6 3 2 2 7 2 2 2 2" xfId="40173"/>
    <cellStyle name="Обычный 6 3 2 2 7 2 2 3" xfId="40174"/>
    <cellStyle name="Обычный 6 3 2 2 7 2 3" xfId="40175"/>
    <cellStyle name="Обычный 6 3 2 2 7 2 3 2" xfId="40176"/>
    <cellStyle name="Обычный 6 3 2 2 7 2 4" xfId="40177"/>
    <cellStyle name="Обычный 6 3 2 2 7 3" xfId="40178"/>
    <cellStyle name="Обычный 6 3 2 2 7 3 2" xfId="40179"/>
    <cellStyle name="Обычный 6 3 2 2 7 3 2 2" xfId="40180"/>
    <cellStyle name="Обычный 6 3 2 2 7 3 3" xfId="40181"/>
    <cellStyle name="Обычный 6 3 2 2 7 4" xfId="40182"/>
    <cellStyle name="Обычный 6 3 2 2 7 4 2" xfId="40183"/>
    <cellStyle name="Обычный 6 3 2 2 7 5" xfId="40184"/>
    <cellStyle name="Обычный 6 3 2 2 8" xfId="40185"/>
    <cellStyle name="Обычный 6 3 2 2 8 2" xfId="40186"/>
    <cellStyle name="Обычный 6 3 2 2 8 2 2" xfId="40187"/>
    <cellStyle name="Обычный 6 3 2 2 8 2 2 2" xfId="40188"/>
    <cellStyle name="Обычный 6 3 2 2 8 2 3" xfId="40189"/>
    <cellStyle name="Обычный 6 3 2 2 8 3" xfId="40190"/>
    <cellStyle name="Обычный 6 3 2 2 8 3 2" xfId="40191"/>
    <cellStyle name="Обычный 6 3 2 2 8 4" xfId="40192"/>
    <cellStyle name="Обычный 6 3 2 2 9" xfId="40193"/>
    <cellStyle name="Обычный 6 3 2 2 9 2" xfId="40194"/>
    <cellStyle name="Обычный 6 3 2 2 9 2 2" xfId="40195"/>
    <cellStyle name="Обычный 6 3 2 2 9 3" xfId="40196"/>
    <cellStyle name="Обычный 6 3 2 3" xfId="40197"/>
    <cellStyle name="Обычный 6 3 2 3 10" xfId="40198"/>
    <cellStyle name="Обычный 6 3 2 3 2" xfId="40199"/>
    <cellStyle name="Обычный 6 3 2 3 2 2" xfId="40200"/>
    <cellStyle name="Обычный 6 3 2 3 2 2 2" xfId="40201"/>
    <cellStyle name="Обычный 6 3 2 3 2 2 2 2" xfId="40202"/>
    <cellStyle name="Обычный 6 3 2 3 2 2 2 2 2" xfId="40203"/>
    <cellStyle name="Обычный 6 3 2 3 2 2 2 2 2 2" xfId="40204"/>
    <cellStyle name="Обычный 6 3 2 3 2 2 2 2 3" xfId="40205"/>
    <cellStyle name="Обычный 6 3 2 3 2 2 2 3" xfId="40206"/>
    <cellStyle name="Обычный 6 3 2 3 2 2 2 3 2" xfId="40207"/>
    <cellStyle name="Обычный 6 3 2 3 2 2 2 4" xfId="40208"/>
    <cellStyle name="Обычный 6 3 2 3 2 2 3" xfId="40209"/>
    <cellStyle name="Обычный 6 3 2 3 2 2 3 2" xfId="40210"/>
    <cellStyle name="Обычный 6 3 2 3 2 2 3 2 2" xfId="40211"/>
    <cellStyle name="Обычный 6 3 2 3 2 2 3 3" xfId="40212"/>
    <cellStyle name="Обычный 6 3 2 3 2 2 4" xfId="40213"/>
    <cellStyle name="Обычный 6 3 2 3 2 2 4 2" xfId="40214"/>
    <cellStyle name="Обычный 6 3 2 3 2 2 5" xfId="40215"/>
    <cellStyle name="Обычный 6 3 2 3 2 3" xfId="40216"/>
    <cellStyle name="Обычный 6 3 2 3 2 3 2" xfId="40217"/>
    <cellStyle name="Обычный 6 3 2 3 2 3 2 2" xfId="40218"/>
    <cellStyle name="Обычный 6 3 2 3 2 3 2 2 2" xfId="40219"/>
    <cellStyle name="Обычный 6 3 2 3 2 3 2 3" xfId="40220"/>
    <cellStyle name="Обычный 6 3 2 3 2 3 3" xfId="40221"/>
    <cellStyle name="Обычный 6 3 2 3 2 3 3 2" xfId="40222"/>
    <cellStyle name="Обычный 6 3 2 3 2 3 4" xfId="40223"/>
    <cellStyle name="Обычный 6 3 2 3 2 4" xfId="40224"/>
    <cellStyle name="Обычный 6 3 2 3 2 4 2" xfId="40225"/>
    <cellStyle name="Обычный 6 3 2 3 2 4 2 2" xfId="40226"/>
    <cellStyle name="Обычный 6 3 2 3 2 4 3" xfId="40227"/>
    <cellStyle name="Обычный 6 3 2 3 2 5" xfId="40228"/>
    <cellStyle name="Обычный 6 3 2 3 2 5 2" xfId="40229"/>
    <cellStyle name="Обычный 6 3 2 3 2 6" xfId="40230"/>
    <cellStyle name="Обычный 6 3 2 3 3" xfId="40231"/>
    <cellStyle name="Обычный 6 3 2 3 3 2" xfId="40232"/>
    <cellStyle name="Обычный 6 3 2 3 3 2 2" xfId="40233"/>
    <cellStyle name="Обычный 6 3 2 3 3 2 2 2" xfId="40234"/>
    <cellStyle name="Обычный 6 3 2 3 3 2 2 2 2" xfId="40235"/>
    <cellStyle name="Обычный 6 3 2 3 3 2 2 2 2 2" xfId="40236"/>
    <cellStyle name="Обычный 6 3 2 3 3 2 2 2 3" xfId="40237"/>
    <cellStyle name="Обычный 6 3 2 3 3 2 2 3" xfId="40238"/>
    <cellStyle name="Обычный 6 3 2 3 3 2 2 3 2" xfId="40239"/>
    <cellStyle name="Обычный 6 3 2 3 3 2 2 4" xfId="40240"/>
    <cellStyle name="Обычный 6 3 2 3 3 2 3" xfId="40241"/>
    <cellStyle name="Обычный 6 3 2 3 3 2 3 2" xfId="40242"/>
    <cellStyle name="Обычный 6 3 2 3 3 2 3 2 2" xfId="40243"/>
    <cellStyle name="Обычный 6 3 2 3 3 2 3 3" xfId="40244"/>
    <cellStyle name="Обычный 6 3 2 3 3 2 4" xfId="40245"/>
    <cellStyle name="Обычный 6 3 2 3 3 2 4 2" xfId="40246"/>
    <cellStyle name="Обычный 6 3 2 3 3 2 5" xfId="40247"/>
    <cellStyle name="Обычный 6 3 2 3 3 3" xfId="40248"/>
    <cellStyle name="Обычный 6 3 2 3 3 3 2" xfId="40249"/>
    <cellStyle name="Обычный 6 3 2 3 3 3 2 2" xfId="40250"/>
    <cellStyle name="Обычный 6 3 2 3 3 3 2 2 2" xfId="40251"/>
    <cellStyle name="Обычный 6 3 2 3 3 3 2 3" xfId="40252"/>
    <cellStyle name="Обычный 6 3 2 3 3 3 3" xfId="40253"/>
    <cellStyle name="Обычный 6 3 2 3 3 3 3 2" xfId="40254"/>
    <cellStyle name="Обычный 6 3 2 3 3 3 4" xfId="40255"/>
    <cellStyle name="Обычный 6 3 2 3 3 4" xfId="40256"/>
    <cellStyle name="Обычный 6 3 2 3 3 4 2" xfId="40257"/>
    <cellStyle name="Обычный 6 3 2 3 3 4 2 2" xfId="40258"/>
    <cellStyle name="Обычный 6 3 2 3 3 4 3" xfId="40259"/>
    <cellStyle name="Обычный 6 3 2 3 3 5" xfId="40260"/>
    <cellStyle name="Обычный 6 3 2 3 3 5 2" xfId="40261"/>
    <cellStyle name="Обычный 6 3 2 3 3 6" xfId="40262"/>
    <cellStyle name="Обычный 6 3 2 3 4" xfId="40263"/>
    <cellStyle name="Обычный 6 3 2 3 4 2" xfId="40264"/>
    <cellStyle name="Обычный 6 3 2 3 4 2 2" xfId="40265"/>
    <cellStyle name="Обычный 6 3 2 3 4 2 2 2" xfId="40266"/>
    <cellStyle name="Обычный 6 3 2 3 4 2 2 2 2" xfId="40267"/>
    <cellStyle name="Обычный 6 3 2 3 4 2 2 2 2 2" xfId="40268"/>
    <cellStyle name="Обычный 6 3 2 3 4 2 2 2 3" xfId="40269"/>
    <cellStyle name="Обычный 6 3 2 3 4 2 2 3" xfId="40270"/>
    <cellStyle name="Обычный 6 3 2 3 4 2 2 3 2" xfId="40271"/>
    <cellStyle name="Обычный 6 3 2 3 4 2 2 4" xfId="40272"/>
    <cellStyle name="Обычный 6 3 2 3 4 2 3" xfId="40273"/>
    <cellStyle name="Обычный 6 3 2 3 4 2 3 2" xfId="40274"/>
    <cellStyle name="Обычный 6 3 2 3 4 2 3 2 2" xfId="40275"/>
    <cellStyle name="Обычный 6 3 2 3 4 2 3 3" xfId="40276"/>
    <cellStyle name="Обычный 6 3 2 3 4 2 4" xfId="40277"/>
    <cellStyle name="Обычный 6 3 2 3 4 2 4 2" xfId="40278"/>
    <cellStyle name="Обычный 6 3 2 3 4 2 5" xfId="40279"/>
    <cellStyle name="Обычный 6 3 2 3 4 3" xfId="40280"/>
    <cellStyle name="Обычный 6 3 2 3 4 3 2" xfId="40281"/>
    <cellStyle name="Обычный 6 3 2 3 4 3 2 2" xfId="40282"/>
    <cellStyle name="Обычный 6 3 2 3 4 3 2 2 2" xfId="40283"/>
    <cellStyle name="Обычный 6 3 2 3 4 3 2 3" xfId="40284"/>
    <cellStyle name="Обычный 6 3 2 3 4 3 3" xfId="40285"/>
    <cellStyle name="Обычный 6 3 2 3 4 3 3 2" xfId="40286"/>
    <cellStyle name="Обычный 6 3 2 3 4 3 4" xfId="40287"/>
    <cellStyle name="Обычный 6 3 2 3 4 4" xfId="40288"/>
    <cellStyle name="Обычный 6 3 2 3 4 4 2" xfId="40289"/>
    <cellStyle name="Обычный 6 3 2 3 4 4 2 2" xfId="40290"/>
    <cellStyle name="Обычный 6 3 2 3 4 4 3" xfId="40291"/>
    <cellStyle name="Обычный 6 3 2 3 4 5" xfId="40292"/>
    <cellStyle name="Обычный 6 3 2 3 4 5 2" xfId="40293"/>
    <cellStyle name="Обычный 6 3 2 3 4 6" xfId="40294"/>
    <cellStyle name="Обычный 6 3 2 3 5" xfId="40295"/>
    <cellStyle name="Обычный 6 3 2 3 5 2" xfId="40296"/>
    <cellStyle name="Обычный 6 3 2 3 5 2 2" xfId="40297"/>
    <cellStyle name="Обычный 6 3 2 3 5 2 2 2" xfId="40298"/>
    <cellStyle name="Обычный 6 3 2 3 5 2 2 2 2" xfId="40299"/>
    <cellStyle name="Обычный 6 3 2 3 5 2 2 2 2 2" xfId="40300"/>
    <cellStyle name="Обычный 6 3 2 3 5 2 2 2 3" xfId="40301"/>
    <cellStyle name="Обычный 6 3 2 3 5 2 2 3" xfId="40302"/>
    <cellStyle name="Обычный 6 3 2 3 5 2 2 3 2" xfId="40303"/>
    <cellStyle name="Обычный 6 3 2 3 5 2 2 4" xfId="40304"/>
    <cellStyle name="Обычный 6 3 2 3 5 2 3" xfId="40305"/>
    <cellStyle name="Обычный 6 3 2 3 5 2 3 2" xfId="40306"/>
    <cellStyle name="Обычный 6 3 2 3 5 2 3 2 2" xfId="40307"/>
    <cellStyle name="Обычный 6 3 2 3 5 2 3 3" xfId="40308"/>
    <cellStyle name="Обычный 6 3 2 3 5 2 4" xfId="40309"/>
    <cellStyle name="Обычный 6 3 2 3 5 2 4 2" xfId="40310"/>
    <cellStyle name="Обычный 6 3 2 3 5 2 5" xfId="40311"/>
    <cellStyle name="Обычный 6 3 2 3 5 3" xfId="40312"/>
    <cellStyle name="Обычный 6 3 2 3 5 3 2" xfId="40313"/>
    <cellStyle name="Обычный 6 3 2 3 5 3 2 2" xfId="40314"/>
    <cellStyle name="Обычный 6 3 2 3 5 3 2 2 2" xfId="40315"/>
    <cellStyle name="Обычный 6 3 2 3 5 3 2 3" xfId="40316"/>
    <cellStyle name="Обычный 6 3 2 3 5 3 3" xfId="40317"/>
    <cellStyle name="Обычный 6 3 2 3 5 3 3 2" xfId="40318"/>
    <cellStyle name="Обычный 6 3 2 3 5 3 4" xfId="40319"/>
    <cellStyle name="Обычный 6 3 2 3 5 4" xfId="40320"/>
    <cellStyle name="Обычный 6 3 2 3 5 4 2" xfId="40321"/>
    <cellStyle name="Обычный 6 3 2 3 5 4 2 2" xfId="40322"/>
    <cellStyle name="Обычный 6 3 2 3 5 4 3" xfId="40323"/>
    <cellStyle name="Обычный 6 3 2 3 5 5" xfId="40324"/>
    <cellStyle name="Обычный 6 3 2 3 5 5 2" xfId="40325"/>
    <cellStyle name="Обычный 6 3 2 3 5 6" xfId="40326"/>
    <cellStyle name="Обычный 6 3 2 3 6" xfId="40327"/>
    <cellStyle name="Обычный 6 3 2 3 6 2" xfId="40328"/>
    <cellStyle name="Обычный 6 3 2 3 6 2 2" xfId="40329"/>
    <cellStyle name="Обычный 6 3 2 3 6 2 2 2" xfId="40330"/>
    <cellStyle name="Обычный 6 3 2 3 6 2 2 2 2" xfId="40331"/>
    <cellStyle name="Обычный 6 3 2 3 6 2 2 3" xfId="40332"/>
    <cellStyle name="Обычный 6 3 2 3 6 2 3" xfId="40333"/>
    <cellStyle name="Обычный 6 3 2 3 6 2 3 2" xfId="40334"/>
    <cellStyle name="Обычный 6 3 2 3 6 2 4" xfId="40335"/>
    <cellStyle name="Обычный 6 3 2 3 6 3" xfId="40336"/>
    <cellStyle name="Обычный 6 3 2 3 6 3 2" xfId="40337"/>
    <cellStyle name="Обычный 6 3 2 3 6 3 2 2" xfId="40338"/>
    <cellStyle name="Обычный 6 3 2 3 6 3 3" xfId="40339"/>
    <cellStyle name="Обычный 6 3 2 3 6 4" xfId="40340"/>
    <cellStyle name="Обычный 6 3 2 3 6 4 2" xfId="40341"/>
    <cellStyle name="Обычный 6 3 2 3 6 5" xfId="40342"/>
    <cellStyle name="Обычный 6 3 2 3 7" xfId="40343"/>
    <cellStyle name="Обычный 6 3 2 3 7 2" xfId="40344"/>
    <cellStyle name="Обычный 6 3 2 3 7 2 2" xfId="40345"/>
    <cellStyle name="Обычный 6 3 2 3 7 2 2 2" xfId="40346"/>
    <cellStyle name="Обычный 6 3 2 3 7 2 3" xfId="40347"/>
    <cellStyle name="Обычный 6 3 2 3 7 3" xfId="40348"/>
    <cellStyle name="Обычный 6 3 2 3 7 3 2" xfId="40349"/>
    <cellStyle name="Обычный 6 3 2 3 7 4" xfId="40350"/>
    <cellStyle name="Обычный 6 3 2 3 8" xfId="40351"/>
    <cellStyle name="Обычный 6 3 2 3 8 2" xfId="40352"/>
    <cellStyle name="Обычный 6 3 2 3 8 2 2" xfId="40353"/>
    <cellStyle name="Обычный 6 3 2 3 8 3" xfId="40354"/>
    <cellStyle name="Обычный 6 3 2 3 9" xfId="40355"/>
    <cellStyle name="Обычный 6 3 2 3 9 2" xfId="40356"/>
    <cellStyle name="Обычный 6 3 2 4" xfId="40357"/>
    <cellStyle name="Обычный 6 3 2 4 10" xfId="40358"/>
    <cellStyle name="Обычный 6 3 2 4 2" xfId="40359"/>
    <cellStyle name="Обычный 6 3 2 4 2 2" xfId="40360"/>
    <cellStyle name="Обычный 6 3 2 4 2 2 2" xfId="40361"/>
    <cellStyle name="Обычный 6 3 2 4 2 2 2 2" xfId="40362"/>
    <cellStyle name="Обычный 6 3 2 4 2 2 2 2 2" xfId="40363"/>
    <cellStyle name="Обычный 6 3 2 4 2 2 2 2 2 2" xfId="40364"/>
    <cellStyle name="Обычный 6 3 2 4 2 2 2 2 3" xfId="40365"/>
    <cellStyle name="Обычный 6 3 2 4 2 2 2 3" xfId="40366"/>
    <cellStyle name="Обычный 6 3 2 4 2 2 2 3 2" xfId="40367"/>
    <cellStyle name="Обычный 6 3 2 4 2 2 2 4" xfId="40368"/>
    <cellStyle name="Обычный 6 3 2 4 2 2 3" xfId="40369"/>
    <cellStyle name="Обычный 6 3 2 4 2 2 3 2" xfId="40370"/>
    <cellStyle name="Обычный 6 3 2 4 2 2 3 2 2" xfId="40371"/>
    <cellStyle name="Обычный 6 3 2 4 2 2 3 3" xfId="40372"/>
    <cellStyle name="Обычный 6 3 2 4 2 2 4" xfId="40373"/>
    <cellStyle name="Обычный 6 3 2 4 2 2 4 2" xfId="40374"/>
    <cellStyle name="Обычный 6 3 2 4 2 2 5" xfId="40375"/>
    <cellStyle name="Обычный 6 3 2 4 2 3" xfId="40376"/>
    <cellStyle name="Обычный 6 3 2 4 2 3 2" xfId="40377"/>
    <cellStyle name="Обычный 6 3 2 4 2 3 2 2" xfId="40378"/>
    <cellStyle name="Обычный 6 3 2 4 2 3 2 2 2" xfId="40379"/>
    <cellStyle name="Обычный 6 3 2 4 2 3 2 3" xfId="40380"/>
    <cellStyle name="Обычный 6 3 2 4 2 3 3" xfId="40381"/>
    <cellStyle name="Обычный 6 3 2 4 2 3 3 2" xfId="40382"/>
    <cellStyle name="Обычный 6 3 2 4 2 3 4" xfId="40383"/>
    <cellStyle name="Обычный 6 3 2 4 2 4" xfId="40384"/>
    <cellStyle name="Обычный 6 3 2 4 2 4 2" xfId="40385"/>
    <cellStyle name="Обычный 6 3 2 4 2 4 2 2" xfId="40386"/>
    <cellStyle name="Обычный 6 3 2 4 2 4 3" xfId="40387"/>
    <cellStyle name="Обычный 6 3 2 4 2 5" xfId="40388"/>
    <cellStyle name="Обычный 6 3 2 4 2 5 2" xfId="40389"/>
    <cellStyle name="Обычный 6 3 2 4 2 6" xfId="40390"/>
    <cellStyle name="Обычный 6 3 2 4 3" xfId="40391"/>
    <cellStyle name="Обычный 6 3 2 4 3 2" xfId="40392"/>
    <cellStyle name="Обычный 6 3 2 4 3 2 2" xfId="40393"/>
    <cellStyle name="Обычный 6 3 2 4 3 2 2 2" xfId="40394"/>
    <cellStyle name="Обычный 6 3 2 4 3 2 2 2 2" xfId="40395"/>
    <cellStyle name="Обычный 6 3 2 4 3 2 2 2 2 2" xfId="40396"/>
    <cellStyle name="Обычный 6 3 2 4 3 2 2 2 3" xfId="40397"/>
    <cellStyle name="Обычный 6 3 2 4 3 2 2 3" xfId="40398"/>
    <cellStyle name="Обычный 6 3 2 4 3 2 2 3 2" xfId="40399"/>
    <cellStyle name="Обычный 6 3 2 4 3 2 2 4" xfId="40400"/>
    <cellStyle name="Обычный 6 3 2 4 3 2 3" xfId="40401"/>
    <cellStyle name="Обычный 6 3 2 4 3 2 3 2" xfId="40402"/>
    <cellStyle name="Обычный 6 3 2 4 3 2 3 2 2" xfId="40403"/>
    <cellStyle name="Обычный 6 3 2 4 3 2 3 3" xfId="40404"/>
    <cellStyle name="Обычный 6 3 2 4 3 2 4" xfId="40405"/>
    <cellStyle name="Обычный 6 3 2 4 3 2 4 2" xfId="40406"/>
    <cellStyle name="Обычный 6 3 2 4 3 2 5" xfId="40407"/>
    <cellStyle name="Обычный 6 3 2 4 3 3" xfId="40408"/>
    <cellStyle name="Обычный 6 3 2 4 3 3 2" xfId="40409"/>
    <cellStyle name="Обычный 6 3 2 4 3 3 2 2" xfId="40410"/>
    <cellStyle name="Обычный 6 3 2 4 3 3 2 2 2" xfId="40411"/>
    <cellStyle name="Обычный 6 3 2 4 3 3 2 3" xfId="40412"/>
    <cellStyle name="Обычный 6 3 2 4 3 3 3" xfId="40413"/>
    <cellStyle name="Обычный 6 3 2 4 3 3 3 2" xfId="40414"/>
    <cellStyle name="Обычный 6 3 2 4 3 3 4" xfId="40415"/>
    <cellStyle name="Обычный 6 3 2 4 3 4" xfId="40416"/>
    <cellStyle name="Обычный 6 3 2 4 3 4 2" xfId="40417"/>
    <cellStyle name="Обычный 6 3 2 4 3 4 2 2" xfId="40418"/>
    <cellStyle name="Обычный 6 3 2 4 3 4 3" xfId="40419"/>
    <cellStyle name="Обычный 6 3 2 4 3 5" xfId="40420"/>
    <cellStyle name="Обычный 6 3 2 4 3 5 2" xfId="40421"/>
    <cellStyle name="Обычный 6 3 2 4 3 6" xfId="40422"/>
    <cellStyle name="Обычный 6 3 2 4 4" xfId="40423"/>
    <cellStyle name="Обычный 6 3 2 4 4 2" xfId="40424"/>
    <cellStyle name="Обычный 6 3 2 4 4 2 2" xfId="40425"/>
    <cellStyle name="Обычный 6 3 2 4 4 2 2 2" xfId="40426"/>
    <cellStyle name="Обычный 6 3 2 4 4 2 2 2 2" xfId="40427"/>
    <cellStyle name="Обычный 6 3 2 4 4 2 2 2 2 2" xfId="40428"/>
    <cellStyle name="Обычный 6 3 2 4 4 2 2 2 3" xfId="40429"/>
    <cellStyle name="Обычный 6 3 2 4 4 2 2 3" xfId="40430"/>
    <cellStyle name="Обычный 6 3 2 4 4 2 2 3 2" xfId="40431"/>
    <cellStyle name="Обычный 6 3 2 4 4 2 2 4" xfId="40432"/>
    <cellStyle name="Обычный 6 3 2 4 4 2 3" xfId="40433"/>
    <cellStyle name="Обычный 6 3 2 4 4 2 3 2" xfId="40434"/>
    <cellStyle name="Обычный 6 3 2 4 4 2 3 2 2" xfId="40435"/>
    <cellStyle name="Обычный 6 3 2 4 4 2 3 3" xfId="40436"/>
    <cellStyle name="Обычный 6 3 2 4 4 2 4" xfId="40437"/>
    <cellStyle name="Обычный 6 3 2 4 4 2 4 2" xfId="40438"/>
    <cellStyle name="Обычный 6 3 2 4 4 2 5" xfId="40439"/>
    <cellStyle name="Обычный 6 3 2 4 4 3" xfId="40440"/>
    <cellStyle name="Обычный 6 3 2 4 4 3 2" xfId="40441"/>
    <cellStyle name="Обычный 6 3 2 4 4 3 2 2" xfId="40442"/>
    <cellStyle name="Обычный 6 3 2 4 4 3 2 2 2" xfId="40443"/>
    <cellStyle name="Обычный 6 3 2 4 4 3 2 3" xfId="40444"/>
    <cellStyle name="Обычный 6 3 2 4 4 3 3" xfId="40445"/>
    <cellStyle name="Обычный 6 3 2 4 4 3 3 2" xfId="40446"/>
    <cellStyle name="Обычный 6 3 2 4 4 3 4" xfId="40447"/>
    <cellStyle name="Обычный 6 3 2 4 4 4" xfId="40448"/>
    <cellStyle name="Обычный 6 3 2 4 4 4 2" xfId="40449"/>
    <cellStyle name="Обычный 6 3 2 4 4 4 2 2" xfId="40450"/>
    <cellStyle name="Обычный 6 3 2 4 4 4 3" xfId="40451"/>
    <cellStyle name="Обычный 6 3 2 4 4 5" xfId="40452"/>
    <cellStyle name="Обычный 6 3 2 4 4 5 2" xfId="40453"/>
    <cellStyle name="Обычный 6 3 2 4 4 6" xfId="40454"/>
    <cellStyle name="Обычный 6 3 2 4 5" xfId="40455"/>
    <cellStyle name="Обычный 6 3 2 4 5 2" xfId="40456"/>
    <cellStyle name="Обычный 6 3 2 4 5 2 2" xfId="40457"/>
    <cellStyle name="Обычный 6 3 2 4 5 2 2 2" xfId="40458"/>
    <cellStyle name="Обычный 6 3 2 4 5 2 2 2 2" xfId="40459"/>
    <cellStyle name="Обычный 6 3 2 4 5 2 2 2 2 2" xfId="40460"/>
    <cellStyle name="Обычный 6 3 2 4 5 2 2 2 3" xfId="40461"/>
    <cellStyle name="Обычный 6 3 2 4 5 2 2 3" xfId="40462"/>
    <cellStyle name="Обычный 6 3 2 4 5 2 2 3 2" xfId="40463"/>
    <cellStyle name="Обычный 6 3 2 4 5 2 2 4" xfId="40464"/>
    <cellStyle name="Обычный 6 3 2 4 5 2 3" xfId="40465"/>
    <cellStyle name="Обычный 6 3 2 4 5 2 3 2" xfId="40466"/>
    <cellStyle name="Обычный 6 3 2 4 5 2 3 2 2" xfId="40467"/>
    <cellStyle name="Обычный 6 3 2 4 5 2 3 3" xfId="40468"/>
    <cellStyle name="Обычный 6 3 2 4 5 2 4" xfId="40469"/>
    <cellStyle name="Обычный 6 3 2 4 5 2 4 2" xfId="40470"/>
    <cellStyle name="Обычный 6 3 2 4 5 2 5" xfId="40471"/>
    <cellStyle name="Обычный 6 3 2 4 5 3" xfId="40472"/>
    <cellStyle name="Обычный 6 3 2 4 5 3 2" xfId="40473"/>
    <cellStyle name="Обычный 6 3 2 4 5 3 2 2" xfId="40474"/>
    <cellStyle name="Обычный 6 3 2 4 5 3 2 2 2" xfId="40475"/>
    <cellStyle name="Обычный 6 3 2 4 5 3 2 3" xfId="40476"/>
    <cellStyle name="Обычный 6 3 2 4 5 3 3" xfId="40477"/>
    <cellStyle name="Обычный 6 3 2 4 5 3 3 2" xfId="40478"/>
    <cellStyle name="Обычный 6 3 2 4 5 3 4" xfId="40479"/>
    <cellStyle name="Обычный 6 3 2 4 5 4" xfId="40480"/>
    <cellStyle name="Обычный 6 3 2 4 5 4 2" xfId="40481"/>
    <cellStyle name="Обычный 6 3 2 4 5 4 2 2" xfId="40482"/>
    <cellStyle name="Обычный 6 3 2 4 5 4 3" xfId="40483"/>
    <cellStyle name="Обычный 6 3 2 4 5 5" xfId="40484"/>
    <cellStyle name="Обычный 6 3 2 4 5 5 2" xfId="40485"/>
    <cellStyle name="Обычный 6 3 2 4 5 6" xfId="40486"/>
    <cellStyle name="Обычный 6 3 2 4 6" xfId="40487"/>
    <cellStyle name="Обычный 6 3 2 4 6 2" xfId="40488"/>
    <cellStyle name="Обычный 6 3 2 4 6 2 2" xfId="40489"/>
    <cellStyle name="Обычный 6 3 2 4 6 2 2 2" xfId="40490"/>
    <cellStyle name="Обычный 6 3 2 4 6 2 2 2 2" xfId="40491"/>
    <cellStyle name="Обычный 6 3 2 4 6 2 2 3" xfId="40492"/>
    <cellStyle name="Обычный 6 3 2 4 6 2 3" xfId="40493"/>
    <cellStyle name="Обычный 6 3 2 4 6 2 3 2" xfId="40494"/>
    <cellStyle name="Обычный 6 3 2 4 6 2 4" xfId="40495"/>
    <cellStyle name="Обычный 6 3 2 4 6 3" xfId="40496"/>
    <cellStyle name="Обычный 6 3 2 4 6 3 2" xfId="40497"/>
    <cellStyle name="Обычный 6 3 2 4 6 3 2 2" xfId="40498"/>
    <cellStyle name="Обычный 6 3 2 4 6 3 3" xfId="40499"/>
    <cellStyle name="Обычный 6 3 2 4 6 4" xfId="40500"/>
    <cellStyle name="Обычный 6 3 2 4 6 4 2" xfId="40501"/>
    <cellStyle name="Обычный 6 3 2 4 6 5" xfId="40502"/>
    <cellStyle name="Обычный 6 3 2 4 7" xfId="40503"/>
    <cellStyle name="Обычный 6 3 2 4 7 2" xfId="40504"/>
    <cellStyle name="Обычный 6 3 2 4 7 2 2" xfId="40505"/>
    <cellStyle name="Обычный 6 3 2 4 7 2 2 2" xfId="40506"/>
    <cellStyle name="Обычный 6 3 2 4 7 2 3" xfId="40507"/>
    <cellStyle name="Обычный 6 3 2 4 7 3" xfId="40508"/>
    <cellStyle name="Обычный 6 3 2 4 7 3 2" xfId="40509"/>
    <cellStyle name="Обычный 6 3 2 4 7 4" xfId="40510"/>
    <cellStyle name="Обычный 6 3 2 4 8" xfId="40511"/>
    <cellStyle name="Обычный 6 3 2 4 8 2" xfId="40512"/>
    <cellStyle name="Обычный 6 3 2 4 8 2 2" xfId="40513"/>
    <cellStyle name="Обычный 6 3 2 4 8 3" xfId="40514"/>
    <cellStyle name="Обычный 6 3 2 4 9" xfId="40515"/>
    <cellStyle name="Обычный 6 3 2 4 9 2" xfId="40516"/>
    <cellStyle name="Обычный 6 3 2 5" xfId="40517"/>
    <cellStyle name="Обычный 6 3 2 5 2" xfId="40518"/>
    <cellStyle name="Обычный 6 3 2 5 2 2" xfId="40519"/>
    <cellStyle name="Обычный 6 3 2 5 2 2 2" xfId="40520"/>
    <cellStyle name="Обычный 6 3 2 5 2 2 2 2" xfId="40521"/>
    <cellStyle name="Обычный 6 3 2 5 2 2 2 2 2" xfId="40522"/>
    <cellStyle name="Обычный 6 3 2 5 2 2 2 3" xfId="40523"/>
    <cellStyle name="Обычный 6 3 2 5 2 2 3" xfId="40524"/>
    <cellStyle name="Обычный 6 3 2 5 2 2 3 2" xfId="40525"/>
    <cellStyle name="Обычный 6 3 2 5 2 2 4" xfId="40526"/>
    <cellStyle name="Обычный 6 3 2 5 2 3" xfId="40527"/>
    <cellStyle name="Обычный 6 3 2 5 2 3 2" xfId="40528"/>
    <cellStyle name="Обычный 6 3 2 5 2 3 2 2" xfId="40529"/>
    <cellStyle name="Обычный 6 3 2 5 2 3 3" xfId="40530"/>
    <cellStyle name="Обычный 6 3 2 5 2 4" xfId="40531"/>
    <cellStyle name="Обычный 6 3 2 5 2 4 2" xfId="40532"/>
    <cellStyle name="Обычный 6 3 2 5 2 5" xfId="40533"/>
    <cellStyle name="Обычный 6 3 2 5 3" xfId="40534"/>
    <cellStyle name="Обычный 6 3 2 5 3 2" xfId="40535"/>
    <cellStyle name="Обычный 6 3 2 5 3 2 2" xfId="40536"/>
    <cellStyle name="Обычный 6 3 2 5 3 2 2 2" xfId="40537"/>
    <cellStyle name="Обычный 6 3 2 5 3 2 3" xfId="40538"/>
    <cellStyle name="Обычный 6 3 2 5 3 3" xfId="40539"/>
    <cellStyle name="Обычный 6 3 2 5 3 3 2" xfId="40540"/>
    <cellStyle name="Обычный 6 3 2 5 3 4" xfId="40541"/>
    <cellStyle name="Обычный 6 3 2 5 4" xfId="40542"/>
    <cellStyle name="Обычный 6 3 2 5 4 2" xfId="40543"/>
    <cellStyle name="Обычный 6 3 2 5 4 2 2" xfId="40544"/>
    <cellStyle name="Обычный 6 3 2 5 4 3" xfId="40545"/>
    <cellStyle name="Обычный 6 3 2 5 5" xfId="40546"/>
    <cellStyle name="Обычный 6 3 2 5 5 2" xfId="40547"/>
    <cellStyle name="Обычный 6 3 2 5 6" xfId="40548"/>
    <cellStyle name="Обычный 6 3 2 6" xfId="40549"/>
    <cellStyle name="Обычный 6 3 2 6 2" xfId="40550"/>
    <cellStyle name="Обычный 6 3 2 6 2 2" xfId="40551"/>
    <cellStyle name="Обычный 6 3 2 6 2 2 2" xfId="40552"/>
    <cellStyle name="Обычный 6 3 2 6 2 2 2 2" xfId="40553"/>
    <cellStyle name="Обычный 6 3 2 6 2 2 2 2 2" xfId="40554"/>
    <cellStyle name="Обычный 6 3 2 6 2 2 2 3" xfId="40555"/>
    <cellStyle name="Обычный 6 3 2 6 2 2 3" xfId="40556"/>
    <cellStyle name="Обычный 6 3 2 6 2 2 3 2" xfId="40557"/>
    <cellStyle name="Обычный 6 3 2 6 2 2 4" xfId="40558"/>
    <cellStyle name="Обычный 6 3 2 6 2 3" xfId="40559"/>
    <cellStyle name="Обычный 6 3 2 6 2 3 2" xfId="40560"/>
    <cellStyle name="Обычный 6 3 2 6 2 3 2 2" xfId="40561"/>
    <cellStyle name="Обычный 6 3 2 6 2 3 3" xfId="40562"/>
    <cellStyle name="Обычный 6 3 2 6 2 4" xfId="40563"/>
    <cellStyle name="Обычный 6 3 2 6 2 4 2" xfId="40564"/>
    <cellStyle name="Обычный 6 3 2 6 2 5" xfId="40565"/>
    <cellStyle name="Обычный 6 3 2 6 3" xfId="40566"/>
    <cellStyle name="Обычный 6 3 2 6 3 2" xfId="40567"/>
    <cellStyle name="Обычный 6 3 2 6 3 2 2" xfId="40568"/>
    <cellStyle name="Обычный 6 3 2 6 3 2 2 2" xfId="40569"/>
    <cellStyle name="Обычный 6 3 2 6 3 2 3" xfId="40570"/>
    <cellStyle name="Обычный 6 3 2 6 3 3" xfId="40571"/>
    <cellStyle name="Обычный 6 3 2 6 3 3 2" xfId="40572"/>
    <cellStyle name="Обычный 6 3 2 6 3 4" xfId="40573"/>
    <cellStyle name="Обычный 6 3 2 6 4" xfId="40574"/>
    <cellStyle name="Обычный 6 3 2 6 4 2" xfId="40575"/>
    <cellStyle name="Обычный 6 3 2 6 4 2 2" xfId="40576"/>
    <cellStyle name="Обычный 6 3 2 6 4 3" xfId="40577"/>
    <cellStyle name="Обычный 6 3 2 6 5" xfId="40578"/>
    <cellStyle name="Обычный 6 3 2 6 5 2" xfId="40579"/>
    <cellStyle name="Обычный 6 3 2 6 6" xfId="40580"/>
    <cellStyle name="Обычный 6 3 2 7" xfId="40581"/>
    <cellStyle name="Обычный 6 3 2 7 2" xfId="40582"/>
    <cellStyle name="Обычный 6 3 2 7 2 2" xfId="40583"/>
    <cellStyle name="Обычный 6 3 2 7 2 2 2" xfId="40584"/>
    <cellStyle name="Обычный 6 3 2 7 2 2 2 2" xfId="40585"/>
    <cellStyle name="Обычный 6 3 2 7 2 2 2 2 2" xfId="40586"/>
    <cellStyle name="Обычный 6 3 2 7 2 2 2 3" xfId="40587"/>
    <cellStyle name="Обычный 6 3 2 7 2 2 3" xfId="40588"/>
    <cellStyle name="Обычный 6 3 2 7 2 2 3 2" xfId="40589"/>
    <cellStyle name="Обычный 6 3 2 7 2 2 4" xfId="40590"/>
    <cellStyle name="Обычный 6 3 2 7 2 3" xfId="40591"/>
    <cellStyle name="Обычный 6 3 2 7 2 3 2" xfId="40592"/>
    <cellStyle name="Обычный 6 3 2 7 2 3 2 2" xfId="40593"/>
    <cellStyle name="Обычный 6 3 2 7 2 3 3" xfId="40594"/>
    <cellStyle name="Обычный 6 3 2 7 2 4" xfId="40595"/>
    <cellStyle name="Обычный 6 3 2 7 2 4 2" xfId="40596"/>
    <cellStyle name="Обычный 6 3 2 7 2 5" xfId="40597"/>
    <cellStyle name="Обычный 6 3 2 7 3" xfId="40598"/>
    <cellStyle name="Обычный 6 3 2 7 3 2" xfId="40599"/>
    <cellStyle name="Обычный 6 3 2 7 3 2 2" xfId="40600"/>
    <cellStyle name="Обычный 6 3 2 7 3 2 2 2" xfId="40601"/>
    <cellStyle name="Обычный 6 3 2 7 3 2 3" xfId="40602"/>
    <cellStyle name="Обычный 6 3 2 7 3 3" xfId="40603"/>
    <cellStyle name="Обычный 6 3 2 7 3 3 2" xfId="40604"/>
    <cellStyle name="Обычный 6 3 2 7 3 4" xfId="40605"/>
    <cellStyle name="Обычный 6 3 2 7 4" xfId="40606"/>
    <cellStyle name="Обычный 6 3 2 7 4 2" xfId="40607"/>
    <cellStyle name="Обычный 6 3 2 7 4 2 2" xfId="40608"/>
    <cellStyle name="Обычный 6 3 2 7 4 3" xfId="40609"/>
    <cellStyle name="Обычный 6 3 2 7 5" xfId="40610"/>
    <cellStyle name="Обычный 6 3 2 7 5 2" xfId="40611"/>
    <cellStyle name="Обычный 6 3 2 7 6" xfId="40612"/>
    <cellStyle name="Обычный 6 3 2 8" xfId="40613"/>
    <cellStyle name="Обычный 6 3 2 8 2" xfId="40614"/>
    <cellStyle name="Обычный 6 3 2 8 2 2" xfId="40615"/>
    <cellStyle name="Обычный 6 3 2 8 2 2 2" xfId="40616"/>
    <cellStyle name="Обычный 6 3 2 8 2 2 2 2" xfId="40617"/>
    <cellStyle name="Обычный 6 3 2 8 2 2 2 2 2" xfId="40618"/>
    <cellStyle name="Обычный 6 3 2 8 2 2 2 3" xfId="40619"/>
    <cellStyle name="Обычный 6 3 2 8 2 2 3" xfId="40620"/>
    <cellStyle name="Обычный 6 3 2 8 2 2 3 2" xfId="40621"/>
    <cellStyle name="Обычный 6 3 2 8 2 2 4" xfId="40622"/>
    <cellStyle name="Обычный 6 3 2 8 2 3" xfId="40623"/>
    <cellStyle name="Обычный 6 3 2 8 2 3 2" xfId="40624"/>
    <cellStyle name="Обычный 6 3 2 8 2 3 2 2" xfId="40625"/>
    <cellStyle name="Обычный 6 3 2 8 2 3 3" xfId="40626"/>
    <cellStyle name="Обычный 6 3 2 8 2 4" xfId="40627"/>
    <cellStyle name="Обычный 6 3 2 8 2 4 2" xfId="40628"/>
    <cellStyle name="Обычный 6 3 2 8 2 5" xfId="40629"/>
    <cellStyle name="Обычный 6 3 2 8 3" xfId="40630"/>
    <cellStyle name="Обычный 6 3 2 8 3 2" xfId="40631"/>
    <cellStyle name="Обычный 6 3 2 8 3 2 2" xfId="40632"/>
    <cellStyle name="Обычный 6 3 2 8 3 2 2 2" xfId="40633"/>
    <cellStyle name="Обычный 6 3 2 8 3 2 3" xfId="40634"/>
    <cellStyle name="Обычный 6 3 2 8 3 3" xfId="40635"/>
    <cellStyle name="Обычный 6 3 2 8 3 3 2" xfId="40636"/>
    <cellStyle name="Обычный 6 3 2 8 3 4" xfId="40637"/>
    <cellStyle name="Обычный 6 3 2 8 4" xfId="40638"/>
    <cellStyle name="Обычный 6 3 2 8 4 2" xfId="40639"/>
    <cellStyle name="Обычный 6 3 2 8 4 2 2" xfId="40640"/>
    <cellStyle name="Обычный 6 3 2 8 4 3" xfId="40641"/>
    <cellStyle name="Обычный 6 3 2 8 5" xfId="40642"/>
    <cellStyle name="Обычный 6 3 2 8 5 2" xfId="40643"/>
    <cellStyle name="Обычный 6 3 2 8 6" xfId="40644"/>
    <cellStyle name="Обычный 6 3 2 9" xfId="40645"/>
    <cellStyle name="Обычный 6 3 2 9 2" xfId="40646"/>
    <cellStyle name="Обычный 6 3 2 9 2 2" xfId="40647"/>
    <cellStyle name="Обычный 6 3 2 9 2 2 2" xfId="40648"/>
    <cellStyle name="Обычный 6 3 2 9 2 2 2 2" xfId="40649"/>
    <cellStyle name="Обычный 6 3 2 9 2 2 3" xfId="40650"/>
    <cellStyle name="Обычный 6 3 2 9 2 3" xfId="40651"/>
    <cellStyle name="Обычный 6 3 2 9 2 3 2" xfId="40652"/>
    <cellStyle name="Обычный 6 3 2 9 2 4" xfId="40653"/>
    <cellStyle name="Обычный 6 3 2 9 3" xfId="40654"/>
    <cellStyle name="Обычный 6 3 2 9 3 2" xfId="40655"/>
    <cellStyle name="Обычный 6 3 2 9 3 2 2" xfId="40656"/>
    <cellStyle name="Обычный 6 3 2 9 3 3" xfId="40657"/>
    <cellStyle name="Обычный 6 3 2 9 4" xfId="40658"/>
    <cellStyle name="Обычный 6 3 2 9 4 2" xfId="40659"/>
    <cellStyle name="Обычный 6 3 2 9 5" xfId="40660"/>
    <cellStyle name="Обычный 6 3 3" xfId="40661"/>
    <cellStyle name="Обычный 6 3 3 10" xfId="40662"/>
    <cellStyle name="Обычный 6 3 3 10 2" xfId="40663"/>
    <cellStyle name="Обычный 6 3 3 11" xfId="40664"/>
    <cellStyle name="Обычный 6 3 3 2" xfId="40665"/>
    <cellStyle name="Обычный 6 3 3 2 10" xfId="40666"/>
    <cellStyle name="Обычный 6 3 3 2 2" xfId="40667"/>
    <cellStyle name="Обычный 6 3 3 2 2 2" xfId="40668"/>
    <cellStyle name="Обычный 6 3 3 2 2 2 2" xfId="40669"/>
    <cellStyle name="Обычный 6 3 3 2 2 2 2 2" xfId="40670"/>
    <cellStyle name="Обычный 6 3 3 2 2 2 2 2 2" xfId="40671"/>
    <cellStyle name="Обычный 6 3 3 2 2 2 2 2 2 2" xfId="40672"/>
    <cellStyle name="Обычный 6 3 3 2 2 2 2 2 3" xfId="40673"/>
    <cellStyle name="Обычный 6 3 3 2 2 2 2 3" xfId="40674"/>
    <cellStyle name="Обычный 6 3 3 2 2 2 2 3 2" xfId="40675"/>
    <cellStyle name="Обычный 6 3 3 2 2 2 2 4" xfId="40676"/>
    <cellStyle name="Обычный 6 3 3 2 2 2 3" xfId="40677"/>
    <cellStyle name="Обычный 6 3 3 2 2 2 3 2" xfId="40678"/>
    <cellStyle name="Обычный 6 3 3 2 2 2 3 2 2" xfId="40679"/>
    <cellStyle name="Обычный 6 3 3 2 2 2 3 3" xfId="40680"/>
    <cellStyle name="Обычный 6 3 3 2 2 2 4" xfId="40681"/>
    <cellStyle name="Обычный 6 3 3 2 2 2 4 2" xfId="40682"/>
    <cellStyle name="Обычный 6 3 3 2 2 2 5" xfId="40683"/>
    <cellStyle name="Обычный 6 3 3 2 2 3" xfId="40684"/>
    <cellStyle name="Обычный 6 3 3 2 2 3 2" xfId="40685"/>
    <cellStyle name="Обычный 6 3 3 2 2 3 2 2" xfId="40686"/>
    <cellStyle name="Обычный 6 3 3 2 2 3 2 2 2" xfId="40687"/>
    <cellStyle name="Обычный 6 3 3 2 2 3 2 3" xfId="40688"/>
    <cellStyle name="Обычный 6 3 3 2 2 3 3" xfId="40689"/>
    <cellStyle name="Обычный 6 3 3 2 2 3 3 2" xfId="40690"/>
    <cellStyle name="Обычный 6 3 3 2 2 3 4" xfId="40691"/>
    <cellStyle name="Обычный 6 3 3 2 2 4" xfId="40692"/>
    <cellStyle name="Обычный 6 3 3 2 2 4 2" xfId="40693"/>
    <cellStyle name="Обычный 6 3 3 2 2 4 2 2" xfId="40694"/>
    <cellStyle name="Обычный 6 3 3 2 2 4 3" xfId="40695"/>
    <cellStyle name="Обычный 6 3 3 2 2 5" xfId="40696"/>
    <cellStyle name="Обычный 6 3 3 2 2 5 2" xfId="40697"/>
    <cellStyle name="Обычный 6 3 3 2 2 6" xfId="40698"/>
    <cellStyle name="Обычный 6 3 3 2 3" xfId="40699"/>
    <cellStyle name="Обычный 6 3 3 2 3 2" xfId="40700"/>
    <cellStyle name="Обычный 6 3 3 2 3 2 2" xfId="40701"/>
    <cellStyle name="Обычный 6 3 3 2 3 2 2 2" xfId="40702"/>
    <cellStyle name="Обычный 6 3 3 2 3 2 2 2 2" xfId="40703"/>
    <cellStyle name="Обычный 6 3 3 2 3 2 2 2 2 2" xfId="40704"/>
    <cellStyle name="Обычный 6 3 3 2 3 2 2 2 3" xfId="40705"/>
    <cellStyle name="Обычный 6 3 3 2 3 2 2 3" xfId="40706"/>
    <cellStyle name="Обычный 6 3 3 2 3 2 2 3 2" xfId="40707"/>
    <cellStyle name="Обычный 6 3 3 2 3 2 2 4" xfId="40708"/>
    <cellStyle name="Обычный 6 3 3 2 3 2 3" xfId="40709"/>
    <cellStyle name="Обычный 6 3 3 2 3 2 3 2" xfId="40710"/>
    <cellStyle name="Обычный 6 3 3 2 3 2 3 2 2" xfId="40711"/>
    <cellStyle name="Обычный 6 3 3 2 3 2 3 3" xfId="40712"/>
    <cellStyle name="Обычный 6 3 3 2 3 2 4" xfId="40713"/>
    <cellStyle name="Обычный 6 3 3 2 3 2 4 2" xfId="40714"/>
    <cellStyle name="Обычный 6 3 3 2 3 2 5" xfId="40715"/>
    <cellStyle name="Обычный 6 3 3 2 3 3" xfId="40716"/>
    <cellStyle name="Обычный 6 3 3 2 3 3 2" xfId="40717"/>
    <cellStyle name="Обычный 6 3 3 2 3 3 2 2" xfId="40718"/>
    <cellStyle name="Обычный 6 3 3 2 3 3 2 2 2" xfId="40719"/>
    <cellStyle name="Обычный 6 3 3 2 3 3 2 3" xfId="40720"/>
    <cellStyle name="Обычный 6 3 3 2 3 3 3" xfId="40721"/>
    <cellStyle name="Обычный 6 3 3 2 3 3 3 2" xfId="40722"/>
    <cellStyle name="Обычный 6 3 3 2 3 3 4" xfId="40723"/>
    <cellStyle name="Обычный 6 3 3 2 3 4" xfId="40724"/>
    <cellStyle name="Обычный 6 3 3 2 3 4 2" xfId="40725"/>
    <cellStyle name="Обычный 6 3 3 2 3 4 2 2" xfId="40726"/>
    <cellStyle name="Обычный 6 3 3 2 3 4 3" xfId="40727"/>
    <cellStyle name="Обычный 6 3 3 2 3 5" xfId="40728"/>
    <cellStyle name="Обычный 6 3 3 2 3 5 2" xfId="40729"/>
    <cellStyle name="Обычный 6 3 3 2 3 6" xfId="40730"/>
    <cellStyle name="Обычный 6 3 3 2 4" xfId="40731"/>
    <cellStyle name="Обычный 6 3 3 2 4 2" xfId="40732"/>
    <cellStyle name="Обычный 6 3 3 2 4 2 2" xfId="40733"/>
    <cellStyle name="Обычный 6 3 3 2 4 2 2 2" xfId="40734"/>
    <cellStyle name="Обычный 6 3 3 2 4 2 2 2 2" xfId="40735"/>
    <cellStyle name="Обычный 6 3 3 2 4 2 2 2 2 2" xfId="40736"/>
    <cellStyle name="Обычный 6 3 3 2 4 2 2 2 3" xfId="40737"/>
    <cellStyle name="Обычный 6 3 3 2 4 2 2 3" xfId="40738"/>
    <cellStyle name="Обычный 6 3 3 2 4 2 2 3 2" xfId="40739"/>
    <cellStyle name="Обычный 6 3 3 2 4 2 2 4" xfId="40740"/>
    <cellStyle name="Обычный 6 3 3 2 4 2 3" xfId="40741"/>
    <cellStyle name="Обычный 6 3 3 2 4 2 3 2" xfId="40742"/>
    <cellStyle name="Обычный 6 3 3 2 4 2 3 2 2" xfId="40743"/>
    <cellStyle name="Обычный 6 3 3 2 4 2 3 3" xfId="40744"/>
    <cellStyle name="Обычный 6 3 3 2 4 2 4" xfId="40745"/>
    <cellStyle name="Обычный 6 3 3 2 4 2 4 2" xfId="40746"/>
    <cellStyle name="Обычный 6 3 3 2 4 2 5" xfId="40747"/>
    <cellStyle name="Обычный 6 3 3 2 4 3" xfId="40748"/>
    <cellStyle name="Обычный 6 3 3 2 4 3 2" xfId="40749"/>
    <cellStyle name="Обычный 6 3 3 2 4 3 2 2" xfId="40750"/>
    <cellStyle name="Обычный 6 3 3 2 4 3 2 2 2" xfId="40751"/>
    <cellStyle name="Обычный 6 3 3 2 4 3 2 3" xfId="40752"/>
    <cellStyle name="Обычный 6 3 3 2 4 3 3" xfId="40753"/>
    <cellStyle name="Обычный 6 3 3 2 4 3 3 2" xfId="40754"/>
    <cellStyle name="Обычный 6 3 3 2 4 3 4" xfId="40755"/>
    <cellStyle name="Обычный 6 3 3 2 4 4" xfId="40756"/>
    <cellStyle name="Обычный 6 3 3 2 4 4 2" xfId="40757"/>
    <cellStyle name="Обычный 6 3 3 2 4 4 2 2" xfId="40758"/>
    <cellStyle name="Обычный 6 3 3 2 4 4 3" xfId="40759"/>
    <cellStyle name="Обычный 6 3 3 2 4 5" xfId="40760"/>
    <cellStyle name="Обычный 6 3 3 2 4 5 2" xfId="40761"/>
    <cellStyle name="Обычный 6 3 3 2 4 6" xfId="40762"/>
    <cellStyle name="Обычный 6 3 3 2 5" xfId="40763"/>
    <cellStyle name="Обычный 6 3 3 2 5 2" xfId="40764"/>
    <cellStyle name="Обычный 6 3 3 2 5 2 2" xfId="40765"/>
    <cellStyle name="Обычный 6 3 3 2 5 2 2 2" xfId="40766"/>
    <cellStyle name="Обычный 6 3 3 2 5 2 2 2 2" xfId="40767"/>
    <cellStyle name="Обычный 6 3 3 2 5 2 2 2 2 2" xfId="40768"/>
    <cellStyle name="Обычный 6 3 3 2 5 2 2 2 3" xfId="40769"/>
    <cellStyle name="Обычный 6 3 3 2 5 2 2 3" xfId="40770"/>
    <cellStyle name="Обычный 6 3 3 2 5 2 2 3 2" xfId="40771"/>
    <cellStyle name="Обычный 6 3 3 2 5 2 2 4" xfId="40772"/>
    <cellStyle name="Обычный 6 3 3 2 5 2 3" xfId="40773"/>
    <cellStyle name="Обычный 6 3 3 2 5 2 3 2" xfId="40774"/>
    <cellStyle name="Обычный 6 3 3 2 5 2 3 2 2" xfId="40775"/>
    <cellStyle name="Обычный 6 3 3 2 5 2 3 3" xfId="40776"/>
    <cellStyle name="Обычный 6 3 3 2 5 2 4" xfId="40777"/>
    <cellStyle name="Обычный 6 3 3 2 5 2 4 2" xfId="40778"/>
    <cellStyle name="Обычный 6 3 3 2 5 2 5" xfId="40779"/>
    <cellStyle name="Обычный 6 3 3 2 5 3" xfId="40780"/>
    <cellStyle name="Обычный 6 3 3 2 5 3 2" xfId="40781"/>
    <cellStyle name="Обычный 6 3 3 2 5 3 2 2" xfId="40782"/>
    <cellStyle name="Обычный 6 3 3 2 5 3 2 2 2" xfId="40783"/>
    <cellStyle name="Обычный 6 3 3 2 5 3 2 3" xfId="40784"/>
    <cellStyle name="Обычный 6 3 3 2 5 3 3" xfId="40785"/>
    <cellStyle name="Обычный 6 3 3 2 5 3 3 2" xfId="40786"/>
    <cellStyle name="Обычный 6 3 3 2 5 3 4" xfId="40787"/>
    <cellStyle name="Обычный 6 3 3 2 5 4" xfId="40788"/>
    <cellStyle name="Обычный 6 3 3 2 5 4 2" xfId="40789"/>
    <cellStyle name="Обычный 6 3 3 2 5 4 2 2" xfId="40790"/>
    <cellStyle name="Обычный 6 3 3 2 5 4 3" xfId="40791"/>
    <cellStyle name="Обычный 6 3 3 2 5 5" xfId="40792"/>
    <cellStyle name="Обычный 6 3 3 2 5 5 2" xfId="40793"/>
    <cellStyle name="Обычный 6 3 3 2 5 6" xfId="40794"/>
    <cellStyle name="Обычный 6 3 3 2 6" xfId="40795"/>
    <cellStyle name="Обычный 6 3 3 2 6 2" xfId="40796"/>
    <cellStyle name="Обычный 6 3 3 2 6 2 2" xfId="40797"/>
    <cellStyle name="Обычный 6 3 3 2 6 2 2 2" xfId="40798"/>
    <cellStyle name="Обычный 6 3 3 2 6 2 2 2 2" xfId="40799"/>
    <cellStyle name="Обычный 6 3 3 2 6 2 2 3" xfId="40800"/>
    <cellStyle name="Обычный 6 3 3 2 6 2 3" xfId="40801"/>
    <cellStyle name="Обычный 6 3 3 2 6 2 3 2" xfId="40802"/>
    <cellStyle name="Обычный 6 3 3 2 6 2 4" xfId="40803"/>
    <cellStyle name="Обычный 6 3 3 2 6 3" xfId="40804"/>
    <cellStyle name="Обычный 6 3 3 2 6 3 2" xfId="40805"/>
    <cellStyle name="Обычный 6 3 3 2 6 3 2 2" xfId="40806"/>
    <cellStyle name="Обычный 6 3 3 2 6 3 3" xfId="40807"/>
    <cellStyle name="Обычный 6 3 3 2 6 4" xfId="40808"/>
    <cellStyle name="Обычный 6 3 3 2 6 4 2" xfId="40809"/>
    <cellStyle name="Обычный 6 3 3 2 6 5" xfId="40810"/>
    <cellStyle name="Обычный 6 3 3 2 7" xfId="40811"/>
    <cellStyle name="Обычный 6 3 3 2 7 2" xfId="40812"/>
    <cellStyle name="Обычный 6 3 3 2 7 2 2" xfId="40813"/>
    <cellStyle name="Обычный 6 3 3 2 7 2 2 2" xfId="40814"/>
    <cellStyle name="Обычный 6 3 3 2 7 2 3" xfId="40815"/>
    <cellStyle name="Обычный 6 3 3 2 7 3" xfId="40816"/>
    <cellStyle name="Обычный 6 3 3 2 7 3 2" xfId="40817"/>
    <cellStyle name="Обычный 6 3 3 2 7 4" xfId="40818"/>
    <cellStyle name="Обычный 6 3 3 2 8" xfId="40819"/>
    <cellStyle name="Обычный 6 3 3 2 8 2" xfId="40820"/>
    <cellStyle name="Обычный 6 3 3 2 8 2 2" xfId="40821"/>
    <cellStyle name="Обычный 6 3 3 2 8 3" xfId="40822"/>
    <cellStyle name="Обычный 6 3 3 2 9" xfId="40823"/>
    <cellStyle name="Обычный 6 3 3 2 9 2" xfId="40824"/>
    <cellStyle name="Обычный 6 3 3 3" xfId="40825"/>
    <cellStyle name="Обычный 6 3 3 3 2" xfId="40826"/>
    <cellStyle name="Обычный 6 3 3 3 2 2" xfId="40827"/>
    <cellStyle name="Обычный 6 3 3 3 2 2 2" xfId="40828"/>
    <cellStyle name="Обычный 6 3 3 3 2 2 2 2" xfId="40829"/>
    <cellStyle name="Обычный 6 3 3 3 2 2 2 2 2" xfId="40830"/>
    <cellStyle name="Обычный 6 3 3 3 2 2 2 3" xfId="40831"/>
    <cellStyle name="Обычный 6 3 3 3 2 2 3" xfId="40832"/>
    <cellStyle name="Обычный 6 3 3 3 2 2 3 2" xfId="40833"/>
    <cellStyle name="Обычный 6 3 3 3 2 2 4" xfId="40834"/>
    <cellStyle name="Обычный 6 3 3 3 2 3" xfId="40835"/>
    <cellStyle name="Обычный 6 3 3 3 2 3 2" xfId="40836"/>
    <cellStyle name="Обычный 6 3 3 3 2 3 2 2" xfId="40837"/>
    <cellStyle name="Обычный 6 3 3 3 2 3 3" xfId="40838"/>
    <cellStyle name="Обычный 6 3 3 3 2 4" xfId="40839"/>
    <cellStyle name="Обычный 6 3 3 3 2 4 2" xfId="40840"/>
    <cellStyle name="Обычный 6 3 3 3 2 5" xfId="40841"/>
    <cellStyle name="Обычный 6 3 3 3 3" xfId="40842"/>
    <cellStyle name="Обычный 6 3 3 3 3 2" xfId="40843"/>
    <cellStyle name="Обычный 6 3 3 3 3 2 2" xfId="40844"/>
    <cellStyle name="Обычный 6 3 3 3 3 2 2 2" xfId="40845"/>
    <cellStyle name="Обычный 6 3 3 3 3 2 3" xfId="40846"/>
    <cellStyle name="Обычный 6 3 3 3 3 3" xfId="40847"/>
    <cellStyle name="Обычный 6 3 3 3 3 3 2" xfId="40848"/>
    <cellStyle name="Обычный 6 3 3 3 3 4" xfId="40849"/>
    <cellStyle name="Обычный 6 3 3 3 4" xfId="40850"/>
    <cellStyle name="Обычный 6 3 3 3 4 2" xfId="40851"/>
    <cellStyle name="Обычный 6 3 3 3 4 2 2" xfId="40852"/>
    <cellStyle name="Обычный 6 3 3 3 4 3" xfId="40853"/>
    <cellStyle name="Обычный 6 3 3 3 5" xfId="40854"/>
    <cellStyle name="Обычный 6 3 3 3 5 2" xfId="40855"/>
    <cellStyle name="Обычный 6 3 3 3 6" xfId="40856"/>
    <cellStyle name="Обычный 6 3 3 4" xfId="40857"/>
    <cellStyle name="Обычный 6 3 3 4 2" xfId="40858"/>
    <cellStyle name="Обычный 6 3 3 4 2 2" xfId="40859"/>
    <cellStyle name="Обычный 6 3 3 4 2 2 2" xfId="40860"/>
    <cellStyle name="Обычный 6 3 3 4 2 2 2 2" xfId="40861"/>
    <cellStyle name="Обычный 6 3 3 4 2 2 2 2 2" xfId="40862"/>
    <cellStyle name="Обычный 6 3 3 4 2 2 2 3" xfId="40863"/>
    <cellStyle name="Обычный 6 3 3 4 2 2 3" xfId="40864"/>
    <cellStyle name="Обычный 6 3 3 4 2 2 3 2" xfId="40865"/>
    <cellStyle name="Обычный 6 3 3 4 2 2 4" xfId="40866"/>
    <cellStyle name="Обычный 6 3 3 4 2 3" xfId="40867"/>
    <cellStyle name="Обычный 6 3 3 4 2 3 2" xfId="40868"/>
    <cellStyle name="Обычный 6 3 3 4 2 3 2 2" xfId="40869"/>
    <cellStyle name="Обычный 6 3 3 4 2 3 3" xfId="40870"/>
    <cellStyle name="Обычный 6 3 3 4 2 4" xfId="40871"/>
    <cellStyle name="Обычный 6 3 3 4 2 4 2" xfId="40872"/>
    <cellStyle name="Обычный 6 3 3 4 2 5" xfId="40873"/>
    <cellStyle name="Обычный 6 3 3 4 3" xfId="40874"/>
    <cellStyle name="Обычный 6 3 3 4 3 2" xfId="40875"/>
    <cellStyle name="Обычный 6 3 3 4 3 2 2" xfId="40876"/>
    <cellStyle name="Обычный 6 3 3 4 3 2 2 2" xfId="40877"/>
    <cellStyle name="Обычный 6 3 3 4 3 2 3" xfId="40878"/>
    <cellStyle name="Обычный 6 3 3 4 3 3" xfId="40879"/>
    <cellStyle name="Обычный 6 3 3 4 3 3 2" xfId="40880"/>
    <cellStyle name="Обычный 6 3 3 4 3 4" xfId="40881"/>
    <cellStyle name="Обычный 6 3 3 4 4" xfId="40882"/>
    <cellStyle name="Обычный 6 3 3 4 4 2" xfId="40883"/>
    <cellStyle name="Обычный 6 3 3 4 4 2 2" xfId="40884"/>
    <cellStyle name="Обычный 6 3 3 4 4 3" xfId="40885"/>
    <cellStyle name="Обычный 6 3 3 4 5" xfId="40886"/>
    <cellStyle name="Обычный 6 3 3 4 5 2" xfId="40887"/>
    <cellStyle name="Обычный 6 3 3 4 6" xfId="40888"/>
    <cellStyle name="Обычный 6 3 3 5" xfId="40889"/>
    <cellStyle name="Обычный 6 3 3 5 2" xfId="40890"/>
    <cellStyle name="Обычный 6 3 3 5 2 2" xfId="40891"/>
    <cellStyle name="Обычный 6 3 3 5 2 2 2" xfId="40892"/>
    <cellStyle name="Обычный 6 3 3 5 2 2 2 2" xfId="40893"/>
    <cellStyle name="Обычный 6 3 3 5 2 2 2 2 2" xfId="40894"/>
    <cellStyle name="Обычный 6 3 3 5 2 2 2 3" xfId="40895"/>
    <cellStyle name="Обычный 6 3 3 5 2 2 3" xfId="40896"/>
    <cellStyle name="Обычный 6 3 3 5 2 2 3 2" xfId="40897"/>
    <cellStyle name="Обычный 6 3 3 5 2 2 4" xfId="40898"/>
    <cellStyle name="Обычный 6 3 3 5 2 3" xfId="40899"/>
    <cellStyle name="Обычный 6 3 3 5 2 3 2" xfId="40900"/>
    <cellStyle name="Обычный 6 3 3 5 2 3 2 2" xfId="40901"/>
    <cellStyle name="Обычный 6 3 3 5 2 3 3" xfId="40902"/>
    <cellStyle name="Обычный 6 3 3 5 2 4" xfId="40903"/>
    <cellStyle name="Обычный 6 3 3 5 2 4 2" xfId="40904"/>
    <cellStyle name="Обычный 6 3 3 5 2 5" xfId="40905"/>
    <cellStyle name="Обычный 6 3 3 5 3" xfId="40906"/>
    <cellStyle name="Обычный 6 3 3 5 3 2" xfId="40907"/>
    <cellStyle name="Обычный 6 3 3 5 3 2 2" xfId="40908"/>
    <cellStyle name="Обычный 6 3 3 5 3 2 2 2" xfId="40909"/>
    <cellStyle name="Обычный 6 3 3 5 3 2 3" xfId="40910"/>
    <cellStyle name="Обычный 6 3 3 5 3 3" xfId="40911"/>
    <cellStyle name="Обычный 6 3 3 5 3 3 2" xfId="40912"/>
    <cellStyle name="Обычный 6 3 3 5 3 4" xfId="40913"/>
    <cellStyle name="Обычный 6 3 3 5 4" xfId="40914"/>
    <cellStyle name="Обычный 6 3 3 5 4 2" xfId="40915"/>
    <cellStyle name="Обычный 6 3 3 5 4 2 2" xfId="40916"/>
    <cellStyle name="Обычный 6 3 3 5 4 3" xfId="40917"/>
    <cellStyle name="Обычный 6 3 3 5 5" xfId="40918"/>
    <cellStyle name="Обычный 6 3 3 5 5 2" xfId="40919"/>
    <cellStyle name="Обычный 6 3 3 5 6" xfId="40920"/>
    <cellStyle name="Обычный 6 3 3 6" xfId="40921"/>
    <cellStyle name="Обычный 6 3 3 6 2" xfId="40922"/>
    <cellStyle name="Обычный 6 3 3 6 2 2" xfId="40923"/>
    <cellStyle name="Обычный 6 3 3 6 2 2 2" xfId="40924"/>
    <cellStyle name="Обычный 6 3 3 6 2 2 2 2" xfId="40925"/>
    <cellStyle name="Обычный 6 3 3 6 2 2 2 2 2" xfId="40926"/>
    <cellStyle name="Обычный 6 3 3 6 2 2 2 3" xfId="40927"/>
    <cellStyle name="Обычный 6 3 3 6 2 2 3" xfId="40928"/>
    <cellStyle name="Обычный 6 3 3 6 2 2 3 2" xfId="40929"/>
    <cellStyle name="Обычный 6 3 3 6 2 2 4" xfId="40930"/>
    <cellStyle name="Обычный 6 3 3 6 2 3" xfId="40931"/>
    <cellStyle name="Обычный 6 3 3 6 2 3 2" xfId="40932"/>
    <cellStyle name="Обычный 6 3 3 6 2 3 2 2" xfId="40933"/>
    <cellStyle name="Обычный 6 3 3 6 2 3 3" xfId="40934"/>
    <cellStyle name="Обычный 6 3 3 6 2 4" xfId="40935"/>
    <cellStyle name="Обычный 6 3 3 6 2 4 2" xfId="40936"/>
    <cellStyle name="Обычный 6 3 3 6 2 5" xfId="40937"/>
    <cellStyle name="Обычный 6 3 3 6 3" xfId="40938"/>
    <cellStyle name="Обычный 6 3 3 6 3 2" xfId="40939"/>
    <cellStyle name="Обычный 6 3 3 6 3 2 2" xfId="40940"/>
    <cellStyle name="Обычный 6 3 3 6 3 2 2 2" xfId="40941"/>
    <cellStyle name="Обычный 6 3 3 6 3 2 3" xfId="40942"/>
    <cellStyle name="Обычный 6 3 3 6 3 3" xfId="40943"/>
    <cellStyle name="Обычный 6 3 3 6 3 3 2" xfId="40944"/>
    <cellStyle name="Обычный 6 3 3 6 3 4" xfId="40945"/>
    <cellStyle name="Обычный 6 3 3 6 4" xfId="40946"/>
    <cellStyle name="Обычный 6 3 3 6 4 2" xfId="40947"/>
    <cellStyle name="Обычный 6 3 3 6 4 2 2" xfId="40948"/>
    <cellStyle name="Обычный 6 3 3 6 4 3" xfId="40949"/>
    <cellStyle name="Обычный 6 3 3 6 5" xfId="40950"/>
    <cellStyle name="Обычный 6 3 3 6 5 2" xfId="40951"/>
    <cellStyle name="Обычный 6 3 3 6 6" xfId="40952"/>
    <cellStyle name="Обычный 6 3 3 7" xfId="40953"/>
    <cellStyle name="Обычный 6 3 3 7 2" xfId="40954"/>
    <cellStyle name="Обычный 6 3 3 7 2 2" xfId="40955"/>
    <cellStyle name="Обычный 6 3 3 7 2 2 2" xfId="40956"/>
    <cellStyle name="Обычный 6 3 3 7 2 2 2 2" xfId="40957"/>
    <cellStyle name="Обычный 6 3 3 7 2 2 3" xfId="40958"/>
    <cellStyle name="Обычный 6 3 3 7 2 3" xfId="40959"/>
    <cellStyle name="Обычный 6 3 3 7 2 3 2" xfId="40960"/>
    <cellStyle name="Обычный 6 3 3 7 2 4" xfId="40961"/>
    <cellStyle name="Обычный 6 3 3 7 3" xfId="40962"/>
    <cellStyle name="Обычный 6 3 3 7 3 2" xfId="40963"/>
    <cellStyle name="Обычный 6 3 3 7 3 2 2" xfId="40964"/>
    <cellStyle name="Обычный 6 3 3 7 3 3" xfId="40965"/>
    <cellStyle name="Обычный 6 3 3 7 4" xfId="40966"/>
    <cellStyle name="Обычный 6 3 3 7 4 2" xfId="40967"/>
    <cellStyle name="Обычный 6 3 3 7 5" xfId="40968"/>
    <cellStyle name="Обычный 6 3 3 8" xfId="40969"/>
    <cellStyle name="Обычный 6 3 3 8 2" xfId="40970"/>
    <cellStyle name="Обычный 6 3 3 8 2 2" xfId="40971"/>
    <cellStyle name="Обычный 6 3 3 8 2 2 2" xfId="40972"/>
    <cellStyle name="Обычный 6 3 3 8 2 3" xfId="40973"/>
    <cellStyle name="Обычный 6 3 3 8 3" xfId="40974"/>
    <cellStyle name="Обычный 6 3 3 8 3 2" xfId="40975"/>
    <cellStyle name="Обычный 6 3 3 8 4" xfId="40976"/>
    <cellStyle name="Обычный 6 3 3 9" xfId="40977"/>
    <cellStyle name="Обычный 6 3 3 9 2" xfId="40978"/>
    <cellStyle name="Обычный 6 3 3 9 2 2" xfId="40979"/>
    <cellStyle name="Обычный 6 3 3 9 3" xfId="40980"/>
    <cellStyle name="Обычный 6 3 4" xfId="40981"/>
    <cellStyle name="Обычный 6 3 4 10" xfId="40982"/>
    <cellStyle name="Обычный 6 3 4 2" xfId="40983"/>
    <cellStyle name="Обычный 6 3 4 2 2" xfId="40984"/>
    <cellStyle name="Обычный 6 3 4 2 2 2" xfId="40985"/>
    <cellStyle name="Обычный 6 3 4 2 2 2 2" xfId="40986"/>
    <cellStyle name="Обычный 6 3 4 2 2 2 2 2" xfId="40987"/>
    <cellStyle name="Обычный 6 3 4 2 2 2 2 2 2" xfId="40988"/>
    <cellStyle name="Обычный 6 3 4 2 2 2 2 3" xfId="40989"/>
    <cellStyle name="Обычный 6 3 4 2 2 2 3" xfId="40990"/>
    <cellStyle name="Обычный 6 3 4 2 2 2 3 2" xfId="40991"/>
    <cellStyle name="Обычный 6 3 4 2 2 2 4" xfId="40992"/>
    <cellStyle name="Обычный 6 3 4 2 2 3" xfId="40993"/>
    <cellStyle name="Обычный 6 3 4 2 2 3 2" xfId="40994"/>
    <cellStyle name="Обычный 6 3 4 2 2 3 2 2" xfId="40995"/>
    <cellStyle name="Обычный 6 3 4 2 2 3 3" xfId="40996"/>
    <cellStyle name="Обычный 6 3 4 2 2 4" xfId="40997"/>
    <cellStyle name="Обычный 6 3 4 2 2 4 2" xfId="40998"/>
    <cellStyle name="Обычный 6 3 4 2 2 5" xfId="40999"/>
    <cellStyle name="Обычный 6 3 4 2 3" xfId="41000"/>
    <cellStyle name="Обычный 6 3 4 2 3 2" xfId="41001"/>
    <cellStyle name="Обычный 6 3 4 2 3 2 2" xfId="41002"/>
    <cellStyle name="Обычный 6 3 4 2 3 2 2 2" xfId="41003"/>
    <cellStyle name="Обычный 6 3 4 2 3 2 3" xfId="41004"/>
    <cellStyle name="Обычный 6 3 4 2 3 3" xfId="41005"/>
    <cellStyle name="Обычный 6 3 4 2 3 3 2" xfId="41006"/>
    <cellStyle name="Обычный 6 3 4 2 3 4" xfId="41007"/>
    <cellStyle name="Обычный 6 3 4 2 4" xfId="41008"/>
    <cellStyle name="Обычный 6 3 4 2 4 2" xfId="41009"/>
    <cellStyle name="Обычный 6 3 4 2 4 2 2" xfId="41010"/>
    <cellStyle name="Обычный 6 3 4 2 4 3" xfId="41011"/>
    <cellStyle name="Обычный 6 3 4 2 5" xfId="41012"/>
    <cellStyle name="Обычный 6 3 4 2 5 2" xfId="41013"/>
    <cellStyle name="Обычный 6 3 4 2 6" xfId="41014"/>
    <cellStyle name="Обычный 6 3 4 3" xfId="41015"/>
    <cellStyle name="Обычный 6 3 4 3 2" xfId="41016"/>
    <cellStyle name="Обычный 6 3 4 3 2 2" xfId="41017"/>
    <cellStyle name="Обычный 6 3 4 3 2 2 2" xfId="41018"/>
    <cellStyle name="Обычный 6 3 4 3 2 2 2 2" xfId="41019"/>
    <cellStyle name="Обычный 6 3 4 3 2 2 2 2 2" xfId="41020"/>
    <cellStyle name="Обычный 6 3 4 3 2 2 2 3" xfId="41021"/>
    <cellStyle name="Обычный 6 3 4 3 2 2 3" xfId="41022"/>
    <cellStyle name="Обычный 6 3 4 3 2 2 3 2" xfId="41023"/>
    <cellStyle name="Обычный 6 3 4 3 2 2 4" xfId="41024"/>
    <cellStyle name="Обычный 6 3 4 3 2 3" xfId="41025"/>
    <cellStyle name="Обычный 6 3 4 3 2 3 2" xfId="41026"/>
    <cellStyle name="Обычный 6 3 4 3 2 3 2 2" xfId="41027"/>
    <cellStyle name="Обычный 6 3 4 3 2 3 3" xfId="41028"/>
    <cellStyle name="Обычный 6 3 4 3 2 4" xfId="41029"/>
    <cellStyle name="Обычный 6 3 4 3 2 4 2" xfId="41030"/>
    <cellStyle name="Обычный 6 3 4 3 2 5" xfId="41031"/>
    <cellStyle name="Обычный 6 3 4 3 3" xfId="41032"/>
    <cellStyle name="Обычный 6 3 4 3 3 2" xfId="41033"/>
    <cellStyle name="Обычный 6 3 4 3 3 2 2" xfId="41034"/>
    <cellStyle name="Обычный 6 3 4 3 3 2 2 2" xfId="41035"/>
    <cellStyle name="Обычный 6 3 4 3 3 2 3" xfId="41036"/>
    <cellStyle name="Обычный 6 3 4 3 3 3" xfId="41037"/>
    <cellStyle name="Обычный 6 3 4 3 3 3 2" xfId="41038"/>
    <cellStyle name="Обычный 6 3 4 3 3 4" xfId="41039"/>
    <cellStyle name="Обычный 6 3 4 3 4" xfId="41040"/>
    <cellStyle name="Обычный 6 3 4 3 4 2" xfId="41041"/>
    <cellStyle name="Обычный 6 3 4 3 4 2 2" xfId="41042"/>
    <cellStyle name="Обычный 6 3 4 3 4 3" xfId="41043"/>
    <cellStyle name="Обычный 6 3 4 3 5" xfId="41044"/>
    <cellStyle name="Обычный 6 3 4 3 5 2" xfId="41045"/>
    <cellStyle name="Обычный 6 3 4 3 6" xfId="41046"/>
    <cellStyle name="Обычный 6 3 4 4" xfId="41047"/>
    <cellStyle name="Обычный 6 3 4 4 2" xfId="41048"/>
    <cellStyle name="Обычный 6 3 4 4 2 2" xfId="41049"/>
    <cellStyle name="Обычный 6 3 4 4 2 2 2" xfId="41050"/>
    <cellStyle name="Обычный 6 3 4 4 2 2 2 2" xfId="41051"/>
    <cellStyle name="Обычный 6 3 4 4 2 2 2 2 2" xfId="41052"/>
    <cellStyle name="Обычный 6 3 4 4 2 2 2 3" xfId="41053"/>
    <cellStyle name="Обычный 6 3 4 4 2 2 3" xfId="41054"/>
    <cellStyle name="Обычный 6 3 4 4 2 2 3 2" xfId="41055"/>
    <cellStyle name="Обычный 6 3 4 4 2 2 4" xfId="41056"/>
    <cellStyle name="Обычный 6 3 4 4 2 3" xfId="41057"/>
    <cellStyle name="Обычный 6 3 4 4 2 3 2" xfId="41058"/>
    <cellStyle name="Обычный 6 3 4 4 2 3 2 2" xfId="41059"/>
    <cellStyle name="Обычный 6 3 4 4 2 3 3" xfId="41060"/>
    <cellStyle name="Обычный 6 3 4 4 2 4" xfId="41061"/>
    <cellStyle name="Обычный 6 3 4 4 2 4 2" xfId="41062"/>
    <cellStyle name="Обычный 6 3 4 4 2 5" xfId="41063"/>
    <cellStyle name="Обычный 6 3 4 4 3" xfId="41064"/>
    <cellStyle name="Обычный 6 3 4 4 3 2" xfId="41065"/>
    <cellStyle name="Обычный 6 3 4 4 3 2 2" xfId="41066"/>
    <cellStyle name="Обычный 6 3 4 4 3 2 2 2" xfId="41067"/>
    <cellStyle name="Обычный 6 3 4 4 3 2 3" xfId="41068"/>
    <cellStyle name="Обычный 6 3 4 4 3 3" xfId="41069"/>
    <cellStyle name="Обычный 6 3 4 4 3 3 2" xfId="41070"/>
    <cellStyle name="Обычный 6 3 4 4 3 4" xfId="41071"/>
    <cellStyle name="Обычный 6 3 4 4 4" xfId="41072"/>
    <cellStyle name="Обычный 6 3 4 4 4 2" xfId="41073"/>
    <cellStyle name="Обычный 6 3 4 4 4 2 2" xfId="41074"/>
    <cellStyle name="Обычный 6 3 4 4 4 3" xfId="41075"/>
    <cellStyle name="Обычный 6 3 4 4 5" xfId="41076"/>
    <cellStyle name="Обычный 6 3 4 4 5 2" xfId="41077"/>
    <cellStyle name="Обычный 6 3 4 4 6" xfId="41078"/>
    <cellStyle name="Обычный 6 3 4 5" xfId="41079"/>
    <cellStyle name="Обычный 6 3 4 5 2" xfId="41080"/>
    <cellStyle name="Обычный 6 3 4 5 2 2" xfId="41081"/>
    <cellStyle name="Обычный 6 3 4 5 2 2 2" xfId="41082"/>
    <cellStyle name="Обычный 6 3 4 5 2 2 2 2" xfId="41083"/>
    <cellStyle name="Обычный 6 3 4 5 2 2 2 2 2" xfId="41084"/>
    <cellStyle name="Обычный 6 3 4 5 2 2 2 3" xfId="41085"/>
    <cellStyle name="Обычный 6 3 4 5 2 2 3" xfId="41086"/>
    <cellStyle name="Обычный 6 3 4 5 2 2 3 2" xfId="41087"/>
    <cellStyle name="Обычный 6 3 4 5 2 2 4" xfId="41088"/>
    <cellStyle name="Обычный 6 3 4 5 2 3" xfId="41089"/>
    <cellStyle name="Обычный 6 3 4 5 2 3 2" xfId="41090"/>
    <cellStyle name="Обычный 6 3 4 5 2 3 2 2" xfId="41091"/>
    <cellStyle name="Обычный 6 3 4 5 2 3 3" xfId="41092"/>
    <cellStyle name="Обычный 6 3 4 5 2 4" xfId="41093"/>
    <cellStyle name="Обычный 6 3 4 5 2 4 2" xfId="41094"/>
    <cellStyle name="Обычный 6 3 4 5 2 5" xfId="41095"/>
    <cellStyle name="Обычный 6 3 4 5 3" xfId="41096"/>
    <cellStyle name="Обычный 6 3 4 5 3 2" xfId="41097"/>
    <cellStyle name="Обычный 6 3 4 5 3 2 2" xfId="41098"/>
    <cellStyle name="Обычный 6 3 4 5 3 2 2 2" xfId="41099"/>
    <cellStyle name="Обычный 6 3 4 5 3 2 3" xfId="41100"/>
    <cellStyle name="Обычный 6 3 4 5 3 3" xfId="41101"/>
    <cellStyle name="Обычный 6 3 4 5 3 3 2" xfId="41102"/>
    <cellStyle name="Обычный 6 3 4 5 3 4" xfId="41103"/>
    <cellStyle name="Обычный 6 3 4 5 4" xfId="41104"/>
    <cellStyle name="Обычный 6 3 4 5 4 2" xfId="41105"/>
    <cellStyle name="Обычный 6 3 4 5 4 2 2" xfId="41106"/>
    <cellStyle name="Обычный 6 3 4 5 4 3" xfId="41107"/>
    <cellStyle name="Обычный 6 3 4 5 5" xfId="41108"/>
    <cellStyle name="Обычный 6 3 4 5 5 2" xfId="41109"/>
    <cellStyle name="Обычный 6 3 4 5 6" xfId="41110"/>
    <cellStyle name="Обычный 6 3 4 6" xfId="41111"/>
    <cellStyle name="Обычный 6 3 4 6 2" xfId="41112"/>
    <cellStyle name="Обычный 6 3 4 6 2 2" xfId="41113"/>
    <cellStyle name="Обычный 6 3 4 6 2 2 2" xfId="41114"/>
    <cellStyle name="Обычный 6 3 4 6 2 2 2 2" xfId="41115"/>
    <cellStyle name="Обычный 6 3 4 6 2 2 3" xfId="41116"/>
    <cellStyle name="Обычный 6 3 4 6 2 3" xfId="41117"/>
    <cellStyle name="Обычный 6 3 4 6 2 3 2" xfId="41118"/>
    <cellStyle name="Обычный 6 3 4 6 2 4" xfId="41119"/>
    <cellStyle name="Обычный 6 3 4 6 3" xfId="41120"/>
    <cellStyle name="Обычный 6 3 4 6 3 2" xfId="41121"/>
    <cellStyle name="Обычный 6 3 4 6 3 2 2" xfId="41122"/>
    <cellStyle name="Обычный 6 3 4 6 3 3" xfId="41123"/>
    <cellStyle name="Обычный 6 3 4 6 4" xfId="41124"/>
    <cellStyle name="Обычный 6 3 4 6 4 2" xfId="41125"/>
    <cellStyle name="Обычный 6 3 4 6 5" xfId="41126"/>
    <cellStyle name="Обычный 6 3 4 7" xfId="41127"/>
    <cellStyle name="Обычный 6 3 4 7 2" xfId="41128"/>
    <cellStyle name="Обычный 6 3 4 7 2 2" xfId="41129"/>
    <cellStyle name="Обычный 6 3 4 7 2 2 2" xfId="41130"/>
    <cellStyle name="Обычный 6 3 4 7 2 3" xfId="41131"/>
    <cellStyle name="Обычный 6 3 4 7 3" xfId="41132"/>
    <cellStyle name="Обычный 6 3 4 7 3 2" xfId="41133"/>
    <cellStyle name="Обычный 6 3 4 7 4" xfId="41134"/>
    <cellStyle name="Обычный 6 3 4 8" xfId="41135"/>
    <cellStyle name="Обычный 6 3 4 8 2" xfId="41136"/>
    <cellStyle name="Обычный 6 3 4 8 2 2" xfId="41137"/>
    <cellStyle name="Обычный 6 3 4 8 3" xfId="41138"/>
    <cellStyle name="Обычный 6 3 4 9" xfId="41139"/>
    <cellStyle name="Обычный 6 3 4 9 2" xfId="41140"/>
    <cellStyle name="Обычный 6 3 5" xfId="41141"/>
    <cellStyle name="Обычный 6 3 5 10" xfId="41142"/>
    <cellStyle name="Обычный 6 3 5 2" xfId="41143"/>
    <cellStyle name="Обычный 6 3 5 2 2" xfId="41144"/>
    <cellStyle name="Обычный 6 3 5 2 2 2" xfId="41145"/>
    <cellStyle name="Обычный 6 3 5 2 2 2 2" xfId="41146"/>
    <cellStyle name="Обычный 6 3 5 2 2 2 2 2" xfId="41147"/>
    <cellStyle name="Обычный 6 3 5 2 2 2 2 2 2" xfId="41148"/>
    <cellStyle name="Обычный 6 3 5 2 2 2 2 3" xfId="41149"/>
    <cellStyle name="Обычный 6 3 5 2 2 2 3" xfId="41150"/>
    <cellStyle name="Обычный 6 3 5 2 2 2 3 2" xfId="41151"/>
    <cellStyle name="Обычный 6 3 5 2 2 2 4" xfId="41152"/>
    <cellStyle name="Обычный 6 3 5 2 2 3" xfId="41153"/>
    <cellStyle name="Обычный 6 3 5 2 2 3 2" xfId="41154"/>
    <cellStyle name="Обычный 6 3 5 2 2 3 2 2" xfId="41155"/>
    <cellStyle name="Обычный 6 3 5 2 2 3 3" xfId="41156"/>
    <cellStyle name="Обычный 6 3 5 2 2 4" xfId="41157"/>
    <cellStyle name="Обычный 6 3 5 2 2 4 2" xfId="41158"/>
    <cellStyle name="Обычный 6 3 5 2 2 5" xfId="41159"/>
    <cellStyle name="Обычный 6 3 5 2 3" xfId="41160"/>
    <cellStyle name="Обычный 6 3 5 2 3 2" xfId="41161"/>
    <cellStyle name="Обычный 6 3 5 2 3 2 2" xfId="41162"/>
    <cellStyle name="Обычный 6 3 5 2 3 2 2 2" xfId="41163"/>
    <cellStyle name="Обычный 6 3 5 2 3 2 3" xfId="41164"/>
    <cellStyle name="Обычный 6 3 5 2 3 3" xfId="41165"/>
    <cellStyle name="Обычный 6 3 5 2 3 3 2" xfId="41166"/>
    <cellStyle name="Обычный 6 3 5 2 3 4" xfId="41167"/>
    <cellStyle name="Обычный 6 3 5 2 4" xfId="41168"/>
    <cellStyle name="Обычный 6 3 5 2 4 2" xfId="41169"/>
    <cellStyle name="Обычный 6 3 5 2 4 2 2" xfId="41170"/>
    <cellStyle name="Обычный 6 3 5 2 4 3" xfId="41171"/>
    <cellStyle name="Обычный 6 3 5 2 5" xfId="41172"/>
    <cellStyle name="Обычный 6 3 5 2 5 2" xfId="41173"/>
    <cellStyle name="Обычный 6 3 5 2 6" xfId="41174"/>
    <cellStyle name="Обычный 6 3 5 3" xfId="41175"/>
    <cellStyle name="Обычный 6 3 5 3 2" xfId="41176"/>
    <cellStyle name="Обычный 6 3 5 3 2 2" xfId="41177"/>
    <cellStyle name="Обычный 6 3 5 3 2 2 2" xfId="41178"/>
    <cellStyle name="Обычный 6 3 5 3 2 2 2 2" xfId="41179"/>
    <cellStyle name="Обычный 6 3 5 3 2 2 2 2 2" xfId="41180"/>
    <cellStyle name="Обычный 6 3 5 3 2 2 2 3" xfId="41181"/>
    <cellStyle name="Обычный 6 3 5 3 2 2 3" xfId="41182"/>
    <cellStyle name="Обычный 6 3 5 3 2 2 3 2" xfId="41183"/>
    <cellStyle name="Обычный 6 3 5 3 2 2 4" xfId="41184"/>
    <cellStyle name="Обычный 6 3 5 3 2 3" xfId="41185"/>
    <cellStyle name="Обычный 6 3 5 3 2 3 2" xfId="41186"/>
    <cellStyle name="Обычный 6 3 5 3 2 3 2 2" xfId="41187"/>
    <cellStyle name="Обычный 6 3 5 3 2 3 3" xfId="41188"/>
    <cellStyle name="Обычный 6 3 5 3 2 4" xfId="41189"/>
    <cellStyle name="Обычный 6 3 5 3 2 4 2" xfId="41190"/>
    <cellStyle name="Обычный 6 3 5 3 2 5" xfId="41191"/>
    <cellStyle name="Обычный 6 3 5 3 3" xfId="41192"/>
    <cellStyle name="Обычный 6 3 5 3 3 2" xfId="41193"/>
    <cellStyle name="Обычный 6 3 5 3 3 2 2" xfId="41194"/>
    <cellStyle name="Обычный 6 3 5 3 3 2 2 2" xfId="41195"/>
    <cellStyle name="Обычный 6 3 5 3 3 2 3" xfId="41196"/>
    <cellStyle name="Обычный 6 3 5 3 3 3" xfId="41197"/>
    <cellStyle name="Обычный 6 3 5 3 3 3 2" xfId="41198"/>
    <cellStyle name="Обычный 6 3 5 3 3 4" xfId="41199"/>
    <cellStyle name="Обычный 6 3 5 3 4" xfId="41200"/>
    <cellStyle name="Обычный 6 3 5 3 4 2" xfId="41201"/>
    <cellStyle name="Обычный 6 3 5 3 4 2 2" xfId="41202"/>
    <cellStyle name="Обычный 6 3 5 3 4 3" xfId="41203"/>
    <cellStyle name="Обычный 6 3 5 3 5" xfId="41204"/>
    <cellStyle name="Обычный 6 3 5 3 5 2" xfId="41205"/>
    <cellStyle name="Обычный 6 3 5 3 6" xfId="41206"/>
    <cellStyle name="Обычный 6 3 5 4" xfId="41207"/>
    <cellStyle name="Обычный 6 3 5 4 2" xfId="41208"/>
    <cellStyle name="Обычный 6 3 5 4 2 2" xfId="41209"/>
    <cellStyle name="Обычный 6 3 5 4 2 2 2" xfId="41210"/>
    <cellStyle name="Обычный 6 3 5 4 2 2 2 2" xfId="41211"/>
    <cellStyle name="Обычный 6 3 5 4 2 2 2 2 2" xfId="41212"/>
    <cellStyle name="Обычный 6 3 5 4 2 2 2 3" xfId="41213"/>
    <cellStyle name="Обычный 6 3 5 4 2 2 3" xfId="41214"/>
    <cellStyle name="Обычный 6 3 5 4 2 2 3 2" xfId="41215"/>
    <cellStyle name="Обычный 6 3 5 4 2 2 4" xfId="41216"/>
    <cellStyle name="Обычный 6 3 5 4 2 3" xfId="41217"/>
    <cellStyle name="Обычный 6 3 5 4 2 3 2" xfId="41218"/>
    <cellStyle name="Обычный 6 3 5 4 2 3 2 2" xfId="41219"/>
    <cellStyle name="Обычный 6 3 5 4 2 3 3" xfId="41220"/>
    <cellStyle name="Обычный 6 3 5 4 2 4" xfId="41221"/>
    <cellStyle name="Обычный 6 3 5 4 2 4 2" xfId="41222"/>
    <cellStyle name="Обычный 6 3 5 4 2 5" xfId="41223"/>
    <cellStyle name="Обычный 6 3 5 4 3" xfId="41224"/>
    <cellStyle name="Обычный 6 3 5 4 3 2" xfId="41225"/>
    <cellStyle name="Обычный 6 3 5 4 3 2 2" xfId="41226"/>
    <cellStyle name="Обычный 6 3 5 4 3 2 2 2" xfId="41227"/>
    <cellStyle name="Обычный 6 3 5 4 3 2 3" xfId="41228"/>
    <cellStyle name="Обычный 6 3 5 4 3 3" xfId="41229"/>
    <cellStyle name="Обычный 6 3 5 4 3 3 2" xfId="41230"/>
    <cellStyle name="Обычный 6 3 5 4 3 4" xfId="41231"/>
    <cellStyle name="Обычный 6 3 5 4 4" xfId="41232"/>
    <cellStyle name="Обычный 6 3 5 4 4 2" xfId="41233"/>
    <cellStyle name="Обычный 6 3 5 4 4 2 2" xfId="41234"/>
    <cellStyle name="Обычный 6 3 5 4 4 3" xfId="41235"/>
    <cellStyle name="Обычный 6 3 5 4 5" xfId="41236"/>
    <cellStyle name="Обычный 6 3 5 4 5 2" xfId="41237"/>
    <cellStyle name="Обычный 6 3 5 4 6" xfId="41238"/>
    <cellStyle name="Обычный 6 3 5 5" xfId="41239"/>
    <cellStyle name="Обычный 6 3 5 5 2" xfId="41240"/>
    <cellStyle name="Обычный 6 3 5 5 2 2" xfId="41241"/>
    <cellStyle name="Обычный 6 3 5 5 2 2 2" xfId="41242"/>
    <cellStyle name="Обычный 6 3 5 5 2 2 2 2" xfId="41243"/>
    <cellStyle name="Обычный 6 3 5 5 2 2 2 2 2" xfId="41244"/>
    <cellStyle name="Обычный 6 3 5 5 2 2 2 3" xfId="41245"/>
    <cellStyle name="Обычный 6 3 5 5 2 2 3" xfId="41246"/>
    <cellStyle name="Обычный 6 3 5 5 2 2 3 2" xfId="41247"/>
    <cellStyle name="Обычный 6 3 5 5 2 2 4" xfId="41248"/>
    <cellStyle name="Обычный 6 3 5 5 2 3" xfId="41249"/>
    <cellStyle name="Обычный 6 3 5 5 2 3 2" xfId="41250"/>
    <cellStyle name="Обычный 6 3 5 5 2 3 2 2" xfId="41251"/>
    <cellStyle name="Обычный 6 3 5 5 2 3 3" xfId="41252"/>
    <cellStyle name="Обычный 6 3 5 5 2 4" xfId="41253"/>
    <cellStyle name="Обычный 6 3 5 5 2 4 2" xfId="41254"/>
    <cellStyle name="Обычный 6 3 5 5 2 5" xfId="41255"/>
    <cellStyle name="Обычный 6 3 5 5 3" xfId="41256"/>
    <cellStyle name="Обычный 6 3 5 5 3 2" xfId="41257"/>
    <cellStyle name="Обычный 6 3 5 5 3 2 2" xfId="41258"/>
    <cellStyle name="Обычный 6 3 5 5 3 2 2 2" xfId="41259"/>
    <cellStyle name="Обычный 6 3 5 5 3 2 3" xfId="41260"/>
    <cellStyle name="Обычный 6 3 5 5 3 3" xfId="41261"/>
    <cellStyle name="Обычный 6 3 5 5 3 3 2" xfId="41262"/>
    <cellStyle name="Обычный 6 3 5 5 3 4" xfId="41263"/>
    <cellStyle name="Обычный 6 3 5 5 4" xfId="41264"/>
    <cellStyle name="Обычный 6 3 5 5 4 2" xfId="41265"/>
    <cellStyle name="Обычный 6 3 5 5 4 2 2" xfId="41266"/>
    <cellStyle name="Обычный 6 3 5 5 4 3" xfId="41267"/>
    <cellStyle name="Обычный 6 3 5 5 5" xfId="41268"/>
    <cellStyle name="Обычный 6 3 5 5 5 2" xfId="41269"/>
    <cellStyle name="Обычный 6 3 5 5 6" xfId="41270"/>
    <cellStyle name="Обычный 6 3 5 6" xfId="41271"/>
    <cellStyle name="Обычный 6 3 5 6 2" xfId="41272"/>
    <cellStyle name="Обычный 6 3 5 6 2 2" xfId="41273"/>
    <cellStyle name="Обычный 6 3 5 6 2 2 2" xfId="41274"/>
    <cellStyle name="Обычный 6 3 5 6 2 2 2 2" xfId="41275"/>
    <cellStyle name="Обычный 6 3 5 6 2 2 3" xfId="41276"/>
    <cellStyle name="Обычный 6 3 5 6 2 3" xfId="41277"/>
    <cellStyle name="Обычный 6 3 5 6 2 3 2" xfId="41278"/>
    <cellStyle name="Обычный 6 3 5 6 2 4" xfId="41279"/>
    <cellStyle name="Обычный 6 3 5 6 3" xfId="41280"/>
    <cellStyle name="Обычный 6 3 5 6 3 2" xfId="41281"/>
    <cellStyle name="Обычный 6 3 5 6 3 2 2" xfId="41282"/>
    <cellStyle name="Обычный 6 3 5 6 3 3" xfId="41283"/>
    <cellStyle name="Обычный 6 3 5 6 4" xfId="41284"/>
    <cellStyle name="Обычный 6 3 5 6 4 2" xfId="41285"/>
    <cellStyle name="Обычный 6 3 5 6 5" xfId="41286"/>
    <cellStyle name="Обычный 6 3 5 7" xfId="41287"/>
    <cellStyle name="Обычный 6 3 5 7 2" xfId="41288"/>
    <cellStyle name="Обычный 6 3 5 7 2 2" xfId="41289"/>
    <cellStyle name="Обычный 6 3 5 7 2 2 2" xfId="41290"/>
    <cellStyle name="Обычный 6 3 5 7 2 3" xfId="41291"/>
    <cellStyle name="Обычный 6 3 5 7 3" xfId="41292"/>
    <cellStyle name="Обычный 6 3 5 7 3 2" xfId="41293"/>
    <cellStyle name="Обычный 6 3 5 7 4" xfId="41294"/>
    <cellStyle name="Обычный 6 3 5 8" xfId="41295"/>
    <cellStyle name="Обычный 6 3 5 8 2" xfId="41296"/>
    <cellStyle name="Обычный 6 3 5 8 2 2" xfId="41297"/>
    <cellStyle name="Обычный 6 3 5 8 3" xfId="41298"/>
    <cellStyle name="Обычный 6 3 5 9" xfId="41299"/>
    <cellStyle name="Обычный 6 3 5 9 2" xfId="41300"/>
    <cellStyle name="Обычный 6 3 6" xfId="41301"/>
    <cellStyle name="Обычный 6 3 6 2" xfId="41302"/>
    <cellStyle name="Обычный 6 3 6 2 2" xfId="41303"/>
    <cellStyle name="Обычный 6 3 6 2 2 2" xfId="41304"/>
    <cellStyle name="Обычный 6 3 6 2 2 2 2" xfId="41305"/>
    <cellStyle name="Обычный 6 3 6 2 2 2 2 2" xfId="41306"/>
    <cellStyle name="Обычный 6 3 6 2 2 2 3" xfId="41307"/>
    <cellStyle name="Обычный 6 3 6 2 2 3" xfId="41308"/>
    <cellStyle name="Обычный 6 3 6 2 2 3 2" xfId="41309"/>
    <cellStyle name="Обычный 6 3 6 2 2 4" xfId="41310"/>
    <cellStyle name="Обычный 6 3 6 2 3" xfId="41311"/>
    <cellStyle name="Обычный 6 3 6 2 3 2" xfId="41312"/>
    <cellStyle name="Обычный 6 3 6 2 3 2 2" xfId="41313"/>
    <cellStyle name="Обычный 6 3 6 2 3 3" xfId="41314"/>
    <cellStyle name="Обычный 6 3 6 2 4" xfId="41315"/>
    <cellStyle name="Обычный 6 3 6 2 4 2" xfId="41316"/>
    <cellStyle name="Обычный 6 3 6 2 5" xfId="41317"/>
    <cellStyle name="Обычный 6 3 6 3" xfId="41318"/>
    <cellStyle name="Обычный 6 3 6 3 2" xfId="41319"/>
    <cellStyle name="Обычный 6 3 6 3 2 2" xfId="41320"/>
    <cellStyle name="Обычный 6 3 6 3 2 2 2" xfId="41321"/>
    <cellStyle name="Обычный 6 3 6 3 2 3" xfId="41322"/>
    <cellStyle name="Обычный 6 3 6 3 3" xfId="41323"/>
    <cellStyle name="Обычный 6 3 6 3 3 2" xfId="41324"/>
    <cellStyle name="Обычный 6 3 6 3 4" xfId="41325"/>
    <cellStyle name="Обычный 6 3 6 4" xfId="41326"/>
    <cellStyle name="Обычный 6 3 6 4 2" xfId="41327"/>
    <cellStyle name="Обычный 6 3 6 4 2 2" xfId="41328"/>
    <cellStyle name="Обычный 6 3 6 4 3" xfId="41329"/>
    <cellStyle name="Обычный 6 3 6 5" xfId="41330"/>
    <cellStyle name="Обычный 6 3 6 5 2" xfId="41331"/>
    <cellStyle name="Обычный 6 3 6 6" xfId="41332"/>
    <cellStyle name="Обычный 6 3 7" xfId="41333"/>
    <cellStyle name="Обычный 6 3 7 2" xfId="41334"/>
    <cellStyle name="Обычный 6 3 7 2 2" xfId="41335"/>
    <cellStyle name="Обычный 6 3 7 2 2 2" xfId="41336"/>
    <cellStyle name="Обычный 6 3 7 2 2 2 2" xfId="41337"/>
    <cellStyle name="Обычный 6 3 7 2 2 2 2 2" xfId="41338"/>
    <cellStyle name="Обычный 6 3 7 2 2 2 3" xfId="41339"/>
    <cellStyle name="Обычный 6 3 7 2 2 3" xfId="41340"/>
    <cellStyle name="Обычный 6 3 7 2 2 3 2" xfId="41341"/>
    <cellStyle name="Обычный 6 3 7 2 2 4" xfId="41342"/>
    <cellStyle name="Обычный 6 3 7 2 3" xfId="41343"/>
    <cellStyle name="Обычный 6 3 7 2 3 2" xfId="41344"/>
    <cellStyle name="Обычный 6 3 7 2 3 2 2" xfId="41345"/>
    <cellStyle name="Обычный 6 3 7 2 3 3" xfId="41346"/>
    <cellStyle name="Обычный 6 3 7 2 4" xfId="41347"/>
    <cellStyle name="Обычный 6 3 7 2 4 2" xfId="41348"/>
    <cellStyle name="Обычный 6 3 7 2 5" xfId="41349"/>
    <cellStyle name="Обычный 6 3 7 3" xfId="41350"/>
    <cellStyle name="Обычный 6 3 7 3 2" xfId="41351"/>
    <cellStyle name="Обычный 6 3 7 3 2 2" xfId="41352"/>
    <cellStyle name="Обычный 6 3 7 3 2 2 2" xfId="41353"/>
    <cellStyle name="Обычный 6 3 7 3 2 3" xfId="41354"/>
    <cellStyle name="Обычный 6 3 7 3 3" xfId="41355"/>
    <cellStyle name="Обычный 6 3 7 3 3 2" xfId="41356"/>
    <cellStyle name="Обычный 6 3 7 3 4" xfId="41357"/>
    <cellStyle name="Обычный 6 3 7 4" xfId="41358"/>
    <cellStyle name="Обычный 6 3 7 4 2" xfId="41359"/>
    <cellStyle name="Обычный 6 3 7 4 2 2" xfId="41360"/>
    <cellStyle name="Обычный 6 3 7 4 3" xfId="41361"/>
    <cellStyle name="Обычный 6 3 7 5" xfId="41362"/>
    <cellStyle name="Обычный 6 3 7 5 2" xfId="41363"/>
    <cellStyle name="Обычный 6 3 7 6" xfId="41364"/>
    <cellStyle name="Обычный 6 3 8" xfId="41365"/>
    <cellStyle name="Обычный 6 3 8 2" xfId="41366"/>
    <cellStyle name="Обычный 6 3 8 2 2" xfId="41367"/>
    <cellStyle name="Обычный 6 3 8 2 2 2" xfId="41368"/>
    <cellStyle name="Обычный 6 3 8 2 2 2 2" xfId="41369"/>
    <cellStyle name="Обычный 6 3 8 2 2 2 2 2" xfId="41370"/>
    <cellStyle name="Обычный 6 3 8 2 2 2 3" xfId="41371"/>
    <cellStyle name="Обычный 6 3 8 2 2 3" xfId="41372"/>
    <cellStyle name="Обычный 6 3 8 2 2 3 2" xfId="41373"/>
    <cellStyle name="Обычный 6 3 8 2 2 4" xfId="41374"/>
    <cellStyle name="Обычный 6 3 8 2 3" xfId="41375"/>
    <cellStyle name="Обычный 6 3 8 2 3 2" xfId="41376"/>
    <cellStyle name="Обычный 6 3 8 2 3 2 2" xfId="41377"/>
    <cellStyle name="Обычный 6 3 8 2 3 3" xfId="41378"/>
    <cellStyle name="Обычный 6 3 8 2 4" xfId="41379"/>
    <cellStyle name="Обычный 6 3 8 2 4 2" xfId="41380"/>
    <cellStyle name="Обычный 6 3 8 2 5" xfId="41381"/>
    <cellStyle name="Обычный 6 3 8 3" xfId="41382"/>
    <cellStyle name="Обычный 6 3 8 3 2" xfId="41383"/>
    <cellStyle name="Обычный 6 3 8 3 2 2" xfId="41384"/>
    <cellStyle name="Обычный 6 3 8 3 2 2 2" xfId="41385"/>
    <cellStyle name="Обычный 6 3 8 3 2 3" xfId="41386"/>
    <cellStyle name="Обычный 6 3 8 3 3" xfId="41387"/>
    <cellStyle name="Обычный 6 3 8 3 3 2" xfId="41388"/>
    <cellStyle name="Обычный 6 3 8 3 4" xfId="41389"/>
    <cellStyle name="Обычный 6 3 8 4" xfId="41390"/>
    <cellStyle name="Обычный 6 3 8 4 2" xfId="41391"/>
    <cellStyle name="Обычный 6 3 8 4 2 2" xfId="41392"/>
    <cellStyle name="Обычный 6 3 8 4 3" xfId="41393"/>
    <cellStyle name="Обычный 6 3 8 5" xfId="41394"/>
    <cellStyle name="Обычный 6 3 8 5 2" xfId="41395"/>
    <cellStyle name="Обычный 6 3 8 6" xfId="41396"/>
    <cellStyle name="Обычный 6 3 9" xfId="41397"/>
    <cellStyle name="Обычный 6 3 9 2" xfId="41398"/>
    <cellStyle name="Обычный 6 3 9 2 2" xfId="41399"/>
    <cellStyle name="Обычный 6 3 9 2 2 2" xfId="41400"/>
    <cellStyle name="Обычный 6 3 9 2 2 2 2" xfId="41401"/>
    <cellStyle name="Обычный 6 3 9 2 2 2 2 2" xfId="41402"/>
    <cellStyle name="Обычный 6 3 9 2 2 2 3" xfId="41403"/>
    <cellStyle name="Обычный 6 3 9 2 2 3" xfId="41404"/>
    <cellStyle name="Обычный 6 3 9 2 2 3 2" xfId="41405"/>
    <cellStyle name="Обычный 6 3 9 2 2 4" xfId="41406"/>
    <cellStyle name="Обычный 6 3 9 2 3" xfId="41407"/>
    <cellStyle name="Обычный 6 3 9 2 3 2" xfId="41408"/>
    <cellStyle name="Обычный 6 3 9 2 3 2 2" xfId="41409"/>
    <cellStyle name="Обычный 6 3 9 2 3 3" xfId="41410"/>
    <cellStyle name="Обычный 6 3 9 2 4" xfId="41411"/>
    <cellStyle name="Обычный 6 3 9 2 4 2" xfId="41412"/>
    <cellStyle name="Обычный 6 3 9 2 5" xfId="41413"/>
    <cellStyle name="Обычный 6 3 9 3" xfId="41414"/>
    <cellStyle name="Обычный 6 3 9 3 2" xfId="41415"/>
    <cellStyle name="Обычный 6 3 9 3 2 2" xfId="41416"/>
    <cellStyle name="Обычный 6 3 9 3 2 2 2" xfId="41417"/>
    <cellStyle name="Обычный 6 3 9 3 2 3" xfId="41418"/>
    <cellStyle name="Обычный 6 3 9 3 3" xfId="41419"/>
    <cellStyle name="Обычный 6 3 9 3 3 2" xfId="41420"/>
    <cellStyle name="Обычный 6 3 9 3 4" xfId="41421"/>
    <cellStyle name="Обычный 6 3 9 4" xfId="41422"/>
    <cellStyle name="Обычный 6 3 9 4 2" xfId="41423"/>
    <cellStyle name="Обычный 6 3 9 4 2 2" xfId="41424"/>
    <cellStyle name="Обычный 6 3 9 4 3" xfId="41425"/>
    <cellStyle name="Обычный 6 3 9 5" xfId="41426"/>
    <cellStyle name="Обычный 6 3 9 5 2" xfId="41427"/>
    <cellStyle name="Обычный 6 3 9 6" xfId="41428"/>
    <cellStyle name="Обычный 6 4" xfId="41429"/>
    <cellStyle name="Обычный 6 5" xfId="41430"/>
    <cellStyle name="Обычный 6 6" xfId="41431"/>
    <cellStyle name="Обычный 6 7" xfId="41432"/>
    <cellStyle name="Обычный 6 8" xfId="41433"/>
    <cellStyle name="Обычный 6 9" xfId="41434"/>
    <cellStyle name="Обычный 60" xfId="41435"/>
    <cellStyle name="Обычный 61" xfId="41436"/>
    <cellStyle name="Обычный 62" xfId="41437"/>
    <cellStyle name="Обычный 62 2" xfId="41438"/>
    <cellStyle name="Обычный 63" xfId="41439"/>
    <cellStyle name="Обычный 63 2" xfId="41440"/>
    <cellStyle name="Обычный 63 2 2" xfId="41441"/>
    <cellStyle name="Обычный 63 2 2 2" xfId="41442"/>
    <cellStyle name="Обычный 63 2 3" xfId="41443"/>
    <cellStyle name="Обычный 64" xfId="41444"/>
    <cellStyle name="Обычный 65" xfId="41445"/>
    <cellStyle name="Обычный 66" xfId="41446"/>
    <cellStyle name="Обычный 67" xfId="41447"/>
    <cellStyle name="Обычный 68" xfId="41448"/>
    <cellStyle name="Обычный 69" xfId="41449"/>
    <cellStyle name="Обычный 7" xfId="41450"/>
    <cellStyle name="Обычный 7 10" xfId="41451"/>
    <cellStyle name="Обычный 7 11" xfId="41452"/>
    <cellStyle name="Обычный 7 12" xfId="41453"/>
    <cellStyle name="Обычный 7 13" xfId="41454"/>
    <cellStyle name="Обычный 7 14" xfId="41455"/>
    <cellStyle name="Обычный 7 15" xfId="41456"/>
    <cellStyle name="Обычный 7 2" xfId="41457"/>
    <cellStyle name="Обычный 7 3" xfId="41458"/>
    <cellStyle name="Обычный 7 4" xfId="41459"/>
    <cellStyle name="Обычный 7 5" xfId="41460"/>
    <cellStyle name="Обычный 7 6" xfId="41461"/>
    <cellStyle name="Обычный 7 7" xfId="41462"/>
    <cellStyle name="Обычный 7 8" xfId="41463"/>
    <cellStyle name="Обычный 7 9" xfId="41464"/>
    <cellStyle name="Обычный 70" xfId="41465"/>
    <cellStyle name="Обычный 71" xfId="41466"/>
    <cellStyle name="Обычный 72" xfId="41467"/>
    <cellStyle name="Обычный 73" xfId="41468"/>
    <cellStyle name="Обычный 74" xfId="41469"/>
    <cellStyle name="Обычный 75" xfId="41470"/>
    <cellStyle name="Обычный 76" xfId="41471"/>
    <cellStyle name="Обычный 77" xfId="41472"/>
    <cellStyle name="Обычный 78" xfId="41473"/>
    <cellStyle name="Обычный 79" xfId="41474"/>
    <cellStyle name="Обычный 8" xfId="41475"/>
    <cellStyle name="Обычный 8 10" xfId="41476"/>
    <cellStyle name="Обычный 8 11" xfId="41477"/>
    <cellStyle name="Обычный 8 12" xfId="41478"/>
    <cellStyle name="Обычный 8 13" xfId="41479"/>
    <cellStyle name="Обычный 8 14" xfId="41480"/>
    <cellStyle name="Обычный 8 15" xfId="41481"/>
    <cellStyle name="Обычный 8 2" xfId="41482"/>
    <cellStyle name="Обычный 8 3" xfId="41483"/>
    <cellStyle name="Обычный 8 4" xfId="41484"/>
    <cellStyle name="Обычный 8 5" xfId="41485"/>
    <cellStyle name="Обычный 8 6" xfId="41486"/>
    <cellStyle name="Обычный 8 7" xfId="41487"/>
    <cellStyle name="Обычный 8 8" xfId="41488"/>
    <cellStyle name="Обычный 8 9" xfId="41489"/>
    <cellStyle name="Обычный 80" xfId="41490"/>
    <cellStyle name="Обычный 81" xfId="41491"/>
    <cellStyle name="Обычный 82" xfId="41492"/>
    <cellStyle name="Обычный 83" xfId="41493"/>
    <cellStyle name="Обычный 84" xfId="41494"/>
    <cellStyle name="Обычный 85" xfId="41495"/>
    <cellStyle name="Обычный 86" xfId="41496"/>
    <cellStyle name="Обычный 87" xfId="41497"/>
    <cellStyle name="Обычный 88" xfId="41498"/>
    <cellStyle name="Обычный 89" xfId="41499"/>
    <cellStyle name="Обычный 9" xfId="41500"/>
    <cellStyle name="Обычный 9 10" xfId="41501"/>
    <cellStyle name="Обычный 9 11" xfId="41502"/>
    <cellStyle name="Обычный 9 12" xfId="41503"/>
    <cellStyle name="Обычный 9 13" xfId="41504"/>
    <cellStyle name="Обычный 9 14" xfId="41505"/>
    <cellStyle name="Обычный 9 15" xfId="41506"/>
    <cellStyle name="Обычный 9 2" xfId="41507"/>
    <cellStyle name="Обычный 9 3" xfId="41508"/>
    <cellStyle name="Обычный 9 4" xfId="41509"/>
    <cellStyle name="Обычный 9 5" xfId="41510"/>
    <cellStyle name="Обычный 9 6" xfId="41511"/>
    <cellStyle name="Обычный 9 7" xfId="41512"/>
    <cellStyle name="Обычный 9 8" xfId="41513"/>
    <cellStyle name="Обычный 9 9" xfId="41514"/>
    <cellStyle name="Обычный 90" xfId="41515"/>
    <cellStyle name="Обычный 91" xfId="41516"/>
    <cellStyle name="Обычный 92" xfId="41517"/>
    <cellStyle name="Обычный 93" xfId="41518"/>
    <cellStyle name="Обычный 94" xfId="41519"/>
    <cellStyle name="Обычный 95" xfId="41520"/>
    <cellStyle name="Обычный 96" xfId="41521"/>
    <cellStyle name="Обычный 97" xfId="41522"/>
    <cellStyle name="Обычный 98" xfId="41523"/>
    <cellStyle name="Обычный 99" xfId="41524"/>
    <cellStyle name="Открывавшаяся гиперссылка 2" xfId="41525"/>
    <cellStyle name="Плохой 2" xfId="41526"/>
    <cellStyle name="Плохой 3" xfId="41527"/>
    <cellStyle name="ПодПодраздел" xfId="41528"/>
    <cellStyle name="ПодПодраздел 2" xfId="41529"/>
    <cellStyle name="ПодПодраздел 2 2" xfId="41530"/>
    <cellStyle name="ПодПодраздел 2 2 2" xfId="41531"/>
    <cellStyle name="ПодПодраздел 2 3" xfId="41532"/>
    <cellStyle name="ПодПодраздел 3" xfId="41533"/>
    <cellStyle name="ПодПодраздел 3 2" xfId="41534"/>
    <cellStyle name="ПодПодраздел 4" xfId="41535"/>
    <cellStyle name="Пояснение 2" xfId="41536"/>
    <cellStyle name="Пояснение 3" xfId="41537"/>
    <cellStyle name="Примечание 2" xfId="41538"/>
    <cellStyle name="Примечание 2 2" xfId="41539"/>
    <cellStyle name="Примечание 2 2 2" xfId="41540"/>
    <cellStyle name="Примечание 2 2 2 2" xfId="41541"/>
    <cellStyle name="Примечание 2 2 3" xfId="41542"/>
    <cellStyle name="Примечание 2 2 3 2" xfId="41543"/>
    <cellStyle name="Примечание 2 2 4" xfId="41544"/>
    <cellStyle name="Примечание 2 3" xfId="41545"/>
    <cellStyle name="Примечание 2 3 2" xfId="41546"/>
    <cellStyle name="Примечание 2 4" xfId="41547"/>
    <cellStyle name="Примечание 2 4 2" xfId="41548"/>
    <cellStyle name="Примечание 3" xfId="41549"/>
    <cellStyle name="Примечание 3 2" xfId="41550"/>
    <cellStyle name="Примечание 3 2 2" xfId="41551"/>
    <cellStyle name="Примечание 3 3" xfId="41552"/>
    <cellStyle name="Примечание 3 3 2" xfId="41553"/>
    <cellStyle name="Примечание 3 4" xfId="41554"/>
    <cellStyle name="Примечание 4" xfId="41555"/>
    <cellStyle name="Примечание 4 2" xfId="41556"/>
    <cellStyle name="Процентный 10" xfId="41557"/>
    <cellStyle name="Процентный 11" xfId="41558"/>
    <cellStyle name="Процентный 12" xfId="41559"/>
    <cellStyle name="Процентный 13" xfId="41560"/>
    <cellStyle name="Процентный 14" xfId="41561"/>
    <cellStyle name="Процентный 15" xfId="41562"/>
    <cellStyle name="Процентный 2" xfId="41563"/>
    <cellStyle name="Процентный 2 10" xfId="41564"/>
    <cellStyle name="Процентный 2 11" xfId="41565"/>
    <cellStyle name="Процентный 2 12" xfId="41566"/>
    <cellStyle name="Процентный 2 13" xfId="41567"/>
    <cellStyle name="Процентный 2 14" xfId="41568"/>
    <cellStyle name="Процентный 2 15" xfId="41569"/>
    <cellStyle name="Процентный 2 16" xfId="41570"/>
    <cellStyle name="Процентный 2 17" xfId="41571"/>
    <cellStyle name="Процентный 2 18" xfId="41572"/>
    <cellStyle name="Процентный 2 19" xfId="41573"/>
    <cellStyle name="Процентный 2 2" xfId="41574"/>
    <cellStyle name="Процентный 2 2 2" xfId="41575"/>
    <cellStyle name="Процентный 2 20" xfId="41576"/>
    <cellStyle name="Процентный 2 3" xfId="41577"/>
    <cellStyle name="Процентный 2 4" xfId="41578"/>
    <cellStyle name="Процентный 2 5" xfId="41579"/>
    <cellStyle name="Процентный 2 6" xfId="41580"/>
    <cellStyle name="Процентный 2 7" xfId="41581"/>
    <cellStyle name="Процентный 2 8" xfId="41582"/>
    <cellStyle name="Процентный 2 9" xfId="41583"/>
    <cellStyle name="Процентный 3" xfId="41584"/>
    <cellStyle name="Процентный 3 2" xfId="41585"/>
    <cellStyle name="Процентный 3 3" xfId="41586"/>
    <cellStyle name="Процентный 4" xfId="41587"/>
    <cellStyle name="Процентный 4 2" xfId="41588"/>
    <cellStyle name="Процентный 5" xfId="41589"/>
    <cellStyle name="Процентный 5 2" xfId="41590"/>
    <cellStyle name="Процентный 6" xfId="41591"/>
    <cellStyle name="Процентный 7" xfId="41592"/>
    <cellStyle name="Процентный 8" xfId="41593"/>
    <cellStyle name="Процентный 9" xfId="41594"/>
    <cellStyle name="Сверхулин" xfId="41595"/>
    <cellStyle name="Сверхулин 2" xfId="41596"/>
    <cellStyle name="Сверхулин_Лист1" xfId="41597"/>
    <cellStyle name="Связанная ячейка 2" xfId="41598"/>
    <cellStyle name="Связанная ячейка 3" xfId="41599"/>
    <cellStyle name="Стиль 1" xfId="41600"/>
    <cellStyle name="Стиль 1 2" xfId="41601"/>
    <cellStyle name="Стиль 1 2 2" xfId="41602"/>
    <cellStyle name="Стиль 1 3" xfId="41603"/>
    <cellStyle name="Стиль 1 4" xfId="41604"/>
    <cellStyle name="Стиль 1 5" xfId="41605"/>
    <cellStyle name="Стиль 1 6" xfId="41606"/>
    <cellStyle name="Стиль 1 7" xfId="41607"/>
    <cellStyle name="Стиль 1_Exp-Imp-2030_1" xfId="41608"/>
    <cellStyle name="Стиль_названий" xfId="41609"/>
    <cellStyle name="Строка нечётная" xfId="41610"/>
    <cellStyle name="Строка нечётная 2" xfId="41611"/>
    <cellStyle name="Строка нечётная 2 2" xfId="41612"/>
    <cellStyle name="Строка нечётная 3" xfId="41613"/>
    <cellStyle name="Строка чётная" xfId="41614"/>
    <cellStyle name="Строка чётная 2" xfId="41615"/>
    <cellStyle name="Строка чётная 2 2" xfId="41616"/>
    <cellStyle name="Строка чётная 2 2 2" xfId="41617"/>
    <cellStyle name="Строка чётная 2 3" xfId="41618"/>
    <cellStyle name="Строка чётная 3" xfId="41619"/>
    <cellStyle name="Строка чётная 3 2" xfId="41620"/>
    <cellStyle name="Строка чётная 4" xfId="41621"/>
    <cellStyle name="ТаблицаТекст" xfId="41622"/>
    <cellStyle name="Текст предупреждения 2" xfId="41623"/>
    <cellStyle name="Текст предупреждения 3" xfId="41624"/>
    <cellStyle name="Тысячи [0]_Chart1 (Sales &amp; Costs)" xfId="41625"/>
    <cellStyle name="тысячи 0" xfId="41626"/>
    <cellStyle name="Тысячи_92 Sales" xfId="41627"/>
    <cellStyle name="Финансовый [0] 2" xfId="41628"/>
    <cellStyle name="Финансовый [0] 2 2" xfId="41629"/>
    <cellStyle name="Финансовый 10" xfId="41630"/>
    <cellStyle name="Финансовый 11" xfId="41631"/>
    <cellStyle name="Финансовый 12" xfId="41632"/>
    <cellStyle name="Финансовый 13" xfId="41633"/>
    <cellStyle name="Финансовый 14" xfId="41634"/>
    <cellStyle name="Финансовый 15" xfId="41635"/>
    <cellStyle name="Финансовый 16" xfId="41636"/>
    <cellStyle name="Финансовый 17" xfId="41637"/>
    <cellStyle name="Финансовый 2" xfId="41638"/>
    <cellStyle name="Финансовый 2 10" xfId="41639"/>
    <cellStyle name="Финансовый 2 11" xfId="41640"/>
    <cellStyle name="Финансовый 2 12" xfId="41641"/>
    <cellStyle name="Финансовый 2 13" xfId="41642"/>
    <cellStyle name="Финансовый 2 14" xfId="41643"/>
    <cellStyle name="Финансовый 2 15" xfId="41644"/>
    <cellStyle name="Финансовый 2 16" xfId="41645"/>
    <cellStyle name="Финансовый 2 17" xfId="41646"/>
    <cellStyle name="Финансовый 2 18" xfId="41647"/>
    <cellStyle name="Финансовый 2 19" xfId="41648"/>
    <cellStyle name="Финансовый 2 2" xfId="41649"/>
    <cellStyle name="Финансовый 2 2 2" xfId="41650"/>
    <cellStyle name="Финансовый 2 20" xfId="41651"/>
    <cellStyle name="Финансовый 2 21" xfId="41652"/>
    <cellStyle name="Финансовый 2 3" xfId="41653"/>
    <cellStyle name="Финансовый 2 4" xfId="41654"/>
    <cellStyle name="Финансовый 2 5" xfId="41655"/>
    <cellStyle name="Финансовый 2 6" xfId="41656"/>
    <cellStyle name="Финансовый 2 7" xfId="41657"/>
    <cellStyle name="Финансовый 2 8" xfId="41658"/>
    <cellStyle name="Финансовый 2 9" xfId="41659"/>
    <cellStyle name="Финансовый 3" xfId="41660"/>
    <cellStyle name="Финансовый 3 2" xfId="41661"/>
    <cellStyle name="Финансовый 3 2 2" xfId="41662"/>
    <cellStyle name="Финансовый 3 3" xfId="41663"/>
    <cellStyle name="Финансовый 4" xfId="41664"/>
    <cellStyle name="Финансовый 5" xfId="41665"/>
    <cellStyle name="Финансовый 6" xfId="41666"/>
    <cellStyle name="Финансовый 7" xfId="41667"/>
    <cellStyle name="Финансовый 8" xfId="41668"/>
    <cellStyle name="Финансовый 9" xfId="41669"/>
    <cellStyle name="Хороший 2" xfId="41670"/>
    <cellStyle name="Хороший 3" xfId="41671"/>
    <cellStyle name="Џђћ–…ќ’ќ›‰" xfId="41672"/>
  </cellStyles>
  <dxfs count="169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1390650</xdr:colOff>
      <xdr:row>21</xdr:row>
      <xdr:rowOff>0</xdr:rowOff>
    </xdr:from>
    <xdr:to>
      <xdr:col>1</xdr:col>
      <xdr:colOff>1390650</xdr:colOff>
      <xdr:row>22</xdr:row>
      <xdr:rowOff>66675</xdr:rowOff>
    </xdr:to>
    <xdr:pic>
      <xdr:nvPicPr>
        <xdr:cNvPr id="2" name="Консультант Плюс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88601550"/>
          <a:ext cx="2924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tskova_SY/Desktop/&#1055;&#1045;&#1056;&#1045;&#1042;&#1054;&#1047;&#1050;&#1048;/&#1050;&#1086;&#1085;&#1082;&#1091;&#1088;&#1089;%2044-&#1060;&#1047;/2026/&#1050;&#1054;&#1053;&#1058;&#1056;&#1040;&#1050;&#1058;%20&#1089;%2020.07.2026%20&#1087;&#1086;%2020.10.2026/&#1090;&#1072;&#1073;&#1083;&#1080;&#1094;&#1099;%20&#1076;&#1083;&#1103;%20&#1090;&#1077;&#1093;.&#1079;&#1072;&#1076;&#1072;&#1085;&#1080;&#1103;%20&#1090;&#1072;&#1088;&#1080;&#1092;%20-&#1089;%2020.07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 работ 2026 (20.07-20.10)"/>
      <sheetName val="2026 с 20.07"/>
      <sheetName val="автомобиледни"/>
      <sheetName val="деньги"/>
    </sheetNames>
    <sheetDataSet>
      <sheetData sheetId="0"/>
      <sheetData sheetId="1"/>
      <sheetData sheetId="2">
        <row r="4">
          <cell r="B4">
            <v>93</v>
          </cell>
          <cell r="C4">
            <v>93</v>
          </cell>
          <cell r="D4">
            <v>36</v>
          </cell>
          <cell r="E4">
            <v>80</v>
          </cell>
          <cell r="F4">
            <v>93</v>
          </cell>
          <cell r="G4">
            <v>93</v>
          </cell>
          <cell r="H4">
            <v>93</v>
          </cell>
          <cell r="I4">
            <v>80</v>
          </cell>
          <cell r="J4">
            <v>90</v>
          </cell>
          <cell r="K4">
            <v>90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hyperlink" Target="https://rosstat.gov.ru/storage/mediabank/67_06-05-2026.html" TargetMode="Externa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edstat.ru/indicator/57608" TargetMode="External"/><Relationship Id="rId2" Type="http://schemas.openxmlformats.org/officeDocument/2006/relationships/hyperlink" Target="https://www.fedstat.ru/indicator/57823" TargetMode="External"/><Relationship Id="rId1" Type="http://schemas.openxmlformats.org/officeDocument/2006/relationships/hyperlink" Target="https://www.fedstat.ru/indicator/57608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hyperlink" Target="https://bus72.ru/product/po-naznacheniyu/gorodskie/avtobus-paz-320435-04-vector-next-dostupnaya-sreda-7-6-m-/" TargetMode="External"/><Relationship Id="rId2" Type="http://schemas.openxmlformats.org/officeDocument/2006/relationships/hyperlink" Target="https://avtorgaz.ru/modelnyy-ryad/element/avtobus_paz_320435_04_vektor_next_dostupnaya_sreda/" TargetMode="External"/><Relationship Id="rId1" Type="http://schemas.openxmlformats.org/officeDocument/2006/relationships/hyperlink" Target="https://v-a-l.ru/catalog/107429.product" TargetMode="External"/><Relationship Id="rId4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V358"/>
  <sheetViews>
    <sheetView topLeftCell="A297" zoomScale="60" zoomScaleNormal="60" workbookViewId="0">
      <selection activeCell="M28" sqref="M28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53" customWidth="1"/>
    <col min="5" max="6" width="20.7109375" style="53" customWidth="1"/>
    <col min="7" max="7" width="20.7109375" style="3" customWidth="1"/>
    <col min="8" max="8" width="18.42578125" style="3" customWidth="1"/>
    <col min="9" max="9" width="17" style="3" customWidth="1"/>
    <col min="10" max="10" width="15.28515625" style="3" customWidth="1"/>
    <col min="11" max="11" width="17.140625" style="3" customWidth="1"/>
    <col min="12" max="12" width="20.28515625" style="53" customWidth="1"/>
    <col min="13" max="13" width="11.28515625" style="3" customWidth="1"/>
    <col min="14" max="14" width="18.28515625" style="3" customWidth="1"/>
    <col min="15" max="15" width="8.140625" style="3" customWidth="1"/>
    <col min="16" max="16" width="7.140625" style="3" customWidth="1"/>
    <col min="17" max="21" width="5.7109375" style="3" customWidth="1"/>
    <col min="22" max="22" width="21.28515625" style="3" customWidth="1"/>
    <col min="23" max="27" width="5.42578125" style="20" customWidth="1"/>
    <col min="28" max="29" width="5.42578125" style="3" customWidth="1"/>
    <col min="30" max="30" width="16.140625" style="3" customWidth="1"/>
    <col min="31" max="34" width="5.28515625" style="55" customWidth="1"/>
    <col min="35" max="37" width="5.28515625" style="33" customWidth="1"/>
    <col min="38" max="38" width="15.5703125" style="3" customWidth="1"/>
    <col min="39" max="16384" width="9.140625" style="3"/>
  </cols>
  <sheetData>
    <row r="1" spans="23:37" hidden="1">
      <c r="W1" s="3"/>
      <c r="X1" s="3"/>
      <c r="Y1" s="3"/>
      <c r="Z1" s="3"/>
      <c r="AA1" s="3"/>
      <c r="AE1" s="3"/>
      <c r="AF1" s="3"/>
      <c r="AG1" s="3"/>
      <c r="AH1" s="3"/>
      <c r="AI1" s="3"/>
      <c r="AJ1" s="3"/>
      <c r="AK1" s="3"/>
    </row>
    <row r="2" spans="23:37" hidden="1">
      <c r="W2" s="3"/>
      <c r="X2" s="3"/>
      <c r="Y2" s="3"/>
      <c r="Z2" s="3"/>
      <c r="AA2" s="3"/>
      <c r="AE2" s="3"/>
      <c r="AF2" s="3"/>
      <c r="AG2" s="3"/>
      <c r="AH2" s="3"/>
      <c r="AI2" s="3"/>
      <c r="AJ2" s="3"/>
      <c r="AK2" s="3"/>
    </row>
    <row r="3" spans="23:37" hidden="1">
      <c r="W3" s="3"/>
      <c r="X3" s="3"/>
      <c r="Y3" s="3"/>
      <c r="Z3" s="3"/>
      <c r="AA3" s="3"/>
      <c r="AE3" s="3"/>
      <c r="AF3" s="3"/>
      <c r="AG3" s="3"/>
      <c r="AH3" s="3"/>
      <c r="AI3" s="3"/>
      <c r="AJ3" s="3"/>
      <c r="AK3" s="3"/>
    </row>
    <row r="4" spans="23:37" hidden="1">
      <c r="W4" s="3"/>
      <c r="X4" s="3"/>
      <c r="Y4" s="3"/>
      <c r="Z4" s="3"/>
      <c r="AA4" s="3"/>
      <c r="AE4" s="3"/>
      <c r="AF4" s="3"/>
      <c r="AG4" s="3"/>
      <c r="AH4" s="3"/>
      <c r="AI4" s="3"/>
      <c r="AJ4" s="3"/>
      <c r="AK4" s="3"/>
    </row>
    <row r="5" spans="23:37" hidden="1">
      <c r="W5" s="3"/>
      <c r="X5" s="3"/>
      <c r="Y5" s="3"/>
      <c r="Z5" s="3"/>
      <c r="AA5" s="3"/>
      <c r="AE5" s="3"/>
      <c r="AF5" s="3"/>
      <c r="AG5" s="3"/>
      <c r="AH5" s="3"/>
      <c r="AI5" s="3"/>
      <c r="AJ5" s="3"/>
      <c r="AK5" s="3"/>
    </row>
    <row r="6" spans="23:37" hidden="1">
      <c r="W6" s="3"/>
      <c r="X6" s="3"/>
      <c r="Y6" s="3"/>
      <c r="Z6" s="3"/>
      <c r="AA6" s="3"/>
      <c r="AE6" s="3"/>
      <c r="AF6" s="3"/>
      <c r="AG6" s="3"/>
      <c r="AH6" s="3"/>
      <c r="AI6" s="3"/>
      <c r="AJ6" s="3"/>
      <c r="AK6" s="3"/>
    </row>
    <row r="7" spans="23:37" hidden="1">
      <c r="W7" s="3"/>
      <c r="X7" s="3"/>
      <c r="Y7" s="3"/>
      <c r="Z7" s="3"/>
      <c r="AA7" s="3"/>
      <c r="AE7" s="3"/>
      <c r="AF7" s="3"/>
      <c r="AG7" s="3"/>
      <c r="AH7" s="3"/>
      <c r="AI7" s="3"/>
      <c r="AJ7" s="3"/>
      <c r="AK7" s="3"/>
    </row>
    <row r="8" spans="23:37" hidden="1">
      <c r="W8" s="3"/>
      <c r="X8" s="3"/>
      <c r="Y8" s="3"/>
      <c r="Z8" s="3"/>
      <c r="AA8" s="3"/>
      <c r="AE8" s="3"/>
      <c r="AF8" s="3"/>
      <c r="AG8" s="3"/>
      <c r="AH8" s="3"/>
      <c r="AI8" s="3"/>
      <c r="AJ8" s="3"/>
      <c r="AK8" s="3"/>
    </row>
    <row r="9" spans="23:37" hidden="1">
      <c r="W9" s="3"/>
      <c r="X9" s="3"/>
      <c r="Y9" s="3"/>
      <c r="Z9" s="3"/>
      <c r="AA9" s="3"/>
      <c r="AE9" s="3"/>
      <c r="AF9" s="3"/>
      <c r="AG9" s="3"/>
      <c r="AH9" s="3"/>
      <c r="AI9" s="3"/>
      <c r="AJ9" s="3"/>
      <c r="AK9" s="3"/>
    </row>
    <row r="10" spans="23:37" hidden="1">
      <c r="W10" s="3"/>
      <c r="X10" s="3"/>
      <c r="Y10" s="3"/>
      <c r="Z10" s="3"/>
      <c r="AA10" s="3"/>
      <c r="AE10" s="3"/>
      <c r="AF10" s="3"/>
      <c r="AG10" s="3"/>
      <c r="AH10" s="3"/>
      <c r="AI10" s="3"/>
      <c r="AJ10" s="3"/>
      <c r="AK10" s="3"/>
    </row>
    <row r="11" spans="23:37" hidden="1">
      <c r="W11" s="3"/>
      <c r="X11" s="3"/>
      <c r="Y11" s="3"/>
      <c r="Z11" s="3"/>
      <c r="AA11" s="3"/>
      <c r="AE11" s="3"/>
      <c r="AF11" s="3"/>
      <c r="AG11" s="3"/>
      <c r="AH11" s="3"/>
      <c r="AI11" s="3"/>
      <c r="AJ11" s="3"/>
      <c r="AK11" s="3"/>
    </row>
    <row r="12" spans="23:37" hidden="1">
      <c r="W12" s="3"/>
      <c r="X12" s="3"/>
      <c r="Y12" s="3"/>
      <c r="Z12" s="3"/>
      <c r="AA12" s="3"/>
      <c r="AE12" s="3"/>
      <c r="AF12" s="3"/>
      <c r="AG12" s="3"/>
      <c r="AH12" s="3"/>
      <c r="AI12" s="3"/>
      <c r="AJ12" s="3"/>
      <c r="AK12" s="3"/>
    </row>
    <row r="13" spans="23:37" hidden="1">
      <c r="W13" s="3"/>
      <c r="X13" s="3"/>
      <c r="Y13" s="3"/>
      <c r="Z13" s="3"/>
      <c r="AA13" s="3"/>
      <c r="AE13" s="3"/>
      <c r="AF13" s="3"/>
      <c r="AG13" s="3"/>
      <c r="AH13" s="3"/>
      <c r="AI13" s="3"/>
      <c r="AJ13" s="3"/>
      <c r="AK13" s="3"/>
    </row>
    <row r="14" spans="23:37" hidden="1">
      <c r="W14" s="3"/>
      <c r="X14" s="3"/>
      <c r="Y14" s="3"/>
      <c r="Z14" s="3"/>
      <c r="AA14" s="3"/>
      <c r="AE14" s="3"/>
      <c r="AF14" s="3"/>
      <c r="AG14" s="3"/>
      <c r="AH14" s="3"/>
      <c r="AI14" s="3"/>
      <c r="AJ14" s="3"/>
      <c r="AK14" s="3"/>
    </row>
    <row r="15" spans="23:37" hidden="1">
      <c r="W15" s="3"/>
      <c r="X15" s="3"/>
      <c r="Y15" s="3"/>
      <c r="Z15" s="3"/>
      <c r="AA15" s="3"/>
      <c r="AE15" s="3"/>
      <c r="AF15" s="3"/>
      <c r="AG15" s="3"/>
      <c r="AH15" s="3"/>
      <c r="AI15" s="3"/>
      <c r="AJ15" s="3"/>
      <c r="AK15" s="3"/>
    </row>
    <row r="16" spans="23:37" hidden="1">
      <c r="W16" s="3"/>
      <c r="X16" s="3"/>
      <c r="Y16" s="3"/>
      <c r="Z16" s="3"/>
      <c r="AA16" s="3"/>
      <c r="AE16" s="3"/>
      <c r="AF16" s="3"/>
      <c r="AG16" s="3"/>
      <c r="AH16" s="3"/>
      <c r="AI16" s="3"/>
      <c r="AJ16" s="3"/>
      <c r="AK16" s="3"/>
    </row>
    <row r="17" spans="23:37" hidden="1">
      <c r="W17" s="3"/>
      <c r="X17" s="3"/>
      <c r="Y17" s="3"/>
      <c r="Z17" s="3"/>
      <c r="AA17" s="3"/>
      <c r="AE17" s="3"/>
      <c r="AF17" s="3"/>
      <c r="AG17" s="3"/>
      <c r="AH17" s="3"/>
      <c r="AI17" s="3"/>
      <c r="AJ17" s="3"/>
      <c r="AK17" s="3"/>
    </row>
    <row r="18" spans="23:37" hidden="1">
      <c r="W18" s="3"/>
      <c r="X18" s="3"/>
      <c r="Y18" s="3"/>
      <c r="Z18" s="3"/>
      <c r="AA18" s="3"/>
      <c r="AE18" s="3"/>
      <c r="AF18" s="3"/>
      <c r="AG18" s="3"/>
      <c r="AH18" s="3"/>
      <c r="AI18" s="3"/>
      <c r="AJ18" s="3"/>
      <c r="AK18" s="3"/>
    </row>
    <row r="19" spans="23:37" hidden="1">
      <c r="W19" s="3"/>
      <c r="X19" s="3"/>
      <c r="Y19" s="3"/>
      <c r="Z19" s="3"/>
      <c r="AA19" s="3"/>
      <c r="AE19" s="3"/>
      <c r="AF19" s="3"/>
      <c r="AG19" s="3"/>
      <c r="AH19" s="3"/>
      <c r="AI19" s="3"/>
      <c r="AJ19" s="3"/>
      <c r="AK19" s="3"/>
    </row>
    <row r="20" spans="23:37" hidden="1"/>
    <row r="21" spans="23:37" hidden="1"/>
    <row r="22" spans="23:37" hidden="1"/>
    <row r="23" spans="23:37" hidden="1"/>
    <row r="24" spans="23:37" hidden="1"/>
    <row r="25" spans="23:37" hidden="1"/>
    <row r="26" spans="23:37" hidden="1"/>
    <row r="27" spans="23:37" hidden="1"/>
    <row r="28" spans="23:37" hidden="1"/>
    <row r="29" spans="23:37" hidden="1"/>
    <row r="30" spans="23:37" hidden="1"/>
    <row r="31" spans="23:37" hidden="1"/>
    <row r="32" spans="23:37" hidden="1"/>
    <row r="33" spans="1:38" hidden="1"/>
    <row r="34" spans="1:38" hidden="1"/>
    <row r="35" spans="1:38" hidden="1"/>
    <row r="36" spans="1:38" hidden="1"/>
    <row r="37" spans="1:38" hidden="1"/>
    <row r="38" spans="1:38" hidden="1"/>
    <row r="39" spans="1:38" hidden="1"/>
    <row r="40" spans="1:38" hidden="1"/>
    <row r="41" spans="1:38" hidden="1"/>
    <row r="42" spans="1:38" hidden="1"/>
    <row r="43" spans="1:38" hidden="1"/>
    <row r="44" spans="1:38" hidden="1">
      <c r="W44" s="3"/>
      <c r="X44" s="3"/>
      <c r="Y44" s="3"/>
      <c r="Z44" s="3"/>
      <c r="AA44" s="3"/>
      <c r="AE44" s="3"/>
      <c r="AF44" s="3"/>
      <c r="AG44" s="3"/>
      <c r="AH44" s="3"/>
      <c r="AI44" s="3"/>
      <c r="AJ44" s="3"/>
      <c r="AK44" s="3"/>
    </row>
    <row r="45" spans="1:38" hidden="1">
      <c r="A45" s="17"/>
      <c r="B45" s="17"/>
      <c r="C45" s="17"/>
      <c r="D45" s="68"/>
      <c r="E45" s="68"/>
      <c r="F45" s="68"/>
      <c r="G45" s="17"/>
      <c r="AL45" s="4"/>
    </row>
    <row r="46" spans="1:38" hidden="1">
      <c r="A46" s="17"/>
      <c r="B46" s="17"/>
      <c r="C46" s="17"/>
      <c r="D46" s="68"/>
      <c r="E46" s="68"/>
      <c r="F46" s="68"/>
      <c r="G46" s="17"/>
      <c r="W46" s="3"/>
      <c r="X46" s="3"/>
      <c r="Y46" s="3"/>
      <c r="Z46" s="3"/>
      <c r="AA46" s="3"/>
      <c r="AE46" s="3"/>
      <c r="AF46" s="3"/>
      <c r="AG46" s="3"/>
      <c r="AH46" s="3"/>
      <c r="AI46" s="3"/>
      <c r="AJ46" s="3"/>
      <c r="AK46" s="3"/>
    </row>
    <row r="47" spans="1:38" hidden="1">
      <c r="A47" s="17"/>
      <c r="B47" s="17"/>
      <c r="C47" s="17"/>
      <c r="D47" s="68"/>
      <c r="E47" s="68"/>
      <c r="F47" s="68"/>
      <c r="G47" s="17"/>
      <c r="W47" s="3"/>
      <c r="X47" s="3"/>
      <c r="Y47" s="3"/>
      <c r="Z47" s="3"/>
      <c r="AA47" s="3"/>
      <c r="AE47" s="3"/>
      <c r="AF47" s="3"/>
      <c r="AG47" s="3"/>
      <c r="AH47" s="3"/>
      <c r="AI47" s="3"/>
      <c r="AJ47" s="3"/>
      <c r="AK47" s="3"/>
    </row>
    <row r="48" spans="1:38" hidden="1">
      <c r="A48" s="17"/>
      <c r="B48" s="17"/>
      <c r="C48" s="17"/>
      <c r="D48" s="68"/>
      <c r="E48" s="68"/>
      <c r="F48" s="68"/>
      <c r="G48" s="17"/>
      <c r="W48" s="3"/>
      <c r="X48" s="3"/>
      <c r="Y48" s="3"/>
      <c r="Z48" s="3"/>
      <c r="AA48" s="3"/>
      <c r="AE48" s="3"/>
      <c r="AF48" s="3"/>
      <c r="AG48" s="3"/>
      <c r="AH48" s="3"/>
      <c r="AI48" s="3"/>
      <c r="AJ48" s="3"/>
      <c r="AK48" s="3"/>
    </row>
    <row r="49" spans="1:37" hidden="1">
      <c r="A49" s="17"/>
      <c r="B49" s="17"/>
      <c r="C49" s="17"/>
      <c r="D49" s="68"/>
      <c r="E49" s="68"/>
      <c r="F49" s="68"/>
      <c r="G49" s="17"/>
      <c r="W49" s="3"/>
      <c r="X49" s="3"/>
      <c r="Y49" s="3"/>
      <c r="Z49" s="3"/>
      <c r="AA49" s="3"/>
      <c r="AE49" s="3"/>
      <c r="AF49" s="3"/>
      <c r="AG49" s="3"/>
      <c r="AH49" s="3"/>
      <c r="AI49" s="3"/>
      <c r="AJ49" s="3"/>
      <c r="AK49" s="3"/>
    </row>
    <row r="50" spans="1:37" hidden="1">
      <c r="A50" s="17"/>
      <c r="B50" s="17"/>
      <c r="C50" s="17"/>
      <c r="D50" s="68"/>
      <c r="E50" s="68"/>
      <c r="F50" s="68"/>
      <c r="G50" s="17"/>
      <c r="W50" s="3"/>
      <c r="X50" s="3"/>
      <c r="Y50" s="3"/>
      <c r="Z50" s="3"/>
      <c r="AA50" s="3"/>
      <c r="AE50" s="3"/>
      <c r="AF50" s="3"/>
      <c r="AG50" s="3"/>
      <c r="AH50" s="3"/>
      <c r="AI50" s="3"/>
      <c r="AJ50" s="3"/>
      <c r="AK50" s="3"/>
    </row>
    <row r="51" spans="1:37" hidden="1">
      <c r="A51" s="17"/>
      <c r="B51" s="17"/>
      <c r="C51" s="17"/>
      <c r="D51" s="68"/>
      <c r="E51" s="68"/>
      <c r="F51" s="68"/>
      <c r="G51" s="17"/>
      <c r="W51" s="3"/>
      <c r="X51" s="3"/>
      <c r="Y51" s="3"/>
      <c r="Z51" s="3"/>
      <c r="AA51" s="3"/>
      <c r="AE51" s="3"/>
      <c r="AF51" s="3"/>
      <c r="AG51" s="3"/>
      <c r="AH51" s="3"/>
      <c r="AI51" s="3"/>
      <c r="AJ51" s="3"/>
      <c r="AK51" s="3"/>
    </row>
    <row r="52" spans="1:37" hidden="1">
      <c r="A52" s="17"/>
      <c r="B52" s="17"/>
      <c r="C52" s="17"/>
      <c r="D52" s="68"/>
      <c r="E52" s="68"/>
      <c r="F52" s="68"/>
      <c r="G52" s="17"/>
      <c r="W52" s="3"/>
      <c r="X52" s="3"/>
      <c r="Y52" s="3"/>
      <c r="Z52" s="3"/>
      <c r="AA52" s="3"/>
      <c r="AE52" s="3"/>
      <c r="AF52" s="3"/>
      <c r="AG52" s="3"/>
      <c r="AH52" s="3"/>
      <c r="AI52" s="3"/>
      <c r="AJ52" s="3"/>
      <c r="AK52" s="3"/>
    </row>
    <row r="53" spans="1:37" hidden="1">
      <c r="A53" s="17"/>
      <c r="B53" s="17"/>
      <c r="C53" s="17"/>
      <c r="D53" s="68"/>
      <c r="E53" s="68"/>
      <c r="F53" s="68"/>
      <c r="G53" s="17"/>
      <c r="W53" s="3"/>
      <c r="X53" s="3"/>
      <c r="Y53" s="3"/>
      <c r="Z53" s="3"/>
      <c r="AA53" s="3"/>
      <c r="AE53" s="3"/>
      <c r="AF53" s="3"/>
      <c r="AG53" s="3"/>
      <c r="AH53" s="3"/>
      <c r="AI53" s="3"/>
      <c r="AJ53" s="3"/>
      <c r="AK53" s="3"/>
    </row>
    <row r="54" spans="1:37">
      <c r="A54" s="24"/>
      <c r="B54" s="17"/>
      <c r="C54" s="17"/>
      <c r="D54" s="68"/>
      <c r="E54" s="68"/>
      <c r="F54" s="68"/>
      <c r="G54" s="17"/>
      <c r="W54" s="3"/>
      <c r="X54" s="3"/>
      <c r="Y54" s="3"/>
      <c r="Z54" s="3"/>
      <c r="AA54" s="3"/>
      <c r="AE54" s="3"/>
      <c r="AF54" s="3"/>
      <c r="AG54" s="3"/>
      <c r="AH54" s="3"/>
      <c r="AI54" s="3"/>
      <c r="AJ54" s="3"/>
      <c r="AK54" s="3"/>
    </row>
    <row r="55" spans="1:37" ht="15" customHeight="1">
      <c r="A55" s="24"/>
      <c r="B55" s="17"/>
      <c r="C55" s="17"/>
      <c r="D55" s="68"/>
      <c r="E55" s="68"/>
      <c r="F55" s="68"/>
      <c r="G55" s="17"/>
      <c r="W55" s="3"/>
      <c r="X55" s="3"/>
      <c r="Y55" s="3"/>
      <c r="Z55" s="3"/>
      <c r="AA55" s="3"/>
      <c r="AE55" s="3"/>
      <c r="AF55" s="3"/>
      <c r="AG55" s="3"/>
      <c r="AH55" s="3"/>
      <c r="AI55" s="3"/>
      <c r="AJ55" s="3"/>
      <c r="AK55" s="3"/>
    </row>
    <row r="56" spans="1:37">
      <c r="A56" s="780" t="s">
        <v>81</v>
      </c>
      <c r="B56" s="780"/>
      <c r="C56" s="780"/>
      <c r="D56" s="80">
        <v>2</v>
      </c>
      <c r="E56" s="80">
        <v>3</v>
      </c>
      <c r="F56" s="80"/>
      <c r="G56" s="20">
        <v>2</v>
      </c>
      <c r="H56" s="20">
        <v>2</v>
      </c>
      <c r="I56" s="20"/>
      <c r="J56" s="20"/>
      <c r="K56" s="20"/>
      <c r="L56" s="80"/>
      <c r="W56" s="3"/>
      <c r="X56" s="3"/>
      <c r="Y56" s="3"/>
      <c r="Z56" s="3"/>
      <c r="AA56" s="3"/>
      <c r="AE56" s="3"/>
      <c r="AF56" s="3"/>
      <c r="AG56" s="3"/>
      <c r="AH56" s="3"/>
      <c r="AI56" s="3"/>
      <c r="AJ56" s="3"/>
      <c r="AK56" s="3"/>
    </row>
    <row r="57" spans="1:37">
      <c r="A57" s="780" t="s">
        <v>82</v>
      </c>
      <c r="B57" s="780"/>
      <c r="C57" s="780"/>
      <c r="D57" s="80">
        <v>2</v>
      </c>
      <c r="E57" s="80">
        <v>3</v>
      </c>
      <c r="F57" s="80"/>
      <c r="G57" s="20">
        <v>2</v>
      </c>
      <c r="H57" s="20">
        <v>2</v>
      </c>
      <c r="I57" s="20"/>
      <c r="J57" s="20"/>
      <c r="K57" s="20"/>
      <c r="L57" s="80"/>
      <c r="W57" s="3"/>
      <c r="X57" s="3"/>
      <c r="Y57" s="3"/>
      <c r="Z57" s="3"/>
      <c r="AA57" s="3"/>
      <c r="AE57" s="3"/>
      <c r="AF57" s="3"/>
      <c r="AG57" s="3"/>
      <c r="AH57" s="3"/>
      <c r="AI57" s="3"/>
      <c r="AJ57" s="3"/>
      <c r="AK57" s="3"/>
    </row>
    <row r="58" spans="1:37">
      <c r="A58" s="780" t="s">
        <v>83</v>
      </c>
      <c r="B58" s="780"/>
      <c r="C58" s="780"/>
      <c r="D58" s="80">
        <v>2</v>
      </c>
      <c r="E58" s="80">
        <v>3</v>
      </c>
      <c r="F58" s="80"/>
      <c r="G58" s="20">
        <v>2</v>
      </c>
      <c r="H58" s="20">
        <v>2</v>
      </c>
      <c r="I58" s="20"/>
      <c r="J58" s="20"/>
      <c r="K58" s="20"/>
      <c r="L58" s="80"/>
      <c r="W58" s="3"/>
      <c r="X58" s="3"/>
      <c r="Y58" s="3"/>
      <c r="Z58" s="3"/>
      <c r="AA58" s="3"/>
      <c r="AE58" s="3"/>
      <c r="AF58" s="3"/>
      <c r="AG58" s="3"/>
      <c r="AH58" s="3"/>
      <c r="AI58" s="3"/>
      <c r="AJ58" s="3"/>
      <c r="AK58" s="3"/>
    </row>
    <row r="59" spans="1:37" ht="15" customHeight="1">
      <c r="A59" s="780" t="s">
        <v>84</v>
      </c>
      <c r="B59" s="780"/>
      <c r="C59" s="780"/>
      <c r="D59" s="80">
        <v>2</v>
      </c>
      <c r="E59" s="80">
        <v>3</v>
      </c>
      <c r="F59" s="80"/>
      <c r="G59" s="20">
        <v>2</v>
      </c>
      <c r="H59" s="20">
        <v>2</v>
      </c>
      <c r="I59" s="20"/>
      <c r="J59" s="20"/>
      <c r="K59" s="20"/>
      <c r="L59" s="80"/>
      <c r="W59" s="3"/>
      <c r="X59" s="3"/>
      <c r="Y59" s="3"/>
      <c r="Z59" s="3"/>
      <c r="AA59" s="3"/>
      <c r="AE59" s="3"/>
      <c r="AF59" s="3"/>
      <c r="AG59" s="3"/>
      <c r="AH59" s="3"/>
      <c r="AI59" s="3"/>
      <c r="AJ59" s="3"/>
      <c r="AK59" s="3"/>
    </row>
    <row r="60" spans="1:37">
      <c r="A60" s="780" t="s">
        <v>85</v>
      </c>
      <c r="B60" s="780"/>
      <c r="C60" s="780"/>
      <c r="D60" s="80">
        <v>2</v>
      </c>
      <c r="E60" s="80">
        <v>3</v>
      </c>
      <c r="F60" s="80"/>
      <c r="G60" s="20">
        <v>2</v>
      </c>
      <c r="H60" s="20">
        <v>2</v>
      </c>
      <c r="I60" s="20"/>
      <c r="J60" s="20"/>
      <c r="K60" s="20"/>
      <c r="L60" s="80"/>
    </row>
    <row r="61" spans="1:37">
      <c r="A61" s="780" t="s">
        <v>86</v>
      </c>
      <c r="B61" s="780"/>
      <c r="C61" s="780"/>
      <c r="D61" s="80">
        <v>2</v>
      </c>
      <c r="E61" s="80">
        <v>3</v>
      </c>
      <c r="F61" s="80"/>
      <c r="G61" s="20">
        <v>2</v>
      </c>
      <c r="H61" s="20">
        <v>2</v>
      </c>
      <c r="I61" s="20"/>
      <c r="J61" s="20"/>
      <c r="K61" s="20"/>
      <c r="L61" s="80"/>
    </row>
    <row r="62" spans="1:37">
      <c r="A62" s="780" t="s">
        <v>87</v>
      </c>
      <c r="B62" s="780"/>
      <c r="C62" s="780"/>
      <c r="D62" s="80">
        <v>2</v>
      </c>
      <c r="E62" s="80">
        <v>3</v>
      </c>
      <c r="F62" s="80"/>
      <c r="G62" s="20">
        <v>2</v>
      </c>
      <c r="H62" s="20">
        <v>2</v>
      </c>
      <c r="I62" s="20"/>
      <c r="J62" s="20"/>
      <c r="K62" s="20"/>
      <c r="L62" s="80"/>
    </row>
    <row r="63" spans="1:37">
      <c r="A63" s="780" t="s">
        <v>71</v>
      </c>
      <c r="B63" s="780"/>
      <c r="C63" s="780"/>
      <c r="D63" s="80">
        <v>12.3</v>
      </c>
      <c r="E63" s="80">
        <v>17.899999999999999</v>
      </c>
      <c r="F63" s="80"/>
      <c r="G63" s="20">
        <v>12.3</v>
      </c>
      <c r="H63" s="20">
        <v>17.899999999999999</v>
      </c>
      <c r="I63" s="20"/>
      <c r="J63" s="20"/>
      <c r="K63" s="20"/>
      <c r="L63" s="81"/>
    </row>
    <row r="64" spans="1:37">
      <c r="A64" s="781" t="s">
        <v>108</v>
      </c>
      <c r="B64" s="781"/>
      <c r="C64" s="781"/>
      <c r="D64" s="82"/>
      <c r="E64" s="82"/>
      <c r="F64" s="82"/>
      <c r="G64" s="74"/>
      <c r="H64" s="74"/>
      <c r="I64" s="20"/>
      <c r="J64" s="20"/>
      <c r="K64" s="20"/>
      <c r="L64" s="81"/>
    </row>
    <row r="65" spans="1:39">
      <c r="A65" s="780" t="s">
        <v>88</v>
      </c>
      <c r="B65" s="780"/>
      <c r="C65" s="780"/>
      <c r="D65" s="80"/>
      <c r="E65" s="80"/>
      <c r="F65" s="80"/>
      <c r="G65" s="20"/>
      <c r="H65" s="20"/>
      <c r="I65" s="83"/>
      <c r="J65" s="83"/>
      <c r="K65" s="83"/>
      <c r="L65" s="83"/>
    </row>
    <row r="66" spans="1:39">
      <c r="A66" s="780" t="s">
        <v>89</v>
      </c>
      <c r="B66" s="780"/>
      <c r="C66" s="780"/>
      <c r="D66" s="80">
        <v>2</v>
      </c>
      <c r="E66" s="80">
        <v>2</v>
      </c>
      <c r="F66" s="80">
        <v>1</v>
      </c>
      <c r="G66" s="20">
        <v>2</v>
      </c>
      <c r="H66" s="20">
        <v>2</v>
      </c>
      <c r="I66" s="20"/>
      <c r="J66" s="20"/>
      <c r="K66" s="20"/>
      <c r="L66" s="81"/>
    </row>
    <row r="67" spans="1:39">
      <c r="A67" s="77" t="s">
        <v>90</v>
      </c>
      <c r="B67" s="77"/>
      <c r="C67" s="77"/>
      <c r="D67" s="80">
        <v>2</v>
      </c>
      <c r="E67" s="80">
        <v>2</v>
      </c>
      <c r="F67" s="80">
        <v>1</v>
      </c>
      <c r="G67" s="20">
        <v>2</v>
      </c>
      <c r="H67" s="20">
        <v>2</v>
      </c>
      <c r="I67" s="20"/>
      <c r="J67" s="20"/>
      <c r="K67" s="20"/>
      <c r="L67" s="81"/>
    </row>
    <row r="68" spans="1:39">
      <c r="A68" s="77" t="s">
        <v>91</v>
      </c>
      <c r="B68" s="77"/>
      <c r="C68" s="77"/>
      <c r="D68" s="80">
        <v>2</v>
      </c>
      <c r="E68" s="80">
        <v>2</v>
      </c>
      <c r="F68" s="80">
        <v>1</v>
      </c>
      <c r="G68" s="20">
        <v>2</v>
      </c>
      <c r="H68" s="20">
        <v>2</v>
      </c>
      <c r="I68" s="20"/>
      <c r="J68" s="20"/>
      <c r="K68" s="20"/>
      <c r="L68" s="81"/>
    </row>
    <row r="69" spans="1:39">
      <c r="A69" s="77" t="s">
        <v>92</v>
      </c>
      <c r="B69" s="77"/>
      <c r="C69" s="77"/>
      <c r="D69" s="80">
        <v>2</v>
      </c>
      <c r="E69" s="80">
        <v>2</v>
      </c>
      <c r="F69" s="80">
        <v>1</v>
      </c>
      <c r="G69" s="20">
        <v>2</v>
      </c>
      <c r="H69" s="20">
        <v>2</v>
      </c>
      <c r="I69" s="20"/>
      <c r="J69" s="20"/>
      <c r="K69" s="20"/>
      <c r="L69" s="81"/>
    </row>
    <row r="70" spans="1:39">
      <c r="A70" s="77" t="s">
        <v>93</v>
      </c>
      <c r="B70" s="77"/>
      <c r="C70" s="77"/>
      <c r="D70" s="80">
        <v>2</v>
      </c>
      <c r="E70" s="80">
        <v>2</v>
      </c>
      <c r="F70" s="80">
        <v>1</v>
      </c>
      <c r="G70" s="20">
        <v>2</v>
      </c>
      <c r="H70" s="20">
        <v>2</v>
      </c>
      <c r="I70" s="20"/>
      <c r="J70" s="20"/>
      <c r="K70" s="20"/>
      <c r="L70" s="81"/>
    </row>
    <row r="71" spans="1:39" ht="15" customHeight="1">
      <c r="A71" s="77" t="s">
        <v>94</v>
      </c>
      <c r="B71" s="77"/>
      <c r="C71" s="77"/>
      <c r="D71" s="80">
        <v>2</v>
      </c>
      <c r="E71" s="80">
        <v>2</v>
      </c>
      <c r="F71" s="80">
        <v>1</v>
      </c>
      <c r="G71" s="20">
        <v>2</v>
      </c>
      <c r="H71" s="20">
        <v>2</v>
      </c>
      <c r="I71" s="20"/>
      <c r="J71" s="20"/>
      <c r="K71" s="20"/>
      <c r="L71" s="81"/>
    </row>
    <row r="72" spans="1:39" ht="15" customHeight="1">
      <c r="A72" s="77" t="s">
        <v>95</v>
      </c>
      <c r="B72" s="77"/>
      <c r="C72" s="77"/>
      <c r="D72" s="80">
        <v>2</v>
      </c>
      <c r="E72" s="80">
        <v>2</v>
      </c>
      <c r="F72" s="80">
        <v>1</v>
      </c>
      <c r="G72" s="20">
        <v>2</v>
      </c>
      <c r="H72" s="20">
        <v>2</v>
      </c>
      <c r="I72" s="20"/>
      <c r="J72" s="20"/>
      <c r="K72" s="20"/>
      <c r="L72" s="81"/>
    </row>
    <row r="73" spans="1:39">
      <c r="A73" s="77" t="s">
        <v>72</v>
      </c>
      <c r="B73" s="77"/>
      <c r="C73" s="77"/>
      <c r="D73" s="80">
        <v>12.3</v>
      </c>
      <c r="E73" s="80">
        <v>17.899999999999999</v>
      </c>
      <c r="F73" s="80">
        <v>18.8</v>
      </c>
      <c r="G73" s="20">
        <v>12.3</v>
      </c>
      <c r="H73" s="20">
        <v>17.899999999999999</v>
      </c>
      <c r="I73" s="20"/>
      <c r="J73" s="20"/>
      <c r="K73" s="20"/>
      <c r="L73" s="81"/>
    </row>
    <row r="74" spans="1:39">
      <c r="A74" s="781" t="s">
        <v>108</v>
      </c>
      <c r="B74" s="781"/>
      <c r="C74" s="781"/>
      <c r="D74" s="82"/>
      <c r="E74" s="82"/>
      <c r="F74" s="82"/>
      <c r="G74" s="74"/>
      <c r="H74" s="74"/>
      <c r="L74" s="56"/>
    </row>
    <row r="75" spans="1:39">
      <c r="D75" s="787" t="s">
        <v>131</v>
      </c>
      <c r="E75" s="787"/>
      <c r="F75" s="787"/>
      <c r="G75" s="788" t="s">
        <v>132</v>
      </c>
      <c r="H75" s="788"/>
      <c r="L75" s="56"/>
      <c r="W75" s="3"/>
      <c r="X75" s="3"/>
      <c r="Y75" s="3"/>
      <c r="Z75" s="3"/>
      <c r="AA75" s="3"/>
      <c r="AE75" s="3"/>
      <c r="AF75" s="3"/>
      <c r="AG75" s="3"/>
      <c r="AH75" s="3"/>
      <c r="AI75" s="3"/>
      <c r="AJ75" s="3"/>
      <c r="AK75" s="3"/>
    </row>
    <row r="76" spans="1:39" ht="45">
      <c r="A76" s="776" t="s">
        <v>51</v>
      </c>
      <c r="B76" s="776"/>
      <c r="C76" s="776"/>
      <c r="D76" s="749" t="s">
        <v>34</v>
      </c>
      <c r="E76" s="750"/>
      <c r="F76" s="750"/>
      <c r="G76" s="750"/>
      <c r="H76" s="750"/>
      <c r="I76" s="757" t="s">
        <v>133</v>
      </c>
      <c r="J76" s="759" t="s">
        <v>55</v>
      </c>
      <c r="K76" s="761" t="s">
        <v>57</v>
      </c>
      <c r="L76" s="56"/>
      <c r="N76" s="54">
        <v>2021</v>
      </c>
      <c r="O76" s="84" t="s">
        <v>36</v>
      </c>
      <c r="P76" s="85"/>
      <c r="Q76" s="85"/>
      <c r="R76" s="85"/>
      <c r="S76" s="85"/>
      <c r="T76" s="85"/>
      <c r="U76" s="85"/>
      <c r="V76" s="86"/>
      <c r="W76" s="87" t="s">
        <v>106</v>
      </c>
      <c r="X76" s="88"/>
      <c r="Y76" s="88"/>
      <c r="Z76" s="88"/>
      <c r="AA76" s="88"/>
      <c r="AB76" s="88"/>
      <c r="AC76" s="88"/>
      <c r="AD76" s="89"/>
      <c r="AE76" s="90" t="s">
        <v>107</v>
      </c>
      <c r="AF76" s="91"/>
      <c r="AG76" s="91"/>
      <c r="AH76" s="91"/>
      <c r="AI76" s="91"/>
      <c r="AJ76" s="91"/>
      <c r="AK76" s="91"/>
      <c r="AL76" s="92"/>
    </row>
    <row r="77" spans="1:39">
      <c r="A77" s="776"/>
      <c r="B77" s="776"/>
      <c r="C77" s="776"/>
      <c r="D77" s="93"/>
      <c r="E77" s="93"/>
      <c r="F77" s="93"/>
      <c r="G77" s="37"/>
      <c r="H77" s="37"/>
      <c r="I77" s="758"/>
      <c r="J77" s="760"/>
      <c r="K77" s="762"/>
      <c r="L77" s="56"/>
      <c r="N77" s="54"/>
      <c r="O77" s="25" t="s">
        <v>74</v>
      </c>
      <c r="P77" s="25" t="s">
        <v>75</v>
      </c>
      <c r="Q77" s="25" t="s">
        <v>76</v>
      </c>
      <c r="R77" s="25" t="s">
        <v>77</v>
      </c>
      <c r="S77" s="25" t="s">
        <v>78</v>
      </c>
      <c r="T77" s="25" t="s">
        <v>79</v>
      </c>
      <c r="U77" s="25" t="s">
        <v>80</v>
      </c>
      <c r="V77" s="26" t="s">
        <v>109</v>
      </c>
      <c r="W77" s="25" t="s">
        <v>74</v>
      </c>
      <c r="X77" s="25" t="s">
        <v>75</v>
      </c>
      <c r="Y77" s="25" t="s">
        <v>76</v>
      </c>
      <c r="Z77" s="25" t="s">
        <v>77</v>
      </c>
      <c r="AA77" s="25" t="s">
        <v>78</v>
      </c>
      <c r="AB77" s="25" t="s">
        <v>79</v>
      </c>
      <c r="AC77" s="25" t="s">
        <v>80</v>
      </c>
      <c r="AD77" s="26" t="s">
        <v>73</v>
      </c>
      <c r="AE77" s="29" t="s">
        <v>74</v>
      </c>
      <c r="AF77" s="29" t="s">
        <v>75</v>
      </c>
      <c r="AG77" s="29" t="s">
        <v>76</v>
      </c>
      <c r="AH77" s="29" t="s">
        <v>77</v>
      </c>
      <c r="AI77" s="29" t="s">
        <v>78</v>
      </c>
      <c r="AJ77" s="29" t="s">
        <v>79</v>
      </c>
      <c r="AK77" s="29" t="s">
        <v>80</v>
      </c>
      <c r="AL77" s="26" t="s">
        <v>110</v>
      </c>
    </row>
    <row r="78" spans="1:39" ht="15" customHeight="1">
      <c r="A78" s="763" t="s">
        <v>96</v>
      </c>
      <c r="B78" s="743">
        <v>2021</v>
      </c>
      <c r="C78" s="94"/>
      <c r="D78" s="95">
        <f>D$56*($O$78)+D$57*($P$78)+D$58*($Q$78)+D$59*($R$78)+D$60*($S$78)+D$61*($T$78)+D$62*($U$78)</f>
        <v>0</v>
      </c>
      <c r="E78" s="95">
        <f>E$56*($O$78)+E$57*($P$78)+E$58*($Q$78)+E$59*($R$78)+E$60*($S$78)+E$61*($T$78)+E$62*($U$78)</f>
        <v>0</v>
      </c>
      <c r="F78" s="95">
        <f>F$56*($O$78)+F$57*($P$78)+F$58*($Q$78)+F$59*($R$78)+F$60*($S$78)+F$61*($T$78)+F$62*($U$78)</f>
        <v>0</v>
      </c>
      <c r="G78" s="58"/>
      <c r="H78" s="58"/>
      <c r="I78" s="15">
        <f t="shared" ref="I78:I90" si="0">SUM(D78:H78)</f>
        <v>0</v>
      </c>
      <c r="J78" s="766">
        <f>I78+I79+I80+I81+I82+I83+I84+I85+I86+I87+I88+I89</f>
        <v>210</v>
      </c>
      <c r="K78" s="96"/>
      <c r="L78" s="97"/>
      <c r="N78" s="98" t="s">
        <v>61</v>
      </c>
      <c r="O78" s="28"/>
      <c r="P78" s="28"/>
      <c r="Q78" s="28"/>
      <c r="R78" s="28"/>
      <c r="S78" s="28"/>
      <c r="T78" s="28"/>
      <c r="U78" s="28"/>
      <c r="V78" s="26">
        <f t="shared" ref="V78:V90" si="1">SUM(O78:U78)</f>
        <v>0</v>
      </c>
      <c r="W78" s="28"/>
      <c r="X78" s="28"/>
      <c r="Y78" s="28"/>
      <c r="Z78" s="28"/>
      <c r="AA78" s="28"/>
      <c r="AB78" s="16"/>
      <c r="AC78" s="16"/>
      <c r="AD78" s="26">
        <f t="shared" ref="AD78:AD90" si="2">SUM(W78:AC78)</f>
        <v>0</v>
      </c>
      <c r="AE78" s="57"/>
      <c r="AF78" s="57"/>
      <c r="AG78" s="57"/>
      <c r="AH78" s="57"/>
      <c r="AI78" s="57"/>
      <c r="AJ78" s="57"/>
      <c r="AK78" s="57"/>
      <c r="AL78" s="26">
        <f t="shared" ref="AL78:AL90" si="3">SUM(AE78:AK78)</f>
        <v>0</v>
      </c>
      <c r="AM78" s="3">
        <f t="shared" ref="AM78:AM90" si="4">V78+AD78+AL78</f>
        <v>0</v>
      </c>
    </row>
    <row r="79" spans="1:39">
      <c r="A79" s="764"/>
      <c r="B79" s="744"/>
      <c r="C79" s="94"/>
      <c r="D79" s="95">
        <f>D$56*($O$79)+D$57*($P$79)+D$58*($Q$79)+D$59*($R$79)+D$60*($S$79)+D$61*($T$79)+D$62*($U$79)</f>
        <v>0</v>
      </c>
      <c r="E79" s="95">
        <f>E$56*($O$79)+E$57*($P$79)+E$58*($Q$79)+E$59*($R$79)+E$60*($S$79)+E$61*($T$79)+E$62*($U$79)</f>
        <v>0</v>
      </c>
      <c r="F79" s="95">
        <f>F$56*($O$79)+F$57*($P$79)+F$58*($Q$79)+F$59*($R$79)+F$60*($S$79)+F$61*($T$79)+F$62*($U$79)</f>
        <v>0</v>
      </c>
      <c r="G79" s="58"/>
      <c r="H79" s="58"/>
      <c r="I79" s="15">
        <f t="shared" si="0"/>
        <v>0</v>
      </c>
      <c r="J79" s="767"/>
      <c r="K79" s="96"/>
      <c r="L79" s="97"/>
      <c r="N79" s="98" t="s">
        <v>62</v>
      </c>
      <c r="O79" s="28"/>
      <c r="P79" s="28"/>
      <c r="Q79" s="28"/>
      <c r="R79" s="28"/>
      <c r="S79" s="28"/>
      <c r="T79" s="28"/>
      <c r="U79" s="28"/>
      <c r="V79" s="26">
        <f t="shared" si="1"/>
        <v>0</v>
      </c>
      <c r="W79" s="28"/>
      <c r="X79" s="28"/>
      <c r="Y79" s="28"/>
      <c r="Z79" s="28"/>
      <c r="AA79" s="28"/>
      <c r="AB79" s="16"/>
      <c r="AC79" s="16"/>
      <c r="AD79" s="26">
        <f t="shared" si="2"/>
        <v>0</v>
      </c>
      <c r="AE79" s="57"/>
      <c r="AF79" s="57"/>
      <c r="AG79" s="57"/>
      <c r="AH79" s="57"/>
      <c r="AI79" s="57"/>
      <c r="AJ79" s="57"/>
      <c r="AK79" s="57"/>
      <c r="AL79" s="26">
        <f t="shared" si="3"/>
        <v>0</v>
      </c>
      <c r="AM79" s="3">
        <f t="shared" si="4"/>
        <v>0</v>
      </c>
    </row>
    <row r="80" spans="1:39">
      <c r="A80" s="764"/>
      <c r="B80" s="744"/>
      <c r="C80" s="94"/>
      <c r="D80" s="95">
        <f>D$56*($O$80)+D$57*($P$80)+D$58*($Q$80)+D$59*($R$80)+D$60*($S$80)+D$61*($T$80)+D$62*($U$80)</f>
        <v>0</v>
      </c>
      <c r="E80" s="95">
        <f>E$56*($O$80)+E$57*($P$80)+E$58*($Q$80)+E$59*($R$80)+E$60*($S$80)+E$61*($T$80)+E$62*($U$80)</f>
        <v>0</v>
      </c>
      <c r="F80" s="95">
        <f>F$56*($O$80)+F$57*($P$80)+F$58*($Q$80)+F$59*($R$80)+F$60*($S$80)+F$61*($T$80)+F$62*($U$80)</f>
        <v>0</v>
      </c>
      <c r="G80" s="58"/>
      <c r="H80" s="58"/>
      <c r="I80" s="15">
        <f t="shared" si="0"/>
        <v>0</v>
      </c>
      <c r="J80" s="767"/>
      <c r="K80" s="96"/>
      <c r="L80" s="97"/>
      <c r="N80" s="98" t="s">
        <v>63</v>
      </c>
      <c r="O80" s="28"/>
      <c r="P80" s="28"/>
      <c r="Q80" s="28"/>
      <c r="R80" s="28"/>
      <c r="S80" s="28"/>
      <c r="T80" s="28"/>
      <c r="U80" s="28"/>
      <c r="V80" s="26">
        <f t="shared" si="1"/>
        <v>0</v>
      </c>
      <c r="W80" s="28"/>
      <c r="X80" s="28"/>
      <c r="Y80" s="28"/>
      <c r="Z80" s="28"/>
      <c r="AA80" s="28"/>
      <c r="AB80" s="16"/>
      <c r="AC80" s="16"/>
      <c r="AD80" s="26">
        <f t="shared" si="2"/>
        <v>0</v>
      </c>
      <c r="AE80" s="57"/>
      <c r="AF80" s="57"/>
      <c r="AG80" s="57"/>
      <c r="AH80" s="57"/>
      <c r="AI80" s="57"/>
      <c r="AJ80" s="57"/>
      <c r="AK80" s="57"/>
      <c r="AL80" s="26">
        <f t="shared" si="3"/>
        <v>0</v>
      </c>
      <c r="AM80" s="3">
        <f t="shared" si="4"/>
        <v>0</v>
      </c>
    </row>
    <row r="81" spans="1:39">
      <c r="A81" s="764"/>
      <c r="B81" s="744"/>
      <c r="C81" s="94"/>
      <c r="D81" s="95">
        <f>D$56*($O$81)+D$57*($P$81)+D$58*($Q$81)+D$59*($R$81)+D$60*($S$81)+D$61*($T$81)+D$62*($U$81)</f>
        <v>0</v>
      </c>
      <c r="E81" s="95">
        <f>E$56*($O$81)+E$57*($P$81)+E$58*($Q$81)+E$59*($R$81)+E$60*($S$81)+E$61*($T$81)+E$62*($U$81)</f>
        <v>0</v>
      </c>
      <c r="F81" s="95">
        <f>F$56*($O$81)+F$57*($P$81)+F$58*($Q$81)+F$59*($R$81)+F$60*($S$81)+F$61*($T$81)+F$62*($U$81)</f>
        <v>0</v>
      </c>
      <c r="G81" s="58"/>
      <c r="H81" s="58"/>
      <c r="I81" s="15">
        <f t="shared" si="0"/>
        <v>0</v>
      </c>
      <c r="J81" s="767"/>
      <c r="K81" s="96"/>
      <c r="L81" s="97"/>
      <c r="N81" s="99" t="s">
        <v>64</v>
      </c>
      <c r="O81" s="59"/>
      <c r="P81" s="59"/>
      <c r="Q81" s="59"/>
      <c r="R81" s="59"/>
      <c r="S81" s="59"/>
      <c r="T81" s="59"/>
      <c r="U81" s="59"/>
      <c r="V81" s="26">
        <f t="shared" si="1"/>
        <v>0</v>
      </c>
      <c r="W81" s="59"/>
      <c r="X81" s="59"/>
      <c r="Y81" s="59"/>
      <c r="Z81" s="59"/>
      <c r="AA81" s="59"/>
      <c r="AB81" s="59"/>
      <c r="AC81" s="59"/>
      <c r="AD81" s="26">
        <f t="shared" si="2"/>
        <v>0</v>
      </c>
      <c r="AE81" s="60"/>
      <c r="AF81" s="60"/>
      <c r="AG81" s="60"/>
      <c r="AH81" s="60"/>
      <c r="AI81" s="60"/>
      <c r="AJ81" s="60"/>
      <c r="AK81" s="60"/>
      <c r="AL81" s="26">
        <f t="shared" si="3"/>
        <v>0</v>
      </c>
      <c r="AM81" s="3">
        <f t="shared" si="4"/>
        <v>0</v>
      </c>
    </row>
    <row r="82" spans="1:39">
      <c r="A82" s="764"/>
      <c r="B82" s="744"/>
      <c r="C82" s="94"/>
      <c r="D82" s="95">
        <f>D$56*($O$82)+D$57*($P$82)+D$58*($Q$82)+D$59*($R$82)+D$60*($S$82)+D$61*($T$82)+D$62*($U$82)</f>
        <v>0</v>
      </c>
      <c r="E82" s="95">
        <f>E$56*($O$82)+E$57*($P$82)+E$58*($Q$82)+E$59*($R$82)+E$60*($S$82)+E$61*($T$82)+E$62*($U$82)</f>
        <v>0</v>
      </c>
      <c r="F82" s="95">
        <f>F$56*($O$82)+F$57*($P$82)+F$58*($Q$82)+F$59*($R$82)+F$60*($S$82)+F$61*($T$82)+F$62*($U$82)</f>
        <v>0</v>
      </c>
      <c r="G82" s="58"/>
      <c r="H82" s="58"/>
      <c r="I82" s="15">
        <f t="shared" si="0"/>
        <v>0</v>
      </c>
      <c r="J82" s="767"/>
      <c r="K82" s="96"/>
      <c r="L82" s="97"/>
      <c r="N82" s="99" t="s">
        <v>60</v>
      </c>
      <c r="O82" s="59"/>
      <c r="P82" s="59"/>
      <c r="Q82" s="59"/>
      <c r="R82" s="59"/>
      <c r="S82" s="59"/>
      <c r="T82" s="59"/>
      <c r="U82" s="59"/>
      <c r="V82" s="26">
        <f t="shared" si="1"/>
        <v>0</v>
      </c>
      <c r="W82" s="59"/>
      <c r="X82" s="59"/>
      <c r="Y82" s="59"/>
      <c r="Z82" s="59"/>
      <c r="AA82" s="59"/>
      <c r="AB82" s="59"/>
      <c r="AC82" s="59"/>
      <c r="AD82" s="26">
        <f t="shared" si="2"/>
        <v>0</v>
      </c>
      <c r="AE82" s="60"/>
      <c r="AF82" s="60"/>
      <c r="AG82" s="60"/>
      <c r="AH82" s="60"/>
      <c r="AI82" s="60"/>
      <c r="AJ82" s="60"/>
      <c r="AK82" s="60"/>
      <c r="AL82" s="26">
        <f t="shared" si="3"/>
        <v>0</v>
      </c>
      <c r="AM82" s="3">
        <f t="shared" si="4"/>
        <v>0</v>
      </c>
    </row>
    <row r="83" spans="1:39">
      <c r="A83" s="764"/>
      <c r="B83" s="744"/>
      <c r="C83" s="94"/>
      <c r="D83" s="95">
        <f>D$56*($O$83)+D$57*($P$83)+D$58*($Q$83)+D$59*($R$83)+D$60*($S$83)+D$61*($T$83)+D$62*($U$83)</f>
        <v>0</v>
      </c>
      <c r="E83" s="95">
        <f>E$56*($O$83)+E$57*($P$83)+E$58*($Q$83)+E$59*($R$83)+E$60*($S$83)+E$61*($T$83)+E$62*($U$83)</f>
        <v>0</v>
      </c>
      <c r="F83" s="95">
        <f>F$56*($O$83)+F$57*($P$83)+F$58*($Q$83)+F$59*($R$83)+F$60*($S$83)+F$61*($T$83)+F$62*($U$83)</f>
        <v>0</v>
      </c>
      <c r="G83" s="58"/>
      <c r="H83" s="58"/>
      <c r="I83" s="15">
        <f t="shared" si="0"/>
        <v>0</v>
      </c>
      <c r="J83" s="767"/>
      <c r="K83" s="96"/>
      <c r="L83" s="97"/>
      <c r="N83" s="99" t="s">
        <v>65</v>
      </c>
      <c r="O83" s="59"/>
      <c r="P83" s="59"/>
      <c r="Q83" s="59"/>
      <c r="R83" s="59"/>
      <c r="S83" s="59"/>
      <c r="T83" s="59"/>
      <c r="U83" s="59"/>
      <c r="V83" s="26">
        <f t="shared" si="1"/>
        <v>0</v>
      </c>
      <c r="W83" s="59"/>
      <c r="X83" s="59"/>
      <c r="Y83" s="59"/>
      <c r="Z83" s="59"/>
      <c r="AA83" s="59"/>
      <c r="AB83" s="59"/>
      <c r="AC83" s="59"/>
      <c r="AD83" s="26">
        <f t="shared" si="2"/>
        <v>0</v>
      </c>
      <c r="AE83" s="60"/>
      <c r="AF83" s="60"/>
      <c r="AG83" s="60"/>
      <c r="AH83" s="60"/>
      <c r="AI83" s="60"/>
      <c r="AJ83" s="60"/>
      <c r="AK83" s="60"/>
      <c r="AL83" s="26">
        <f t="shared" si="3"/>
        <v>0</v>
      </c>
      <c r="AM83" s="3">
        <f t="shared" si="4"/>
        <v>0</v>
      </c>
    </row>
    <row r="84" spans="1:39">
      <c r="A84" s="764"/>
      <c r="B84" s="744"/>
      <c r="C84" s="94"/>
      <c r="D84" s="95">
        <f>D$56*($O$84)+D$57*($P$84)+D$58*($Q$84)+D$59*($R$84)+D$60*($S$84)+D$61*($T$84)+D$62*($U$84)</f>
        <v>0</v>
      </c>
      <c r="E84" s="95">
        <f>E$56*($O$84)+E$57*($P$84)+E$58*($Q$84)+E$59*($R$84)+E$60*($S$84)+E$61*($T$84)+E$62*($U$84)</f>
        <v>0</v>
      </c>
      <c r="F84" s="95">
        <f>F$56*($O$84)+F$57*($P$84)+F$58*($Q$84)+F$59*($R$84)+F$60*($S$84)+F$61*($T$84)+F$62*($U$84)</f>
        <v>0</v>
      </c>
      <c r="G84" s="58"/>
      <c r="H84" s="58"/>
      <c r="I84" s="15">
        <f t="shared" si="0"/>
        <v>0</v>
      </c>
      <c r="J84" s="767"/>
      <c r="K84" s="96"/>
      <c r="L84" s="97"/>
      <c r="N84" s="98" t="s">
        <v>66</v>
      </c>
      <c r="O84" s="28"/>
      <c r="P84" s="28"/>
      <c r="Q84" s="28"/>
      <c r="R84" s="28"/>
      <c r="S84" s="28"/>
      <c r="T84" s="28"/>
      <c r="U84" s="28"/>
      <c r="V84" s="26">
        <f t="shared" si="1"/>
        <v>0</v>
      </c>
      <c r="W84" s="28"/>
      <c r="X84" s="28"/>
      <c r="Y84" s="28"/>
      <c r="Z84" s="28"/>
      <c r="AA84" s="28"/>
      <c r="AB84" s="16"/>
      <c r="AC84" s="16"/>
      <c r="AD84" s="26">
        <f t="shared" si="2"/>
        <v>0</v>
      </c>
      <c r="AE84" s="57"/>
      <c r="AF84" s="57"/>
      <c r="AG84" s="57"/>
      <c r="AH84" s="57"/>
      <c r="AI84" s="57"/>
      <c r="AJ84" s="57"/>
      <c r="AK84" s="57"/>
      <c r="AL84" s="26">
        <f t="shared" si="3"/>
        <v>0</v>
      </c>
      <c r="AM84" s="3">
        <f t="shared" si="4"/>
        <v>0</v>
      </c>
    </row>
    <row r="85" spans="1:39">
      <c r="A85" s="764"/>
      <c r="B85" s="744"/>
      <c r="C85" s="94"/>
      <c r="D85" s="95">
        <f>D$56*($O$85)+D$57*($P$85)+D$58*($Q$85)+D$59*($R$85)+D$60*($S$85)+D$61*($T$85)+D$62*($U$85)</f>
        <v>0</v>
      </c>
      <c r="E85" s="95">
        <f>E$56*($O$85)+E$57*($P$85)+E$58*($Q$85)+E$59*($R$85)+E$60*($S$85)+E$61*($T$85)+E$62*($U$85)</f>
        <v>0</v>
      </c>
      <c r="F85" s="95">
        <f>F$56*($O$85)+F$57*($P$85)+F$58*($Q$85)+F$59*($R$85)+F$60*($S$85)+F$61*($T$85)+F$62*($U$85)</f>
        <v>0</v>
      </c>
      <c r="G85" s="58"/>
      <c r="H85" s="58"/>
      <c r="I85" s="15">
        <f t="shared" si="0"/>
        <v>0</v>
      </c>
      <c r="J85" s="767"/>
      <c r="K85" s="96"/>
      <c r="L85" s="97"/>
      <c r="N85" s="98" t="s">
        <v>67</v>
      </c>
      <c r="O85" s="28"/>
      <c r="P85" s="28"/>
      <c r="Q85" s="28"/>
      <c r="R85" s="28"/>
      <c r="S85" s="28"/>
      <c r="T85" s="28"/>
      <c r="U85" s="28"/>
      <c r="V85" s="26">
        <f t="shared" si="1"/>
        <v>0</v>
      </c>
      <c r="W85" s="28"/>
      <c r="X85" s="28"/>
      <c r="Y85" s="28"/>
      <c r="Z85" s="28"/>
      <c r="AA85" s="28"/>
      <c r="AB85" s="16"/>
      <c r="AC85" s="16"/>
      <c r="AD85" s="26">
        <f t="shared" si="2"/>
        <v>0</v>
      </c>
      <c r="AE85" s="57"/>
      <c r="AF85" s="57"/>
      <c r="AG85" s="57"/>
      <c r="AH85" s="57"/>
      <c r="AI85" s="57"/>
      <c r="AJ85" s="57"/>
      <c r="AK85" s="57"/>
      <c r="AL85" s="26">
        <f t="shared" si="3"/>
        <v>0</v>
      </c>
      <c r="AM85" s="3">
        <f t="shared" si="4"/>
        <v>0</v>
      </c>
    </row>
    <row r="86" spans="1:39">
      <c r="A86" s="764"/>
      <c r="B86" s="744"/>
      <c r="C86" s="94"/>
      <c r="D86" s="95">
        <f>D$56*($O$86)+D$57*($P$86)+D$58*($Q$86)+D$59*($R$86)+D$60*($S$86)+D$61*($T$86)+D$62*($U$86)</f>
        <v>0</v>
      </c>
      <c r="E86" s="95">
        <f>E$56*($O$86)+E$57*($P$86)+E$58*($Q$86)+E$59*($R$86)+E$60*($S$86)+E$61*($T$86)+E$62*($U$86)</f>
        <v>0</v>
      </c>
      <c r="F86" s="95">
        <f>F$56*($O$86)+F$57*($P$86)+F$58*($Q$86)+F$59*($R$86)+F$60*($S$86)+F$61*($T$86)+F$62*($U$86)</f>
        <v>0</v>
      </c>
      <c r="G86" s="58"/>
      <c r="H86" s="58"/>
      <c r="I86" s="15">
        <f t="shared" si="0"/>
        <v>0</v>
      </c>
      <c r="J86" s="767"/>
      <c r="K86" s="96"/>
      <c r="L86" s="97"/>
      <c r="N86" s="98" t="s">
        <v>68</v>
      </c>
      <c r="O86" s="28"/>
      <c r="P86" s="28"/>
      <c r="Q86" s="28"/>
      <c r="R86" s="28"/>
      <c r="S86" s="28"/>
      <c r="T86" s="28"/>
      <c r="U86" s="28"/>
      <c r="V86" s="26">
        <f t="shared" si="1"/>
        <v>0</v>
      </c>
      <c r="W86" s="28"/>
      <c r="X86" s="28"/>
      <c r="Y86" s="28"/>
      <c r="Z86" s="28"/>
      <c r="AA86" s="28"/>
      <c r="AB86" s="16"/>
      <c r="AC86" s="16"/>
      <c r="AD86" s="26">
        <f t="shared" si="2"/>
        <v>0</v>
      </c>
      <c r="AE86" s="57"/>
      <c r="AF86" s="57"/>
      <c r="AG86" s="57"/>
      <c r="AH86" s="57"/>
      <c r="AI86" s="57"/>
      <c r="AJ86" s="57"/>
      <c r="AK86" s="57"/>
      <c r="AL86" s="26">
        <f t="shared" si="3"/>
        <v>0</v>
      </c>
      <c r="AM86" s="3">
        <f t="shared" si="4"/>
        <v>0</v>
      </c>
    </row>
    <row r="87" spans="1:39" ht="15" customHeight="1">
      <c r="A87" s="764"/>
      <c r="B87" s="744"/>
      <c r="C87" s="94"/>
      <c r="D87" s="95">
        <f>D$56*($O$87)+D$57*($P$87)+D$58*($Q$87)+D$59*($R$87)+D$60*($S$87)+D$61*($T$87)+D$62*($U$87)</f>
        <v>0</v>
      </c>
      <c r="E87" s="95">
        <f>E$56*($O$87)+E$57*($P$87)+E$58*($Q$87)+E$59*($R$87)+E$60*($S$87)+E$61*($T$87)+E$62*($U$87)</f>
        <v>0</v>
      </c>
      <c r="F87" s="95">
        <f>F$56*($O$87)+F$57*($P$87)+F$58*($Q$87)+F$59*($R$87)+F$60*($S$87)+F$61*($T$87)+F$62*($U$87)</f>
        <v>0</v>
      </c>
      <c r="G87" s="58"/>
      <c r="H87" s="58"/>
      <c r="I87" s="15">
        <f t="shared" si="0"/>
        <v>0</v>
      </c>
      <c r="J87" s="767"/>
      <c r="K87" s="96"/>
      <c r="L87" s="97"/>
      <c r="N87" s="99" t="s">
        <v>69</v>
      </c>
      <c r="O87" s="59"/>
      <c r="P87" s="59"/>
      <c r="Q87" s="59"/>
      <c r="R87" s="59"/>
      <c r="S87" s="59"/>
      <c r="T87" s="59"/>
      <c r="U87" s="59"/>
      <c r="V87" s="26">
        <f t="shared" si="1"/>
        <v>0</v>
      </c>
      <c r="W87" s="59"/>
      <c r="X87" s="59"/>
      <c r="Y87" s="59"/>
      <c r="Z87" s="59"/>
      <c r="AA87" s="59"/>
      <c r="AB87" s="59"/>
      <c r="AC87" s="59"/>
      <c r="AD87" s="26">
        <f t="shared" si="2"/>
        <v>0</v>
      </c>
      <c r="AE87" s="60"/>
      <c r="AF87" s="60"/>
      <c r="AG87" s="60"/>
      <c r="AH87" s="60"/>
      <c r="AI87" s="60"/>
      <c r="AJ87" s="60"/>
      <c r="AK87" s="60"/>
      <c r="AL87" s="26">
        <f t="shared" si="3"/>
        <v>0</v>
      </c>
      <c r="AM87" s="3">
        <f t="shared" si="4"/>
        <v>0</v>
      </c>
    </row>
    <row r="88" spans="1:39" ht="15" customHeight="1">
      <c r="A88" s="764"/>
      <c r="B88" s="744"/>
      <c r="C88" s="94" t="s">
        <v>134</v>
      </c>
      <c r="D88" s="95">
        <f>D$56*($O$88)+D$57*($P$88)+D$58*($Q$88)+D$59*($R$88)+D$60*($S$88)+D$61*($T$88)+D$62*($U$88)</f>
        <v>40</v>
      </c>
      <c r="E88" s="95">
        <f>E$56*($O$88)+E$57*($P$88)+E$58*($Q$88)+E$59*($R$88)+E$60*($S$88)+E$61*($T$88)+E$62*($U$88)</f>
        <v>60</v>
      </c>
      <c r="F88" s="95">
        <f>F$56*($O$88)+F$57*($P$88)+F$58*($Q$88)+F$59*($R$88)+F$60*($S$88)+F$61*($T$88)+F$62*($U$88)</f>
        <v>0</v>
      </c>
      <c r="G88" s="58"/>
      <c r="H88" s="58"/>
      <c r="I88" s="15">
        <f t="shared" si="0"/>
        <v>100</v>
      </c>
      <c r="J88" s="767"/>
      <c r="K88" s="96"/>
      <c r="L88" s="97"/>
      <c r="N88" s="99" t="s">
        <v>70</v>
      </c>
      <c r="O88" s="59">
        <v>5</v>
      </c>
      <c r="P88" s="59">
        <v>5</v>
      </c>
      <c r="Q88" s="59">
        <v>4</v>
      </c>
      <c r="R88" s="59">
        <v>3</v>
      </c>
      <c r="S88" s="59">
        <v>3</v>
      </c>
      <c r="T88" s="59"/>
      <c r="U88" s="59"/>
      <c r="V88" s="26">
        <f t="shared" si="1"/>
        <v>20</v>
      </c>
      <c r="W88" s="59"/>
      <c r="X88" s="59"/>
      <c r="Y88" s="59"/>
      <c r="Z88" s="59"/>
      <c r="AA88" s="59">
        <v>1</v>
      </c>
      <c r="AB88" s="59">
        <v>4</v>
      </c>
      <c r="AC88" s="59">
        <v>4</v>
      </c>
      <c r="AD88" s="26">
        <f t="shared" si="2"/>
        <v>9</v>
      </c>
      <c r="AE88" s="60"/>
      <c r="AF88" s="60"/>
      <c r="AG88" s="60"/>
      <c r="AH88" s="60">
        <v>1</v>
      </c>
      <c r="AI88" s="60"/>
      <c r="AJ88" s="60"/>
      <c r="AK88" s="60"/>
      <c r="AL88" s="26">
        <f t="shared" si="3"/>
        <v>1</v>
      </c>
      <c r="AM88" s="3">
        <f t="shared" si="4"/>
        <v>30</v>
      </c>
    </row>
    <row r="89" spans="1:39" ht="15" customHeight="1">
      <c r="A89" s="764"/>
      <c r="B89" s="744"/>
      <c r="C89" s="94" t="s">
        <v>135</v>
      </c>
      <c r="D89" s="95">
        <f>D$56*($O$89)+D$57*($P$89)+D$58*($Q$89)+D$59*($R$89)+D$60*($S$89)+D$61*($T$89)+D$62*($U$89)</f>
        <v>44</v>
      </c>
      <c r="E89" s="95">
        <f>E$56*($O$89)+E$57*($P$89)+E$58*($Q$89)+E$59*($R$89)+E$60*($S$89)+E$61*($T$89)+E$62*($U$89)</f>
        <v>66</v>
      </c>
      <c r="F89" s="95">
        <f>F$56*($O$89)+F$57*($P$89)+F$58*($Q$89)+F$59*($R$89)+F$60*($S$89)+F$61*($T$89)+F$62*($U$89)</f>
        <v>0</v>
      </c>
      <c r="G89" s="58"/>
      <c r="H89" s="58"/>
      <c r="I89" s="15">
        <f t="shared" si="0"/>
        <v>110</v>
      </c>
      <c r="J89" s="767"/>
      <c r="K89" s="96"/>
      <c r="L89" s="97"/>
      <c r="N89" s="99" t="s">
        <v>136</v>
      </c>
      <c r="O89" s="59">
        <v>4</v>
      </c>
      <c r="P89" s="59">
        <v>4</v>
      </c>
      <c r="Q89" s="59">
        <v>5</v>
      </c>
      <c r="R89" s="59">
        <v>5</v>
      </c>
      <c r="S89" s="59">
        <v>4</v>
      </c>
      <c r="T89" s="59"/>
      <c r="U89" s="59"/>
      <c r="V89" s="26">
        <f t="shared" si="1"/>
        <v>22</v>
      </c>
      <c r="W89" s="59"/>
      <c r="X89" s="59"/>
      <c r="Y89" s="59"/>
      <c r="Z89" s="59"/>
      <c r="AA89" s="59">
        <v>1</v>
      </c>
      <c r="AB89" s="59">
        <v>4</v>
      </c>
      <c r="AC89" s="59">
        <v>4</v>
      </c>
      <c r="AD89" s="26">
        <f t="shared" si="2"/>
        <v>9</v>
      </c>
      <c r="AE89" s="60"/>
      <c r="AF89" s="60"/>
      <c r="AG89" s="60"/>
      <c r="AH89" s="60"/>
      <c r="AI89" s="60"/>
      <c r="AJ89" s="60"/>
      <c r="AK89" s="60"/>
      <c r="AL89" s="26">
        <f t="shared" si="3"/>
        <v>0</v>
      </c>
      <c r="AM89" s="3">
        <f t="shared" si="4"/>
        <v>31</v>
      </c>
    </row>
    <row r="90" spans="1:39">
      <c r="A90" s="764"/>
      <c r="B90" s="743">
        <v>2022</v>
      </c>
      <c r="C90" s="94" t="s">
        <v>137</v>
      </c>
      <c r="D90" s="95">
        <f t="shared" ref="D90:E101" si="5">D$56*($O95)+D$57*($P95)+D$58*($Q95)+D$59*($R95)+D$60*($S95)+D$61*($T95)+D$62*($U95)</f>
        <v>32</v>
      </c>
      <c r="E90" s="95">
        <f t="shared" si="5"/>
        <v>48</v>
      </c>
      <c r="F90" s="95">
        <f t="shared" ref="F90:F101" si="6">F$56*($O95)+F$57*($P95)+F$58*($Q95)+F$59*($R95)+F$60*($S95)+F$61*($T95)+F$62*($U95)</f>
        <v>0</v>
      </c>
      <c r="G90" s="58"/>
      <c r="H90" s="58"/>
      <c r="I90" s="15">
        <f t="shared" si="0"/>
        <v>80</v>
      </c>
      <c r="J90" s="766">
        <f>I90+I91+I92+I93+I94+I95+I96+I97+I98+I99+I100+I101</f>
        <v>130</v>
      </c>
      <c r="K90" s="96"/>
      <c r="L90" s="61"/>
      <c r="N90" s="98" t="s">
        <v>53</v>
      </c>
      <c r="O90" s="28">
        <f t="shared" ref="O90:U90" si="7">SUM(O78:O89)</f>
        <v>9</v>
      </c>
      <c r="P90" s="28">
        <f t="shared" si="7"/>
        <v>9</v>
      </c>
      <c r="Q90" s="28">
        <f t="shared" si="7"/>
        <v>9</v>
      </c>
      <c r="R90" s="28">
        <f t="shared" si="7"/>
        <v>8</v>
      </c>
      <c r="S90" s="28">
        <f t="shared" si="7"/>
        <v>7</v>
      </c>
      <c r="T90" s="28">
        <f t="shared" si="7"/>
        <v>0</v>
      </c>
      <c r="U90" s="28">
        <f t="shared" si="7"/>
        <v>0</v>
      </c>
      <c r="V90" s="26">
        <f t="shared" si="1"/>
        <v>42</v>
      </c>
      <c r="W90" s="28">
        <f t="shared" ref="W90:AC90" si="8">SUM(W78:W89)</f>
        <v>0</v>
      </c>
      <c r="X90" s="28">
        <f t="shared" si="8"/>
        <v>0</v>
      </c>
      <c r="Y90" s="28">
        <f t="shared" si="8"/>
        <v>0</v>
      </c>
      <c r="Z90" s="28">
        <f t="shared" si="8"/>
        <v>0</v>
      </c>
      <c r="AA90" s="28">
        <f t="shared" si="8"/>
        <v>2</v>
      </c>
      <c r="AB90" s="28">
        <f t="shared" si="8"/>
        <v>8</v>
      </c>
      <c r="AC90" s="28">
        <f t="shared" si="8"/>
        <v>8</v>
      </c>
      <c r="AD90" s="26">
        <f t="shared" si="2"/>
        <v>18</v>
      </c>
      <c r="AE90" s="28">
        <f t="shared" ref="AE90:AK90" si="9">SUM(AE78:AE89)</f>
        <v>0</v>
      </c>
      <c r="AF90" s="28">
        <f t="shared" si="9"/>
        <v>0</v>
      </c>
      <c r="AG90" s="28">
        <f t="shared" si="9"/>
        <v>0</v>
      </c>
      <c r="AH90" s="28">
        <f t="shared" si="9"/>
        <v>1</v>
      </c>
      <c r="AI90" s="28">
        <f t="shared" si="9"/>
        <v>0</v>
      </c>
      <c r="AJ90" s="28">
        <f t="shared" si="9"/>
        <v>0</v>
      </c>
      <c r="AK90" s="28">
        <f t="shared" si="9"/>
        <v>0</v>
      </c>
      <c r="AL90" s="26">
        <f t="shared" si="3"/>
        <v>1</v>
      </c>
      <c r="AM90" s="3">
        <f t="shared" si="4"/>
        <v>61</v>
      </c>
    </row>
    <row r="91" spans="1:39">
      <c r="A91" s="764"/>
      <c r="B91" s="744"/>
      <c r="C91" s="94" t="s">
        <v>138</v>
      </c>
      <c r="D91" s="95">
        <f t="shared" si="5"/>
        <v>20</v>
      </c>
      <c r="E91" s="95">
        <f t="shared" si="5"/>
        <v>30</v>
      </c>
      <c r="F91" s="95">
        <f t="shared" si="6"/>
        <v>0</v>
      </c>
      <c r="G91" s="58"/>
      <c r="H91" s="58"/>
      <c r="I91" s="15">
        <f t="shared" ref="I91:I100" si="10">SUM(D91:H91)</f>
        <v>50</v>
      </c>
      <c r="J91" s="767"/>
      <c r="K91" s="96"/>
      <c r="L91" s="61"/>
      <c r="N91" s="11"/>
      <c r="O91" s="100"/>
      <c r="P91" s="100"/>
      <c r="Q91" s="100"/>
      <c r="R91" s="100"/>
      <c r="S91" s="100"/>
      <c r="T91" s="100"/>
      <c r="U91" s="100"/>
      <c r="V91" s="101"/>
      <c r="W91" s="100"/>
      <c r="X91" s="100"/>
      <c r="Y91" s="100"/>
      <c r="Z91" s="100"/>
      <c r="AA91" s="100"/>
      <c r="AB91" s="100"/>
      <c r="AC91" s="100"/>
      <c r="AD91" s="101"/>
      <c r="AE91" s="100"/>
      <c r="AF91" s="100"/>
      <c r="AG91" s="100"/>
      <c r="AH91" s="100"/>
      <c r="AI91" s="100"/>
      <c r="AJ91" s="100"/>
      <c r="AK91" s="100"/>
      <c r="AL91" s="101"/>
    </row>
    <row r="92" spans="1:39">
      <c r="A92" s="764"/>
      <c r="B92" s="744"/>
      <c r="C92" s="94"/>
      <c r="D92" s="95">
        <f t="shared" si="5"/>
        <v>0</v>
      </c>
      <c r="E92" s="95">
        <f t="shared" si="5"/>
        <v>0</v>
      </c>
      <c r="F92" s="95">
        <f t="shared" si="6"/>
        <v>0</v>
      </c>
      <c r="G92" s="58"/>
      <c r="H92" s="58"/>
      <c r="I92" s="15">
        <f t="shared" si="10"/>
        <v>0</v>
      </c>
      <c r="J92" s="767"/>
      <c r="K92" s="96"/>
      <c r="L92" s="61"/>
      <c r="N92" s="11"/>
      <c r="O92" s="100"/>
      <c r="P92" s="100"/>
      <c r="Q92" s="100"/>
      <c r="R92" s="100"/>
      <c r="S92" s="100"/>
      <c r="T92" s="100"/>
      <c r="U92" s="100"/>
      <c r="V92" s="101"/>
      <c r="W92" s="100"/>
      <c r="X92" s="100"/>
      <c r="Y92" s="100"/>
      <c r="Z92" s="100"/>
      <c r="AA92" s="100"/>
      <c r="AB92" s="100"/>
      <c r="AC92" s="100"/>
      <c r="AD92" s="101"/>
      <c r="AE92" s="100"/>
      <c r="AF92" s="100"/>
      <c r="AG92" s="100"/>
      <c r="AH92" s="100"/>
      <c r="AI92" s="100"/>
      <c r="AJ92" s="100"/>
      <c r="AK92" s="100"/>
      <c r="AL92" s="101"/>
    </row>
    <row r="93" spans="1:39">
      <c r="A93" s="764"/>
      <c r="B93" s="744"/>
      <c r="C93" s="94"/>
      <c r="D93" s="95">
        <f t="shared" si="5"/>
        <v>0</v>
      </c>
      <c r="E93" s="95">
        <f t="shared" si="5"/>
        <v>0</v>
      </c>
      <c r="F93" s="95">
        <f t="shared" si="6"/>
        <v>0</v>
      </c>
      <c r="G93" s="58"/>
      <c r="H93" s="58"/>
      <c r="I93" s="15">
        <f t="shared" si="10"/>
        <v>0</v>
      </c>
      <c r="J93" s="767"/>
      <c r="K93" s="96"/>
      <c r="L93" s="61"/>
      <c r="N93" s="54">
        <v>2022</v>
      </c>
      <c r="O93" s="789" t="s">
        <v>36</v>
      </c>
      <c r="P93" s="790"/>
      <c r="Q93" s="790"/>
      <c r="R93" s="790"/>
      <c r="S93" s="790"/>
      <c r="T93" s="790"/>
      <c r="U93" s="790"/>
      <c r="V93" s="791" t="s">
        <v>106</v>
      </c>
      <c r="W93" s="791"/>
      <c r="X93" s="791"/>
      <c r="Y93" s="791"/>
      <c r="Z93" s="791"/>
      <c r="AA93" s="791"/>
      <c r="AB93" s="791"/>
      <c r="AC93" s="791"/>
      <c r="AD93" s="792"/>
      <c r="AE93" s="784" t="s">
        <v>107</v>
      </c>
      <c r="AF93" s="785"/>
      <c r="AG93" s="785"/>
      <c r="AH93" s="785"/>
      <c r="AI93" s="785"/>
      <c r="AJ93" s="785"/>
      <c r="AK93" s="785"/>
      <c r="AL93" s="786"/>
    </row>
    <row r="94" spans="1:39">
      <c r="A94" s="764"/>
      <c r="B94" s="744"/>
      <c r="C94" s="94"/>
      <c r="D94" s="95">
        <f t="shared" si="5"/>
        <v>0</v>
      </c>
      <c r="E94" s="95">
        <f t="shared" si="5"/>
        <v>0</v>
      </c>
      <c r="F94" s="95">
        <f t="shared" si="6"/>
        <v>0</v>
      </c>
      <c r="G94" s="58"/>
      <c r="H94" s="58"/>
      <c r="I94" s="15">
        <f t="shared" si="10"/>
        <v>0</v>
      </c>
      <c r="J94" s="767"/>
      <c r="K94" s="96"/>
      <c r="L94" s="61"/>
      <c r="N94" s="54"/>
      <c r="O94" s="25" t="s">
        <v>74</v>
      </c>
      <c r="P94" s="25" t="s">
        <v>75</v>
      </c>
      <c r="Q94" s="25" t="s">
        <v>76</v>
      </c>
      <c r="R94" s="25" t="s">
        <v>77</v>
      </c>
      <c r="S94" s="25" t="s">
        <v>78</v>
      </c>
      <c r="T94" s="25" t="s">
        <v>79</v>
      </c>
      <c r="U94" s="25" t="s">
        <v>80</v>
      </c>
      <c r="V94" s="26" t="s">
        <v>109</v>
      </c>
      <c r="W94" s="25" t="s">
        <v>74</v>
      </c>
      <c r="X94" s="25" t="s">
        <v>75</v>
      </c>
      <c r="Y94" s="25" t="s">
        <v>76</v>
      </c>
      <c r="Z94" s="25" t="s">
        <v>77</v>
      </c>
      <c r="AA94" s="25" t="s">
        <v>78</v>
      </c>
      <c r="AB94" s="25" t="s">
        <v>79</v>
      </c>
      <c r="AC94" s="25" t="s">
        <v>80</v>
      </c>
      <c r="AD94" s="26" t="s">
        <v>73</v>
      </c>
      <c r="AE94" s="29" t="s">
        <v>74</v>
      </c>
      <c r="AF94" s="29" t="s">
        <v>75</v>
      </c>
      <c r="AG94" s="29" t="s">
        <v>76</v>
      </c>
      <c r="AH94" s="29" t="s">
        <v>77</v>
      </c>
      <c r="AI94" s="29" t="s">
        <v>78</v>
      </c>
      <c r="AJ94" s="29" t="s">
        <v>79</v>
      </c>
      <c r="AK94" s="29" t="s">
        <v>80</v>
      </c>
      <c r="AL94" s="26" t="s">
        <v>110</v>
      </c>
    </row>
    <row r="95" spans="1:39">
      <c r="A95" s="764"/>
      <c r="B95" s="744"/>
      <c r="C95" s="94"/>
      <c r="D95" s="95">
        <f t="shared" si="5"/>
        <v>0</v>
      </c>
      <c r="E95" s="95">
        <f t="shared" si="5"/>
        <v>0</v>
      </c>
      <c r="F95" s="95">
        <f t="shared" si="6"/>
        <v>0</v>
      </c>
      <c r="G95" s="58"/>
      <c r="H95" s="58"/>
      <c r="I95" s="15">
        <f t="shared" si="10"/>
        <v>0</v>
      </c>
      <c r="J95" s="767"/>
      <c r="K95" s="96"/>
      <c r="L95" s="61"/>
      <c r="N95" s="98" t="s">
        <v>61</v>
      </c>
      <c r="O95" s="28">
        <v>4</v>
      </c>
      <c r="P95" s="28">
        <v>3</v>
      </c>
      <c r="Q95" s="28">
        <v>3</v>
      </c>
      <c r="R95" s="28">
        <v>3</v>
      </c>
      <c r="S95" s="28">
        <v>3</v>
      </c>
      <c r="T95" s="28"/>
      <c r="U95" s="28"/>
      <c r="V95" s="26">
        <f t="shared" ref="V95:V107" si="11">SUM(O95:U95)</f>
        <v>16</v>
      </c>
      <c r="W95" s="28"/>
      <c r="X95" s="28"/>
      <c r="Y95" s="28"/>
      <c r="Z95" s="28"/>
      <c r="AA95" s="28"/>
      <c r="AB95" s="16">
        <v>3</v>
      </c>
      <c r="AC95" s="16">
        <v>4</v>
      </c>
      <c r="AD95" s="26">
        <f t="shared" ref="AD95:AD107" si="12">SUM(W95:AC95)</f>
        <v>7</v>
      </c>
      <c r="AE95" s="57">
        <v>1</v>
      </c>
      <c r="AF95" s="57">
        <v>1</v>
      </c>
      <c r="AG95" s="57">
        <v>1</v>
      </c>
      <c r="AH95" s="57">
        <v>1</v>
      </c>
      <c r="AI95" s="57">
        <v>1</v>
      </c>
      <c r="AJ95" s="57">
        <v>2</v>
      </c>
      <c r="AK95" s="57">
        <v>1</v>
      </c>
      <c r="AL95" s="26">
        <f t="shared" ref="AL95:AL107" si="13">SUM(AE95:AK95)</f>
        <v>8</v>
      </c>
      <c r="AM95" s="3">
        <f t="shared" ref="AM95:AM107" si="14">V95+AD95+AL95</f>
        <v>31</v>
      </c>
    </row>
    <row r="96" spans="1:39">
      <c r="A96" s="764"/>
      <c r="B96" s="744"/>
      <c r="C96" s="94"/>
      <c r="D96" s="95">
        <f t="shared" si="5"/>
        <v>0</v>
      </c>
      <c r="E96" s="95">
        <f t="shared" si="5"/>
        <v>0</v>
      </c>
      <c r="F96" s="95">
        <f t="shared" si="6"/>
        <v>0</v>
      </c>
      <c r="G96" s="58"/>
      <c r="H96" s="58"/>
      <c r="I96" s="15">
        <f t="shared" si="10"/>
        <v>0</v>
      </c>
      <c r="J96" s="767"/>
      <c r="K96" s="96"/>
      <c r="L96" s="61"/>
      <c r="N96" s="98" t="s">
        <v>62</v>
      </c>
      <c r="O96" s="28">
        <v>2</v>
      </c>
      <c r="P96" s="28">
        <v>2</v>
      </c>
      <c r="Q96" s="28">
        <v>2</v>
      </c>
      <c r="R96" s="28">
        <v>2</v>
      </c>
      <c r="S96" s="28">
        <v>2</v>
      </c>
      <c r="T96" s="28"/>
      <c r="U96" s="28"/>
      <c r="V96" s="26">
        <f t="shared" si="11"/>
        <v>10</v>
      </c>
      <c r="W96" s="28"/>
      <c r="X96" s="28"/>
      <c r="Y96" s="28"/>
      <c r="Z96" s="28"/>
      <c r="AA96" s="28"/>
      <c r="AB96" s="16">
        <v>2</v>
      </c>
      <c r="AC96" s="16">
        <v>2</v>
      </c>
      <c r="AD96" s="26">
        <f t="shared" si="12"/>
        <v>4</v>
      </c>
      <c r="AE96" s="57"/>
      <c r="AF96" s="57"/>
      <c r="AG96" s="57"/>
      <c r="AH96" s="57"/>
      <c r="AI96" s="57"/>
      <c r="AJ96" s="57"/>
      <c r="AK96" s="57"/>
      <c r="AL96" s="26">
        <f t="shared" si="13"/>
        <v>0</v>
      </c>
      <c r="AM96" s="3">
        <f t="shared" si="14"/>
        <v>14</v>
      </c>
    </row>
    <row r="97" spans="1:39">
      <c r="A97" s="764"/>
      <c r="B97" s="744"/>
      <c r="C97" s="94"/>
      <c r="D97" s="95">
        <f t="shared" si="5"/>
        <v>0</v>
      </c>
      <c r="E97" s="95">
        <f t="shared" si="5"/>
        <v>0</v>
      </c>
      <c r="F97" s="95">
        <f t="shared" si="6"/>
        <v>0</v>
      </c>
      <c r="G97" s="58"/>
      <c r="H97" s="58"/>
      <c r="I97" s="15">
        <f t="shared" si="10"/>
        <v>0</v>
      </c>
      <c r="J97" s="767"/>
      <c r="K97" s="96"/>
      <c r="L97" s="61"/>
      <c r="N97" s="98" t="s">
        <v>63</v>
      </c>
      <c r="O97" s="28"/>
      <c r="P97" s="28"/>
      <c r="Q97" s="28"/>
      <c r="R97" s="28"/>
      <c r="S97" s="28"/>
      <c r="T97" s="28"/>
      <c r="U97" s="28"/>
      <c r="V97" s="26">
        <f t="shared" si="11"/>
        <v>0</v>
      </c>
      <c r="W97" s="28"/>
      <c r="X97" s="28"/>
      <c r="Y97" s="28"/>
      <c r="Z97" s="28"/>
      <c r="AA97" s="28"/>
      <c r="AB97" s="16"/>
      <c r="AC97" s="16"/>
      <c r="AD97" s="26">
        <f t="shared" si="12"/>
        <v>0</v>
      </c>
      <c r="AE97" s="57"/>
      <c r="AF97" s="57"/>
      <c r="AG97" s="57"/>
      <c r="AH97" s="57"/>
      <c r="AI97" s="57"/>
      <c r="AJ97" s="57"/>
      <c r="AK97" s="57"/>
      <c r="AL97" s="26">
        <f t="shared" si="13"/>
        <v>0</v>
      </c>
      <c r="AM97" s="3">
        <f t="shared" si="14"/>
        <v>0</v>
      </c>
    </row>
    <row r="98" spans="1:39">
      <c r="A98" s="764"/>
      <c r="B98" s="744"/>
      <c r="C98" s="94"/>
      <c r="D98" s="95">
        <f t="shared" si="5"/>
        <v>0</v>
      </c>
      <c r="E98" s="95">
        <f t="shared" si="5"/>
        <v>0</v>
      </c>
      <c r="F98" s="95">
        <f t="shared" si="6"/>
        <v>0</v>
      </c>
      <c r="G98" s="58"/>
      <c r="H98" s="58"/>
      <c r="I98" s="15">
        <f t="shared" si="10"/>
        <v>0</v>
      </c>
      <c r="J98" s="767"/>
      <c r="K98" s="96"/>
      <c r="L98" s="61"/>
      <c r="N98" s="99" t="s">
        <v>64</v>
      </c>
      <c r="O98" s="59"/>
      <c r="P98" s="59"/>
      <c r="Q98" s="59"/>
      <c r="R98" s="59"/>
      <c r="S98" s="59"/>
      <c r="T98" s="59"/>
      <c r="U98" s="59"/>
      <c r="V98" s="26">
        <f t="shared" si="11"/>
        <v>0</v>
      </c>
      <c r="W98" s="59"/>
      <c r="X98" s="59"/>
      <c r="Y98" s="59"/>
      <c r="Z98" s="59"/>
      <c r="AA98" s="59"/>
      <c r="AB98" s="59"/>
      <c r="AC98" s="59"/>
      <c r="AD98" s="26">
        <f t="shared" si="12"/>
        <v>0</v>
      </c>
      <c r="AE98" s="60"/>
      <c r="AF98" s="60"/>
      <c r="AG98" s="60"/>
      <c r="AH98" s="60"/>
      <c r="AI98" s="60"/>
      <c r="AJ98" s="60"/>
      <c r="AK98" s="60"/>
      <c r="AL98" s="26">
        <f t="shared" si="13"/>
        <v>0</v>
      </c>
      <c r="AM98" s="3">
        <f t="shared" si="14"/>
        <v>0</v>
      </c>
    </row>
    <row r="99" spans="1:39">
      <c r="A99" s="764"/>
      <c r="B99" s="744"/>
      <c r="C99" s="94"/>
      <c r="D99" s="95">
        <f t="shared" si="5"/>
        <v>0</v>
      </c>
      <c r="E99" s="95">
        <f t="shared" si="5"/>
        <v>0</v>
      </c>
      <c r="F99" s="95">
        <f t="shared" si="6"/>
        <v>0</v>
      </c>
      <c r="G99" s="58"/>
      <c r="H99" s="58"/>
      <c r="I99" s="15">
        <f t="shared" si="10"/>
        <v>0</v>
      </c>
      <c r="J99" s="767"/>
      <c r="K99" s="96"/>
      <c r="L99" s="61"/>
      <c r="N99" s="99" t="s">
        <v>60</v>
      </c>
      <c r="O99" s="59"/>
      <c r="P99" s="59"/>
      <c r="Q99" s="59"/>
      <c r="R99" s="59"/>
      <c r="S99" s="59"/>
      <c r="T99" s="59"/>
      <c r="U99" s="59"/>
      <c r="V99" s="26">
        <f t="shared" si="11"/>
        <v>0</v>
      </c>
      <c r="W99" s="59"/>
      <c r="X99" s="59"/>
      <c r="Y99" s="59"/>
      <c r="Z99" s="59"/>
      <c r="AA99" s="59"/>
      <c r="AB99" s="59"/>
      <c r="AC99" s="59"/>
      <c r="AD99" s="26">
        <f t="shared" si="12"/>
        <v>0</v>
      </c>
      <c r="AE99" s="60"/>
      <c r="AF99" s="60"/>
      <c r="AG99" s="60"/>
      <c r="AH99" s="60"/>
      <c r="AI99" s="60"/>
      <c r="AJ99" s="60"/>
      <c r="AK99" s="60"/>
      <c r="AL99" s="26">
        <f t="shared" si="13"/>
        <v>0</v>
      </c>
      <c r="AM99" s="3">
        <f t="shared" si="14"/>
        <v>0</v>
      </c>
    </row>
    <row r="100" spans="1:39">
      <c r="A100" s="764"/>
      <c r="B100" s="744"/>
      <c r="C100" s="94"/>
      <c r="D100" s="95">
        <f t="shared" si="5"/>
        <v>0</v>
      </c>
      <c r="E100" s="95">
        <f t="shared" si="5"/>
        <v>0</v>
      </c>
      <c r="F100" s="95">
        <f t="shared" si="6"/>
        <v>0</v>
      </c>
      <c r="G100" s="58"/>
      <c r="H100" s="58"/>
      <c r="I100" s="15">
        <f t="shared" si="10"/>
        <v>0</v>
      </c>
      <c r="J100" s="767"/>
      <c r="K100" s="96"/>
      <c r="L100" s="61"/>
      <c r="N100" s="99" t="s">
        <v>65</v>
      </c>
      <c r="O100" s="59"/>
      <c r="P100" s="59"/>
      <c r="Q100" s="59"/>
      <c r="R100" s="59"/>
      <c r="S100" s="59"/>
      <c r="T100" s="59"/>
      <c r="U100" s="59"/>
      <c r="V100" s="26">
        <f t="shared" si="11"/>
        <v>0</v>
      </c>
      <c r="W100" s="59"/>
      <c r="X100" s="59"/>
      <c r="Y100" s="59"/>
      <c r="Z100" s="59"/>
      <c r="AA100" s="59"/>
      <c r="AB100" s="59"/>
      <c r="AC100" s="59"/>
      <c r="AD100" s="26">
        <f t="shared" si="12"/>
        <v>0</v>
      </c>
      <c r="AE100" s="60"/>
      <c r="AF100" s="60"/>
      <c r="AG100" s="60"/>
      <c r="AH100" s="60"/>
      <c r="AI100" s="60"/>
      <c r="AJ100" s="60"/>
      <c r="AK100" s="60"/>
      <c r="AL100" s="26">
        <f t="shared" si="13"/>
        <v>0</v>
      </c>
      <c r="AM100" s="3">
        <f t="shared" si="14"/>
        <v>0</v>
      </c>
    </row>
    <row r="101" spans="1:39">
      <c r="A101" s="764"/>
      <c r="B101" s="744"/>
      <c r="C101" s="94"/>
      <c r="D101" s="95">
        <f t="shared" si="5"/>
        <v>0</v>
      </c>
      <c r="E101" s="95">
        <f t="shared" si="5"/>
        <v>0</v>
      </c>
      <c r="F101" s="95">
        <f t="shared" si="6"/>
        <v>0</v>
      </c>
      <c r="G101" s="58"/>
      <c r="H101" s="58"/>
      <c r="I101" s="15">
        <f>SUM(D101:H101)</f>
        <v>0</v>
      </c>
      <c r="J101" s="767"/>
      <c r="K101" s="96"/>
      <c r="L101" s="61"/>
      <c r="N101" s="98" t="s">
        <v>66</v>
      </c>
      <c r="O101" s="28"/>
      <c r="P101" s="28"/>
      <c r="Q101" s="28"/>
      <c r="R101" s="28"/>
      <c r="S101" s="28"/>
      <c r="T101" s="28"/>
      <c r="U101" s="28"/>
      <c r="V101" s="26">
        <f t="shared" si="11"/>
        <v>0</v>
      </c>
      <c r="W101" s="28"/>
      <c r="X101" s="28"/>
      <c r="Y101" s="28"/>
      <c r="Z101" s="28"/>
      <c r="AA101" s="28"/>
      <c r="AB101" s="16"/>
      <c r="AC101" s="16"/>
      <c r="AD101" s="26">
        <f t="shared" si="12"/>
        <v>0</v>
      </c>
      <c r="AE101" s="57"/>
      <c r="AF101" s="57"/>
      <c r="AG101" s="57"/>
      <c r="AH101" s="57"/>
      <c r="AI101" s="57"/>
      <c r="AJ101" s="57"/>
      <c r="AK101" s="57"/>
      <c r="AL101" s="26">
        <f t="shared" si="13"/>
        <v>0</v>
      </c>
      <c r="AM101" s="3">
        <f t="shared" si="14"/>
        <v>0</v>
      </c>
    </row>
    <row r="102" spans="1:39">
      <c r="A102" s="765"/>
      <c r="B102" s="769" t="s">
        <v>53</v>
      </c>
      <c r="C102" s="769"/>
      <c r="D102" s="95">
        <f>SUM(D78:D101)</f>
        <v>136</v>
      </c>
      <c r="E102" s="95">
        <f>SUM(E78:E101)</f>
        <v>204</v>
      </c>
      <c r="F102" s="95">
        <f>SUM(F78:F101)</f>
        <v>0</v>
      </c>
      <c r="G102" s="102"/>
      <c r="H102" s="102"/>
      <c r="I102" s="102">
        <f>SUM(I78:I101)</f>
        <v>340</v>
      </c>
      <c r="J102" s="15">
        <f>SUM(D102:H102)</f>
        <v>340</v>
      </c>
      <c r="K102" s="103"/>
      <c r="L102" s="61"/>
      <c r="N102" s="98" t="s">
        <v>67</v>
      </c>
      <c r="O102" s="28"/>
      <c r="P102" s="28"/>
      <c r="Q102" s="28"/>
      <c r="R102" s="28"/>
      <c r="S102" s="28"/>
      <c r="T102" s="28"/>
      <c r="U102" s="28"/>
      <c r="V102" s="26">
        <f t="shared" si="11"/>
        <v>0</v>
      </c>
      <c r="W102" s="28"/>
      <c r="X102" s="28"/>
      <c r="Y102" s="28"/>
      <c r="Z102" s="28"/>
      <c r="AA102" s="28"/>
      <c r="AB102" s="16"/>
      <c r="AC102" s="16"/>
      <c r="AD102" s="26">
        <f t="shared" si="12"/>
        <v>0</v>
      </c>
      <c r="AE102" s="57"/>
      <c r="AF102" s="57"/>
      <c r="AG102" s="57"/>
      <c r="AH102" s="57"/>
      <c r="AI102" s="57"/>
      <c r="AJ102" s="57"/>
      <c r="AK102" s="57"/>
      <c r="AL102" s="26">
        <f t="shared" si="13"/>
        <v>0</v>
      </c>
      <c r="AM102" s="3">
        <f t="shared" si="14"/>
        <v>0</v>
      </c>
    </row>
    <row r="103" spans="1:39" ht="15" customHeight="1">
      <c r="A103" s="741" t="s">
        <v>97</v>
      </c>
      <c r="B103" s="743">
        <f>$B$78</f>
        <v>2021</v>
      </c>
      <c r="C103" s="94">
        <f>$C$78</f>
        <v>0</v>
      </c>
      <c r="D103" s="104">
        <f>D$56*D$63*($O$78)+D$57*D$63*($P$78)+D$58*D$63*($Q$78)+D$59*D$63*($R$78)+D$60*D$63*($S$78)+D$61*D$63*($T$78)+D$62*D$63*($U$78)</f>
        <v>0</v>
      </c>
      <c r="E103" s="104">
        <f>E$56*E$63*($O$78)+E$57*E$63*($P$78)+E$58*E$63*($Q$78)+E$59*E$63*($R$78)+E$60*E$63*($S$78)+E$61*E$63*($T$78)+E$62*E$63*($U$78)</f>
        <v>0</v>
      </c>
      <c r="F103" s="104">
        <f>F$56*F$63*($O$78)+F$57*F$63*($P$78)+F$58*F$63*($Q$78)+F$59*F$63*($R$78)+F$60*F$63*($S$78)+F$61*F$63*($T$78)+F$62*F$63*($U$78)</f>
        <v>0</v>
      </c>
      <c r="G103" s="23"/>
      <c r="H103" s="23"/>
      <c r="I103" s="30">
        <f>SUM(D103:H103)</f>
        <v>0</v>
      </c>
      <c r="J103" s="746">
        <f>I106+I105+I104+I103+I107+I108+I109+I110+I111+I112+I113+I114</f>
        <v>3288.6</v>
      </c>
      <c r="K103" s="72">
        <f>I103*$L$347</f>
        <v>0</v>
      </c>
      <c r="L103" s="97"/>
      <c r="N103" s="98" t="s">
        <v>68</v>
      </c>
      <c r="O103" s="28"/>
      <c r="P103" s="28"/>
      <c r="Q103" s="28"/>
      <c r="R103" s="28"/>
      <c r="S103" s="28"/>
      <c r="T103" s="28"/>
      <c r="U103" s="28"/>
      <c r="V103" s="26">
        <f t="shared" si="11"/>
        <v>0</v>
      </c>
      <c r="W103" s="28"/>
      <c r="X103" s="28"/>
      <c r="Y103" s="28"/>
      <c r="Z103" s="28"/>
      <c r="AA103" s="28"/>
      <c r="AB103" s="16"/>
      <c r="AC103" s="16"/>
      <c r="AD103" s="26">
        <f t="shared" si="12"/>
        <v>0</v>
      </c>
      <c r="AE103" s="57"/>
      <c r="AF103" s="57"/>
      <c r="AG103" s="57"/>
      <c r="AH103" s="57"/>
      <c r="AI103" s="57"/>
      <c r="AJ103" s="57"/>
      <c r="AK103" s="57"/>
      <c r="AL103" s="26">
        <f t="shared" si="13"/>
        <v>0</v>
      </c>
      <c r="AM103" s="3">
        <f t="shared" si="14"/>
        <v>0</v>
      </c>
    </row>
    <row r="104" spans="1:39">
      <c r="A104" s="742"/>
      <c r="B104" s="744"/>
      <c r="C104" s="94">
        <f>$C$79</f>
        <v>0</v>
      </c>
      <c r="D104" s="104">
        <f>D$56*D$63*($O$79)+D$57*D$63*($P$79)+D$58*D$63*($Q$79)+D$59*D$63*($R$79)+D$60*D$63*($S$79)+D$61*D$63*($T$79)+D$62*D$63*($U$79)</f>
        <v>0</v>
      </c>
      <c r="E104" s="104">
        <f>E$56*E$63*($O$79)+E$57*E$63*($P$79)+E$58*E$63*($Q$79)+E$59*E$63*($R$79)+E$60*E$63*($S$79)+E$61*E$63*($T$79)+E$62*E$63*($U$79)</f>
        <v>0</v>
      </c>
      <c r="F104" s="104">
        <f>F$56*F$63*($O$79)+F$57*F$63*($P$79)+F$58*F$63*($Q$79)+F$59*F$63*($R$79)+F$60*F$63*($S$79)+F$61*F$63*($T$79)+F$62*F$63*($U$79)</f>
        <v>0</v>
      </c>
      <c r="G104" s="23"/>
      <c r="H104" s="23"/>
      <c r="I104" s="30">
        <f t="shared" ref="I104:I110" si="15">SUM(D104:H104)</f>
        <v>0</v>
      </c>
      <c r="J104" s="747"/>
      <c r="K104" s="72">
        <f t="shared" ref="K104:K112" si="16">I104*$L$347</f>
        <v>0</v>
      </c>
      <c r="L104" s="97"/>
      <c r="N104" s="99" t="s">
        <v>69</v>
      </c>
      <c r="O104" s="59"/>
      <c r="P104" s="59"/>
      <c r="Q104" s="59"/>
      <c r="R104" s="59"/>
      <c r="S104" s="59"/>
      <c r="T104" s="59"/>
      <c r="U104" s="59"/>
      <c r="V104" s="26">
        <f t="shared" si="11"/>
        <v>0</v>
      </c>
      <c r="W104" s="59"/>
      <c r="X104" s="59"/>
      <c r="Y104" s="59"/>
      <c r="Z104" s="59"/>
      <c r="AA104" s="59"/>
      <c r="AB104" s="59"/>
      <c r="AC104" s="59"/>
      <c r="AD104" s="26">
        <f t="shared" si="12"/>
        <v>0</v>
      </c>
      <c r="AE104" s="60"/>
      <c r="AF104" s="60"/>
      <c r="AG104" s="60"/>
      <c r="AH104" s="60"/>
      <c r="AI104" s="60"/>
      <c r="AJ104" s="60"/>
      <c r="AK104" s="60"/>
      <c r="AL104" s="26">
        <f t="shared" si="13"/>
        <v>0</v>
      </c>
      <c r="AM104" s="3">
        <f t="shared" si="14"/>
        <v>0</v>
      </c>
    </row>
    <row r="105" spans="1:39">
      <c r="A105" s="742"/>
      <c r="B105" s="744"/>
      <c r="C105" s="94">
        <f>$C$80</f>
        <v>0</v>
      </c>
      <c r="D105" s="104">
        <f>D$56*D$63*($O$80)+D$57*D$63*($P$80)+D$58*D$63*($Q$80)+D$59*D$63*($R$80)+D$60*D$63*($S$80)+D$61*D$63*($T$80)+D$62*D$63*($U$80)</f>
        <v>0</v>
      </c>
      <c r="E105" s="104">
        <f>E$56*E$63*($O$80)+E$57*E$63*($P$80)+E$58*E$63*($Q$80)+E$59*E$63*($R$80)+E$60*E$63*($S$80)+E$61*E$63*($T$80)+E$62*E$63*($U$80)</f>
        <v>0</v>
      </c>
      <c r="F105" s="104">
        <f>F$56*F$63*($O$80)+F$57*F$63*($P$80)+F$58*F$63*($Q$80)+F$59*F$63*($R$80)+F$60*F$63*($S$80)+F$61*F$63*($T$80)+F$62*F$63*($U$80)</f>
        <v>0</v>
      </c>
      <c r="G105" s="23"/>
      <c r="H105" s="23"/>
      <c r="I105" s="30">
        <f t="shared" si="15"/>
        <v>0</v>
      </c>
      <c r="J105" s="747"/>
      <c r="K105" s="72">
        <f t="shared" si="16"/>
        <v>0</v>
      </c>
      <c r="L105" s="97"/>
      <c r="N105" s="99" t="s">
        <v>70</v>
      </c>
      <c r="O105" s="59"/>
      <c r="P105" s="59"/>
      <c r="Q105" s="59"/>
      <c r="R105" s="59"/>
      <c r="S105" s="59"/>
      <c r="T105" s="59"/>
      <c r="U105" s="59"/>
      <c r="V105" s="26">
        <f t="shared" si="11"/>
        <v>0</v>
      </c>
      <c r="W105" s="59"/>
      <c r="X105" s="59"/>
      <c r="Y105" s="59"/>
      <c r="Z105" s="59"/>
      <c r="AA105" s="59"/>
      <c r="AB105" s="59"/>
      <c r="AC105" s="59"/>
      <c r="AD105" s="26">
        <f t="shared" si="12"/>
        <v>0</v>
      </c>
      <c r="AE105" s="60"/>
      <c r="AF105" s="60"/>
      <c r="AG105" s="60"/>
      <c r="AH105" s="60"/>
      <c r="AI105" s="60"/>
      <c r="AJ105" s="60"/>
      <c r="AK105" s="60"/>
      <c r="AL105" s="26">
        <f t="shared" si="13"/>
        <v>0</v>
      </c>
      <c r="AM105" s="3">
        <f t="shared" si="14"/>
        <v>0</v>
      </c>
    </row>
    <row r="106" spans="1:39" ht="15" customHeight="1">
      <c r="A106" s="742"/>
      <c r="B106" s="744"/>
      <c r="C106" s="94">
        <f>$C$81</f>
        <v>0</v>
      </c>
      <c r="D106" s="104">
        <f>D$56*D$63*($O$81)+D$57*D$63*($P$81)+D$58*D$63*($Q$81)+D$59*D$63*($R$81)+D$60*D$63*($S$81)+D$61*D$63*($T$81)+D$62*D$63*($U$81)</f>
        <v>0</v>
      </c>
      <c r="E106" s="104">
        <f>E$56*E$63*($O$81)+E$57*E$63*($P$81)+E$58*E$63*($Q$81)+E$59*E$63*($R$81)+E$60*E$63*($S$81)+E$61*E$63*($T$81)+E$62*E$63*($U$81)</f>
        <v>0</v>
      </c>
      <c r="F106" s="104">
        <f>F$56*F$63*($O$81)+F$57*F$63*($P$81)+F$58*F$63*($Q$81)+F$59*F$63*($R$81)+F$60*F$63*($S$81)+F$61*F$63*($T$81)+F$62*F$63*($U$81)</f>
        <v>0</v>
      </c>
      <c r="G106" s="23"/>
      <c r="H106" s="23"/>
      <c r="I106" s="30">
        <f t="shared" si="15"/>
        <v>0</v>
      </c>
      <c r="J106" s="747"/>
      <c r="K106" s="72">
        <f t="shared" si="16"/>
        <v>0</v>
      </c>
      <c r="L106" s="97"/>
      <c r="N106" s="99" t="s">
        <v>136</v>
      </c>
      <c r="O106" s="59"/>
      <c r="P106" s="59"/>
      <c r="Q106" s="59"/>
      <c r="R106" s="59"/>
      <c r="S106" s="59"/>
      <c r="T106" s="59"/>
      <c r="U106" s="59"/>
      <c r="V106" s="26">
        <f t="shared" si="11"/>
        <v>0</v>
      </c>
      <c r="W106" s="59"/>
      <c r="X106" s="59"/>
      <c r="Y106" s="59"/>
      <c r="Z106" s="59"/>
      <c r="AA106" s="59"/>
      <c r="AB106" s="59"/>
      <c r="AC106" s="59"/>
      <c r="AD106" s="26">
        <f t="shared" si="12"/>
        <v>0</v>
      </c>
      <c r="AE106" s="60"/>
      <c r="AF106" s="60"/>
      <c r="AG106" s="60"/>
      <c r="AH106" s="60"/>
      <c r="AI106" s="60"/>
      <c r="AJ106" s="60"/>
      <c r="AK106" s="60"/>
      <c r="AL106" s="26">
        <f t="shared" si="13"/>
        <v>0</v>
      </c>
      <c r="AM106" s="3">
        <f t="shared" si="14"/>
        <v>0</v>
      </c>
    </row>
    <row r="107" spans="1:39" ht="15" customHeight="1">
      <c r="A107" s="742"/>
      <c r="B107" s="744"/>
      <c r="C107" s="94">
        <f>$C$82</f>
        <v>0</v>
      </c>
      <c r="D107" s="104">
        <f>D$56*D$63*($O$82)+D$57*D$63*($P$82)+D$58*D$63*($Q$82)+D$59*D$63*($R$82)+D$60*D$63*($S$82)+D$61*D$63*($T$82)+D$62*D$63*($U$82)</f>
        <v>0</v>
      </c>
      <c r="E107" s="104">
        <f>E$56*E$63*($O$82)+E$57*E$63*($P$82)+E$58*E$63*($Q$82)+E$59*E$63*($R$82)+E$60*E$63*($S$82)+E$61*E$63*($T$82)+E$62*E$63*($U$82)</f>
        <v>0</v>
      </c>
      <c r="F107" s="104">
        <f>F$56*F$63*($O$82)+F$57*F$63*($P$82)+F$58*F$63*($Q$82)+F$59*F$63*($R$82)+F$60*F$63*($S$82)+F$61*F$63*($T$82)+F$62*F$63*($U$82)</f>
        <v>0</v>
      </c>
      <c r="G107" s="23"/>
      <c r="H107" s="23"/>
      <c r="I107" s="30">
        <f t="shared" si="15"/>
        <v>0</v>
      </c>
      <c r="J107" s="747"/>
      <c r="K107" s="72">
        <f t="shared" si="16"/>
        <v>0</v>
      </c>
      <c r="L107" s="775"/>
      <c r="N107" s="98" t="s">
        <v>53</v>
      </c>
      <c r="O107" s="28">
        <f t="shared" ref="O107:U107" si="17">SUM(O95:O106)</f>
        <v>6</v>
      </c>
      <c r="P107" s="28">
        <f t="shared" si="17"/>
        <v>5</v>
      </c>
      <c r="Q107" s="28">
        <f t="shared" si="17"/>
        <v>5</v>
      </c>
      <c r="R107" s="28">
        <f t="shared" si="17"/>
        <v>5</v>
      </c>
      <c r="S107" s="28">
        <f t="shared" si="17"/>
        <v>5</v>
      </c>
      <c r="T107" s="28">
        <f t="shared" si="17"/>
        <v>0</v>
      </c>
      <c r="U107" s="28">
        <f t="shared" si="17"/>
        <v>0</v>
      </c>
      <c r="V107" s="26">
        <f t="shared" si="11"/>
        <v>26</v>
      </c>
      <c r="W107" s="28">
        <f t="shared" ref="W107:AC107" si="18">SUM(W95:W106)</f>
        <v>0</v>
      </c>
      <c r="X107" s="28">
        <f t="shared" si="18"/>
        <v>0</v>
      </c>
      <c r="Y107" s="28">
        <f t="shared" si="18"/>
        <v>0</v>
      </c>
      <c r="Z107" s="28">
        <f t="shared" si="18"/>
        <v>0</v>
      </c>
      <c r="AA107" s="28">
        <f t="shared" si="18"/>
        <v>0</v>
      </c>
      <c r="AB107" s="28">
        <f t="shared" si="18"/>
        <v>5</v>
      </c>
      <c r="AC107" s="28">
        <f t="shared" si="18"/>
        <v>6</v>
      </c>
      <c r="AD107" s="26">
        <f t="shared" si="12"/>
        <v>11</v>
      </c>
      <c r="AE107" s="28">
        <f t="shared" ref="AE107:AK107" si="19">SUM(AE95:AE106)</f>
        <v>1</v>
      </c>
      <c r="AF107" s="28">
        <f t="shared" si="19"/>
        <v>1</v>
      </c>
      <c r="AG107" s="28">
        <f t="shared" si="19"/>
        <v>1</v>
      </c>
      <c r="AH107" s="28">
        <f t="shared" si="19"/>
        <v>1</v>
      </c>
      <c r="AI107" s="28">
        <f t="shared" si="19"/>
        <v>1</v>
      </c>
      <c r="AJ107" s="28">
        <f t="shared" si="19"/>
        <v>2</v>
      </c>
      <c r="AK107" s="28">
        <f t="shared" si="19"/>
        <v>1</v>
      </c>
      <c r="AL107" s="26">
        <f t="shared" si="13"/>
        <v>8</v>
      </c>
      <c r="AM107" s="3">
        <f t="shared" si="14"/>
        <v>45</v>
      </c>
    </row>
    <row r="108" spans="1:39" ht="15" customHeight="1">
      <c r="A108" s="742"/>
      <c r="B108" s="744"/>
      <c r="C108" s="94">
        <f>$C$83</f>
        <v>0</v>
      </c>
      <c r="D108" s="104">
        <f>D$56*D$63*($O$83)+D$57*D$63*($P$83)+D$58*D$63*($Q$83)+D$59*D$63*($R$83)+D$60*D$63*($S$83)+D$61*D$63*($T$83)+D$62*D$63*($U$83)</f>
        <v>0</v>
      </c>
      <c r="E108" s="104">
        <f>E$56*E$63*($O$83)+E$57*E$63*($P$83)+E$58*E$63*($Q$83)+E$59*E$63*($R$83)+E$60*E$63*($S$83)+E$61*E$63*($T$83)+E$62*E$63*($U$83)</f>
        <v>0</v>
      </c>
      <c r="F108" s="104">
        <f>F$56*F$63*($O$83)+F$57*F$63*($P$83)+F$58*F$63*($Q$83)+F$59*F$63*($R$83)+F$60*F$63*($S$83)+F$61*F$63*($T$83)+F$62*F$63*($U$83)</f>
        <v>0</v>
      </c>
      <c r="G108" s="23"/>
      <c r="H108" s="23"/>
      <c r="I108" s="30">
        <f t="shared" si="15"/>
        <v>0</v>
      </c>
      <c r="J108" s="747"/>
      <c r="K108" s="72">
        <f t="shared" si="16"/>
        <v>0</v>
      </c>
      <c r="L108" s="775"/>
      <c r="W108" s="3"/>
      <c r="X108" s="3"/>
      <c r="Y108" s="3"/>
      <c r="Z108" s="3"/>
      <c r="AA108" s="3"/>
      <c r="AE108" s="3"/>
      <c r="AF108" s="3"/>
      <c r="AG108" s="3"/>
      <c r="AH108" s="3"/>
      <c r="AI108" s="3"/>
      <c r="AJ108" s="3"/>
      <c r="AK108" s="3"/>
    </row>
    <row r="109" spans="1:39">
      <c r="A109" s="742"/>
      <c r="B109" s="744"/>
      <c r="C109" s="94">
        <f>$C$84</f>
        <v>0</v>
      </c>
      <c r="D109" s="104">
        <f>D$56*D$63*($O$84)+D$57*D$63*($P$84)+D$58*D$63*($Q$84)+D$59*D$63*($R$84)+D$60*D$63*($S$84)+D$61*D$63*($T$84)+D$62*D$63*($U$84)</f>
        <v>0</v>
      </c>
      <c r="E109" s="104">
        <f>E$56*E$63*($O$84)+E$57*E$63*($P$84)+E$58*E$63*($Q$84)+E$59*E$63*($R$84)+E$60*E$63*($S$84)+E$61*E$63*($T$84)+E$62*E$63*($U$84)</f>
        <v>0</v>
      </c>
      <c r="F109" s="104">
        <f>F$56*F$63*($O$84)+F$57*F$63*($P$84)+F$58*F$63*($Q$84)+F$59*F$63*($R$84)+F$60*F$63*($S$84)+F$61*F$63*($T$84)+F$62*F$63*($U$84)</f>
        <v>0</v>
      </c>
      <c r="G109" s="23"/>
      <c r="H109" s="23"/>
      <c r="I109" s="30">
        <f t="shared" si="15"/>
        <v>0</v>
      </c>
      <c r="J109" s="747"/>
      <c r="K109" s="72">
        <f t="shared" si="16"/>
        <v>0</v>
      </c>
      <c r="L109" s="105"/>
      <c r="W109" s="3"/>
      <c r="X109" s="3"/>
      <c r="Y109" s="3"/>
      <c r="Z109" s="3"/>
      <c r="AA109" s="3"/>
      <c r="AE109" s="3"/>
      <c r="AF109" s="3"/>
      <c r="AG109" s="3"/>
      <c r="AH109" s="3"/>
      <c r="AI109" s="3"/>
      <c r="AJ109" s="3"/>
      <c r="AK109" s="3"/>
    </row>
    <row r="110" spans="1:39">
      <c r="A110" s="742"/>
      <c r="B110" s="744"/>
      <c r="C110" s="94">
        <f>$C$85</f>
        <v>0</v>
      </c>
      <c r="D110" s="104">
        <f>D$56*D$63*($O$85)+D$57*D$63*($P$85)+D$58*D$63*($Q$85)+D$59*D$63*($R$85)+D$60*D$63*($S$85)+D$61*D$63*($T$85)+D$62*D$63*($U$85)</f>
        <v>0</v>
      </c>
      <c r="E110" s="104">
        <f>E$56*E$63*($O$85)+E$57*E$63*($P$85)+E$58*E$63*($Q$85)+E$59*E$63*($R$85)+E$60*E$63*($S$85)+E$61*E$63*($T$85)+E$62*E$63*($U$85)</f>
        <v>0</v>
      </c>
      <c r="F110" s="104">
        <f>F$56*F$63*($O$85)+F$57*F$63*($P$85)+F$58*F$63*($Q$85)+F$59*F$63*($R$85)+F$60*F$63*($S$85)+F$61*F$63*($T$85)+F$62*F$63*($U$85)</f>
        <v>0</v>
      </c>
      <c r="G110" s="23"/>
      <c r="H110" s="23"/>
      <c r="I110" s="30">
        <f t="shared" si="15"/>
        <v>0</v>
      </c>
      <c r="J110" s="747"/>
      <c r="K110" s="72">
        <f t="shared" si="16"/>
        <v>0</v>
      </c>
      <c r="L110" s="105"/>
      <c r="W110" s="3"/>
      <c r="X110" s="3"/>
      <c r="Y110" s="3"/>
      <c r="Z110" s="3"/>
      <c r="AA110" s="3"/>
      <c r="AE110" s="3"/>
      <c r="AF110" s="3"/>
      <c r="AG110" s="3"/>
      <c r="AH110" s="3"/>
      <c r="AI110" s="3"/>
      <c r="AJ110" s="3"/>
      <c r="AK110" s="3"/>
    </row>
    <row r="111" spans="1:39">
      <c r="A111" s="742"/>
      <c r="B111" s="744"/>
      <c r="C111" s="94">
        <f>$C$86</f>
        <v>0</v>
      </c>
      <c r="D111" s="104">
        <f>D$56*D$63*($O$86)+D$57*D$63*($P$86)+D$58*D$63*($Q$86)+D$59*D$63*($R$86)+D$60*D$63*($S$86)+D$61*D$63*($T$86)+D$62*D$63*($U$86)</f>
        <v>0</v>
      </c>
      <c r="E111" s="104">
        <f>E$56*E$63*($O$86)+E$57*E$63*($P$86)+E$58*E$63*($Q$86)+E$59*E$63*($R$86)+E$60*E$63*($S$86)+E$61*E$63*($T$86)+E$62*E$63*($U$86)</f>
        <v>0</v>
      </c>
      <c r="F111" s="104">
        <f>F$56*F$63*($O$86)+F$57*F$63*($P$86)+F$58*F$63*($Q$86)+F$59*F$63*($R$86)+F$60*F$63*($S$86)+F$61*F$63*($T$86)+F$62*F$63*($U$86)</f>
        <v>0</v>
      </c>
      <c r="G111" s="23"/>
      <c r="H111" s="23"/>
      <c r="I111" s="30">
        <f>SUM(D111:H111)</f>
        <v>0</v>
      </c>
      <c r="J111" s="747"/>
      <c r="K111" s="72">
        <f t="shared" si="16"/>
        <v>0</v>
      </c>
      <c r="L111" s="105"/>
      <c r="W111" s="3"/>
      <c r="X111" s="3"/>
      <c r="Y111" s="3"/>
      <c r="Z111" s="3"/>
      <c r="AA111" s="3"/>
      <c r="AE111" s="3"/>
      <c r="AF111" s="3"/>
      <c r="AG111" s="3"/>
      <c r="AH111" s="3"/>
      <c r="AI111" s="3"/>
      <c r="AJ111" s="3"/>
      <c r="AK111" s="3"/>
    </row>
    <row r="112" spans="1:39">
      <c r="A112" s="742"/>
      <c r="B112" s="744"/>
      <c r="C112" s="94">
        <f>$C$87</f>
        <v>0</v>
      </c>
      <c r="D112" s="104">
        <f>D$56*D$63*($O$87)+D$57*D$63*($P$87)+D$58*D$63*($Q$87)+D$59*D$63*($R$87)+D$60*D$63*($S$87)+D$61*D$63*($T$87)+D$62*D$63*($U$87)</f>
        <v>0</v>
      </c>
      <c r="E112" s="104">
        <f>E$56*E$63*($O$87)+E$57*E$63*($P$87)+E$58*E$63*($Q$87)+E$59*E$63*($R$87)+E$60*E$63*($S$87)+E$61*E$63*($T$87)+E$62*E$63*($U$87)</f>
        <v>0</v>
      </c>
      <c r="F112" s="104">
        <f>F$56*F$63*($O$87)+F$57*F$63*($P$87)+F$58*F$63*($Q$87)+F$59*F$63*($R$87)+F$60*F$63*($S$87)+F$61*F$63*($T$87)+F$62*F$63*($U$87)</f>
        <v>0</v>
      </c>
      <c r="G112" s="23"/>
      <c r="H112" s="23"/>
      <c r="I112" s="30">
        <f>SUM(D112:H112)</f>
        <v>0</v>
      </c>
      <c r="J112" s="747"/>
      <c r="K112" s="72">
        <f t="shared" si="16"/>
        <v>0</v>
      </c>
      <c r="L112" s="775"/>
      <c r="W112" s="3"/>
      <c r="X112" s="3"/>
      <c r="Y112" s="3"/>
      <c r="Z112" s="3"/>
      <c r="AA112" s="3"/>
      <c r="AE112" s="3"/>
      <c r="AF112" s="3"/>
      <c r="AG112" s="3"/>
      <c r="AH112" s="3"/>
      <c r="AI112" s="3"/>
      <c r="AJ112" s="3"/>
      <c r="AK112" s="3"/>
    </row>
    <row r="113" spans="1:37">
      <c r="A113" s="742"/>
      <c r="B113" s="744"/>
      <c r="C113" s="94" t="str">
        <f>$C$88</f>
        <v>01.11 – 30.11</v>
      </c>
      <c r="D113" s="104">
        <f>D$56*D$63*($O$88)+D$57*D$63*($P$88)+D$58*D$63*($Q$88)+D$59*D$63*($R$88)+D$60*D$63*($S$88)+D$61*D$63*($T$88)+D$62*D$63*($U$88)</f>
        <v>492</v>
      </c>
      <c r="E113" s="104">
        <f>E$56*E$63*($O$88)+E$57*E$63*($P$88)+E$58*E$63*($Q$88)+E$59*E$63*($R$88)+E$60*E$63*($S$88)+E$61*E$63*($T$88)+E$62*E$63*($U$88)</f>
        <v>1074</v>
      </c>
      <c r="F113" s="104">
        <f>F$56*F$63*($O$88)+F$57*F$63*($P$88)+F$58*F$63*($Q$88)+F$59*F$63*($R$88)+F$60*F$63*($S$88)+F$61*F$63*($T$88)+F$62*F$63*($U$88)</f>
        <v>0</v>
      </c>
      <c r="G113" s="23"/>
      <c r="H113" s="23"/>
      <c r="I113" s="30">
        <f>SUM(D113:H113)</f>
        <v>1566</v>
      </c>
      <c r="J113" s="747"/>
      <c r="K113" s="72">
        <f>I113*$L$347</f>
        <v>21493.555723853999</v>
      </c>
      <c r="L113" s="775"/>
      <c r="W113" s="3"/>
      <c r="X113" s="3"/>
      <c r="Y113" s="3"/>
      <c r="Z113" s="3"/>
      <c r="AA113" s="3"/>
      <c r="AE113" s="3"/>
      <c r="AF113" s="3"/>
      <c r="AG113" s="3"/>
      <c r="AH113" s="3"/>
      <c r="AI113" s="3"/>
      <c r="AJ113" s="3"/>
      <c r="AK113" s="3"/>
    </row>
    <row r="114" spans="1:37">
      <c r="A114" s="742"/>
      <c r="B114" s="745"/>
      <c r="C114" s="94" t="str">
        <f>$C$89</f>
        <v>01.12 – 31.12</v>
      </c>
      <c r="D114" s="104">
        <f>D$56*D$63*($O$89)+D$57*D$63*($P$89)+D$58*D$63*($Q$89)+D$59*D$63*($R$89)+D$60*D$63*($S$89)+D$61*D$63*($T$89)+D$62*D$63*($U$89)</f>
        <v>541.20000000000005</v>
      </c>
      <c r="E114" s="104">
        <f>E$56*E$63*($O$89)+E$57*E$63*($P$89)+E$58*E$63*($Q$89)+E$59*E$63*($R$89)+E$60*E$63*($S$89)+E$61*E$63*($T$89)+E$62*E$63*($U$89)</f>
        <v>1181.3999999999999</v>
      </c>
      <c r="F114" s="104">
        <f>F$56*F$63*($O$89)+F$57*F$63*($P$89)+F$58*F$63*($Q$89)+F$59*F$63*($R$89)+F$60*F$63*($S$89)+F$61*F$63*($T$89)+F$62*F$63*($U$89)</f>
        <v>0</v>
      </c>
      <c r="G114" s="23"/>
      <c r="H114" s="23"/>
      <c r="I114" s="30">
        <f>SUM(D114:H114)</f>
        <v>1722.6</v>
      </c>
      <c r="J114" s="779"/>
      <c r="K114" s="72">
        <f>I114*$L$347</f>
        <v>23642.911296239399</v>
      </c>
      <c r="L114" s="105"/>
      <c r="W114" s="3"/>
      <c r="X114" s="3"/>
      <c r="Y114" s="3"/>
      <c r="Z114" s="3"/>
      <c r="AA114" s="3"/>
      <c r="AE114" s="3"/>
      <c r="AF114" s="3"/>
      <c r="AG114" s="3"/>
      <c r="AH114" s="3"/>
      <c r="AI114" s="3"/>
      <c r="AJ114" s="3"/>
      <c r="AK114" s="3"/>
    </row>
    <row r="115" spans="1:37">
      <c r="A115" s="742"/>
      <c r="B115" s="743">
        <f>$B$90</f>
        <v>2022</v>
      </c>
      <c r="C115" s="94" t="str">
        <f>$C$90</f>
        <v>01.01 – 31.01</v>
      </c>
      <c r="D115" s="104">
        <f t="shared" ref="D115:E126" si="20">D$56*D$63*($O95)+D$57*D$63*($P95)+D$58*D$63*($Q95)+D$59*D$63*($R95)+D$60*D$63*($S95)+D$61*D$63*($T95)+D$62*D$63*($U95)</f>
        <v>393.60000000000008</v>
      </c>
      <c r="E115" s="104">
        <f t="shared" si="20"/>
        <v>859.2</v>
      </c>
      <c r="F115" s="104">
        <f t="shared" ref="F115:F126" si="21">F$56*F$63*($O95)+F$57*F$63*($P95)+F$58*F$63*($Q95)+F$59*F$63*($R95)+F$60*F$63*($S95)+F$61*F$63*($T95)+F$62*F$63*($U95)</f>
        <v>0</v>
      </c>
      <c r="G115" s="23"/>
      <c r="H115" s="23"/>
      <c r="I115" s="30">
        <f>SUM(D115:H115)</f>
        <v>1252.8000000000002</v>
      </c>
      <c r="J115" s="746">
        <f>I118+I117+I116+I115+I119+I120+I121+I122+I123+I124+I125+I126</f>
        <v>2035.8000000000002</v>
      </c>
      <c r="K115" s="72">
        <f>I115*$L$347</f>
        <v>17194.844579083201</v>
      </c>
      <c r="L115" s="62"/>
      <c r="W115" s="3"/>
      <c r="X115" s="3"/>
      <c r="Y115" s="3"/>
      <c r="Z115" s="3"/>
      <c r="AA115" s="3"/>
      <c r="AE115" s="3"/>
      <c r="AF115" s="3"/>
      <c r="AG115" s="3"/>
      <c r="AH115" s="3"/>
      <c r="AI115" s="3"/>
      <c r="AJ115" s="3"/>
      <c r="AK115" s="3"/>
    </row>
    <row r="116" spans="1:37">
      <c r="A116" s="742"/>
      <c r="B116" s="744"/>
      <c r="C116" s="94" t="str">
        <f>$C$91</f>
        <v>01.02 – 14.02</v>
      </c>
      <c r="D116" s="104">
        <f t="shared" si="20"/>
        <v>246</v>
      </c>
      <c r="E116" s="104">
        <f t="shared" si="20"/>
        <v>537</v>
      </c>
      <c r="F116" s="104">
        <f t="shared" si="21"/>
        <v>0</v>
      </c>
      <c r="G116" s="23"/>
      <c r="H116" s="23"/>
      <c r="I116" s="30">
        <f t="shared" ref="I116:I122" si="22">SUM(D116:H116)</f>
        <v>783</v>
      </c>
      <c r="J116" s="747"/>
      <c r="K116" s="72">
        <f>I116*$L$347</f>
        <v>10746.777861926999</v>
      </c>
      <c r="L116" s="62"/>
      <c r="W116" s="3"/>
      <c r="X116" s="3"/>
      <c r="Y116" s="3"/>
      <c r="Z116" s="3"/>
      <c r="AA116" s="3"/>
      <c r="AE116" s="3"/>
      <c r="AF116" s="3"/>
      <c r="AG116" s="3"/>
      <c r="AH116" s="3"/>
      <c r="AI116" s="3"/>
      <c r="AJ116" s="3"/>
      <c r="AK116" s="3"/>
    </row>
    <row r="117" spans="1:37">
      <c r="A117" s="742"/>
      <c r="B117" s="744"/>
      <c r="C117" s="94">
        <f>$C$92</f>
        <v>0</v>
      </c>
      <c r="D117" s="104">
        <f t="shared" si="20"/>
        <v>0</v>
      </c>
      <c r="E117" s="104">
        <f t="shared" si="20"/>
        <v>0</v>
      </c>
      <c r="F117" s="104">
        <f t="shared" si="21"/>
        <v>0</v>
      </c>
      <c r="G117" s="23"/>
      <c r="H117" s="23"/>
      <c r="I117" s="30">
        <f t="shared" si="22"/>
        <v>0</v>
      </c>
      <c r="J117" s="747"/>
      <c r="K117" s="72">
        <f>I117*$L$347</f>
        <v>0</v>
      </c>
      <c r="L117" s="62"/>
      <c r="W117" s="3"/>
      <c r="X117" s="3"/>
      <c r="Y117" s="3"/>
      <c r="Z117" s="3"/>
      <c r="AA117" s="3"/>
      <c r="AE117" s="3"/>
      <c r="AF117" s="3"/>
      <c r="AG117" s="3"/>
      <c r="AH117" s="3"/>
      <c r="AI117" s="3"/>
      <c r="AJ117" s="3"/>
      <c r="AK117" s="3"/>
    </row>
    <row r="118" spans="1:37">
      <c r="A118" s="742"/>
      <c r="B118" s="744"/>
      <c r="C118" s="94">
        <f>$C$93</f>
        <v>0</v>
      </c>
      <c r="D118" s="104">
        <f t="shared" si="20"/>
        <v>0</v>
      </c>
      <c r="E118" s="104">
        <f t="shared" si="20"/>
        <v>0</v>
      </c>
      <c r="F118" s="104">
        <f t="shared" si="21"/>
        <v>0</v>
      </c>
      <c r="G118" s="23"/>
      <c r="H118" s="23"/>
      <c r="I118" s="30">
        <f t="shared" si="22"/>
        <v>0</v>
      </c>
      <c r="J118" s="747"/>
      <c r="K118" s="72">
        <f t="shared" ref="K118:K126" si="23">I118*$L$347</f>
        <v>0</v>
      </c>
      <c r="L118" s="62"/>
      <c r="W118" s="3"/>
      <c r="X118" s="3"/>
      <c r="Y118" s="3"/>
      <c r="Z118" s="3"/>
      <c r="AA118" s="3"/>
      <c r="AE118" s="3"/>
      <c r="AF118" s="3"/>
      <c r="AG118" s="3"/>
      <c r="AH118" s="3"/>
      <c r="AI118" s="3"/>
      <c r="AJ118" s="3"/>
      <c r="AK118" s="3"/>
    </row>
    <row r="119" spans="1:37">
      <c r="A119" s="742"/>
      <c r="B119" s="744"/>
      <c r="C119" s="94">
        <f>$C$94</f>
        <v>0</v>
      </c>
      <c r="D119" s="104">
        <f t="shared" si="20"/>
        <v>0</v>
      </c>
      <c r="E119" s="104">
        <f t="shared" si="20"/>
        <v>0</v>
      </c>
      <c r="F119" s="104">
        <f t="shared" si="21"/>
        <v>0</v>
      </c>
      <c r="G119" s="23"/>
      <c r="H119" s="23"/>
      <c r="I119" s="30">
        <f t="shared" si="22"/>
        <v>0</v>
      </c>
      <c r="J119" s="747"/>
      <c r="K119" s="72">
        <f t="shared" si="23"/>
        <v>0</v>
      </c>
      <c r="L119" s="62"/>
      <c r="W119" s="3"/>
      <c r="X119" s="3"/>
      <c r="Y119" s="3"/>
      <c r="Z119" s="3"/>
      <c r="AA119" s="3"/>
      <c r="AE119" s="3"/>
      <c r="AF119" s="3"/>
      <c r="AG119" s="3"/>
      <c r="AH119" s="3"/>
      <c r="AI119" s="3"/>
      <c r="AJ119" s="3"/>
      <c r="AK119" s="3"/>
    </row>
    <row r="120" spans="1:37">
      <c r="A120" s="742"/>
      <c r="B120" s="744"/>
      <c r="C120" s="94">
        <f>$C$95</f>
        <v>0</v>
      </c>
      <c r="D120" s="104">
        <f t="shared" si="20"/>
        <v>0</v>
      </c>
      <c r="E120" s="104">
        <f t="shared" si="20"/>
        <v>0</v>
      </c>
      <c r="F120" s="104">
        <f t="shared" si="21"/>
        <v>0</v>
      </c>
      <c r="G120" s="23"/>
      <c r="H120" s="23"/>
      <c r="I120" s="30">
        <f t="shared" si="22"/>
        <v>0</v>
      </c>
      <c r="J120" s="747"/>
      <c r="K120" s="72">
        <f t="shared" si="23"/>
        <v>0</v>
      </c>
      <c r="L120" s="62"/>
      <c r="W120" s="3"/>
      <c r="X120" s="3"/>
      <c r="Y120" s="3"/>
      <c r="Z120" s="3"/>
      <c r="AA120" s="3"/>
      <c r="AE120" s="3"/>
      <c r="AF120" s="3"/>
      <c r="AG120" s="3"/>
      <c r="AH120" s="3"/>
      <c r="AI120" s="3"/>
      <c r="AJ120" s="3"/>
      <c r="AK120" s="3"/>
    </row>
    <row r="121" spans="1:37">
      <c r="A121" s="742"/>
      <c r="B121" s="744"/>
      <c r="C121" s="94">
        <f>$C$96</f>
        <v>0</v>
      </c>
      <c r="D121" s="104">
        <f t="shared" si="20"/>
        <v>0</v>
      </c>
      <c r="E121" s="104">
        <f t="shared" si="20"/>
        <v>0</v>
      </c>
      <c r="F121" s="104">
        <f t="shared" si="21"/>
        <v>0</v>
      </c>
      <c r="G121" s="23"/>
      <c r="H121" s="23"/>
      <c r="I121" s="30">
        <f t="shared" si="22"/>
        <v>0</v>
      </c>
      <c r="J121" s="747"/>
      <c r="K121" s="72">
        <f t="shared" si="23"/>
        <v>0</v>
      </c>
      <c r="L121" s="62"/>
      <c r="W121" s="3"/>
      <c r="X121" s="3"/>
      <c r="Y121" s="3"/>
      <c r="Z121" s="3"/>
      <c r="AA121" s="3"/>
      <c r="AE121" s="3"/>
      <c r="AF121" s="3"/>
      <c r="AG121" s="3"/>
      <c r="AH121" s="3"/>
      <c r="AI121" s="3"/>
      <c r="AJ121" s="3"/>
      <c r="AK121" s="3"/>
    </row>
    <row r="122" spans="1:37">
      <c r="A122" s="742"/>
      <c r="B122" s="744"/>
      <c r="C122" s="94">
        <f>$C$97</f>
        <v>0</v>
      </c>
      <c r="D122" s="104">
        <f t="shared" si="20"/>
        <v>0</v>
      </c>
      <c r="E122" s="104">
        <f t="shared" si="20"/>
        <v>0</v>
      </c>
      <c r="F122" s="104">
        <f t="shared" si="21"/>
        <v>0</v>
      </c>
      <c r="G122" s="23"/>
      <c r="H122" s="23"/>
      <c r="I122" s="30">
        <f t="shared" si="22"/>
        <v>0</v>
      </c>
      <c r="J122" s="747"/>
      <c r="K122" s="72">
        <f t="shared" si="23"/>
        <v>0</v>
      </c>
      <c r="L122" s="62"/>
      <c r="W122" s="3"/>
      <c r="X122" s="3"/>
      <c r="Y122" s="3"/>
      <c r="Z122" s="3"/>
      <c r="AA122" s="3"/>
      <c r="AE122" s="3"/>
      <c r="AF122" s="3"/>
      <c r="AG122" s="3"/>
      <c r="AH122" s="3"/>
      <c r="AI122" s="3"/>
      <c r="AJ122" s="3"/>
      <c r="AK122" s="3"/>
    </row>
    <row r="123" spans="1:37">
      <c r="A123" s="742"/>
      <c r="B123" s="744"/>
      <c r="C123" s="94">
        <f>$C$98</f>
        <v>0</v>
      </c>
      <c r="D123" s="104">
        <f t="shared" si="20"/>
        <v>0</v>
      </c>
      <c r="E123" s="104">
        <f t="shared" si="20"/>
        <v>0</v>
      </c>
      <c r="F123" s="104">
        <f t="shared" si="21"/>
        <v>0</v>
      </c>
      <c r="G123" s="23"/>
      <c r="H123" s="23"/>
      <c r="I123" s="30">
        <f>SUM(D123:H123)</f>
        <v>0</v>
      </c>
      <c r="J123" s="747"/>
      <c r="K123" s="72">
        <f t="shared" si="23"/>
        <v>0</v>
      </c>
      <c r="L123" s="62"/>
      <c r="W123" s="3"/>
      <c r="X123" s="3"/>
      <c r="Y123" s="3"/>
      <c r="Z123" s="3"/>
      <c r="AA123" s="3"/>
      <c r="AE123" s="3"/>
      <c r="AF123" s="3"/>
      <c r="AG123" s="3"/>
      <c r="AH123" s="3"/>
      <c r="AI123" s="3"/>
      <c r="AJ123" s="3"/>
      <c r="AK123" s="3"/>
    </row>
    <row r="124" spans="1:37">
      <c r="A124" s="742"/>
      <c r="B124" s="744"/>
      <c r="C124" s="94">
        <f>$C$99</f>
        <v>0</v>
      </c>
      <c r="D124" s="104">
        <f t="shared" si="20"/>
        <v>0</v>
      </c>
      <c r="E124" s="104">
        <f t="shared" si="20"/>
        <v>0</v>
      </c>
      <c r="F124" s="104">
        <f t="shared" si="21"/>
        <v>0</v>
      </c>
      <c r="G124" s="23"/>
      <c r="H124" s="23"/>
      <c r="I124" s="30">
        <f>SUM(D124:H124)</f>
        <v>0</v>
      </c>
      <c r="J124" s="747"/>
      <c r="K124" s="72">
        <f t="shared" si="23"/>
        <v>0</v>
      </c>
      <c r="L124" s="62"/>
      <c r="W124" s="3"/>
      <c r="X124" s="3"/>
      <c r="Y124" s="3"/>
      <c r="Z124" s="3"/>
      <c r="AA124" s="3"/>
      <c r="AE124" s="3"/>
      <c r="AF124" s="3"/>
      <c r="AG124" s="3"/>
      <c r="AH124" s="3"/>
      <c r="AI124" s="3"/>
      <c r="AJ124" s="3"/>
      <c r="AK124" s="3"/>
    </row>
    <row r="125" spans="1:37">
      <c r="A125" s="742"/>
      <c r="B125" s="744"/>
      <c r="C125" s="94">
        <f>$C$100</f>
        <v>0</v>
      </c>
      <c r="D125" s="104">
        <f t="shared" si="20"/>
        <v>0</v>
      </c>
      <c r="E125" s="104">
        <f t="shared" si="20"/>
        <v>0</v>
      </c>
      <c r="F125" s="104">
        <f t="shared" si="21"/>
        <v>0</v>
      </c>
      <c r="G125" s="23"/>
      <c r="H125" s="23"/>
      <c r="I125" s="30">
        <f>SUM(D125:H125)</f>
        <v>0</v>
      </c>
      <c r="J125" s="747"/>
      <c r="K125" s="72">
        <f t="shared" si="23"/>
        <v>0</v>
      </c>
      <c r="L125" s="62"/>
      <c r="W125" s="3"/>
      <c r="X125" s="3"/>
      <c r="Y125" s="3"/>
      <c r="Z125" s="3"/>
      <c r="AA125" s="3"/>
      <c r="AE125" s="3"/>
      <c r="AF125" s="3"/>
      <c r="AG125" s="3"/>
      <c r="AH125" s="3"/>
      <c r="AI125" s="3"/>
      <c r="AJ125" s="3"/>
      <c r="AK125" s="3"/>
    </row>
    <row r="126" spans="1:37">
      <c r="A126" s="742"/>
      <c r="B126" s="745"/>
      <c r="C126" s="94">
        <f>$C$101</f>
        <v>0</v>
      </c>
      <c r="D126" s="104">
        <f t="shared" si="20"/>
        <v>0</v>
      </c>
      <c r="E126" s="104">
        <f t="shared" si="20"/>
        <v>0</v>
      </c>
      <c r="F126" s="104">
        <f t="shared" si="21"/>
        <v>0</v>
      </c>
      <c r="G126" s="23"/>
      <c r="H126" s="23"/>
      <c r="I126" s="30">
        <f>SUM(D126:H126)</f>
        <v>0</v>
      </c>
      <c r="J126" s="779"/>
      <c r="K126" s="72">
        <f t="shared" si="23"/>
        <v>0</v>
      </c>
      <c r="L126" s="62"/>
      <c r="W126" s="3"/>
      <c r="X126" s="3"/>
      <c r="Y126" s="3"/>
      <c r="Z126" s="3"/>
      <c r="AA126" s="3"/>
      <c r="AE126" s="3"/>
      <c r="AF126" s="3"/>
      <c r="AG126" s="3"/>
      <c r="AH126" s="3"/>
      <c r="AI126" s="3"/>
      <c r="AJ126" s="3"/>
      <c r="AK126" s="3"/>
    </row>
    <row r="127" spans="1:37">
      <c r="A127" s="782"/>
      <c r="B127" s="783" t="s">
        <v>53</v>
      </c>
      <c r="C127" s="783"/>
      <c r="D127" s="104">
        <f>SUM(D103:D126)</f>
        <v>1672.8000000000002</v>
      </c>
      <c r="E127" s="104">
        <f>SUM(E103:E126)</f>
        <v>3651.5999999999995</v>
      </c>
      <c r="F127" s="104">
        <f>SUM(F103:F126)</f>
        <v>0</v>
      </c>
      <c r="G127" s="106"/>
      <c r="H127" s="106"/>
      <c r="I127" s="106">
        <f>SUM(I103:I126)</f>
        <v>5324.4</v>
      </c>
      <c r="J127" s="30">
        <f>SUM(D127:H127)</f>
        <v>5324.4</v>
      </c>
      <c r="K127" s="107">
        <f>I127*$L$347</f>
        <v>73078.089461103591</v>
      </c>
      <c r="L127" s="62"/>
      <c r="W127" s="3"/>
      <c r="X127" s="3"/>
      <c r="Y127" s="3"/>
      <c r="Z127" s="3"/>
      <c r="AA127" s="3"/>
      <c r="AE127" s="3"/>
      <c r="AF127" s="3"/>
      <c r="AG127" s="3"/>
      <c r="AH127" s="3"/>
      <c r="AI127" s="3"/>
      <c r="AJ127" s="3"/>
      <c r="AK127" s="3"/>
    </row>
    <row r="128" spans="1:37">
      <c r="A128" s="108"/>
      <c r="B128" s="109"/>
      <c r="C128" s="109"/>
      <c r="D128" s="110"/>
      <c r="E128" s="110"/>
      <c r="F128" s="110"/>
      <c r="G128" s="111"/>
      <c r="H128" s="111"/>
      <c r="I128" s="112"/>
      <c r="J128" s="113"/>
      <c r="K128" s="114"/>
      <c r="L128" s="62"/>
    </row>
    <row r="129" spans="1:41" s="20" customFormat="1">
      <c r="C129" s="17"/>
      <c r="D129" s="115"/>
      <c r="E129" s="115"/>
      <c r="F129" s="115"/>
      <c r="G129" s="39"/>
      <c r="H129" s="39"/>
      <c r="I129" s="39"/>
      <c r="J129" s="116"/>
      <c r="K129" s="117"/>
      <c r="L129" s="118"/>
      <c r="AE129" s="119"/>
      <c r="AF129" s="119"/>
      <c r="AG129" s="119"/>
      <c r="AH129" s="119"/>
      <c r="AI129" s="120"/>
      <c r="AJ129" s="120"/>
      <c r="AK129" s="120"/>
    </row>
    <row r="130" spans="1:41" ht="15" customHeight="1">
      <c r="A130" s="776" t="s">
        <v>51</v>
      </c>
      <c r="B130" s="776"/>
      <c r="C130" s="776"/>
      <c r="D130" s="121" t="s">
        <v>34</v>
      </c>
      <c r="E130" s="122"/>
      <c r="F130" s="122"/>
      <c r="G130" s="69"/>
      <c r="H130" s="69"/>
      <c r="I130" s="123" t="s">
        <v>133</v>
      </c>
      <c r="J130" s="124" t="s">
        <v>55</v>
      </c>
      <c r="K130" s="125"/>
      <c r="W130" s="3"/>
      <c r="X130" s="3"/>
      <c r="Y130" s="3"/>
      <c r="Z130" s="3"/>
      <c r="AA130" s="3"/>
      <c r="AE130" s="3"/>
      <c r="AF130" s="3"/>
      <c r="AG130" s="3"/>
      <c r="AH130" s="3"/>
      <c r="AI130" s="3"/>
      <c r="AJ130" s="3"/>
      <c r="AK130" s="3"/>
    </row>
    <row r="131" spans="1:41">
      <c r="A131" s="776"/>
      <c r="B131" s="776"/>
      <c r="C131" s="776"/>
      <c r="D131" s="93">
        <f>D$77</f>
        <v>0</v>
      </c>
      <c r="E131" s="93">
        <f>E$77</f>
        <v>0</v>
      </c>
      <c r="F131" s="93">
        <f>F$77</f>
        <v>0</v>
      </c>
      <c r="G131" s="27"/>
      <c r="H131" s="27"/>
      <c r="I131" s="123"/>
      <c r="J131" s="124"/>
      <c r="K131" s="126"/>
    </row>
    <row r="132" spans="1:41" ht="15" customHeight="1">
      <c r="A132" s="763" t="s">
        <v>98</v>
      </c>
      <c r="B132" s="743">
        <v>2021</v>
      </c>
      <c r="C132" s="94">
        <f>$C$78</f>
        <v>0</v>
      </c>
      <c r="D132" s="95">
        <f>D$66*($O$78)+D$67*($P$78)+D$68*($Q$78)+D$69*($R$78)+D$70*($S$78)+D$71*($T$78)+D$72*($U$78)</f>
        <v>0</v>
      </c>
      <c r="E132" s="95">
        <f>E$66*($O$78)+E$67*($P$78)+E$68*($Q$78)+E$69*($R$78)+E$70*($S$78)+E$71*($T$78)+E$72*($U$78)</f>
        <v>0</v>
      </c>
      <c r="F132" s="95">
        <f>F$66*($O$78)+F$67*($P$78)+F$68*($Q$78)+F$69*($R$78)+F$70*($S$78)+F$71*($T$78)+F$72*($U$78)</f>
        <v>0</v>
      </c>
      <c r="G132" s="58"/>
      <c r="H132" s="58"/>
      <c r="I132" s="15">
        <f>SUM(D132:H132)</f>
        <v>0</v>
      </c>
      <c r="J132" s="766">
        <f>I132+I133+I134+I135+I136+I137+I138+I139+I140+I141+I142+I143</f>
        <v>210</v>
      </c>
      <c r="K132" s="96"/>
      <c r="L132" s="97"/>
    </row>
    <row r="133" spans="1:41">
      <c r="A133" s="764"/>
      <c r="B133" s="744"/>
      <c r="C133" s="94">
        <f>$C$79</f>
        <v>0</v>
      </c>
      <c r="D133" s="95">
        <f>D$66*($O$79)+D$67*($P$79)+D$68*($Q$79)+D$69*($R$79)+D$70*($S$79)+D$71*($T$79)+D$72*($U$79)</f>
        <v>0</v>
      </c>
      <c r="E133" s="95">
        <f>E$66*($O$79)+E$67*($P$79)+E$68*($Q$79)+E$69*($R$79)+E$70*($S$79)+E$71*($T$79)+E$72*($U$79)</f>
        <v>0</v>
      </c>
      <c r="F133" s="95">
        <f>F$66*($O$79)+F$67*($P$79)+F$68*($Q$79)+F$69*($R$79)+F$70*($S$79)+F$71*($T$79)+F$72*($U$79)</f>
        <v>0</v>
      </c>
      <c r="G133" s="58"/>
      <c r="H133" s="58"/>
      <c r="I133" s="15">
        <f t="shared" ref="I133:I143" si="24">SUM(D133:H133)</f>
        <v>0</v>
      </c>
      <c r="J133" s="767"/>
      <c r="K133" s="96"/>
      <c r="L133" s="97"/>
    </row>
    <row r="134" spans="1:41">
      <c r="A134" s="764"/>
      <c r="B134" s="744"/>
      <c r="C134" s="94">
        <f>$C$80</f>
        <v>0</v>
      </c>
      <c r="D134" s="95">
        <f>D$66*($O$80)+D$67*($P$80)+D$68*($Q$80)+D$69*($R$80)+D$70*($S$80)+D$71*($T$80)+D$72*($U$80)</f>
        <v>0</v>
      </c>
      <c r="E134" s="95">
        <f>E$66*($O$80)+E$67*($P$80)+E$68*($Q$80)+E$69*($R$80)+E$70*($S$80)+E$71*($T$80)+E$72*($U$80)</f>
        <v>0</v>
      </c>
      <c r="F134" s="95">
        <f>F$66*($O$80)+F$67*($P$80)+F$68*($Q$80)+F$69*($R$80)+F$70*($S$80)+F$71*($T$80)+F$72*($U$80)</f>
        <v>0</v>
      </c>
      <c r="G134" s="58"/>
      <c r="H134" s="58"/>
      <c r="I134" s="15">
        <f t="shared" si="24"/>
        <v>0</v>
      </c>
      <c r="J134" s="767"/>
      <c r="K134" s="96"/>
      <c r="L134" s="97"/>
    </row>
    <row r="135" spans="1:41" ht="15" customHeight="1">
      <c r="A135" s="764"/>
      <c r="B135" s="744"/>
      <c r="C135" s="94">
        <f>$C$81</f>
        <v>0</v>
      </c>
      <c r="D135" s="95">
        <f>D$66*($O$81)+D$67*($P$81)+D$68*($Q$81)+D$69*($R$81)+D$70*($S$81)+D$71*($T$81)+D$72*($U$81)</f>
        <v>0</v>
      </c>
      <c r="E135" s="95">
        <f>E$66*($O$81)+E$67*($P$81)+E$68*($Q$81)+E$69*($R$81)+E$70*($S$81)+E$71*($T$81)+E$72*($U$81)</f>
        <v>0</v>
      </c>
      <c r="F135" s="95">
        <f>F$66*($O$81)+F$67*($P$81)+F$68*($Q$81)+F$69*($R$81)+F$70*($S$81)+F$71*($T$81)+F$72*($U$81)</f>
        <v>0</v>
      </c>
      <c r="G135" s="58"/>
      <c r="H135" s="58"/>
      <c r="I135" s="15">
        <f t="shared" si="24"/>
        <v>0</v>
      </c>
      <c r="J135" s="767"/>
      <c r="K135" s="96"/>
      <c r="L135" s="97"/>
    </row>
    <row r="136" spans="1:41" ht="15" customHeight="1">
      <c r="A136" s="764"/>
      <c r="B136" s="744"/>
      <c r="C136" s="94">
        <f>$C$82</f>
        <v>0</v>
      </c>
      <c r="D136" s="95">
        <f>D$66*($O$82)+D$67*($P$82)+D$68*($Q$82)+D$69*($R$82)+D$70*($S$82)+D$71*($T$82)+D$72*($U$82)</f>
        <v>0</v>
      </c>
      <c r="E136" s="95">
        <f>E$66*($O$82)+E$67*($P$82)+E$68*($Q$82)+E$69*($R$82)+E$70*($S$82)+E$71*($T$82)+E$72*($U$82)</f>
        <v>0</v>
      </c>
      <c r="F136" s="95">
        <f>F$66*($O$82)+F$67*($P$82)+F$68*($Q$82)+F$69*($R$82)+F$70*($S$82)+F$71*($T$82)+F$72*($U$82)</f>
        <v>0</v>
      </c>
      <c r="G136" s="58"/>
      <c r="H136" s="58"/>
      <c r="I136" s="15">
        <f t="shared" si="24"/>
        <v>0</v>
      </c>
      <c r="J136" s="767"/>
      <c r="K136" s="96"/>
      <c r="L136" s="775"/>
    </row>
    <row r="137" spans="1:41" ht="15" customHeight="1">
      <c r="A137" s="764"/>
      <c r="B137" s="744"/>
      <c r="C137" s="94">
        <f>$C$83</f>
        <v>0</v>
      </c>
      <c r="D137" s="95">
        <f>D$66*($O$83)+D$67*($P$83)+D$68*($Q$83)+D$69*($R$83)+D$70*($S$83)+D$71*($T$83)+D$72*($U$83)</f>
        <v>0</v>
      </c>
      <c r="E137" s="95">
        <f>E$66*($O$83)+E$67*($P$83)+E$68*($Q$83)+E$69*($R$83)+E$70*($S$83)+E$71*($T$83)+E$72*($U$83)</f>
        <v>0</v>
      </c>
      <c r="F137" s="95">
        <f>F$66*($O$83)+F$67*($P$83)+F$68*($Q$83)+F$69*($R$83)+F$70*($S$83)+F$71*($T$83)+F$72*($U$83)</f>
        <v>0</v>
      </c>
      <c r="G137" s="58"/>
      <c r="H137" s="58"/>
      <c r="I137" s="15">
        <f t="shared" si="24"/>
        <v>0</v>
      </c>
      <c r="J137" s="767"/>
      <c r="K137" s="96"/>
      <c r="L137" s="775"/>
      <c r="M137" s="8"/>
    </row>
    <row r="138" spans="1:41">
      <c r="A138" s="764"/>
      <c r="B138" s="744"/>
      <c r="C138" s="94">
        <f>$C$84</f>
        <v>0</v>
      </c>
      <c r="D138" s="95">
        <f>D$66*($O$84)+D$67*($P$84)+D$68*($Q$84)+D$69*($R$84)+D$70*($S$84)+D$71*($T$84)+D$72*($U$84)</f>
        <v>0</v>
      </c>
      <c r="E138" s="95">
        <f>E$66*($O$84)+E$67*($P$84)+E$68*($Q$84)+E$69*($R$84)+E$70*($S$84)+E$71*($T$84)+E$72*($U$84)</f>
        <v>0</v>
      </c>
      <c r="F138" s="95">
        <f>F$66*($O$84)+F$67*($P$84)+F$68*($Q$84)+F$69*($R$84)+F$70*($S$84)+F$71*($T$84)+F$72*($U$84)</f>
        <v>0</v>
      </c>
      <c r="G138" s="58"/>
      <c r="H138" s="58"/>
      <c r="I138" s="15">
        <f t="shared" si="24"/>
        <v>0</v>
      </c>
      <c r="J138" s="767"/>
      <c r="K138" s="96"/>
      <c r="L138" s="105"/>
      <c r="M138" s="8"/>
    </row>
    <row r="139" spans="1:41">
      <c r="A139" s="764"/>
      <c r="B139" s="744"/>
      <c r="C139" s="94">
        <f>$C$85</f>
        <v>0</v>
      </c>
      <c r="D139" s="95">
        <f>D$66*($O$85)+D$67*($P$85)+D$68*($Q$85)+D$69*($R$85)+D$70*($S$85)+D$71*($T$85)+D$72*($U$85)</f>
        <v>0</v>
      </c>
      <c r="E139" s="95">
        <f>E$66*($O$85)+E$67*($P$85)+E$68*($Q$85)+E$69*($R$85)+E$70*($S$85)+E$71*($T$85)+E$72*($U$85)</f>
        <v>0</v>
      </c>
      <c r="F139" s="95">
        <f>F$66*($O$85)+F$67*($P$85)+F$68*($Q$85)+F$69*($R$85)+F$70*($S$85)+F$71*($T$85)+F$72*($U$85)</f>
        <v>0</v>
      </c>
      <c r="G139" s="58"/>
      <c r="H139" s="58"/>
      <c r="I139" s="15">
        <f t="shared" si="24"/>
        <v>0</v>
      </c>
      <c r="J139" s="767"/>
      <c r="K139" s="96"/>
      <c r="L139" s="105"/>
      <c r="M139" s="8"/>
    </row>
    <row r="140" spans="1:41">
      <c r="A140" s="764"/>
      <c r="B140" s="744"/>
      <c r="C140" s="94">
        <f>$C$86</f>
        <v>0</v>
      </c>
      <c r="D140" s="95">
        <f>D$66*($O$86)+D$67*($P$86)+D$68*($Q$86)+D$69*($R$86)+D$70*($S$86)+D$71*($T$86)+D$72*($U$86)</f>
        <v>0</v>
      </c>
      <c r="E140" s="95">
        <f>E$66*($O$86)+E$67*($P$86)+E$68*($Q$86)+E$69*($R$86)+E$70*($S$86)+E$71*($T$86)+E$72*($U$86)</f>
        <v>0</v>
      </c>
      <c r="F140" s="95">
        <f>F$66*($O$86)+F$67*($P$86)+F$68*($Q$86)+F$69*($R$86)+F$70*($S$86)+F$71*($T$86)+F$72*($U$86)</f>
        <v>0</v>
      </c>
      <c r="G140" s="58"/>
      <c r="H140" s="58"/>
      <c r="I140" s="15">
        <f t="shared" si="24"/>
        <v>0</v>
      </c>
      <c r="J140" s="767"/>
      <c r="K140" s="96"/>
      <c r="L140" s="105"/>
      <c r="M140" s="8"/>
      <c r="AO140" s="51"/>
    </row>
    <row r="141" spans="1:41">
      <c r="A141" s="764"/>
      <c r="B141" s="744"/>
      <c r="C141" s="94">
        <f>$C$87</f>
        <v>0</v>
      </c>
      <c r="D141" s="95">
        <f>D$66*($O$87)+D$67*($P$87)+D$68*($Q$87)+D$69*($R$87)+D$70*($S$87)+D$71*($T$87)+D$72*($U$87)</f>
        <v>0</v>
      </c>
      <c r="E141" s="95">
        <f>E$66*($O$87)+E$67*($P$87)+E$68*($Q$87)+E$69*($R$87)+E$70*($S$87)+E$71*($T$87)+E$72*($U$87)</f>
        <v>0</v>
      </c>
      <c r="F141" s="95">
        <f>F$66*($O$87)+F$67*($P$87)+F$68*($Q$87)+F$69*($R$87)+F$70*($S$87)+F$71*($T$87)+F$72*($U$87)</f>
        <v>0</v>
      </c>
      <c r="G141" s="58"/>
      <c r="H141" s="58"/>
      <c r="I141" s="15">
        <f t="shared" si="24"/>
        <v>0</v>
      </c>
      <c r="J141" s="767"/>
      <c r="K141" s="96"/>
      <c r="L141" s="775"/>
      <c r="M141" s="8"/>
      <c r="AO141" s="51"/>
    </row>
    <row r="142" spans="1:41">
      <c r="A142" s="764"/>
      <c r="B142" s="744"/>
      <c r="C142" s="94" t="str">
        <f>$C$88</f>
        <v>01.11 – 30.11</v>
      </c>
      <c r="D142" s="95">
        <f>D$66*($O$88)+D$67*($P$88)+D$68*($Q$88)+D$69*($R$88)+D$70*($S$88)+D$71*($T$88)+D$72*($U$88)</f>
        <v>40</v>
      </c>
      <c r="E142" s="95">
        <f>E$66*($O$88)+E$67*($P$88)+E$68*($Q$88)+E$69*($R$88)+E$70*($S$88)+E$71*($T$88)+E$72*($U$88)</f>
        <v>40</v>
      </c>
      <c r="F142" s="95">
        <f>F$66*($O$88)+F$67*($P$88)+F$68*($Q$88)+F$69*($R$88)+F$70*($S$88)+F$71*($T$88)+F$72*($U$88)</f>
        <v>20</v>
      </c>
      <c r="G142" s="58"/>
      <c r="H142" s="58"/>
      <c r="I142" s="15">
        <f t="shared" si="24"/>
        <v>100</v>
      </c>
      <c r="J142" s="767"/>
      <c r="K142" s="96"/>
      <c r="L142" s="775"/>
      <c r="M142" s="8"/>
    </row>
    <row r="143" spans="1:41">
      <c r="A143" s="764"/>
      <c r="B143" s="744"/>
      <c r="C143" s="94" t="str">
        <f>$C$89</f>
        <v>01.12 – 31.12</v>
      </c>
      <c r="D143" s="95">
        <f>D$66*($O$89)+D$67*($P$89)+D$68*($Q$89)+D$69*($R$89)+D$70*($S$89)+D$71*($T$89)+D$72*($U$89)</f>
        <v>44</v>
      </c>
      <c r="E143" s="95">
        <f>E$66*($O$89)+E$67*($P$89)+E$68*($Q$89)+E$69*($R$89)+E$70*($S$89)+E$71*($T$89)+E$72*($U$89)</f>
        <v>44</v>
      </c>
      <c r="F143" s="95">
        <f>F$66*($O$89)+F$67*($P$89)+F$68*($Q$89)+F$69*($R$89)+F$70*($S$89)+F$71*($T$89)+F$72*($U$89)</f>
        <v>22</v>
      </c>
      <c r="G143" s="58"/>
      <c r="H143" s="58"/>
      <c r="I143" s="15">
        <f t="shared" si="24"/>
        <v>110</v>
      </c>
      <c r="J143" s="767"/>
      <c r="K143" s="96"/>
      <c r="L143" s="105"/>
      <c r="M143" s="8"/>
    </row>
    <row r="144" spans="1:41">
      <c r="A144" s="764"/>
      <c r="B144" s="743">
        <f>$B$90</f>
        <v>2022</v>
      </c>
      <c r="C144" s="94" t="str">
        <f>$C$90</f>
        <v>01.01 – 31.01</v>
      </c>
      <c r="D144" s="95">
        <f t="shared" ref="D144:E155" si="25">D$66*($O95)+D$67*($P95)+D$68*($Q95)+D$69*($R95)+D$70*($S95)+D$71*($T95)+D$72*($U95)</f>
        <v>32</v>
      </c>
      <c r="E144" s="95">
        <f t="shared" si="25"/>
        <v>32</v>
      </c>
      <c r="F144" s="95">
        <f t="shared" ref="F144:F155" si="26">F$66*($O95)+F$67*($P95)+F$68*($Q95)+F$69*($R95)+F$70*($S95)+F$71*($T95)+F$72*($U95)</f>
        <v>16</v>
      </c>
      <c r="G144" s="58"/>
      <c r="H144" s="58"/>
      <c r="I144" s="15">
        <f>SUM(D144:H144)</f>
        <v>80</v>
      </c>
      <c r="J144" s="766">
        <f>I144+I145+I146+I147+I148+I149+I150+I151+I152+I153+I154+I155</f>
        <v>130</v>
      </c>
      <c r="K144" s="96"/>
      <c r="L144" s="97"/>
    </row>
    <row r="145" spans="1:12">
      <c r="A145" s="764"/>
      <c r="B145" s="744"/>
      <c r="C145" s="94" t="str">
        <f>$C$91</f>
        <v>01.02 – 14.02</v>
      </c>
      <c r="D145" s="95">
        <f t="shared" si="25"/>
        <v>20</v>
      </c>
      <c r="E145" s="95">
        <f t="shared" si="25"/>
        <v>20</v>
      </c>
      <c r="F145" s="95">
        <f t="shared" si="26"/>
        <v>10</v>
      </c>
      <c r="G145" s="58"/>
      <c r="H145" s="58"/>
      <c r="I145" s="15">
        <f t="shared" ref="I145:I155" si="27">SUM(D145:H145)</f>
        <v>50</v>
      </c>
      <c r="J145" s="767"/>
      <c r="K145" s="96"/>
      <c r="L145" s="97"/>
    </row>
    <row r="146" spans="1:12">
      <c r="A146" s="764"/>
      <c r="B146" s="744"/>
      <c r="C146" s="94">
        <f>$C$92</f>
        <v>0</v>
      </c>
      <c r="D146" s="95">
        <f t="shared" si="25"/>
        <v>0</v>
      </c>
      <c r="E146" s="95">
        <f t="shared" si="25"/>
        <v>0</v>
      </c>
      <c r="F146" s="95">
        <f t="shared" si="26"/>
        <v>0</v>
      </c>
      <c r="G146" s="58"/>
      <c r="H146" s="58"/>
      <c r="I146" s="15">
        <f t="shared" si="27"/>
        <v>0</v>
      </c>
      <c r="J146" s="767"/>
      <c r="K146" s="96"/>
      <c r="L146" s="97"/>
    </row>
    <row r="147" spans="1:12">
      <c r="A147" s="764"/>
      <c r="B147" s="744"/>
      <c r="C147" s="94">
        <f>$C$93</f>
        <v>0</v>
      </c>
      <c r="D147" s="95">
        <f t="shared" si="25"/>
        <v>0</v>
      </c>
      <c r="E147" s="95">
        <f t="shared" si="25"/>
        <v>0</v>
      </c>
      <c r="F147" s="95">
        <f t="shared" si="26"/>
        <v>0</v>
      </c>
      <c r="G147" s="58"/>
      <c r="H147" s="58"/>
      <c r="I147" s="15">
        <f t="shared" si="27"/>
        <v>0</v>
      </c>
      <c r="J147" s="767"/>
      <c r="K147" s="96"/>
      <c r="L147" s="97"/>
    </row>
    <row r="148" spans="1:12">
      <c r="A148" s="764"/>
      <c r="B148" s="744"/>
      <c r="C148" s="94">
        <f>$C$94</f>
        <v>0</v>
      </c>
      <c r="D148" s="95">
        <f t="shared" si="25"/>
        <v>0</v>
      </c>
      <c r="E148" s="95">
        <f t="shared" si="25"/>
        <v>0</v>
      </c>
      <c r="F148" s="95">
        <f t="shared" si="26"/>
        <v>0</v>
      </c>
      <c r="G148" s="58"/>
      <c r="H148" s="58"/>
      <c r="I148" s="15">
        <f t="shared" si="27"/>
        <v>0</v>
      </c>
      <c r="J148" s="767"/>
      <c r="K148" s="96"/>
      <c r="L148" s="775"/>
    </row>
    <row r="149" spans="1:12">
      <c r="A149" s="764"/>
      <c r="B149" s="744"/>
      <c r="C149" s="94">
        <f>$C$95</f>
        <v>0</v>
      </c>
      <c r="D149" s="95">
        <f t="shared" si="25"/>
        <v>0</v>
      </c>
      <c r="E149" s="95">
        <f t="shared" si="25"/>
        <v>0</v>
      </c>
      <c r="F149" s="95">
        <f t="shared" si="26"/>
        <v>0</v>
      </c>
      <c r="G149" s="58"/>
      <c r="H149" s="58"/>
      <c r="I149" s="15">
        <f t="shared" si="27"/>
        <v>0</v>
      </c>
      <c r="J149" s="767"/>
      <c r="K149" s="96"/>
      <c r="L149" s="775"/>
    </row>
    <row r="150" spans="1:12">
      <c r="A150" s="764"/>
      <c r="B150" s="744"/>
      <c r="C150" s="94">
        <f>$C$96</f>
        <v>0</v>
      </c>
      <c r="D150" s="95">
        <f t="shared" si="25"/>
        <v>0</v>
      </c>
      <c r="E150" s="95">
        <f t="shared" si="25"/>
        <v>0</v>
      </c>
      <c r="F150" s="95">
        <f t="shared" si="26"/>
        <v>0</v>
      </c>
      <c r="G150" s="58"/>
      <c r="H150" s="58"/>
      <c r="I150" s="15">
        <f t="shared" si="27"/>
        <v>0</v>
      </c>
      <c r="J150" s="767"/>
      <c r="K150" s="96"/>
      <c r="L150" s="105"/>
    </row>
    <row r="151" spans="1:12">
      <c r="A151" s="764"/>
      <c r="B151" s="744"/>
      <c r="C151" s="94">
        <f>$C$97</f>
        <v>0</v>
      </c>
      <c r="D151" s="95">
        <f t="shared" si="25"/>
        <v>0</v>
      </c>
      <c r="E151" s="95">
        <f t="shared" si="25"/>
        <v>0</v>
      </c>
      <c r="F151" s="95">
        <f t="shared" si="26"/>
        <v>0</v>
      </c>
      <c r="G151" s="58"/>
      <c r="H151" s="58"/>
      <c r="I151" s="15">
        <f t="shared" si="27"/>
        <v>0</v>
      </c>
      <c r="J151" s="767"/>
      <c r="K151" s="96"/>
      <c r="L151" s="105"/>
    </row>
    <row r="152" spans="1:12">
      <c r="A152" s="764"/>
      <c r="B152" s="744"/>
      <c r="C152" s="94">
        <f>$C$98</f>
        <v>0</v>
      </c>
      <c r="D152" s="95">
        <f t="shared" si="25"/>
        <v>0</v>
      </c>
      <c r="E152" s="95">
        <f t="shared" si="25"/>
        <v>0</v>
      </c>
      <c r="F152" s="95">
        <f t="shared" si="26"/>
        <v>0</v>
      </c>
      <c r="G152" s="58"/>
      <c r="H152" s="58"/>
      <c r="I152" s="15">
        <f t="shared" si="27"/>
        <v>0</v>
      </c>
      <c r="J152" s="767"/>
      <c r="K152" s="96"/>
      <c r="L152" s="105"/>
    </row>
    <row r="153" spans="1:12">
      <c r="A153" s="764"/>
      <c r="B153" s="744"/>
      <c r="C153" s="94">
        <f>$C$99</f>
        <v>0</v>
      </c>
      <c r="D153" s="95">
        <f t="shared" si="25"/>
        <v>0</v>
      </c>
      <c r="E153" s="95">
        <f t="shared" si="25"/>
        <v>0</v>
      </c>
      <c r="F153" s="95">
        <f t="shared" si="26"/>
        <v>0</v>
      </c>
      <c r="G153" s="58"/>
      <c r="H153" s="58"/>
      <c r="I153" s="15">
        <f t="shared" si="27"/>
        <v>0</v>
      </c>
      <c r="J153" s="767"/>
      <c r="K153" s="96"/>
      <c r="L153" s="775"/>
    </row>
    <row r="154" spans="1:12">
      <c r="A154" s="764"/>
      <c r="B154" s="744"/>
      <c r="C154" s="94">
        <f>$C$100</f>
        <v>0</v>
      </c>
      <c r="D154" s="95">
        <f t="shared" si="25"/>
        <v>0</v>
      </c>
      <c r="E154" s="95">
        <f t="shared" si="25"/>
        <v>0</v>
      </c>
      <c r="F154" s="95">
        <f t="shared" si="26"/>
        <v>0</v>
      </c>
      <c r="G154" s="58"/>
      <c r="H154" s="58"/>
      <c r="I154" s="15">
        <f t="shared" si="27"/>
        <v>0</v>
      </c>
      <c r="J154" s="767"/>
      <c r="K154" s="96"/>
      <c r="L154" s="775"/>
    </row>
    <row r="155" spans="1:12">
      <c r="A155" s="764"/>
      <c r="B155" s="745"/>
      <c r="C155" s="94">
        <f>$C$101</f>
        <v>0</v>
      </c>
      <c r="D155" s="95">
        <f t="shared" si="25"/>
        <v>0</v>
      </c>
      <c r="E155" s="95">
        <f t="shared" si="25"/>
        <v>0</v>
      </c>
      <c r="F155" s="95">
        <f t="shared" si="26"/>
        <v>0</v>
      </c>
      <c r="G155" s="58"/>
      <c r="H155" s="58"/>
      <c r="I155" s="15">
        <f t="shared" si="27"/>
        <v>0</v>
      </c>
      <c r="J155" s="767"/>
      <c r="K155" s="96"/>
      <c r="L155" s="105"/>
    </row>
    <row r="156" spans="1:12">
      <c r="A156" s="765"/>
      <c r="B156" s="777" t="s">
        <v>53</v>
      </c>
      <c r="C156" s="778"/>
      <c r="D156" s="95">
        <f>SUM(D132:D155)</f>
        <v>136</v>
      </c>
      <c r="E156" s="95">
        <f>SUM(E132:E155)</f>
        <v>136</v>
      </c>
      <c r="F156" s="95">
        <f>SUM(F132:F155)</f>
        <v>68</v>
      </c>
      <c r="G156" s="102"/>
      <c r="H156" s="102"/>
      <c r="I156" s="102">
        <f>SUM(I132:I155)</f>
        <v>340</v>
      </c>
      <c r="J156" s="15">
        <f>SUM(D156:H156)</f>
        <v>340</v>
      </c>
      <c r="K156" s="103"/>
      <c r="L156" s="61"/>
    </row>
    <row r="157" spans="1:12" ht="15" customHeight="1">
      <c r="A157" s="768" t="s">
        <v>99</v>
      </c>
      <c r="B157" s="743">
        <f>$B$78</f>
        <v>2021</v>
      </c>
      <c r="C157" s="94">
        <f>$C$78</f>
        <v>0</v>
      </c>
      <c r="D157" s="104">
        <f>D$66*D$73*($O$78)+D$67*D$73*($P$78)+D$68*D$73*($Q$78)+D$69*D$73*($R$78)+D$70*D$73*($S$78)+D$71*D$73*($T$78)+D$72*D$73*($U$78)</f>
        <v>0</v>
      </c>
      <c r="E157" s="104">
        <f>E$66*E$73*($O$78)+E$67*E$73*($P$78)+E$68*E$73*($Q$78)+E$69*E$73*($R$78)+E$70*E$73*($S$78)+E$71*E$73*($T$78)+E$72*E$73*($U$78)</f>
        <v>0</v>
      </c>
      <c r="F157" s="104">
        <f>F$66*F$73*($O$78)+F$67*F$73*($P$78)+F$68*F$73*($Q$78)+F$69*F$73*($R$78)+F$70*F$73*($S$78)+F$71*F$73*($T$78)+F$72*F$73*($U$78)</f>
        <v>0</v>
      </c>
      <c r="G157" s="23"/>
      <c r="H157" s="23"/>
      <c r="I157" s="30">
        <f>SUM(D157:H157)</f>
        <v>0</v>
      </c>
      <c r="J157" s="746">
        <f>I157+I158+I159+I160+I161+I162+I163+I164+I165+I166+I167+I168</f>
        <v>3326.3999999999996</v>
      </c>
      <c r="K157" s="72">
        <f>I157*$L$347</f>
        <v>0</v>
      </c>
      <c r="L157" s="97"/>
    </row>
    <row r="158" spans="1:12" ht="15" customHeight="1">
      <c r="A158" s="768"/>
      <c r="B158" s="744"/>
      <c r="C158" s="94">
        <f>$C$79</f>
        <v>0</v>
      </c>
      <c r="D158" s="104">
        <f>D$66*D$73*($O$79)+D$67*D$73*($P$79)+D$68*D$73*($Q$79)+D$69*D$73*($R$79)+D$70*D$73*($S$79)+D$71*D$73*($T$79)+D$72*D$73*($U$79)</f>
        <v>0</v>
      </c>
      <c r="E158" s="104">
        <f>E$66*E$73*($O$79)+E$67*E$73*($P$79)+E$68*E$73*($Q$79)+E$69*E$73*($R$79)+E$70*E$73*($S$79)+E$71*E$73*($T$79)+E$72*E$73*($U$79)</f>
        <v>0</v>
      </c>
      <c r="F158" s="104">
        <f>F$66*F$73*($O$79)+F$67*F$73*($P$79)+F$68*F$73*($Q$79)+F$69*F$73*($R$79)+F$70*F$73*($S$79)+F$71*F$73*($T$79)+F$72*F$73*($U$79)</f>
        <v>0</v>
      </c>
      <c r="G158" s="23"/>
      <c r="H158" s="23"/>
      <c r="I158" s="30">
        <f t="shared" ref="I158:I164" si="28">SUM(D158:H158)</f>
        <v>0</v>
      </c>
      <c r="J158" s="747"/>
      <c r="K158" s="72">
        <f t="shared" ref="K158:K180" si="29">I158*$L$347</f>
        <v>0</v>
      </c>
      <c r="L158" s="97"/>
    </row>
    <row r="159" spans="1:12">
      <c r="A159" s="768"/>
      <c r="B159" s="744"/>
      <c r="C159" s="94">
        <f>$C$80</f>
        <v>0</v>
      </c>
      <c r="D159" s="104">
        <f>D$66*D$73*($O$80)+D$67*D$73*($P$80)+D$68*D$73*($Q$80)+D$69*D$73*($R$80)+D$70*D$73*($S$80)+D$71*D$73*($T$80)+D$72*D$73*($U$80)</f>
        <v>0</v>
      </c>
      <c r="E159" s="104">
        <f>E$66*E$73*($O$80)+E$67*E$73*($P$80)+E$68*E$73*($Q$80)+E$69*E$73*($R$80)+E$70*E$73*($S$80)+E$71*E$73*($T$80)+E$72*E$73*($U$80)</f>
        <v>0</v>
      </c>
      <c r="F159" s="104">
        <f>F$66*F$73*($O$80)+F$67*F$73*($P$80)+F$68*F$73*($Q$80)+F$69*F$73*($R$80)+F$70*F$73*($S$80)+F$71*F$73*($T$80)+F$72*F$73*($U$80)</f>
        <v>0</v>
      </c>
      <c r="G159" s="23"/>
      <c r="H159" s="23"/>
      <c r="I159" s="30">
        <f t="shared" si="28"/>
        <v>0</v>
      </c>
      <c r="J159" s="747"/>
      <c r="K159" s="72">
        <f t="shared" si="29"/>
        <v>0</v>
      </c>
      <c r="L159" s="97"/>
    </row>
    <row r="160" spans="1:12" ht="15" customHeight="1">
      <c r="A160" s="768"/>
      <c r="B160" s="744"/>
      <c r="C160" s="94">
        <f>$C$81</f>
        <v>0</v>
      </c>
      <c r="D160" s="104">
        <f>D$66*D$73*($O$81)+D$67*D$73*($P$81)+D$68*D$73*($Q$81)+D$69*D$73*($R$81)+D$70*D$73*($S$81)+D$71*D$73*($T$81)+D$72*D$73*($U$81)</f>
        <v>0</v>
      </c>
      <c r="E160" s="104">
        <f>E$66*E$73*($O$81)+E$67*E$73*($P$81)+E$68*E$73*($Q$81)+E$69*E$73*($R$81)+E$70*E$73*($S$81)+E$71*E$73*($T$81)+E$72*E$73*($U$81)</f>
        <v>0</v>
      </c>
      <c r="F160" s="104">
        <f>F$66*F$73*($O$81)+F$67*F$73*($P$81)+F$68*F$73*($Q$81)+F$69*F$73*($R$81)+F$70*F$73*($S$81)+F$71*F$73*($T$81)+F$72*F$73*($U$81)</f>
        <v>0</v>
      </c>
      <c r="G160" s="23"/>
      <c r="H160" s="23"/>
      <c r="I160" s="30">
        <f t="shared" si="28"/>
        <v>0</v>
      </c>
      <c r="J160" s="747"/>
      <c r="K160" s="72">
        <f t="shared" si="29"/>
        <v>0</v>
      </c>
      <c r="L160" s="97"/>
    </row>
    <row r="161" spans="1:12" ht="15" customHeight="1">
      <c r="A161" s="768"/>
      <c r="B161" s="744"/>
      <c r="C161" s="94">
        <f>$C$82</f>
        <v>0</v>
      </c>
      <c r="D161" s="104">
        <f>D$66*D$73*($O$82)+D$67*D$73*($P$82)+D$68*D$73*($Q$82)+D$69*D$73*($R$82)+D$70*D$73*($S$82)+D$71*D$73*($T$82)+D$72*D$73*($U$82)</f>
        <v>0</v>
      </c>
      <c r="E161" s="104">
        <f>E$66*E$73*($O$82)+E$67*E$73*($P$82)+E$68*E$73*($Q$82)+E$69*E$73*($R$82)+E$70*E$73*($S$82)+E$71*E$73*($T$82)+E$72*E$73*($U$82)</f>
        <v>0</v>
      </c>
      <c r="F161" s="104">
        <f>F$66*F$73*($O$82)+F$67*F$73*($P$82)+F$68*F$73*($Q$82)+F$69*F$73*($R$82)+F$70*F$73*($S$82)+F$71*F$73*($T$82)+F$72*F$73*($U$82)</f>
        <v>0</v>
      </c>
      <c r="G161" s="23"/>
      <c r="H161" s="23"/>
      <c r="I161" s="30">
        <f t="shared" si="28"/>
        <v>0</v>
      </c>
      <c r="J161" s="747"/>
      <c r="K161" s="72">
        <f t="shared" si="29"/>
        <v>0</v>
      </c>
      <c r="L161" s="775"/>
    </row>
    <row r="162" spans="1:12" ht="15" customHeight="1">
      <c r="A162" s="768"/>
      <c r="B162" s="744"/>
      <c r="C162" s="94">
        <f>$C$83</f>
        <v>0</v>
      </c>
      <c r="D162" s="104">
        <f>D$66*D$73*($O$83)+D$67*D$73*($P$83)+D$68*D$73*($Q$83)+D$69*D$73*($R$83)+D$70*D$73*($S$83)+D$71*D$73*($T$83)+D$72*D$73*($U$83)</f>
        <v>0</v>
      </c>
      <c r="E162" s="104">
        <f>E$66*E$73*($O$83)+E$67*E$73*($P$83)+E$68*E$73*($Q$83)+E$69*E$73*($R$83)+E$70*E$73*($S$83)+E$71*E$73*($T$83)+E$72*E$73*($U$83)</f>
        <v>0</v>
      </c>
      <c r="F162" s="104">
        <f>F$66*F$73*($O$83)+F$67*F$73*($P$83)+F$68*F$73*($Q$83)+F$69*F$73*($R$83)+F$70*F$73*($S$83)+F$71*F$73*($T$83)+F$72*F$73*($U$83)</f>
        <v>0</v>
      </c>
      <c r="G162" s="23"/>
      <c r="H162" s="23"/>
      <c r="I162" s="30">
        <f t="shared" si="28"/>
        <v>0</v>
      </c>
      <c r="J162" s="747"/>
      <c r="K162" s="72">
        <f t="shared" si="29"/>
        <v>0</v>
      </c>
      <c r="L162" s="775"/>
    </row>
    <row r="163" spans="1:12">
      <c r="A163" s="768"/>
      <c r="B163" s="744"/>
      <c r="C163" s="94">
        <f>$C$84</f>
        <v>0</v>
      </c>
      <c r="D163" s="104">
        <f>D$66*D$73*($O$84)+D$67*D$73*($P$84)+D$68*D$73*($Q$84)+D$69*D$73*($R$84)+D$70*D$73*($S$84)+D$71*D$73*($T$84)+D$72*D$73*($U$84)</f>
        <v>0</v>
      </c>
      <c r="E163" s="104">
        <f>E$66*E$73*($O$84)+E$67*E$73*($P$84)+E$68*E$73*($Q$84)+E$69*E$73*($R$84)+E$70*E$73*($S$84)+E$71*E$73*($T$84)+E$72*E$73*($U$84)</f>
        <v>0</v>
      </c>
      <c r="F163" s="104">
        <f>F$66*F$73*($O$84)+F$67*F$73*($P$84)+F$68*F$73*($Q$84)+F$69*F$73*($R$84)+F$70*F$73*($S$84)+F$71*F$73*($T$84)+F$72*F$73*($U$84)</f>
        <v>0</v>
      </c>
      <c r="G163" s="23"/>
      <c r="H163" s="23"/>
      <c r="I163" s="30">
        <f t="shared" si="28"/>
        <v>0</v>
      </c>
      <c r="J163" s="747"/>
      <c r="K163" s="72">
        <f t="shared" si="29"/>
        <v>0</v>
      </c>
      <c r="L163" s="105"/>
    </row>
    <row r="164" spans="1:12">
      <c r="A164" s="768"/>
      <c r="B164" s="744"/>
      <c r="C164" s="94">
        <f>$C$85</f>
        <v>0</v>
      </c>
      <c r="D164" s="104">
        <f>D$66*D$73*($O$85)+D$67*D$73*($P$85)+D$68*D$73*($Q$85)+D$69*D$73*($R$85)+D$70*D$73*($S$85)+D$71*D$73*($T$85)+D$72*D$73*($U$85)</f>
        <v>0</v>
      </c>
      <c r="E164" s="104">
        <f>E$66*E$73*($O$85)+E$67*E$73*($P$85)+E$68*E$73*($Q$85)+E$69*E$73*($R$85)+E$70*E$73*($S$85)+E$71*E$73*($T$85)+E$72*E$73*($U$85)</f>
        <v>0</v>
      </c>
      <c r="F164" s="104">
        <f>F$66*F$73*($O$85)+F$67*F$73*($P$85)+F$68*F$73*($Q$85)+F$69*F$73*($R$85)+F$70*F$73*($S$85)+F$71*F$73*($T$85)+F$72*F$73*($U$85)</f>
        <v>0</v>
      </c>
      <c r="G164" s="23"/>
      <c r="H164" s="23"/>
      <c r="I164" s="30">
        <f t="shared" si="28"/>
        <v>0</v>
      </c>
      <c r="J164" s="747"/>
      <c r="K164" s="72">
        <f t="shared" si="29"/>
        <v>0</v>
      </c>
      <c r="L164" s="105"/>
    </row>
    <row r="165" spans="1:12">
      <c r="A165" s="768"/>
      <c r="B165" s="744"/>
      <c r="C165" s="94">
        <f>$C$86</f>
        <v>0</v>
      </c>
      <c r="D165" s="104">
        <f>D$66*D$73*($O$86)+D$67*D$73*($P$86)+D$68*D$73*($Q$86)+D$69*D$73*($R$86)+D$70*D$73*($S$86)+D$71*D$73*($T$86)+D$72*D$73*($U$86)</f>
        <v>0</v>
      </c>
      <c r="E165" s="104">
        <f>E$66*E$73*($O$86)+E$67*E$73*($P$86)+E$68*E$73*($Q$86)+E$69*E$73*($R$86)+E$70*E$73*($S$86)+E$71*E$73*($T$86)+E$72*E$73*($U$86)</f>
        <v>0</v>
      </c>
      <c r="F165" s="104">
        <f>F$66*F$73*($O$86)+F$67*F$73*($P$86)+F$68*F$73*($Q$86)+F$69*F$73*($R$86)+F$70*F$73*($S$86)+F$71*F$73*($T$86)+F$72*F$73*($U$86)</f>
        <v>0</v>
      </c>
      <c r="G165" s="23"/>
      <c r="H165" s="23"/>
      <c r="I165" s="30">
        <f>SUM(D165:H165)</f>
        <v>0</v>
      </c>
      <c r="J165" s="747"/>
      <c r="K165" s="72">
        <f t="shared" si="29"/>
        <v>0</v>
      </c>
      <c r="L165" s="105"/>
    </row>
    <row r="166" spans="1:12">
      <c r="A166" s="768"/>
      <c r="B166" s="744"/>
      <c r="C166" s="94">
        <f>$C$87</f>
        <v>0</v>
      </c>
      <c r="D166" s="104">
        <f>D$66*D$73*($O$87)+D$67*D$73*($P$87)+D$68*D$73*($Q$87)+D$69*D$73*($R$87)+D$70*D$73*($S$87)+D$71*D$73*($T$87)+D$72*D$73*($U$87)</f>
        <v>0</v>
      </c>
      <c r="E166" s="104">
        <f>E$66*E$73*($O$87)+E$67*E$73*($P$87)+E$68*E$73*($Q$87)+E$69*E$73*($R$87)+E$70*E$73*($S$87)+E$71*E$73*($T$87)+E$72*E$73*($U$87)</f>
        <v>0</v>
      </c>
      <c r="F166" s="104">
        <f>F$66*F$73*($O$87)+F$67*F$73*($P$87)+F$68*F$73*($Q$87)+F$69*F$73*($R$87)+F$70*F$73*($S$87)+F$71*F$73*($T$87)+F$72*F$73*($U$87)</f>
        <v>0</v>
      </c>
      <c r="G166" s="23"/>
      <c r="H166" s="23"/>
      <c r="I166" s="30">
        <f>SUM(D166:H166)</f>
        <v>0</v>
      </c>
      <c r="J166" s="747"/>
      <c r="K166" s="72">
        <f t="shared" si="29"/>
        <v>0</v>
      </c>
      <c r="L166" s="775"/>
    </row>
    <row r="167" spans="1:12">
      <c r="A167" s="768"/>
      <c r="B167" s="744"/>
      <c r="C167" s="94" t="str">
        <f>$C$88</f>
        <v>01.11 – 30.11</v>
      </c>
      <c r="D167" s="104">
        <f>D$66*D$73*($O$88)+D$67*D$73*($P$88)+D$68*D$73*($Q$88)+D$69*D$73*($R$88)+D$70*D$73*($S$88)+D$71*D$73*($T$88)+D$72*D$73*($U$88)</f>
        <v>492</v>
      </c>
      <c r="E167" s="104">
        <f>E$66*E$73*($O$88)+E$67*E$73*($P$88)+E$68*E$73*($Q$88)+E$69*E$73*($R$88)+E$70*E$73*($S$88)+E$71*E$73*($T$88)+E$72*E$73*($U$88)</f>
        <v>716</v>
      </c>
      <c r="F167" s="104">
        <f>F$66*F$73*($O$88)+F$67*F$73*($P$88)+F$68*F$73*($Q$88)+F$69*F$73*($R$88)+F$70*F$73*($S$88)+F$71*F$73*($T$88)+F$72*F$73*($U$88)</f>
        <v>376</v>
      </c>
      <c r="G167" s="23"/>
      <c r="H167" s="23"/>
      <c r="I167" s="30">
        <f>SUM(D167:H167)</f>
        <v>1584</v>
      </c>
      <c r="J167" s="747"/>
      <c r="K167" s="72">
        <f t="shared" si="29"/>
        <v>21740.608088495999</v>
      </c>
      <c r="L167" s="775"/>
    </row>
    <row r="168" spans="1:12">
      <c r="A168" s="768"/>
      <c r="B168" s="745"/>
      <c r="C168" s="94" t="str">
        <f>$C$89</f>
        <v>01.12 – 31.12</v>
      </c>
      <c r="D168" s="104">
        <f>D$66*D$73*($O$89)+D$67*D$73*($P$89)+D$68*D$73*($Q$89)+D$69*D$73*($R$89)+D$70*D$73*($S$89)+D$71*D$73*($T$89)+D$72*D$73*($U$89)</f>
        <v>541.20000000000005</v>
      </c>
      <c r="E168" s="104">
        <f>E$66*E$73*($O$89)+E$67*E$73*($P$89)+E$68*E$73*($Q$89)+E$69*E$73*($R$89)+E$70*E$73*($S$89)+E$71*E$73*($T$89)+E$72*E$73*($U$89)</f>
        <v>787.59999999999991</v>
      </c>
      <c r="F168" s="104">
        <f>F$66*F$73*($O$89)+F$67*F$73*($P$89)+F$68*F$73*($Q$89)+F$69*F$73*($R$89)+F$70*F$73*($S$89)+F$71*F$73*($T$89)+F$72*F$73*($U$89)</f>
        <v>413.59999999999997</v>
      </c>
      <c r="G168" s="23"/>
      <c r="H168" s="23"/>
      <c r="I168" s="30">
        <f>SUM(D168:H168)</f>
        <v>1742.3999999999999</v>
      </c>
      <c r="J168" s="747"/>
      <c r="K168" s="72">
        <f t="shared" si="29"/>
        <v>23914.668897345597</v>
      </c>
      <c r="L168" s="105"/>
    </row>
    <row r="169" spans="1:12">
      <c r="A169" s="768"/>
      <c r="B169" s="743">
        <f>$B$90</f>
        <v>2022</v>
      </c>
      <c r="C169" s="94" t="str">
        <f>$C$90</f>
        <v>01.01 – 31.01</v>
      </c>
      <c r="D169" s="104">
        <f t="shared" ref="D169:E180" si="30">D$66*D$73*($O95)+D$67*D$73*($P95)+D$68*D$73*($Q95)+D$69*D$73*($R95)+D$70*D$73*($S95)+D$71*D$73*($T95)+D$72*D$73*($U95)</f>
        <v>393.60000000000008</v>
      </c>
      <c r="E169" s="104">
        <f t="shared" si="30"/>
        <v>572.79999999999995</v>
      </c>
      <c r="F169" s="104">
        <f t="shared" ref="F169:F180" si="31">F$66*F$73*($O95)+F$67*F$73*($P95)+F$68*F$73*($Q95)+F$69*F$73*($R95)+F$70*F$73*($S95)+F$71*F$73*($T95)+F$72*F$73*($U95)</f>
        <v>300.80000000000007</v>
      </c>
      <c r="G169" s="23"/>
      <c r="H169" s="23"/>
      <c r="I169" s="30">
        <f t="shared" ref="I169:I176" si="32">SUM(D169:H169)</f>
        <v>1267.2000000000003</v>
      </c>
      <c r="J169" s="746">
        <f>I169+I170+I171+I172+I173+I174+I175+I176+I177+I178+I179+I180</f>
        <v>2059.2000000000003</v>
      </c>
      <c r="K169" s="72">
        <f t="shared" si="29"/>
        <v>17392.486470796804</v>
      </c>
      <c r="L169" s="97"/>
    </row>
    <row r="170" spans="1:12">
      <c r="A170" s="768"/>
      <c r="B170" s="744"/>
      <c r="C170" s="94" t="str">
        <f>$C$91</f>
        <v>01.02 – 14.02</v>
      </c>
      <c r="D170" s="104">
        <f t="shared" si="30"/>
        <v>246</v>
      </c>
      <c r="E170" s="104">
        <f t="shared" si="30"/>
        <v>358</v>
      </c>
      <c r="F170" s="104">
        <f t="shared" si="31"/>
        <v>188</v>
      </c>
      <c r="G170" s="23"/>
      <c r="H170" s="23"/>
      <c r="I170" s="30">
        <f t="shared" si="32"/>
        <v>792</v>
      </c>
      <c r="J170" s="747"/>
      <c r="K170" s="72">
        <f t="shared" si="29"/>
        <v>10870.304044248</v>
      </c>
      <c r="L170" s="97"/>
    </row>
    <row r="171" spans="1:12">
      <c r="A171" s="768"/>
      <c r="B171" s="744"/>
      <c r="C171" s="94">
        <f>$C$92</f>
        <v>0</v>
      </c>
      <c r="D171" s="104">
        <f t="shared" si="30"/>
        <v>0</v>
      </c>
      <c r="E171" s="104">
        <f t="shared" si="30"/>
        <v>0</v>
      </c>
      <c r="F171" s="104">
        <f t="shared" si="31"/>
        <v>0</v>
      </c>
      <c r="G171" s="23"/>
      <c r="H171" s="23"/>
      <c r="I171" s="30">
        <f t="shared" si="32"/>
        <v>0</v>
      </c>
      <c r="J171" s="747"/>
      <c r="K171" s="72">
        <f t="shared" si="29"/>
        <v>0</v>
      </c>
      <c r="L171" s="97"/>
    </row>
    <row r="172" spans="1:12">
      <c r="A172" s="768"/>
      <c r="B172" s="744"/>
      <c r="C172" s="94">
        <f>$C$93</f>
        <v>0</v>
      </c>
      <c r="D172" s="104">
        <f t="shared" si="30"/>
        <v>0</v>
      </c>
      <c r="E172" s="104">
        <f t="shared" si="30"/>
        <v>0</v>
      </c>
      <c r="F172" s="104">
        <f t="shared" si="31"/>
        <v>0</v>
      </c>
      <c r="G172" s="23"/>
      <c r="H172" s="23"/>
      <c r="I172" s="30">
        <f t="shared" si="32"/>
        <v>0</v>
      </c>
      <c r="J172" s="747"/>
      <c r="K172" s="72">
        <f t="shared" si="29"/>
        <v>0</v>
      </c>
      <c r="L172" s="97"/>
    </row>
    <row r="173" spans="1:12">
      <c r="A173" s="768"/>
      <c r="B173" s="744"/>
      <c r="C173" s="94">
        <f>$C$94</f>
        <v>0</v>
      </c>
      <c r="D173" s="104">
        <f t="shared" si="30"/>
        <v>0</v>
      </c>
      <c r="E173" s="104">
        <f t="shared" si="30"/>
        <v>0</v>
      </c>
      <c r="F173" s="104">
        <f t="shared" si="31"/>
        <v>0</v>
      </c>
      <c r="G173" s="23"/>
      <c r="H173" s="23"/>
      <c r="I173" s="30">
        <f t="shared" si="32"/>
        <v>0</v>
      </c>
      <c r="J173" s="747"/>
      <c r="K173" s="72">
        <f t="shared" si="29"/>
        <v>0</v>
      </c>
      <c r="L173" s="775"/>
    </row>
    <row r="174" spans="1:12">
      <c r="A174" s="768"/>
      <c r="B174" s="744"/>
      <c r="C174" s="94">
        <f>$C$95</f>
        <v>0</v>
      </c>
      <c r="D174" s="104">
        <f t="shared" si="30"/>
        <v>0</v>
      </c>
      <c r="E174" s="104">
        <f t="shared" si="30"/>
        <v>0</v>
      </c>
      <c r="F174" s="104">
        <f t="shared" si="31"/>
        <v>0</v>
      </c>
      <c r="G174" s="23"/>
      <c r="H174" s="23"/>
      <c r="I174" s="30">
        <f t="shared" si="32"/>
        <v>0</v>
      </c>
      <c r="J174" s="747"/>
      <c r="K174" s="72">
        <f t="shared" si="29"/>
        <v>0</v>
      </c>
      <c r="L174" s="775"/>
    </row>
    <row r="175" spans="1:12">
      <c r="A175" s="768"/>
      <c r="B175" s="744"/>
      <c r="C175" s="94">
        <f>$C$96</f>
        <v>0</v>
      </c>
      <c r="D175" s="104">
        <f t="shared" si="30"/>
        <v>0</v>
      </c>
      <c r="E175" s="104">
        <f t="shared" si="30"/>
        <v>0</v>
      </c>
      <c r="F175" s="104">
        <f t="shared" si="31"/>
        <v>0</v>
      </c>
      <c r="G175" s="23"/>
      <c r="H175" s="23"/>
      <c r="I175" s="30">
        <f t="shared" si="32"/>
        <v>0</v>
      </c>
      <c r="J175" s="747"/>
      <c r="K175" s="72">
        <f t="shared" si="29"/>
        <v>0</v>
      </c>
      <c r="L175" s="105"/>
    </row>
    <row r="176" spans="1:12">
      <c r="A176" s="768"/>
      <c r="B176" s="744"/>
      <c r="C176" s="94">
        <f>$C$97</f>
        <v>0</v>
      </c>
      <c r="D176" s="104">
        <f t="shared" si="30"/>
        <v>0</v>
      </c>
      <c r="E176" s="104">
        <f t="shared" si="30"/>
        <v>0</v>
      </c>
      <c r="F176" s="104">
        <f t="shared" si="31"/>
        <v>0</v>
      </c>
      <c r="G176" s="23"/>
      <c r="H176" s="23"/>
      <c r="I176" s="30">
        <f t="shared" si="32"/>
        <v>0</v>
      </c>
      <c r="J176" s="747"/>
      <c r="K176" s="72">
        <f t="shared" si="29"/>
        <v>0</v>
      </c>
      <c r="L176" s="105"/>
    </row>
    <row r="177" spans="1:37">
      <c r="A177" s="768"/>
      <c r="B177" s="744"/>
      <c r="C177" s="94">
        <f>$C$98</f>
        <v>0</v>
      </c>
      <c r="D177" s="104">
        <f t="shared" si="30"/>
        <v>0</v>
      </c>
      <c r="E177" s="104">
        <f t="shared" si="30"/>
        <v>0</v>
      </c>
      <c r="F177" s="104">
        <f t="shared" si="31"/>
        <v>0</v>
      </c>
      <c r="G177" s="23"/>
      <c r="H177" s="23"/>
      <c r="I177" s="30">
        <f>SUM(D177:H177)</f>
        <v>0</v>
      </c>
      <c r="J177" s="747"/>
      <c r="K177" s="72">
        <f t="shared" si="29"/>
        <v>0</v>
      </c>
      <c r="L177" s="105"/>
    </row>
    <row r="178" spans="1:37">
      <c r="A178" s="768"/>
      <c r="B178" s="744"/>
      <c r="C178" s="94">
        <f>$C$99</f>
        <v>0</v>
      </c>
      <c r="D178" s="104">
        <f t="shared" si="30"/>
        <v>0</v>
      </c>
      <c r="E178" s="104">
        <f t="shared" si="30"/>
        <v>0</v>
      </c>
      <c r="F178" s="104">
        <f t="shared" si="31"/>
        <v>0</v>
      </c>
      <c r="G178" s="23"/>
      <c r="H178" s="23"/>
      <c r="I178" s="30">
        <f>SUM(D178:H178)</f>
        <v>0</v>
      </c>
      <c r="J178" s="747"/>
      <c r="K178" s="72">
        <f t="shared" si="29"/>
        <v>0</v>
      </c>
      <c r="L178" s="775"/>
    </row>
    <row r="179" spans="1:37">
      <c r="A179" s="768"/>
      <c r="B179" s="744"/>
      <c r="C179" s="94">
        <f>$C$100</f>
        <v>0</v>
      </c>
      <c r="D179" s="104">
        <f t="shared" si="30"/>
        <v>0</v>
      </c>
      <c r="E179" s="104">
        <f t="shared" si="30"/>
        <v>0</v>
      </c>
      <c r="F179" s="104">
        <f t="shared" si="31"/>
        <v>0</v>
      </c>
      <c r="G179" s="23"/>
      <c r="H179" s="23"/>
      <c r="I179" s="30">
        <f>SUM(D179:H179)</f>
        <v>0</v>
      </c>
      <c r="J179" s="747"/>
      <c r="K179" s="72">
        <f t="shared" si="29"/>
        <v>0</v>
      </c>
      <c r="L179" s="775"/>
    </row>
    <row r="180" spans="1:37">
      <c r="A180" s="768"/>
      <c r="B180" s="745"/>
      <c r="C180" s="94">
        <f>$C$101</f>
        <v>0</v>
      </c>
      <c r="D180" s="104">
        <f t="shared" si="30"/>
        <v>0</v>
      </c>
      <c r="E180" s="104">
        <f t="shared" si="30"/>
        <v>0</v>
      </c>
      <c r="F180" s="104">
        <f t="shared" si="31"/>
        <v>0</v>
      </c>
      <c r="G180" s="23"/>
      <c r="H180" s="23"/>
      <c r="I180" s="30">
        <f>SUM(D180:H180)</f>
        <v>0</v>
      </c>
      <c r="J180" s="747"/>
      <c r="K180" s="72">
        <f t="shared" si="29"/>
        <v>0</v>
      </c>
      <c r="L180" s="105"/>
    </row>
    <row r="181" spans="1:37">
      <c r="A181" s="768"/>
      <c r="B181" s="748" t="s">
        <v>53</v>
      </c>
      <c r="C181" s="748"/>
      <c r="D181" s="104">
        <f>SUM(D157:D180)</f>
        <v>1672.8000000000002</v>
      </c>
      <c r="E181" s="104">
        <f>SUM(E157:E180)</f>
        <v>2434.3999999999996</v>
      </c>
      <c r="F181" s="104">
        <f>SUM(F157:F180)</f>
        <v>1278.4000000000001</v>
      </c>
      <c r="G181" s="106"/>
      <c r="H181" s="106"/>
      <c r="I181" s="106">
        <f>SUM(I157:I180)</f>
        <v>5385.6</v>
      </c>
      <c r="J181" s="30">
        <f>SUM(D181:H181)</f>
        <v>5385.6</v>
      </c>
      <c r="K181" s="72">
        <f>I181*$L$347</f>
        <v>73918.067500886405</v>
      </c>
      <c r="L181" s="62"/>
    </row>
    <row r="182" spans="1:37" s="20" customFormat="1">
      <c r="C182" s="17"/>
      <c r="D182" s="118"/>
      <c r="E182" s="118"/>
      <c r="F182" s="118"/>
      <c r="G182" s="38"/>
      <c r="H182" s="38"/>
      <c r="I182" s="38"/>
      <c r="J182" s="116"/>
      <c r="K182" s="117"/>
      <c r="L182" s="118"/>
    </row>
    <row r="183" spans="1:37" s="20" customFormat="1">
      <c r="A183" s="127"/>
      <c r="B183" s="128"/>
      <c r="C183" s="128"/>
      <c r="D183" s="129"/>
      <c r="E183" s="129"/>
      <c r="F183" s="129"/>
      <c r="G183" s="130"/>
      <c r="H183" s="130"/>
      <c r="I183" s="131"/>
      <c r="J183" s="116"/>
      <c r="K183" s="117"/>
      <c r="L183" s="118"/>
    </row>
    <row r="184" spans="1:37" s="20" customFormat="1">
      <c r="C184" s="17"/>
      <c r="D184" s="115"/>
      <c r="E184" s="115"/>
      <c r="F184" s="115"/>
      <c r="G184" s="39"/>
      <c r="H184" s="39"/>
      <c r="I184" s="39"/>
      <c r="K184" s="132"/>
      <c r="L184" s="80"/>
    </row>
    <row r="185" spans="1:37" s="20" customFormat="1">
      <c r="C185" s="133"/>
      <c r="D185" s="118"/>
      <c r="E185" s="118"/>
      <c r="F185" s="118"/>
      <c r="G185" s="38"/>
      <c r="H185" s="38"/>
      <c r="I185" s="38"/>
      <c r="K185" s="132"/>
      <c r="L185" s="80"/>
    </row>
    <row r="186" spans="1:37" ht="15.75" customHeight="1">
      <c r="A186" s="749" t="s">
        <v>51</v>
      </c>
      <c r="B186" s="750"/>
      <c r="C186" s="751"/>
      <c r="D186" s="121" t="s">
        <v>34</v>
      </c>
      <c r="E186" s="122"/>
      <c r="F186" s="122"/>
      <c r="G186" s="69"/>
      <c r="H186" s="69"/>
      <c r="I186" s="772" t="s">
        <v>133</v>
      </c>
      <c r="J186" s="773" t="s">
        <v>55</v>
      </c>
      <c r="K186" s="774"/>
      <c r="W186" s="3"/>
      <c r="X186" s="3"/>
      <c r="Y186" s="3"/>
      <c r="Z186" s="3"/>
      <c r="AA186" s="3"/>
      <c r="AE186" s="3"/>
      <c r="AF186" s="3"/>
      <c r="AG186" s="3"/>
      <c r="AH186" s="3"/>
      <c r="AI186" s="3"/>
      <c r="AJ186" s="3"/>
      <c r="AK186" s="3"/>
    </row>
    <row r="187" spans="1:37">
      <c r="A187" s="752"/>
      <c r="B187" s="753"/>
      <c r="C187" s="754"/>
      <c r="D187" s="93">
        <f>D$77</f>
        <v>0</v>
      </c>
      <c r="E187" s="93">
        <f>E$77</f>
        <v>0</v>
      </c>
      <c r="F187" s="93">
        <f>F$77</f>
        <v>0</v>
      </c>
      <c r="G187" s="27">
        <f>G$77</f>
        <v>0</v>
      </c>
      <c r="H187" s="27">
        <f>H$77</f>
        <v>0</v>
      </c>
      <c r="I187" s="772"/>
      <c r="J187" s="773"/>
      <c r="K187" s="774"/>
      <c r="W187" s="3"/>
      <c r="X187" s="3"/>
      <c r="Y187" s="3"/>
      <c r="Z187" s="3"/>
      <c r="AA187" s="3"/>
      <c r="AE187" s="3"/>
      <c r="AF187" s="3"/>
      <c r="AG187" s="3"/>
      <c r="AH187" s="3"/>
      <c r="AI187" s="3"/>
      <c r="AJ187" s="3"/>
      <c r="AK187" s="3"/>
    </row>
    <row r="188" spans="1:37" ht="15" customHeight="1">
      <c r="A188" s="763" t="s">
        <v>100</v>
      </c>
      <c r="B188" s="743">
        <f>$B$78</f>
        <v>2021</v>
      </c>
      <c r="C188" s="94">
        <f>$C$78</f>
        <v>0</v>
      </c>
      <c r="D188" s="95"/>
      <c r="E188" s="95"/>
      <c r="F188" s="95"/>
      <c r="G188" s="58">
        <f>G$56*($W$78)+G$57*($X$78)+G$58*($Y$78)+G$59*($Z$78)+G$60*($AA$78)+G$61*($AB$78)+G$62*($AC$78)+G$56*($AE$78)+G$57*($AF$78)+G$58*($AG$78)+G$59*($AH$78)+G$60*($AI$78)+G$61*($AJ$78)+G$62*($AK$78)</f>
        <v>0</v>
      </c>
      <c r="H188" s="58">
        <f>H$56*($W$78)+H$57*($X$78)+H$58*($Y$78)+H$59*($Z$78)+H$60*($AA$78)+H$61*($AB$78)+H$62*($AC$78)+H$56*($AE$78)+H$57*($AF$78)+H$58*($AG$78)+H$59*($AH$78)+H$60*($AI$78)+H$61*($AJ$78)+H$62*($AK$78)</f>
        <v>0</v>
      </c>
      <c r="I188" s="15">
        <f>SUM(D188:H188)</f>
        <v>0</v>
      </c>
      <c r="J188" s="766">
        <f>I188+I189+I190+I191+I192+I193+I194+I195+I196+I197+I198+I199</f>
        <v>76</v>
      </c>
      <c r="K188" s="96"/>
      <c r="L188" s="97"/>
      <c r="W188" s="3"/>
      <c r="X188" s="3"/>
      <c r="Y188" s="3"/>
      <c r="Z188" s="3"/>
      <c r="AA188" s="3"/>
      <c r="AE188" s="3"/>
      <c r="AF188" s="3"/>
      <c r="AG188" s="3"/>
      <c r="AH188" s="3"/>
      <c r="AI188" s="3"/>
      <c r="AJ188" s="3"/>
      <c r="AK188" s="3"/>
    </row>
    <row r="189" spans="1:37" ht="15" customHeight="1">
      <c r="A189" s="764"/>
      <c r="B189" s="744"/>
      <c r="C189" s="94">
        <f>$C$79</f>
        <v>0</v>
      </c>
      <c r="D189" s="95"/>
      <c r="E189" s="95"/>
      <c r="F189" s="95"/>
      <c r="G189" s="58">
        <f>G$56*($W$79)+G$57*($X$79)+G$58*($Y$79)+G$59*($Z$79)+G$60*($AA$79)+G$61*($AB$79)+G$62*($AC$79)+G$56*($AE$79)+G$57*($AF$79)+G$58*($AG$79)+G$59*($AH$79)+G$60*($AI$79)+G$61*($AJ$79)+G$62*($AK$79)</f>
        <v>0</v>
      </c>
      <c r="H189" s="58">
        <f>H$56*($W$79)+H$57*($X$79)+H$58*($Y$79)+H$59*($Z$79)+H$60*($AA$79)+H$61*($AB$79)+H$62*($AC$79)+H$56*($AE$79)+H$57*($AF$79)+H$58*($AG$79)+H$59*($AH$79)+H$60*($AI$79)+H$61*($AJ$79)+H$62*($AK$79)</f>
        <v>0</v>
      </c>
      <c r="I189" s="15">
        <f t="shared" ref="I189:I199" si="33">SUM(D189:H189)</f>
        <v>0</v>
      </c>
      <c r="J189" s="767"/>
      <c r="K189" s="96"/>
      <c r="L189" s="97"/>
      <c r="W189" s="3"/>
      <c r="X189" s="3"/>
      <c r="Y189" s="3"/>
      <c r="Z189" s="3"/>
      <c r="AA189" s="3"/>
      <c r="AE189" s="3"/>
      <c r="AF189" s="3"/>
      <c r="AG189" s="3"/>
      <c r="AH189" s="3"/>
      <c r="AI189" s="3"/>
      <c r="AJ189" s="3"/>
      <c r="AK189" s="3"/>
    </row>
    <row r="190" spans="1:37" ht="15" customHeight="1">
      <c r="A190" s="764"/>
      <c r="B190" s="744"/>
      <c r="C190" s="94">
        <f>$C$80</f>
        <v>0</v>
      </c>
      <c r="D190" s="95"/>
      <c r="E190" s="95"/>
      <c r="F190" s="95"/>
      <c r="G190" s="58">
        <f>G$56*($W$80)+G$57*($X$80)+G$58*($Y$80)+G$59*($Z$80)+G$60*($AA$80)+G$61*($AB$80)+G$62*($AC$80)+G$56*($AE$80)+G$57*($AF$80)+G$58*($AG$80)+G$59*($AH$80)+G$60*($AI$80)+G$61*($AJ$80)+G$62*($AK$80)</f>
        <v>0</v>
      </c>
      <c r="H190" s="58">
        <f>H$56*($W$80)+H$57*($X$80)+H$58*($Y$80)+H$59*($Z$80)+H$60*($AA$80)+H$61*($AB$80)+H$62*($AC$80)+H$56*($AE$80)+H$57*($AF$80)+H$58*($AG$80)+H$59*($AH$80)+H$60*($AI$80)+H$61*($AJ$80)+H$62*($AK$80)</f>
        <v>0</v>
      </c>
      <c r="I190" s="15">
        <f t="shared" si="33"/>
        <v>0</v>
      </c>
      <c r="J190" s="767"/>
      <c r="K190" s="96"/>
      <c r="L190" s="97"/>
      <c r="W190" s="3"/>
      <c r="X190" s="3"/>
      <c r="Y190" s="3"/>
      <c r="Z190" s="3"/>
      <c r="AA190" s="3"/>
      <c r="AE190" s="3"/>
      <c r="AF190" s="3"/>
      <c r="AG190" s="3"/>
      <c r="AH190" s="3"/>
      <c r="AI190" s="3"/>
      <c r="AJ190" s="3"/>
      <c r="AK190" s="3"/>
    </row>
    <row r="191" spans="1:37">
      <c r="A191" s="764"/>
      <c r="B191" s="744"/>
      <c r="C191" s="94">
        <f>$C$81</f>
        <v>0</v>
      </c>
      <c r="D191" s="95"/>
      <c r="E191" s="95"/>
      <c r="F191" s="95"/>
      <c r="G191" s="58">
        <f>G$56*($W$81)+G$57*($X$81)+G$58*($Y$81)+G$59*($Z$81)+G$60*($AA$81)+G$61*($AB$81)+G$62*($AC$81)+G$56*($AE$81)+G$57*($AF$81)+G$58*($AG$81)+G$59*($AH$81)+G$60*($AI$81)+G$61*($AJ$81)+G$62*($AK$81)</f>
        <v>0</v>
      </c>
      <c r="H191" s="58">
        <f>H$56*($W$81)+H$57*($X$81)+H$58*($Y$81)+H$59*($Z$81)+H$60*($AA$81)+H$61*($AB$81)+H$62*($AC$81)+H$56*($AE$81)+H$57*($AF$81)+H$58*($AG$81)+H$59*($AH$81)+H$60*($AI$81)+H$61*($AJ$81)+H$62*($AK$81)</f>
        <v>0</v>
      </c>
      <c r="I191" s="15">
        <f t="shared" si="33"/>
        <v>0</v>
      </c>
      <c r="J191" s="767"/>
      <c r="K191" s="96"/>
      <c r="L191" s="97"/>
      <c r="W191" s="3"/>
      <c r="X191" s="3"/>
      <c r="Y191" s="3"/>
      <c r="Z191" s="3"/>
      <c r="AA191" s="3"/>
      <c r="AE191" s="3"/>
      <c r="AF191" s="3"/>
      <c r="AG191" s="3"/>
      <c r="AH191" s="3"/>
      <c r="AI191" s="3"/>
      <c r="AJ191" s="3"/>
      <c r="AK191" s="3"/>
    </row>
    <row r="192" spans="1:37">
      <c r="A192" s="764"/>
      <c r="B192" s="744"/>
      <c r="C192" s="94">
        <f>$C$82</f>
        <v>0</v>
      </c>
      <c r="D192" s="95"/>
      <c r="E192" s="95"/>
      <c r="F192" s="95"/>
      <c r="G192" s="58">
        <f>G$56*($W$82)+G$57*($X$82)+G$58*($Y$82)+G$59*($Z$82)+G$60*($AA$82)+G$61*($AB$82)+G$62*($AC$82)+G$56*($AE$82)+G$57*($AF$82)+G$58*($AG$82)+G$59*($AH$82)+G$60*($AI$82)+G$61*($AJ$82)+G$62*($AK$82)</f>
        <v>0</v>
      </c>
      <c r="H192" s="58">
        <f>H$56*($W$82)+H$57*($X$82)+H$58*($Y$82)+H$59*($Z$82)+H$60*($AA$82)+H$61*($AB$82)+H$62*($AC$82)+H$56*($AE$82)+H$57*($AF$82)+H$58*($AG$82)+H$59*($AH$82)+H$60*($AI$82)+H$61*($AJ$82)+H$62*($AK$82)</f>
        <v>0</v>
      </c>
      <c r="I192" s="15">
        <f t="shared" si="33"/>
        <v>0</v>
      </c>
      <c r="J192" s="767"/>
      <c r="K192" s="96"/>
      <c r="L192" s="97"/>
      <c r="W192" s="3"/>
      <c r="X192" s="3"/>
      <c r="Y192" s="3"/>
      <c r="Z192" s="3"/>
      <c r="AA192" s="3"/>
      <c r="AE192" s="3"/>
      <c r="AF192" s="3"/>
      <c r="AG192" s="3"/>
      <c r="AH192" s="3"/>
      <c r="AI192" s="3"/>
      <c r="AJ192" s="3"/>
      <c r="AK192" s="3"/>
    </row>
    <row r="193" spans="1:37">
      <c r="A193" s="764"/>
      <c r="B193" s="744"/>
      <c r="C193" s="94">
        <f>$C$83</f>
        <v>0</v>
      </c>
      <c r="D193" s="95"/>
      <c r="E193" s="95"/>
      <c r="F193" s="95"/>
      <c r="G193" s="58">
        <f>G$56*($W$83)+G$57*($X$83)+G$58*($Y$83)+G$59*($Z$83)+G$60*($AA$83)+G$61*($AB$83)+G$62*($AC$83)+G$56*($AE$83)+G$57*($AF$83)+G$58*($AG$83)+G$59*($AH$83)+G$60*($AI$83)+G$61*($AJ$83)+G$62*($AK$83)</f>
        <v>0</v>
      </c>
      <c r="H193" s="58">
        <f>H$56*($W$83)+H$57*($X$83)+H$58*($Y$83)+H$59*($Z$83)+H$60*($AA$83)+H$61*($AB$83)+H$62*($AC$83)+H$56*($AE$83)+H$57*($AF$83)+H$58*($AG$83)+H$59*($AH$83)+H$60*($AI$83)+H$61*($AJ$83)+H$62*($AK$83)</f>
        <v>0</v>
      </c>
      <c r="I193" s="15">
        <f t="shared" si="33"/>
        <v>0</v>
      </c>
      <c r="J193" s="767"/>
      <c r="K193" s="96"/>
      <c r="L193" s="97"/>
      <c r="W193" s="3"/>
      <c r="X193" s="3"/>
      <c r="Y193" s="3"/>
      <c r="Z193" s="3"/>
      <c r="AA193" s="3"/>
      <c r="AE193" s="3"/>
      <c r="AF193" s="3"/>
      <c r="AG193" s="3"/>
      <c r="AH193" s="3"/>
      <c r="AI193" s="3"/>
      <c r="AJ193" s="3"/>
      <c r="AK193" s="3"/>
    </row>
    <row r="194" spans="1:37">
      <c r="A194" s="764"/>
      <c r="B194" s="744"/>
      <c r="C194" s="94">
        <f>$C$84</f>
        <v>0</v>
      </c>
      <c r="D194" s="95"/>
      <c r="E194" s="95"/>
      <c r="F194" s="95"/>
      <c r="G194" s="58">
        <f>G$56*($W$84)+G$57*($X$84)+G$58*($Y$84)+G$59*($Z$84)+G$60*($AA$84)+G$61*($AB$84)+G$62*($AC$84)+G$56*($AE$84)+G$57*($AF$84)+G$58*($AG$84)+G$59*($AH$84)+G$60*($AI$84)+G$61*($AJ$84)+G$62*($AK$84)</f>
        <v>0</v>
      </c>
      <c r="H194" s="58">
        <f>H$56*($W$84)+H$57*($X$84)+H$58*($Y$84)+H$59*($Z$84)+H$60*($AA$84)+H$61*($AB$84)+H$62*($AC$84)+H$56*($AE$84)+H$57*($AF$84)+H$58*($AG$84)+H$59*($AH$84)+H$60*($AI$84)+H$61*($AJ$84)+H$62*($AK$84)</f>
        <v>0</v>
      </c>
      <c r="I194" s="15">
        <f t="shared" si="33"/>
        <v>0</v>
      </c>
      <c r="J194" s="767"/>
      <c r="K194" s="96"/>
      <c r="L194" s="97"/>
      <c r="W194" s="3"/>
      <c r="X194" s="3"/>
      <c r="Y194" s="3"/>
      <c r="Z194" s="3"/>
      <c r="AA194" s="3"/>
      <c r="AE194" s="3"/>
      <c r="AF194" s="3"/>
      <c r="AG194" s="3"/>
      <c r="AH194" s="3"/>
      <c r="AI194" s="3"/>
      <c r="AJ194" s="3"/>
      <c r="AK194" s="3"/>
    </row>
    <row r="195" spans="1:37">
      <c r="A195" s="764"/>
      <c r="B195" s="744"/>
      <c r="C195" s="94">
        <f>$C$85</f>
        <v>0</v>
      </c>
      <c r="D195" s="95"/>
      <c r="E195" s="95"/>
      <c r="F195" s="95"/>
      <c r="G195" s="58">
        <f>G$56*($W$85)+G$57*($X$85)+G$58*($Y$85)+G$59*($Z$85)+G$60*($AA$85)+G$61*($AB$85)+G$62*($AC$85)+G$56*($AE$85)+G$57*($AF$85)+G$58*($AG$85)+G$59*($AH$85)+G$60*($AI$85)+G$61*($AJ$85)+G$62*($AK$85)</f>
        <v>0</v>
      </c>
      <c r="H195" s="58">
        <f>H$56*($W$85)+H$57*($X$85)+H$58*($Y$85)+H$59*($Z$85)+H$60*($AA$85)+H$61*($AB$85)+H$62*($AC$85)+H$56*($AE$85)+H$57*($AF$85)+H$58*($AG$85)+H$59*($AH$85)+H$60*($AI$85)+H$61*($AJ$85)+H$62*($AK$85)</f>
        <v>0</v>
      </c>
      <c r="I195" s="15">
        <f t="shared" si="33"/>
        <v>0</v>
      </c>
      <c r="J195" s="767"/>
      <c r="K195" s="96"/>
      <c r="L195" s="97"/>
      <c r="W195" s="3"/>
      <c r="X195" s="3"/>
      <c r="Y195" s="3"/>
      <c r="Z195" s="3"/>
      <c r="AA195" s="3"/>
      <c r="AE195" s="3"/>
      <c r="AF195" s="3"/>
      <c r="AG195" s="3"/>
      <c r="AH195" s="3"/>
      <c r="AI195" s="3"/>
      <c r="AJ195" s="3"/>
      <c r="AK195" s="3"/>
    </row>
    <row r="196" spans="1:37">
      <c r="A196" s="764"/>
      <c r="B196" s="744"/>
      <c r="C196" s="94">
        <f>$C$86</f>
        <v>0</v>
      </c>
      <c r="D196" s="95"/>
      <c r="E196" s="95"/>
      <c r="F196" s="95"/>
      <c r="G196" s="58">
        <f>G$56*($W$86)+G$57*($X$86)+G$58*($Y$86)+G$59*($Z$86)+G$60*($AA$86)+G$61*($AB$86)+G$62*($AC$86)+G$56*($AE$86)+G$57*($AF$86)+G$58*($AG$86)+G$59*($AH$86)+G$60*($AI$86)+G$61*($AJ$86)+G$62*($AK$86)</f>
        <v>0</v>
      </c>
      <c r="H196" s="58">
        <f>H$56*($W$86)+H$57*($X$86)+H$58*($Y$86)+H$59*($Z$86)+H$60*($AA$86)+H$61*($AB$86)+H$62*($AC$86)+H$56*($AE$86)+H$57*($AF$86)+H$58*($AG$86)+H$59*($AH$86)+H$60*($AI$86)+H$61*($AJ$86)+H$62*($AK$86)</f>
        <v>0</v>
      </c>
      <c r="I196" s="15">
        <f t="shared" si="33"/>
        <v>0</v>
      </c>
      <c r="J196" s="767"/>
      <c r="K196" s="96"/>
      <c r="L196" s="97"/>
      <c r="W196" s="3"/>
      <c r="X196" s="3"/>
      <c r="Y196" s="3"/>
      <c r="Z196" s="3"/>
      <c r="AA196" s="3"/>
      <c r="AE196" s="3"/>
      <c r="AF196" s="3"/>
      <c r="AG196" s="3"/>
      <c r="AH196" s="3"/>
      <c r="AI196" s="3"/>
      <c r="AJ196" s="3"/>
      <c r="AK196" s="3"/>
    </row>
    <row r="197" spans="1:37" ht="15" customHeight="1">
      <c r="A197" s="764"/>
      <c r="B197" s="744"/>
      <c r="C197" s="94">
        <f>$C$87</f>
        <v>0</v>
      </c>
      <c r="D197" s="95"/>
      <c r="E197" s="95"/>
      <c r="F197" s="95"/>
      <c r="G197" s="58">
        <f>G$56*($W$87)+G$57*($X$87)+G$58*($Y$87)+G$59*($Z$87)+G$60*($AA$87)+G$61*($AB$87)+G$62*($AC$87)+G$56*($AE$87)+G$57*($AF$87)+G$58*($AG$87)+G$59*($AH$87)+G$60*($AI$87)+G$61*($AJ$87)+G$62*($AK$87)</f>
        <v>0</v>
      </c>
      <c r="H197" s="58">
        <f>H$56*($W$87)+H$57*($X$87)+H$58*($Y$87)+H$59*($Z$87)+H$60*($AA$87)+H$61*($AB$87)+H$62*($AC$87)+H$56*($AE$87)+H$57*($AF$87)+H$58*($AG$87)+H$59*($AH$87)+H$60*($AI$87)+H$61*($AJ$87)+H$62*($AK$87)</f>
        <v>0</v>
      </c>
      <c r="I197" s="15">
        <f t="shared" si="33"/>
        <v>0</v>
      </c>
      <c r="J197" s="767"/>
      <c r="K197" s="96"/>
      <c r="L197" s="97"/>
      <c r="W197" s="3"/>
      <c r="X197" s="3"/>
      <c r="Y197" s="3"/>
      <c r="Z197" s="3"/>
      <c r="AA197" s="3"/>
      <c r="AE197" s="3"/>
      <c r="AF197" s="3"/>
      <c r="AG197" s="3"/>
      <c r="AH197" s="3"/>
      <c r="AI197" s="3"/>
      <c r="AJ197" s="3"/>
      <c r="AK197" s="3"/>
    </row>
    <row r="198" spans="1:37" ht="15" customHeight="1">
      <c r="A198" s="764"/>
      <c r="B198" s="744"/>
      <c r="C198" s="94" t="str">
        <f>$C$88</f>
        <v>01.11 – 30.11</v>
      </c>
      <c r="D198" s="95"/>
      <c r="E198" s="95"/>
      <c r="F198" s="95"/>
      <c r="G198" s="58">
        <f>G$56*($W$88)+G$57*($X$88)+G$58*($Y$88)+G$59*($Z$88)+G$60*($AA$88)+G$61*($AB$88)+G$62*($AC$88)+G$56*($AE$88)+G$57*($AF$88)+G$58*($AG$88)+G$59*($AH$88)+G$60*($AI$88)+G$61*($AJ$88)+G$62*($AK$88)</f>
        <v>20</v>
      </c>
      <c r="H198" s="58">
        <f>H$56*($W$88)+H$57*($X$88)+H$58*($Y$88)+H$59*($Z$88)+H$60*($AA$88)+H$61*($AB$88)+H$62*($AC$88)+H$56*($AE$88)+H$57*($AF$88)+H$58*($AG$88)+H$59*($AH$88)+H$60*($AI$88)+H$61*($AJ$88)+H$62*($AK$88)</f>
        <v>20</v>
      </c>
      <c r="I198" s="15">
        <f t="shared" si="33"/>
        <v>40</v>
      </c>
      <c r="J198" s="767"/>
      <c r="K198" s="96"/>
      <c r="L198" s="775"/>
      <c r="W198" s="3"/>
      <c r="X198" s="3"/>
      <c r="Y198" s="3"/>
      <c r="Z198" s="3"/>
      <c r="AA198" s="3"/>
      <c r="AE198" s="3"/>
      <c r="AF198" s="3"/>
      <c r="AG198" s="3"/>
      <c r="AH198" s="3"/>
      <c r="AI198" s="3"/>
      <c r="AJ198" s="3"/>
      <c r="AK198" s="3"/>
    </row>
    <row r="199" spans="1:37" ht="15" customHeight="1">
      <c r="A199" s="764"/>
      <c r="B199" s="745"/>
      <c r="C199" s="94" t="str">
        <f>$C$89</f>
        <v>01.12 – 31.12</v>
      </c>
      <c r="D199" s="95"/>
      <c r="E199" s="95"/>
      <c r="F199" s="95"/>
      <c r="G199" s="58">
        <f>G$56*($W$89)+G$57*($X$89)+G$58*($Y$89)+G$59*($Z$89)+G$60*($AA$89)+G$61*($AB$89)+G$62*($AC$89)+G$56*($AE$89)+G$57*($AF$89)+G$58*($AG$89)+G$59*($AH$89)+G$60*($AI$89)+G$61*($AJ$89)+G$62*($AK$89)</f>
        <v>18</v>
      </c>
      <c r="H199" s="58">
        <f>H$56*($W$89)+H$57*($X$89)+H$58*($Y$89)+H$59*($Z$89)+H$60*($AA$89)+H$61*($AB$89)+H$62*($AC$89)+H$56*($AE$89)+H$57*($AF$89)+H$58*($AG$89)+H$59*($AH$89)+H$60*($AI$89)+H$61*($AJ$89)+H$62*($AK$89)</f>
        <v>18</v>
      </c>
      <c r="I199" s="15">
        <f t="shared" si="33"/>
        <v>36</v>
      </c>
      <c r="J199" s="767"/>
      <c r="K199" s="96"/>
      <c r="L199" s="775"/>
      <c r="W199" s="3"/>
      <c r="X199" s="3"/>
      <c r="Y199" s="3"/>
      <c r="Z199" s="3"/>
      <c r="AA199" s="3"/>
      <c r="AE199" s="3"/>
      <c r="AF199" s="3"/>
      <c r="AG199" s="3"/>
      <c r="AH199" s="3"/>
      <c r="AI199" s="3"/>
      <c r="AJ199" s="3"/>
      <c r="AK199" s="3"/>
    </row>
    <row r="200" spans="1:37">
      <c r="A200" s="764"/>
      <c r="B200" s="743">
        <f>$B$90</f>
        <v>2022</v>
      </c>
      <c r="C200" s="94" t="str">
        <f>$C$90</f>
        <v>01.01 – 31.01</v>
      </c>
      <c r="D200" s="95"/>
      <c r="E200" s="95"/>
      <c r="F200" s="95"/>
      <c r="G200" s="58">
        <f t="shared" ref="G200:G211" si="34">G$56*($W95)+G$57*($X95)+G$58*($Y95)+G$59*($Z95)+G$60*($AA95)+G$61*($AB95)+G$62*($AC95)+G$56*($AE95)+G$57*($AF95)+G$58*($AG95)+G$59*($AH95)+G$60*($AI95)+G$61*($AJ95)+G$62*($AK95)</f>
        <v>30</v>
      </c>
      <c r="H200" s="58">
        <f t="shared" ref="H200:H211" si="35">H$56*($W95)+H$57*($X95)+H$58*($Y95)+H$59*($Z95)+H$60*($AA95)+H$61*($AB95)+H$62*($AC95)+H$56*($AE95)+H$57*($AF95)+H$58*($AG95)+H$59*($AH95)+H$60*($AI95)+H$61*($AJ95)+H$62*($AK95)</f>
        <v>30</v>
      </c>
      <c r="I200" s="15">
        <f>SUM(D200:H200)</f>
        <v>60</v>
      </c>
      <c r="J200" s="766">
        <f>I200+I201+I202+I203+I204+I205+I206+I207+I208+I209+I210+I211</f>
        <v>76</v>
      </c>
      <c r="K200" s="96"/>
      <c r="L200" s="61"/>
    </row>
    <row r="201" spans="1:37">
      <c r="A201" s="764"/>
      <c r="B201" s="744"/>
      <c r="C201" s="94" t="str">
        <f>$C$91</f>
        <v>01.02 – 14.02</v>
      </c>
      <c r="D201" s="95"/>
      <c r="E201" s="95"/>
      <c r="F201" s="95"/>
      <c r="G201" s="58">
        <f t="shared" si="34"/>
        <v>8</v>
      </c>
      <c r="H201" s="58">
        <f t="shared" si="35"/>
        <v>8</v>
      </c>
      <c r="I201" s="15">
        <f t="shared" ref="I201:I211" si="36">SUM(D201:H201)</f>
        <v>16</v>
      </c>
      <c r="J201" s="767"/>
      <c r="K201" s="96"/>
      <c r="L201" s="61"/>
    </row>
    <row r="202" spans="1:37">
      <c r="A202" s="764"/>
      <c r="B202" s="744"/>
      <c r="C202" s="94">
        <f>$C$92</f>
        <v>0</v>
      </c>
      <c r="D202" s="95"/>
      <c r="E202" s="95"/>
      <c r="F202" s="95"/>
      <c r="G202" s="58">
        <f t="shared" si="34"/>
        <v>0</v>
      </c>
      <c r="H202" s="58">
        <f t="shared" si="35"/>
        <v>0</v>
      </c>
      <c r="I202" s="15">
        <f t="shared" si="36"/>
        <v>0</v>
      </c>
      <c r="J202" s="767"/>
      <c r="K202" s="96"/>
      <c r="L202" s="61"/>
    </row>
    <row r="203" spans="1:37">
      <c r="A203" s="764"/>
      <c r="B203" s="744"/>
      <c r="C203" s="94">
        <f>$C$93</f>
        <v>0</v>
      </c>
      <c r="D203" s="95"/>
      <c r="E203" s="95"/>
      <c r="F203" s="95"/>
      <c r="G203" s="58">
        <f t="shared" si="34"/>
        <v>0</v>
      </c>
      <c r="H203" s="58">
        <f t="shared" si="35"/>
        <v>0</v>
      </c>
      <c r="I203" s="15">
        <f t="shared" si="36"/>
        <v>0</v>
      </c>
      <c r="J203" s="767"/>
      <c r="K203" s="96"/>
      <c r="L203" s="61"/>
    </row>
    <row r="204" spans="1:37">
      <c r="A204" s="764"/>
      <c r="B204" s="744"/>
      <c r="C204" s="94">
        <f>$C$94</f>
        <v>0</v>
      </c>
      <c r="D204" s="95"/>
      <c r="E204" s="95"/>
      <c r="F204" s="95"/>
      <c r="G204" s="58">
        <f t="shared" si="34"/>
        <v>0</v>
      </c>
      <c r="H204" s="58">
        <f t="shared" si="35"/>
        <v>0</v>
      </c>
      <c r="I204" s="15">
        <f t="shared" si="36"/>
        <v>0</v>
      </c>
      <c r="J204" s="767"/>
      <c r="K204" s="96"/>
      <c r="L204" s="61"/>
    </row>
    <row r="205" spans="1:37">
      <c r="A205" s="764"/>
      <c r="B205" s="744"/>
      <c r="C205" s="94">
        <f>$C$95</f>
        <v>0</v>
      </c>
      <c r="D205" s="95"/>
      <c r="E205" s="95"/>
      <c r="F205" s="95"/>
      <c r="G205" s="58">
        <f t="shared" si="34"/>
        <v>0</v>
      </c>
      <c r="H205" s="58">
        <f t="shared" si="35"/>
        <v>0</v>
      </c>
      <c r="I205" s="15">
        <f t="shared" si="36"/>
        <v>0</v>
      </c>
      <c r="J205" s="767"/>
      <c r="K205" s="96"/>
      <c r="L205" s="61"/>
    </row>
    <row r="206" spans="1:37">
      <c r="A206" s="764"/>
      <c r="B206" s="744"/>
      <c r="C206" s="94">
        <f>$C$96</f>
        <v>0</v>
      </c>
      <c r="D206" s="95"/>
      <c r="E206" s="95"/>
      <c r="F206" s="95"/>
      <c r="G206" s="58">
        <f t="shared" si="34"/>
        <v>0</v>
      </c>
      <c r="H206" s="58">
        <f t="shared" si="35"/>
        <v>0</v>
      </c>
      <c r="I206" s="15">
        <f t="shared" si="36"/>
        <v>0</v>
      </c>
      <c r="J206" s="767"/>
      <c r="K206" s="96"/>
      <c r="L206" s="61"/>
    </row>
    <row r="207" spans="1:37">
      <c r="A207" s="764"/>
      <c r="B207" s="744"/>
      <c r="C207" s="94">
        <f>$C$97</f>
        <v>0</v>
      </c>
      <c r="D207" s="95"/>
      <c r="E207" s="95"/>
      <c r="F207" s="95"/>
      <c r="G207" s="58">
        <f t="shared" si="34"/>
        <v>0</v>
      </c>
      <c r="H207" s="58">
        <f t="shared" si="35"/>
        <v>0</v>
      </c>
      <c r="I207" s="15">
        <f t="shared" si="36"/>
        <v>0</v>
      </c>
      <c r="J207" s="767"/>
      <c r="K207" s="96"/>
      <c r="L207" s="61"/>
    </row>
    <row r="208" spans="1:37">
      <c r="A208" s="764"/>
      <c r="B208" s="744"/>
      <c r="C208" s="94">
        <f>$C$98</f>
        <v>0</v>
      </c>
      <c r="D208" s="95"/>
      <c r="E208" s="95"/>
      <c r="F208" s="95"/>
      <c r="G208" s="58">
        <f t="shared" si="34"/>
        <v>0</v>
      </c>
      <c r="H208" s="58">
        <f t="shared" si="35"/>
        <v>0</v>
      </c>
      <c r="I208" s="15">
        <f t="shared" si="36"/>
        <v>0</v>
      </c>
      <c r="J208" s="767"/>
      <c r="K208" s="96"/>
      <c r="L208" s="61"/>
    </row>
    <row r="209" spans="1:12">
      <c r="A209" s="764"/>
      <c r="B209" s="744"/>
      <c r="C209" s="94">
        <f>$C$99</f>
        <v>0</v>
      </c>
      <c r="D209" s="95"/>
      <c r="E209" s="95"/>
      <c r="F209" s="95"/>
      <c r="G209" s="58">
        <f t="shared" si="34"/>
        <v>0</v>
      </c>
      <c r="H209" s="58">
        <f t="shared" si="35"/>
        <v>0</v>
      </c>
      <c r="I209" s="15">
        <f t="shared" si="36"/>
        <v>0</v>
      </c>
      <c r="J209" s="767"/>
      <c r="K209" s="96"/>
      <c r="L209" s="61"/>
    </row>
    <row r="210" spans="1:12">
      <c r="A210" s="764"/>
      <c r="B210" s="744"/>
      <c r="C210" s="94">
        <f>$C$100</f>
        <v>0</v>
      </c>
      <c r="D210" s="95"/>
      <c r="E210" s="95"/>
      <c r="F210" s="95"/>
      <c r="G210" s="58">
        <f t="shared" si="34"/>
        <v>0</v>
      </c>
      <c r="H210" s="58">
        <f t="shared" si="35"/>
        <v>0</v>
      </c>
      <c r="I210" s="15">
        <f t="shared" si="36"/>
        <v>0</v>
      </c>
      <c r="J210" s="767"/>
      <c r="K210" s="96"/>
      <c r="L210" s="61"/>
    </row>
    <row r="211" spans="1:12">
      <c r="A211" s="764"/>
      <c r="B211" s="745"/>
      <c r="C211" s="94">
        <f>$C$101</f>
        <v>0</v>
      </c>
      <c r="D211" s="95"/>
      <c r="E211" s="95"/>
      <c r="F211" s="95"/>
      <c r="G211" s="58">
        <f t="shared" si="34"/>
        <v>0</v>
      </c>
      <c r="H211" s="58">
        <f t="shared" si="35"/>
        <v>0</v>
      </c>
      <c r="I211" s="15">
        <f t="shared" si="36"/>
        <v>0</v>
      </c>
      <c r="J211" s="767"/>
      <c r="K211" s="96"/>
      <c r="L211" s="61"/>
    </row>
    <row r="212" spans="1:12">
      <c r="A212" s="765"/>
      <c r="B212" s="769" t="s">
        <v>53</v>
      </c>
      <c r="C212" s="769"/>
      <c r="D212" s="95"/>
      <c r="E212" s="95"/>
      <c r="F212" s="95"/>
      <c r="G212" s="102">
        <f>SUM(G188:G211)</f>
        <v>76</v>
      </c>
      <c r="H212" s="102">
        <f>SUM(H188:H211)</f>
        <v>76</v>
      </c>
      <c r="I212" s="102">
        <f>SUM(I188:I211)</f>
        <v>152</v>
      </c>
      <c r="J212" s="15">
        <f>SUM(D212:H212)</f>
        <v>152</v>
      </c>
      <c r="K212" s="103"/>
      <c r="L212" s="61"/>
    </row>
    <row r="213" spans="1:12" ht="15" customHeight="1">
      <c r="A213" s="768" t="s">
        <v>101</v>
      </c>
      <c r="B213" s="748">
        <f>$B$78</f>
        <v>2021</v>
      </c>
      <c r="C213" s="94">
        <f>$C$78</f>
        <v>0</v>
      </c>
      <c r="D213" s="104"/>
      <c r="E213" s="104"/>
      <c r="F213" s="104"/>
      <c r="G213" s="23">
        <f>(G$56*($W$78)+G$57*($X$78)+G$58*($Y$78)+G$59*($Z$78)+G$60*($AA$78)+G$61*($AB$78)+G$62*($AC$78)+G$56*($AE$78)+G$57*($AF$78)+G$58*($AG$78)+G$59*($AH$78)+G$60*($AI$78)+G$61*($AJ$78)+G$62*($AK$78))*G$63</f>
        <v>0</v>
      </c>
      <c r="H213" s="23">
        <f>(H$56*($W$78)+H$57*($X$78)+H$58*($Y$78)+H$59*($Z$78)+H$60*($AA$78)+H$61*($AB$78)+H$62*($AC$78)+H$56*($AE$78)+H$57*($AF$78)+H$58*($AG$78)+H$59*($AH$78)+H$60*($AI$78)+H$61*($AJ$78)+H$62*($AK$78))*H$63</f>
        <v>0</v>
      </c>
      <c r="I213" s="30">
        <f t="shared" ref="I213:I226" si="37">SUM(D213:H213)</f>
        <v>0</v>
      </c>
      <c r="J213" s="770">
        <f>I213+I214+I215+I216+I217+I218+I219+I220+I221+I222+I223+I224</f>
        <v>1147.5999999999999</v>
      </c>
      <c r="K213" s="72">
        <f>I213*$L$347</f>
        <v>0</v>
      </c>
      <c r="L213" s="97"/>
    </row>
    <row r="214" spans="1:12">
      <c r="A214" s="768"/>
      <c r="B214" s="748"/>
      <c r="C214" s="94">
        <f>$C$79</f>
        <v>0</v>
      </c>
      <c r="D214" s="104"/>
      <c r="E214" s="104"/>
      <c r="F214" s="104"/>
      <c r="G214" s="23">
        <f>(G$56*($W$79)+G$57*($X$79)+G$58*($Y$79)+G$59*($Z$79)+G$60*($AA$79)+G$61*($AB$79)+G$62*($AC$79)+G$56*($AE$79)+G$57*($AF$79)+G$58*($AG$79)+G$59*($AH$79)+G$60*($AI$79)+G$61*($AJ$79)+G$62*($AK$79))*G$63</f>
        <v>0</v>
      </c>
      <c r="H214" s="23">
        <f>(H$56*($W$79)+H$57*($X$79)+H$58*($Y$79)+H$59*($Z$79)+H$60*($AA$79)+H$61*($AB$79)+H$62*($AC$79)+H$56*($AE$79)+H$57*($AF$79)+H$58*($AG$79)+H$59*($AH$79)+H$60*($AI$79)+H$61*($AJ$79)+H$62*($AK$79))*H$63</f>
        <v>0</v>
      </c>
      <c r="I214" s="30">
        <f t="shared" si="37"/>
        <v>0</v>
      </c>
      <c r="J214" s="770"/>
      <c r="K214" s="72">
        <f t="shared" ref="K214:K236" si="38">I214*$L$347</f>
        <v>0</v>
      </c>
      <c r="L214" s="97"/>
    </row>
    <row r="215" spans="1:12">
      <c r="A215" s="768"/>
      <c r="B215" s="748"/>
      <c r="C215" s="94">
        <f>$C$80</f>
        <v>0</v>
      </c>
      <c r="D215" s="104"/>
      <c r="E215" s="104"/>
      <c r="F215" s="104"/>
      <c r="G215" s="23">
        <f>(G$56*($W$80)+G$57*($X$80)+G$58*($Y$80)+G$59*($Z$80)+G$60*($AA$80)+G$61*($AB$80)+G$62*($AC$80)+G$56*($AE$80)+G$57*($AF$80)+G$58*($AG$80)+G$59*($AH$80)+G$60*($AI$80)+G$61*($AJ$80)+G$62*($AK$80))*G$63</f>
        <v>0</v>
      </c>
      <c r="H215" s="23">
        <f>(H$56*($W$80)+H$57*($X$80)+H$58*($Y$80)+H$59*($Z$80)+H$60*($AA$80)+H$61*($AB$80)+H$62*($AC$80)+H$56*($AE$80)+H$57*($AF$80)+H$58*($AG$80)+H$59*($AH$80)+H$60*($AI$80)+H$61*($AJ$80)+H$62*($AK$80))*H$63</f>
        <v>0</v>
      </c>
      <c r="I215" s="30">
        <f>SUM(D215:H215)</f>
        <v>0</v>
      </c>
      <c r="J215" s="770"/>
      <c r="K215" s="72">
        <f t="shared" si="38"/>
        <v>0</v>
      </c>
      <c r="L215" s="97"/>
    </row>
    <row r="216" spans="1:12">
      <c r="A216" s="768"/>
      <c r="B216" s="748"/>
      <c r="C216" s="94">
        <f>$C$81</f>
        <v>0</v>
      </c>
      <c r="D216" s="104"/>
      <c r="E216" s="104"/>
      <c r="F216" s="104"/>
      <c r="G216" s="23">
        <f>(G$56*($W$81)+G$57*($X$81)+G$58*($Y$81)+G$59*($Z$81)+G$60*($AA$81)+G$61*($AB$81)+G$62*($AC$81)+G$56*($AE$81)+G$57*($AF$81)+G$58*($AG$81)+G$59*($AH$81)+G$60*($AI$81)+G$61*($AJ$81)+G$62*($AK$81))*G$63</f>
        <v>0</v>
      </c>
      <c r="H216" s="23">
        <f>(H$56*($W$81)+H$57*($X$81)+H$58*($Y$81)+H$59*($Z$81)+H$60*($AA$81)+H$61*($AB$81)+H$62*($AC$81)+H$56*($AE$81)+H$57*($AF$81)+H$58*($AG$81)+H$59*($AH$81)+H$60*($AI$81)+H$61*($AJ$81)+H$62*($AK$81))*H$63</f>
        <v>0</v>
      </c>
      <c r="I216" s="30">
        <f t="shared" si="37"/>
        <v>0</v>
      </c>
      <c r="J216" s="770"/>
      <c r="K216" s="72">
        <f t="shared" si="38"/>
        <v>0</v>
      </c>
      <c r="L216" s="97"/>
    </row>
    <row r="217" spans="1:12">
      <c r="A217" s="768"/>
      <c r="B217" s="748"/>
      <c r="C217" s="94">
        <f>$C$82</f>
        <v>0</v>
      </c>
      <c r="D217" s="104"/>
      <c r="E217" s="104"/>
      <c r="F217" s="104"/>
      <c r="G217" s="23">
        <f>(G$56*($W$82)+G$57*($X$82)+G$58*($Y$82)+G$59*($Z$82)+G$60*($AA$82)+G$61*($AB$82)+G$62*($AC$82)+G$56*($AE$82)+G$57*($AF$82)+G$58*($AG$82)+G$59*($AH$82)+G$60*($AI$82)+G$61*($AJ$82)+G$62*($AK$82))*G$63</f>
        <v>0</v>
      </c>
      <c r="H217" s="23">
        <f>(H$56*($W$82)+H$57*($X$82)+H$58*($Y$82)+H$59*($Z$82)+H$60*($AA$82)+H$61*($AB$82)+H$62*($AC$82)+H$56*($AE$82)+H$57*($AF$82)+H$58*($AG$82)+H$59*($AH$82)+H$60*($AI$82)+H$61*($AJ$82)+H$62*($AK$82))*H$63</f>
        <v>0</v>
      </c>
      <c r="I217" s="30">
        <f t="shared" si="37"/>
        <v>0</v>
      </c>
      <c r="J217" s="770"/>
      <c r="K217" s="72">
        <f t="shared" si="38"/>
        <v>0</v>
      </c>
      <c r="L217" s="97"/>
    </row>
    <row r="218" spans="1:12">
      <c r="A218" s="768"/>
      <c r="B218" s="748"/>
      <c r="C218" s="94">
        <f>$C$83</f>
        <v>0</v>
      </c>
      <c r="D218" s="104"/>
      <c r="E218" s="104"/>
      <c r="F218" s="104"/>
      <c r="G218" s="23">
        <f>(G$56*($W$83)+G$57*($X$83)+G$58*($Y$83)+G$59*($Z$83)+G$60*($AA$83)+G$61*($AB$83)+G$62*($AC$83)+G$56*($AE$83)+G$57*($AF$83)+G$58*($AG$83)+G$59*($AH$83)+G$60*($AI$83)+G$61*($AJ$83)+G$62*($AK$83))*G$63</f>
        <v>0</v>
      </c>
      <c r="H218" s="23">
        <f>(H$56*($W$83)+H$57*($X$83)+H$58*($Y$83)+H$59*($Z$83)+H$60*($AA$83)+H$61*($AB$83)+H$62*($AC$83)+H$56*($AE$83)+H$57*($AF$83)+H$58*($AG$83)+H$59*($AH$83)+H$60*($AI$83)+H$61*($AJ$83)+H$62*($AK$83))*H$63</f>
        <v>0</v>
      </c>
      <c r="I218" s="30">
        <f t="shared" si="37"/>
        <v>0</v>
      </c>
      <c r="J218" s="770"/>
      <c r="K218" s="72">
        <f t="shared" si="38"/>
        <v>0</v>
      </c>
      <c r="L218" s="97"/>
    </row>
    <row r="219" spans="1:12">
      <c r="A219" s="768"/>
      <c r="B219" s="748"/>
      <c r="C219" s="94">
        <f>$C$84</f>
        <v>0</v>
      </c>
      <c r="D219" s="104"/>
      <c r="E219" s="104"/>
      <c r="F219" s="104"/>
      <c r="G219" s="23">
        <f>(G$56*($W$84)+G$57*($X$84)+G$58*($Y$84)+G$59*($Z$84)+G$60*($AA$84)+G$61*($AB$84)+G$62*($AC$84)+G$56*($AE$84)+G$57*($AF$84)+G$58*($AG$84)+G$59*($AH$84)+G$60*($AI$84)+G$61*($AJ$84)+G$62*($AK$84))*G$63</f>
        <v>0</v>
      </c>
      <c r="H219" s="23">
        <f>(H$56*($W$84)+H$57*($X$84)+H$58*($Y$84)+H$59*($Z$84)+H$60*($AA$84)+H$61*($AB$84)+H$62*($AC$84)+H$56*($AE$84)+H$57*($AF$84)+H$58*($AG$84)+H$59*($AH$84)+H$60*($AI$84)+H$61*($AJ$84)+H$62*($AK$84))*H$63</f>
        <v>0</v>
      </c>
      <c r="I219" s="30">
        <f t="shared" si="37"/>
        <v>0</v>
      </c>
      <c r="J219" s="770"/>
      <c r="K219" s="72">
        <f t="shared" si="38"/>
        <v>0</v>
      </c>
      <c r="L219" s="97"/>
    </row>
    <row r="220" spans="1:12">
      <c r="A220" s="768"/>
      <c r="B220" s="748"/>
      <c r="C220" s="94">
        <f>$C$85</f>
        <v>0</v>
      </c>
      <c r="D220" s="104"/>
      <c r="E220" s="104"/>
      <c r="F220" s="104"/>
      <c r="G220" s="23">
        <f>(G$56*($W$85)+G$57*($X$85)+G$58*($Y$85)+G$59*($Z$85)+G$60*($AA$85)+G$61*($AB$85)+G$62*($AC$85)+G$56*($AE$85)+G$57*($AF$85)+G$58*($AG$85)+G$59*($AH$85)+G$60*($AI$85)+G$61*($AJ$85)+G$62*($AK$85))*G$63</f>
        <v>0</v>
      </c>
      <c r="H220" s="23">
        <f>(H$56*($W$85)+H$57*($X$85)+H$58*($Y$85)+H$59*($Z$85)+H$60*($AA$85)+H$61*($AB$85)+H$62*($AC$85)+H$56*($AE$85)+H$57*($AF$85)+H$58*($AG$85)+H$59*($AH$85)+H$60*($AI$85)+H$61*($AJ$85)+H$62*($AK$85))*H$63</f>
        <v>0</v>
      </c>
      <c r="I220" s="30">
        <f t="shared" si="37"/>
        <v>0</v>
      </c>
      <c r="J220" s="770"/>
      <c r="K220" s="72">
        <f t="shared" si="38"/>
        <v>0</v>
      </c>
      <c r="L220" s="97"/>
    </row>
    <row r="221" spans="1:12">
      <c r="A221" s="768"/>
      <c r="B221" s="748"/>
      <c r="C221" s="94">
        <f>$C$86</f>
        <v>0</v>
      </c>
      <c r="D221" s="104"/>
      <c r="E221" s="104"/>
      <c r="F221" s="104"/>
      <c r="G221" s="23">
        <f>(G$56*($W$86)+G$57*($X$86)+G$58*($Y$86)+G$59*($Z$86)+G$60*($AA$86)+G$61*($AB$86)+G$62*($AC$86)+G$56*($AE$86)+G$57*($AF$86)+G$58*($AG$86)+G$59*($AH$86)+G$60*($AI$86)+G$61*($AJ$86)+G$62*($AK$86))*G$63</f>
        <v>0</v>
      </c>
      <c r="H221" s="23">
        <f>(H$56*($W$86)+H$57*($X$86)+H$58*($Y$86)+H$59*($Z$86)+H$60*($AA$86)+H$61*($AB$86)+H$62*($AC$86)+H$56*($AE$86)+H$57*($AF$86)+H$58*($AG$86)+H$59*($AH$86)+H$60*($AI$86)+H$61*($AJ$86)+H$62*($AK$86))*H$63</f>
        <v>0</v>
      </c>
      <c r="I221" s="30">
        <f>SUM(D221:H221)</f>
        <v>0</v>
      </c>
      <c r="J221" s="770"/>
      <c r="K221" s="72">
        <f t="shared" si="38"/>
        <v>0</v>
      </c>
      <c r="L221" s="97"/>
    </row>
    <row r="222" spans="1:12" ht="15" customHeight="1">
      <c r="A222" s="768"/>
      <c r="B222" s="748"/>
      <c r="C222" s="94">
        <f>$C$87</f>
        <v>0</v>
      </c>
      <c r="D222" s="104"/>
      <c r="E222" s="104"/>
      <c r="F222" s="104"/>
      <c r="G222" s="23">
        <f>(G$56*($W$87)+G$57*($X$87)+G$58*($Y$87)+G$59*($Z$87)+G$60*($AA$87)+G$61*($AB$87)+G$62*($AC$87)+G$56*($AE$87)+G$57*($AF$87)+G$58*($AG$87)+G$59*($AH$87)+G$60*($AI$87)+G$61*($AJ$87)+G$62*($AK$87))*G$63</f>
        <v>0</v>
      </c>
      <c r="H222" s="23">
        <f>(H$56*($W$87)+H$57*($X$87)+H$58*($Y$87)+H$59*($Z$87)+H$60*($AA$87)+H$61*($AB$87)+H$62*($AC$87)+H$56*($AE$87)+H$57*($AF$87)+H$58*($AG$87)+H$59*($AH$87)+H$60*($AI$87)+H$61*($AJ$87)+H$62*($AK$87))*H$63</f>
        <v>0</v>
      </c>
      <c r="I222" s="30">
        <f t="shared" si="37"/>
        <v>0</v>
      </c>
      <c r="J222" s="770"/>
      <c r="K222" s="72">
        <f t="shared" si="38"/>
        <v>0</v>
      </c>
      <c r="L222" s="97"/>
    </row>
    <row r="223" spans="1:12" ht="15" customHeight="1">
      <c r="A223" s="768"/>
      <c r="B223" s="748"/>
      <c r="C223" s="94" t="str">
        <f>$C$88</f>
        <v>01.11 – 30.11</v>
      </c>
      <c r="D223" s="104"/>
      <c r="E223" s="104"/>
      <c r="F223" s="104"/>
      <c r="G223" s="23">
        <f>(G$56*($W$88)+G$57*($X$88)+G$58*($Y$88)+G$59*($Z$88)+G$60*($AA$88)+G$61*($AB$88)+G$62*($AC$88)+G$56*($AE$88)+G$57*($AF$88)+G$58*($AG$88)+G$59*($AH$88)+G$60*($AI$88)+G$61*($AJ$88)+G$62*($AK$88))*G$63</f>
        <v>246</v>
      </c>
      <c r="H223" s="23">
        <f>(H$56*($W$88)+H$57*($X$88)+H$58*($Y$88)+H$59*($Z$88)+H$60*($AA$88)+H$61*($AB$88)+H$62*($AC$88)+H$56*($AE$88)+H$57*($AF$88)+H$58*($AG$88)+H$59*($AH$88)+H$60*($AI$88)+H$61*($AJ$88)+H$62*($AK$88))*H$63</f>
        <v>358</v>
      </c>
      <c r="I223" s="30">
        <f t="shared" si="37"/>
        <v>604</v>
      </c>
      <c r="J223" s="770"/>
      <c r="K223" s="72">
        <f t="shared" si="38"/>
        <v>8289.9793468759999</v>
      </c>
      <c r="L223" s="97"/>
    </row>
    <row r="224" spans="1:12" ht="15" customHeight="1">
      <c r="A224" s="768"/>
      <c r="B224" s="748"/>
      <c r="C224" s="94" t="str">
        <f>$C$89</f>
        <v>01.12 – 31.12</v>
      </c>
      <c r="D224" s="104"/>
      <c r="E224" s="104"/>
      <c r="F224" s="104"/>
      <c r="G224" s="23">
        <f>(G$56*($W$89)+G$57*($X$89)+G$58*($Y$89)+G$59*($Z$89)+G$60*($AA$89)+G$61*($AB$89)+G$62*($AC$89)+G$56*($AE$89)+G$57*($AF$89)+G$58*($AG$89)+G$59*($AH$89)+G$60*($AI$89)+G$61*($AJ$89)+G$62*($AK$89))*G$63</f>
        <v>221.4</v>
      </c>
      <c r="H224" s="23">
        <f>(H$56*($W$89)+H$57*($X$89)+H$58*($Y$89)+H$59*($Z$89)+H$60*($AA$89)+H$61*($AB$89)+H$62*($AC$89)+H$56*($AE$89)+H$57*($AF$89)+H$58*($AG$89)+H$59*($AH$89)+H$60*($AI$89)+H$61*($AJ$89)+H$62*($AK$89))*H$63</f>
        <v>322.2</v>
      </c>
      <c r="I224" s="30">
        <f t="shared" si="37"/>
        <v>543.6</v>
      </c>
      <c r="J224" s="770"/>
      <c r="K224" s="72">
        <f t="shared" si="38"/>
        <v>7460.9814121884001</v>
      </c>
      <c r="L224" s="97"/>
    </row>
    <row r="225" spans="1:37">
      <c r="A225" s="768"/>
      <c r="B225" s="743">
        <f>$B$90</f>
        <v>2022</v>
      </c>
      <c r="C225" s="94" t="str">
        <f>$C$90</f>
        <v>01.01 – 31.01</v>
      </c>
      <c r="D225" s="104"/>
      <c r="E225" s="104"/>
      <c r="F225" s="104"/>
      <c r="G225" s="23">
        <f t="shared" ref="G225:G236" si="39">(G$56*($W95)+G$57*($X95)+G$58*($Y95)+G$59*($Z95)+G$60*($AA95)+G$61*($AB95)+G$62*($AC95)+G$56*($AE95)+G$57*($AF95)+G$58*($AG95)+G$59*($AH95)+G$60*($AI95)+G$61*($AJ95)+G$62*($AK95))*G$63</f>
        <v>369</v>
      </c>
      <c r="H225" s="23">
        <f t="shared" ref="H225:H236" si="40">(H$56*($W95)+H$57*($X95)+H$58*($Y95)+H$59*($Z95)+H$60*($AA95)+H$61*($AB95)+H$62*($AC95)+H$56*($AE95)+H$57*($AF95)+H$58*($AG95)+H$59*($AH95)+H$60*($AI95)+H$61*($AJ95)+H$62*($AK95))*H$63</f>
        <v>537</v>
      </c>
      <c r="I225" s="30">
        <f t="shared" si="37"/>
        <v>906</v>
      </c>
      <c r="J225" s="770">
        <f>I225+I226+I227+I228+I229+I230+I231+I232+I233+I234+I235+I236</f>
        <v>1147.5999999999999</v>
      </c>
      <c r="K225" s="72">
        <f t="shared" si="38"/>
        <v>12434.969020314</v>
      </c>
      <c r="L225" s="97"/>
    </row>
    <row r="226" spans="1:37">
      <c r="A226" s="768"/>
      <c r="B226" s="744"/>
      <c r="C226" s="94" t="str">
        <f>$C$91</f>
        <v>01.02 – 14.02</v>
      </c>
      <c r="D226" s="104"/>
      <c r="E226" s="104"/>
      <c r="F226" s="104"/>
      <c r="G226" s="23">
        <f t="shared" si="39"/>
        <v>98.4</v>
      </c>
      <c r="H226" s="23">
        <f t="shared" si="40"/>
        <v>143.19999999999999</v>
      </c>
      <c r="I226" s="30">
        <f t="shared" si="37"/>
        <v>241.6</v>
      </c>
      <c r="J226" s="770"/>
      <c r="K226" s="72">
        <f t="shared" si="38"/>
        <v>3315.9917387503997</v>
      </c>
      <c r="L226" s="97"/>
    </row>
    <row r="227" spans="1:37">
      <c r="A227" s="768"/>
      <c r="B227" s="744"/>
      <c r="C227" s="94">
        <f>$C$92</f>
        <v>0</v>
      </c>
      <c r="D227" s="104"/>
      <c r="E227" s="104"/>
      <c r="F227" s="104"/>
      <c r="G227" s="23">
        <f t="shared" si="39"/>
        <v>0</v>
      </c>
      <c r="H227" s="23">
        <f t="shared" si="40"/>
        <v>0</v>
      </c>
      <c r="I227" s="30">
        <f t="shared" ref="I227:I236" si="41">SUM(D227:H227)</f>
        <v>0</v>
      </c>
      <c r="J227" s="770"/>
      <c r="K227" s="72">
        <f t="shared" si="38"/>
        <v>0</v>
      </c>
      <c r="L227" s="97"/>
    </row>
    <row r="228" spans="1:37">
      <c r="A228" s="768"/>
      <c r="B228" s="744"/>
      <c r="C228" s="94">
        <f>$C$93</f>
        <v>0</v>
      </c>
      <c r="D228" s="104"/>
      <c r="E228" s="104"/>
      <c r="F228" s="104"/>
      <c r="G228" s="23">
        <f t="shared" si="39"/>
        <v>0</v>
      </c>
      <c r="H228" s="23">
        <f t="shared" si="40"/>
        <v>0</v>
      </c>
      <c r="I228" s="30">
        <f t="shared" si="41"/>
        <v>0</v>
      </c>
      <c r="J228" s="770"/>
      <c r="K228" s="72">
        <f t="shared" si="38"/>
        <v>0</v>
      </c>
      <c r="L228" s="97"/>
    </row>
    <row r="229" spans="1:37">
      <c r="A229" s="768"/>
      <c r="B229" s="744"/>
      <c r="C229" s="94">
        <f>$C$94</f>
        <v>0</v>
      </c>
      <c r="D229" s="104"/>
      <c r="E229" s="104"/>
      <c r="F229" s="104"/>
      <c r="G229" s="23">
        <f t="shared" si="39"/>
        <v>0</v>
      </c>
      <c r="H229" s="23">
        <f t="shared" si="40"/>
        <v>0</v>
      </c>
      <c r="I229" s="30">
        <f t="shared" si="41"/>
        <v>0</v>
      </c>
      <c r="J229" s="770"/>
      <c r="K229" s="72">
        <f t="shared" si="38"/>
        <v>0</v>
      </c>
      <c r="L229" s="97"/>
    </row>
    <row r="230" spans="1:37">
      <c r="A230" s="768"/>
      <c r="B230" s="744"/>
      <c r="C230" s="94">
        <f>$C$95</f>
        <v>0</v>
      </c>
      <c r="D230" s="104"/>
      <c r="E230" s="104"/>
      <c r="F230" s="104"/>
      <c r="G230" s="23">
        <f t="shared" si="39"/>
        <v>0</v>
      </c>
      <c r="H230" s="23">
        <f t="shared" si="40"/>
        <v>0</v>
      </c>
      <c r="I230" s="30">
        <f t="shared" si="41"/>
        <v>0</v>
      </c>
      <c r="J230" s="770"/>
      <c r="K230" s="72">
        <f t="shared" si="38"/>
        <v>0</v>
      </c>
      <c r="L230" s="97"/>
    </row>
    <row r="231" spans="1:37">
      <c r="A231" s="768"/>
      <c r="B231" s="744"/>
      <c r="C231" s="94">
        <f>$C$96</f>
        <v>0</v>
      </c>
      <c r="D231" s="104"/>
      <c r="E231" s="104"/>
      <c r="F231" s="104"/>
      <c r="G231" s="23">
        <f t="shared" si="39"/>
        <v>0</v>
      </c>
      <c r="H231" s="23">
        <f t="shared" si="40"/>
        <v>0</v>
      </c>
      <c r="I231" s="30">
        <f t="shared" si="41"/>
        <v>0</v>
      </c>
      <c r="J231" s="770"/>
      <c r="K231" s="72">
        <f t="shared" si="38"/>
        <v>0</v>
      </c>
      <c r="L231" s="97"/>
    </row>
    <row r="232" spans="1:37">
      <c r="A232" s="768"/>
      <c r="B232" s="744"/>
      <c r="C232" s="94">
        <f>$C$97</f>
        <v>0</v>
      </c>
      <c r="D232" s="104"/>
      <c r="E232" s="104"/>
      <c r="F232" s="104"/>
      <c r="G232" s="23">
        <f t="shared" si="39"/>
        <v>0</v>
      </c>
      <c r="H232" s="23">
        <f t="shared" si="40"/>
        <v>0</v>
      </c>
      <c r="I232" s="30">
        <f t="shared" si="41"/>
        <v>0</v>
      </c>
      <c r="J232" s="770"/>
      <c r="K232" s="72">
        <f t="shared" si="38"/>
        <v>0</v>
      </c>
      <c r="L232" s="97"/>
    </row>
    <row r="233" spans="1:37">
      <c r="A233" s="768"/>
      <c r="B233" s="744"/>
      <c r="C233" s="94">
        <f>$C$98</f>
        <v>0</v>
      </c>
      <c r="D233" s="104"/>
      <c r="E233" s="104"/>
      <c r="F233" s="104"/>
      <c r="G233" s="23">
        <f t="shared" si="39"/>
        <v>0</v>
      </c>
      <c r="H233" s="23">
        <f t="shared" si="40"/>
        <v>0</v>
      </c>
      <c r="I233" s="30">
        <f t="shared" si="41"/>
        <v>0</v>
      </c>
      <c r="J233" s="770"/>
      <c r="K233" s="72">
        <f t="shared" si="38"/>
        <v>0</v>
      </c>
      <c r="L233" s="97"/>
    </row>
    <row r="234" spans="1:37">
      <c r="A234" s="768"/>
      <c r="B234" s="744"/>
      <c r="C234" s="94">
        <f>$C$99</f>
        <v>0</v>
      </c>
      <c r="D234" s="104"/>
      <c r="E234" s="104"/>
      <c r="F234" s="104"/>
      <c r="G234" s="23">
        <f t="shared" si="39"/>
        <v>0</v>
      </c>
      <c r="H234" s="23">
        <f t="shared" si="40"/>
        <v>0</v>
      </c>
      <c r="I234" s="30">
        <f t="shared" si="41"/>
        <v>0</v>
      </c>
      <c r="J234" s="770"/>
      <c r="K234" s="72">
        <f t="shared" si="38"/>
        <v>0</v>
      </c>
      <c r="L234" s="97"/>
    </row>
    <row r="235" spans="1:37">
      <c r="A235" s="768"/>
      <c r="B235" s="744"/>
      <c r="C235" s="94">
        <f>$C$100</f>
        <v>0</v>
      </c>
      <c r="D235" s="104"/>
      <c r="E235" s="104"/>
      <c r="F235" s="104"/>
      <c r="G235" s="23">
        <f t="shared" si="39"/>
        <v>0</v>
      </c>
      <c r="H235" s="23">
        <f t="shared" si="40"/>
        <v>0</v>
      </c>
      <c r="I235" s="30">
        <f t="shared" si="41"/>
        <v>0</v>
      </c>
      <c r="J235" s="770"/>
      <c r="K235" s="72">
        <f t="shared" si="38"/>
        <v>0</v>
      </c>
      <c r="L235" s="97"/>
    </row>
    <row r="236" spans="1:37">
      <c r="A236" s="768"/>
      <c r="B236" s="745"/>
      <c r="C236" s="94">
        <f>$C$101</f>
        <v>0</v>
      </c>
      <c r="D236" s="104"/>
      <c r="E236" s="104"/>
      <c r="F236" s="104"/>
      <c r="G236" s="23">
        <f t="shared" si="39"/>
        <v>0</v>
      </c>
      <c r="H236" s="23">
        <f t="shared" si="40"/>
        <v>0</v>
      </c>
      <c r="I236" s="30">
        <f t="shared" si="41"/>
        <v>0</v>
      </c>
      <c r="J236" s="770"/>
      <c r="K236" s="72">
        <f t="shared" si="38"/>
        <v>0</v>
      </c>
      <c r="L236" s="97"/>
    </row>
    <row r="237" spans="1:37">
      <c r="A237" s="768"/>
      <c r="B237" s="748" t="s">
        <v>53</v>
      </c>
      <c r="C237" s="748"/>
      <c r="D237" s="104"/>
      <c r="E237" s="104"/>
      <c r="F237" s="104"/>
      <c r="G237" s="106">
        <f>SUM(G213:G236)</f>
        <v>934.8</v>
      </c>
      <c r="H237" s="106">
        <f>SUM(H213:H236)</f>
        <v>1360.4</v>
      </c>
      <c r="I237" s="106">
        <f>SUM(I213:I236)</f>
        <v>2295.1999999999998</v>
      </c>
      <c r="J237" s="30">
        <f>SUM(D237:H237)</f>
        <v>2295.1999999999998</v>
      </c>
      <c r="K237" s="72">
        <f>I237*$L$347</f>
        <v>31501.921518128798</v>
      </c>
      <c r="L237" s="62"/>
    </row>
    <row r="238" spans="1:37" s="20" customFormat="1">
      <c r="C238" s="17"/>
      <c r="D238" s="115"/>
      <c r="E238" s="115"/>
      <c r="F238" s="115"/>
      <c r="G238" s="39"/>
      <c r="H238" s="39"/>
      <c r="I238" s="39"/>
      <c r="J238" s="116"/>
      <c r="K238" s="134"/>
      <c r="L238" s="118"/>
    </row>
    <row r="239" spans="1:37" s="20" customFormat="1">
      <c r="C239" s="133"/>
      <c r="D239" s="118"/>
      <c r="E239" s="118"/>
      <c r="F239" s="118"/>
      <c r="G239" s="38"/>
      <c r="H239" s="38"/>
      <c r="I239" s="38"/>
      <c r="K239" s="132"/>
      <c r="L239" s="80"/>
    </row>
    <row r="240" spans="1:37" ht="15.75" customHeight="1">
      <c r="A240" s="749" t="s">
        <v>51</v>
      </c>
      <c r="B240" s="750"/>
      <c r="C240" s="771"/>
      <c r="D240" s="121" t="s">
        <v>34</v>
      </c>
      <c r="E240" s="122"/>
      <c r="F240" s="122"/>
      <c r="G240" s="69"/>
      <c r="H240" s="69"/>
      <c r="I240" s="772" t="s">
        <v>133</v>
      </c>
      <c r="J240" s="773" t="s">
        <v>55</v>
      </c>
      <c r="K240" s="774"/>
      <c r="W240" s="3"/>
      <c r="X240" s="3"/>
      <c r="Y240" s="3"/>
      <c r="Z240" s="3"/>
      <c r="AA240" s="3"/>
      <c r="AE240" s="3"/>
      <c r="AF240" s="3"/>
      <c r="AG240" s="3"/>
      <c r="AH240" s="3"/>
      <c r="AI240" s="3"/>
      <c r="AJ240" s="3"/>
      <c r="AK240" s="3"/>
    </row>
    <row r="241" spans="1:37" ht="16.5" customHeight="1">
      <c r="A241" s="752"/>
      <c r="B241" s="753"/>
      <c r="C241" s="754"/>
      <c r="D241" s="93">
        <f>D$77</f>
        <v>0</v>
      </c>
      <c r="E241" s="93">
        <f>E$77</f>
        <v>0</v>
      </c>
      <c r="F241" s="93">
        <f>F$77</f>
        <v>0</v>
      </c>
      <c r="G241" s="27">
        <f>G$77</f>
        <v>0</v>
      </c>
      <c r="H241" s="27">
        <f>H$77</f>
        <v>0</v>
      </c>
      <c r="I241" s="772"/>
      <c r="J241" s="773"/>
      <c r="K241" s="774"/>
      <c r="W241" s="3"/>
      <c r="X241" s="3"/>
      <c r="Y241" s="3"/>
      <c r="Z241" s="3"/>
      <c r="AA241" s="3"/>
      <c r="AE241" s="3"/>
      <c r="AF241" s="3"/>
      <c r="AG241" s="3"/>
      <c r="AH241" s="3"/>
      <c r="AI241" s="3"/>
      <c r="AJ241" s="3"/>
      <c r="AK241" s="3"/>
    </row>
    <row r="242" spans="1:37" ht="16.5" customHeight="1">
      <c r="A242" s="763" t="s">
        <v>102</v>
      </c>
      <c r="B242" s="743">
        <f>$B$78</f>
        <v>2021</v>
      </c>
      <c r="C242" s="94">
        <f>$C$78</f>
        <v>0</v>
      </c>
      <c r="D242" s="95"/>
      <c r="E242" s="95"/>
      <c r="F242" s="95"/>
      <c r="G242" s="58">
        <f>G$66*($W$78)+G$67*($X$78)+G$68*($Y$78)+G$69*($Z$78)+G$70*($AA$78)+G$71*($AB$78)+G$72*($AC$78)+G$66*($AE$78)+G$67*($AF$78)+G$68*($AG$78)+G$69*($AH$78)+G$70*($AI$78)+G$71*($AJ$78)+G$72*($AK$78)</f>
        <v>0</v>
      </c>
      <c r="H242" s="58">
        <f>H$66*($W$78)+H$67*($X$78)+H$68*($Y$78)+H$69*($Z$78)+H$70*($AA$78)+H$71*($AB$78)+H$72*($AC$78)+H$66*($AE$78)+H$67*($AF$78)+H$68*($AG$78)+H$69*($AH$78)+H$70*($AI$78)+H$71*($AJ$78)+H$72*($AK$78)</f>
        <v>0</v>
      </c>
      <c r="I242" s="15">
        <f>SUM(D242:H242)</f>
        <v>0</v>
      </c>
      <c r="J242" s="766">
        <f>I242+I243+I244+I245+I246+I247+I248+I249+I250+I251+I252+I253</f>
        <v>76</v>
      </c>
      <c r="K242" s="96"/>
      <c r="L242" s="97"/>
      <c r="W242" s="3"/>
      <c r="X242" s="3"/>
      <c r="Y242" s="3"/>
      <c r="Z242" s="3"/>
      <c r="AA242" s="3"/>
      <c r="AE242" s="3"/>
      <c r="AF242" s="3"/>
      <c r="AG242" s="3"/>
      <c r="AH242" s="3"/>
      <c r="AI242" s="3"/>
      <c r="AJ242" s="3"/>
      <c r="AK242" s="3"/>
    </row>
    <row r="243" spans="1:37" ht="16.5" customHeight="1">
      <c r="A243" s="764"/>
      <c r="B243" s="744"/>
      <c r="C243" s="94">
        <f>$C$79</f>
        <v>0</v>
      </c>
      <c r="D243" s="95"/>
      <c r="E243" s="95"/>
      <c r="F243" s="95"/>
      <c r="G243" s="58">
        <f>G$66*($W$79)+G$67*($X$79)+G$68*($Y$79)+G$69*($Z$79)+G$70*($AA$79)+G$71*($AB$79)+G$72*($AC$79)+G$66*($AE$79)+G$67*($AF$79)+G$68*($AG$79)+G$69*($AH$79)+G$70*($AI$79)+G$71*($AJ$79)+G$72*($AK$79)</f>
        <v>0</v>
      </c>
      <c r="H243" s="58">
        <f>H$66*($W$79)+H$67*($X$79)+H$68*($Y$79)+H$69*($Z$79)+H$70*($AA$79)+H$71*($AB$79)+H$72*($AC$79)+H$66*($AE$79)+H$67*($AF$79)+H$68*($AG$79)+H$69*($AH$79)+H$70*($AI$79)+H$71*($AJ$79)+H$72*($AK$79)</f>
        <v>0</v>
      </c>
      <c r="I243" s="15">
        <f t="shared" ref="I243:I257" si="42">SUM(D243:H243)</f>
        <v>0</v>
      </c>
      <c r="J243" s="767"/>
      <c r="K243" s="96"/>
      <c r="L243" s="97"/>
      <c r="W243" s="3"/>
      <c r="X243" s="3"/>
      <c r="Y243" s="3"/>
      <c r="Z243" s="3"/>
      <c r="AA243" s="3"/>
      <c r="AE243" s="3"/>
      <c r="AF243" s="3"/>
      <c r="AG243" s="3"/>
      <c r="AH243" s="3"/>
      <c r="AI243" s="3"/>
      <c r="AJ243" s="3"/>
      <c r="AK243" s="3"/>
    </row>
    <row r="244" spans="1:37" ht="16.5" customHeight="1">
      <c r="A244" s="764"/>
      <c r="B244" s="744"/>
      <c r="C244" s="94">
        <f>$C$80</f>
        <v>0</v>
      </c>
      <c r="D244" s="95"/>
      <c r="E244" s="95"/>
      <c r="F244" s="95"/>
      <c r="G244" s="58">
        <f>G$66*($W$80)+G$67*($X$80)+G$68*($Y$80)+G$69*($Z$80)+G$70*($AA$80)+G$71*($AB$80)+G$72*($AC$80)+G$66*($AE$80)+G$67*($AF$80)+G$68*($AG$80)+G$69*($AH$80)+G$70*($AI$80)+G$71*($AJ$80)+G$72*($AK$80)</f>
        <v>0</v>
      </c>
      <c r="H244" s="58">
        <f>H$66*($W$80)+H$67*($X$80)+H$68*($Y$80)+H$69*($Z$80)+H$70*($AA$80)+H$71*($AB$80)+H$72*($AC$80)+H$66*($AE$80)+H$67*($AF$80)+H$68*($AG$80)+H$69*($AH$80)+H$70*($AI$80)+H$71*($AJ$80)+H$72*($AK$80)</f>
        <v>0</v>
      </c>
      <c r="I244" s="15">
        <f t="shared" si="42"/>
        <v>0</v>
      </c>
      <c r="J244" s="767"/>
      <c r="K244" s="96"/>
      <c r="L244" s="97"/>
      <c r="W244" s="3"/>
      <c r="X244" s="3"/>
      <c r="Y244" s="3"/>
      <c r="Z244" s="3"/>
      <c r="AA244" s="3"/>
      <c r="AE244" s="3"/>
      <c r="AF244" s="3"/>
      <c r="AG244" s="3"/>
      <c r="AH244" s="3"/>
      <c r="AI244" s="3"/>
      <c r="AJ244" s="3"/>
      <c r="AK244" s="3"/>
    </row>
    <row r="245" spans="1:37" ht="16.5" customHeight="1">
      <c r="A245" s="764"/>
      <c r="B245" s="744"/>
      <c r="C245" s="94">
        <f>$C$81</f>
        <v>0</v>
      </c>
      <c r="D245" s="95"/>
      <c r="E245" s="95"/>
      <c r="F245" s="95"/>
      <c r="G245" s="58">
        <f>G$66*($W$81)+G$67*($X$81)+G$68*($Y$81)+G$69*($Z$81)+G$70*($AA$81)+G$71*($AB$81)+G$72*($AC$81)+G$66*($AE$81)+G$67*($AF$81)+G$68*($AG$81)+G$69*($AH$81)+G$70*($AI$81)+G$71*($AJ$81)+G$72*($AK$81)</f>
        <v>0</v>
      </c>
      <c r="H245" s="58">
        <f>H$66*($W$81)+H$67*($X$81)+H$68*($Y$81)+H$69*($Z$81)+H$70*($AA$81)+H$71*($AB$81)+H$72*($AC$81)+H$66*($AE$81)+H$67*($AF$81)+H$68*($AG$81)+H$69*($AH$81)+H$70*($AI$81)+H$71*($AJ$81)+H$72*($AK$81)</f>
        <v>0</v>
      </c>
      <c r="I245" s="15">
        <f t="shared" si="42"/>
        <v>0</v>
      </c>
      <c r="J245" s="767"/>
      <c r="K245" s="96"/>
      <c r="L245" s="97"/>
      <c r="W245" s="3"/>
      <c r="X245" s="3"/>
      <c r="Y245" s="3"/>
      <c r="Z245" s="3"/>
      <c r="AA245" s="3"/>
      <c r="AE245" s="3"/>
      <c r="AF245" s="3"/>
      <c r="AG245" s="3"/>
      <c r="AH245" s="3"/>
      <c r="AI245" s="3"/>
      <c r="AJ245" s="3"/>
      <c r="AK245" s="3"/>
    </row>
    <row r="246" spans="1:37" ht="16.5" customHeight="1">
      <c r="A246" s="764"/>
      <c r="B246" s="744"/>
      <c r="C246" s="94">
        <f>$C$82</f>
        <v>0</v>
      </c>
      <c r="D246" s="95"/>
      <c r="E246" s="95"/>
      <c r="F246" s="95"/>
      <c r="G246" s="58">
        <f>G$66*($W$82)+G$67*($X$82)+G$68*($Y$82)+G$69*($Z$82)+G$70*($AA$82)+G$71*($AB$82)+G$72*($AC$82)+G$66*($AE$82)+G$67*($AF$82)+G$68*($AG$82)+G$69*($AH$82)+G$70*($AI$82)+G$71*($AJ$82)+G$72*($AK$82)</f>
        <v>0</v>
      </c>
      <c r="H246" s="58">
        <f>H$66*($W$82)+H$67*($X$82)+H$68*($Y$82)+H$69*($Z$82)+H$70*($AA$82)+H$71*($AB$82)+H$72*($AC$82)+H$66*($AE$82)+H$67*($AF$82)+H$68*($AG$82)+H$69*($AH$82)+H$70*($AI$82)+H$71*($AJ$82)+H$72*($AK$82)</f>
        <v>0</v>
      </c>
      <c r="I246" s="15">
        <f>SUM(D246:H246)</f>
        <v>0</v>
      </c>
      <c r="J246" s="767"/>
      <c r="K246" s="96"/>
      <c r="L246" s="97"/>
      <c r="W246" s="3"/>
      <c r="X246" s="3"/>
      <c r="Y246" s="3"/>
      <c r="Z246" s="3"/>
      <c r="AA246" s="3"/>
      <c r="AE246" s="3"/>
      <c r="AF246" s="3"/>
      <c r="AG246" s="3"/>
      <c r="AH246" s="3"/>
      <c r="AI246" s="3"/>
      <c r="AJ246" s="3"/>
      <c r="AK246" s="3"/>
    </row>
    <row r="247" spans="1:37" ht="16.5" customHeight="1">
      <c r="A247" s="764"/>
      <c r="B247" s="744"/>
      <c r="C247" s="94">
        <f>$C$83</f>
        <v>0</v>
      </c>
      <c r="D247" s="95"/>
      <c r="E247" s="95"/>
      <c r="F247" s="95"/>
      <c r="G247" s="58">
        <f>G$66*($W$83)+G$67*($X$83)+G$68*($Y$83)+G$69*($Z$83)+G$70*($AA$83)+G$71*($AB$83)+G$72*($AC$83)+G$66*($AE$83)+G$67*($AF$83)+G$68*($AG$83)+G$69*($AH$83)+G$70*($AI$83)+G$71*($AJ$83)+G$72*($AK$83)</f>
        <v>0</v>
      </c>
      <c r="H247" s="58">
        <f>H$66*($W$83)+H$67*($X$83)+H$68*($Y$83)+H$69*($Z$83)+H$70*($AA$83)+H$71*($AB$83)+H$72*($AC$83)+H$66*($AE$83)+H$67*($AF$83)+H$68*($AG$83)+H$69*($AH$83)+H$70*($AI$83)+H$71*($AJ$83)+H$72*($AK$83)</f>
        <v>0</v>
      </c>
      <c r="I247" s="15">
        <f t="shared" si="42"/>
        <v>0</v>
      </c>
      <c r="J247" s="767"/>
      <c r="K247" s="96"/>
      <c r="L247" s="97"/>
      <c r="W247" s="3"/>
      <c r="X247" s="3"/>
      <c r="Y247" s="3"/>
      <c r="Z247" s="3"/>
      <c r="AA247" s="3"/>
      <c r="AE247" s="3"/>
      <c r="AF247" s="3"/>
      <c r="AG247" s="3"/>
      <c r="AH247" s="3"/>
      <c r="AI247" s="3"/>
      <c r="AJ247" s="3"/>
      <c r="AK247" s="3"/>
    </row>
    <row r="248" spans="1:37" ht="16.5" customHeight="1">
      <c r="A248" s="764"/>
      <c r="B248" s="744"/>
      <c r="C248" s="94">
        <f>$C$84</f>
        <v>0</v>
      </c>
      <c r="D248" s="95"/>
      <c r="E248" s="95"/>
      <c r="F248" s="95"/>
      <c r="G248" s="58">
        <f>G$66*($W$84)+G$67*($X$84)+G$68*($Y$84)+G$69*($Z$84)+G$70*($AA$84)+G$71*($AB$84)+G$72*($AC$84)+G$66*($AE$84)+G$67*($AF$84)+G$68*($AG$84)+G$69*($AH$84)+G$70*($AI$84)+G$71*($AJ$84)+G$72*($AK$84)</f>
        <v>0</v>
      </c>
      <c r="H248" s="58">
        <f>H$66*($W$84)+H$67*($X$84)+H$68*($Y$84)+H$69*($Z$84)+H$70*($AA$84)+H$71*($AB$84)+H$72*($AC$84)+H$66*($AE$84)+H$67*($AF$84)+H$68*($AG$84)+H$69*($AH$84)+H$70*($AI$84)+H$71*($AJ$84)+H$72*($AK$84)</f>
        <v>0</v>
      </c>
      <c r="I248" s="15">
        <f>SUM(D248:H248)</f>
        <v>0</v>
      </c>
      <c r="J248" s="767"/>
      <c r="K248" s="96"/>
      <c r="L248" s="97"/>
      <c r="W248" s="3"/>
      <c r="X248" s="3"/>
      <c r="Y248" s="3"/>
      <c r="Z248" s="3"/>
      <c r="AA248" s="3"/>
      <c r="AE248" s="3"/>
      <c r="AF248" s="3"/>
      <c r="AG248" s="3"/>
      <c r="AH248" s="3"/>
      <c r="AI248" s="3"/>
      <c r="AJ248" s="3"/>
      <c r="AK248" s="3"/>
    </row>
    <row r="249" spans="1:37" ht="16.5" customHeight="1">
      <c r="A249" s="764"/>
      <c r="B249" s="744"/>
      <c r="C249" s="94">
        <f>$C$85</f>
        <v>0</v>
      </c>
      <c r="D249" s="95"/>
      <c r="E249" s="95"/>
      <c r="F249" s="95"/>
      <c r="G249" s="58">
        <f>G$66*($W$85)+G$67*($X$85)+G$68*($Y$85)+G$69*($Z$85)+G$70*($AA$85)+G$71*($AB$85)+G$72*($AC$85)+G$66*($AE$85)+G$67*($AF$85)+G$68*($AG$85)+G$69*($AH$85)+G$70*($AI$85)+G$71*($AJ$85)+G$72*($AK$85)</f>
        <v>0</v>
      </c>
      <c r="H249" s="58">
        <f>H$66*($W$85)+H$67*($X$85)+H$68*($Y$85)+H$69*($Z$85)+H$70*($AA$85)+H$71*($AB$85)+H$72*($AC$85)+H$66*($AE$85)+H$67*($AF$85)+H$68*($AG$85)+H$69*($AH$85)+H$70*($AI$85)+H$71*($AJ$85)+H$72*($AK$85)</f>
        <v>0</v>
      </c>
      <c r="I249" s="15">
        <f t="shared" si="42"/>
        <v>0</v>
      </c>
      <c r="J249" s="767"/>
      <c r="K249" s="96"/>
      <c r="L249" s="97"/>
      <c r="W249" s="3"/>
      <c r="X249" s="3"/>
      <c r="Y249" s="3"/>
      <c r="Z249" s="3"/>
      <c r="AA249" s="3"/>
      <c r="AE249" s="3"/>
      <c r="AF249" s="3"/>
      <c r="AG249" s="3"/>
      <c r="AH249" s="3"/>
      <c r="AI249" s="3"/>
      <c r="AJ249" s="3"/>
      <c r="AK249" s="3"/>
    </row>
    <row r="250" spans="1:37" ht="16.5" customHeight="1">
      <c r="A250" s="764"/>
      <c r="B250" s="744"/>
      <c r="C250" s="94">
        <f>$C$86</f>
        <v>0</v>
      </c>
      <c r="D250" s="95"/>
      <c r="E250" s="95"/>
      <c r="F250" s="95"/>
      <c r="G250" s="58">
        <f>G$66*($W$86)+G$67*($X$86)+G$68*($Y$86)+G$69*($Z$86)+G$70*($AA$86)+G$71*($AB$86)+G$72*($AC$86)+G$66*($AE$86)+G$67*($AF$86)+G$68*($AG$86)+G$69*($AH$86)+G$70*($AI$86)+G$71*($AJ$86)+G$72*($AK$86)</f>
        <v>0</v>
      </c>
      <c r="H250" s="58">
        <f>H$66*($W$86)+H$67*($X$86)+H$68*($Y$86)+H$69*($Z$86)+H$70*($AA$86)+H$71*($AB$86)+H$72*($AC$86)+H$66*($AE$86)+H$67*($AF$86)+H$68*($AG$86)+H$69*($AH$86)+H$70*($AI$86)+H$71*($AJ$86)+H$72*($AK$86)</f>
        <v>0</v>
      </c>
      <c r="I250" s="15">
        <f t="shared" si="42"/>
        <v>0</v>
      </c>
      <c r="J250" s="767"/>
      <c r="K250" s="96"/>
      <c r="L250" s="97"/>
      <c r="W250" s="3"/>
      <c r="X250" s="3"/>
      <c r="Y250" s="3"/>
      <c r="Z250" s="3"/>
      <c r="AA250" s="3"/>
      <c r="AE250" s="3"/>
      <c r="AF250" s="3"/>
      <c r="AG250" s="3"/>
      <c r="AH250" s="3"/>
      <c r="AI250" s="3"/>
      <c r="AJ250" s="3"/>
      <c r="AK250" s="3"/>
    </row>
    <row r="251" spans="1:37" ht="15" customHeight="1">
      <c r="A251" s="764"/>
      <c r="B251" s="744"/>
      <c r="C251" s="94">
        <f>$C$87</f>
        <v>0</v>
      </c>
      <c r="D251" s="95"/>
      <c r="E251" s="95"/>
      <c r="F251" s="95"/>
      <c r="G251" s="58">
        <f>G$66*($W$87)+G$67*($X$87)+G$68*($Y$87)+G$69*($Z$87)+G$70*($AA$87)+G$71*($AB$87)+G$72*($AC$87)+G$66*($AE$87)+G$67*($AF$87)+G$68*($AG$87)+G$69*($AH$87)+G$70*($AI$87)+G$71*($AJ$87)+G$72*($AK$87)</f>
        <v>0</v>
      </c>
      <c r="H251" s="58">
        <f>H$66*($W$87)+H$67*($X$87)+H$68*($Y$87)+H$69*($Z$87)+H$70*($AA$87)+H$71*($AB$87)+H$72*($AC$87)+H$66*($AE$87)+H$67*($AF$87)+H$68*($AG$87)+H$69*($AH$87)+H$70*($AI$87)+H$71*($AJ$87)+H$72*($AK$87)</f>
        <v>0</v>
      </c>
      <c r="I251" s="15">
        <f t="shared" si="42"/>
        <v>0</v>
      </c>
      <c r="J251" s="767"/>
      <c r="K251" s="96"/>
      <c r="L251" s="97"/>
      <c r="W251" s="3"/>
      <c r="X251" s="3"/>
      <c r="Y251" s="3"/>
      <c r="Z251" s="3"/>
      <c r="AA251" s="3"/>
      <c r="AE251" s="3"/>
      <c r="AF251" s="3"/>
      <c r="AG251" s="3"/>
      <c r="AH251" s="3"/>
      <c r="AI251" s="3"/>
      <c r="AJ251" s="3"/>
      <c r="AK251" s="3"/>
    </row>
    <row r="252" spans="1:37" ht="15" customHeight="1">
      <c r="A252" s="764"/>
      <c r="B252" s="744"/>
      <c r="C252" s="94" t="str">
        <f>$C$88</f>
        <v>01.11 – 30.11</v>
      </c>
      <c r="D252" s="95"/>
      <c r="E252" s="95"/>
      <c r="F252" s="95"/>
      <c r="G252" s="58">
        <f>G$66*($W$88)+G$67*($X$88)+G$68*($Y$88)+G$69*($Z$88)+G$70*($AA$88)+G$71*($AB$88)+G$72*($AC$88)+G$66*($AE$88)+G$67*($AF$88)+G$68*($AG$88)+G$69*($AH$88)+G$70*($AI$88)+G$71*($AJ$88)+G$72*($AK$88)</f>
        <v>20</v>
      </c>
      <c r="H252" s="58">
        <f>H$66*($W$88)+H$67*($X$88)+H$68*($Y$88)+H$69*($Z$88)+H$70*($AA$88)+H$71*($AB$88)+H$72*($AC$88)+H$66*($AE$88)+H$67*($AF$88)+H$68*($AG$88)+H$69*($AH$88)+H$70*($AI$88)+H$71*($AJ$88)+H$72*($AK$88)</f>
        <v>20</v>
      </c>
      <c r="I252" s="15">
        <f t="shared" si="42"/>
        <v>40</v>
      </c>
      <c r="J252" s="767"/>
      <c r="K252" s="96"/>
      <c r="L252" s="97"/>
      <c r="W252" s="3"/>
      <c r="X252" s="3"/>
      <c r="Y252" s="3"/>
      <c r="Z252" s="3"/>
      <c r="AA252" s="3"/>
      <c r="AE252" s="3"/>
      <c r="AF252" s="3"/>
      <c r="AG252" s="3"/>
      <c r="AH252" s="3"/>
      <c r="AI252" s="3"/>
      <c r="AJ252" s="3"/>
      <c r="AK252" s="3"/>
    </row>
    <row r="253" spans="1:37" ht="15" customHeight="1">
      <c r="A253" s="764"/>
      <c r="B253" s="744"/>
      <c r="C253" s="94" t="str">
        <f>$C$89</f>
        <v>01.12 – 31.12</v>
      </c>
      <c r="D253" s="95"/>
      <c r="E253" s="95"/>
      <c r="F253" s="95"/>
      <c r="G253" s="58">
        <f>G$66*($W$89)+G$67*($X$89)+G$68*($Y$89)+G$69*($Z$89)+G$70*($AA$89)+G$71*($AB$89)+G$72*($AC$89)+G$66*($AE$89)+G$67*($AF$89)+G$68*($AG$89)+G$69*($AH$89)+G$70*($AI$89)+G$71*($AJ$89)+G$72*($AK$89)</f>
        <v>18</v>
      </c>
      <c r="H253" s="58">
        <f>H$66*($W$89)+H$67*($X$89)+H$68*($Y$89)+H$69*($Z$89)+H$70*($AA$89)+H$71*($AB$89)+H$72*($AC$89)+H$66*($AE$89)+H$67*($AF$89)+H$68*($AG$89)+H$69*($AH$89)+H$70*($AI$89)+H$71*($AJ$89)+H$72*($AK$89)</f>
        <v>18</v>
      </c>
      <c r="I253" s="15">
        <f t="shared" si="42"/>
        <v>36</v>
      </c>
      <c r="J253" s="767"/>
      <c r="K253" s="96"/>
      <c r="L253" s="97"/>
      <c r="W253" s="3"/>
      <c r="X253" s="3"/>
      <c r="Y253" s="3"/>
      <c r="Z253" s="3"/>
      <c r="AA253" s="3"/>
      <c r="AE253" s="3"/>
      <c r="AF253" s="3"/>
      <c r="AG253" s="3"/>
      <c r="AH253" s="3"/>
      <c r="AI253" s="3"/>
      <c r="AJ253" s="3"/>
      <c r="AK253" s="3"/>
    </row>
    <row r="254" spans="1:37">
      <c r="A254" s="764"/>
      <c r="B254" s="743">
        <f>$B$90</f>
        <v>2022</v>
      </c>
      <c r="C254" s="94" t="str">
        <f>$C$90</f>
        <v>01.01 – 31.01</v>
      </c>
      <c r="D254" s="95"/>
      <c r="E254" s="95"/>
      <c r="F254" s="95"/>
      <c r="G254" s="58">
        <f t="shared" ref="G254:G265" si="43">G$66*($W95)+G$67*($X95)+G$68*($Y95)+G$69*($Z95)+G$70*($AA95)+G$71*($AB95)+G$72*($AC95)+G$66*($AE95)+G$67*($AF95)+G$68*($AG95)+G$69*($AH95)+G$70*($AI95)+G$71*($AJ95)+G$72*($AK95)</f>
        <v>30</v>
      </c>
      <c r="H254" s="58">
        <f t="shared" ref="H254:H265" si="44">H$66*($W95)+H$67*($X95)+H$68*($Y95)+H$69*($Z95)+H$70*($AA95)+H$71*($AB95)+H$72*($AC95)+H$66*($AE95)+H$67*($AF95)+H$68*($AG95)+H$69*($AH95)+H$70*($AI95)+H$71*($AJ95)+H$72*($AK95)</f>
        <v>30</v>
      </c>
      <c r="I254" s="15">
        <f t="shared" si="42"/>
        <v>60</v>
      </c>
      <c r="J254" s="766">
        <f>I254+I255+I256+I257+I258+I259+I260+I261+I262+I263+I264+I265</f>
        <v>76</v>
      </c>
      <c r="K254" s="96"/>
      <c r="L254" s="61"/>
    </row>
    <row r="255" spans="1:37">
      <c r="A255" s="764"/>
      <c r="B255" s="744"/>
      <c r="C255" s="94" t="str">
        <f>$C$91</f>
        <v>01.02 – 14.02</v>
      </c>
      <c r="D255" s="95"/>
      <c r="E255" s="95"/>
      <c r="F255" s="95"/>
      <c r="G255" s="58">
        <f t="shared" si="43"/>
        <v>8</v>
      </c>
      <c r="H255" s="58">
        <f t="shared" si="44"/>
        <v>8</v>
      </c>
      <c r="I255" s="15">
        <f t="shared" si="42"/>
        <v>16</v>
      </c>
      <c r="J255" s="767"/>
      <c r="K255" s="96"/>
      <c r="L255" s="61"/>
    </row>
    <row r="256" spans="1:37">
      <c r="A256" s="764"/>
      <c r="B256" s="744"/>
      <c r="C256" s="94">
        <f>$C$92</f>
        <v>0</v>
      </c>
      <c r="D256" s="95"/>
      <c r="E256" s="95"/>
      <c r="F256" s="95"/>
      <c r="G256" s="58">
        <f t="shared" si="43"/>
        <v>0</v>
      </c>
      <c r="H256" s="58">
        <f t="shared" si="44"/>
        <v>0</v>
      </c>
      <c r="I256" s="15">
        <f t="shared" si="42"/>
        <v>0</v>
      </c>
      <c r="J256" s="767"/>
      <c r="K256" s="96"/>
      <c r="L256" s="61"/>
    </row>
    <row r="257" spans="1:37">
      <c r="A257" s="764"/>
      <c r="B257" s="744"/>
      <c r="C257" s="94">
        <f>$C$93</f>
        <v>0</v>
      </c>
      <c r="D257" s="95"/>
      <c r="E257" s="95"/>
      <c r="F257" s="95"/>
      <c r="G257" s="58">
        <f t="shared" si="43"/>
        <v>0</v>
      </c>
      <c r="H257" s="58">
        <f t="shared" si="44"/>
        <v>0</v>
      </c>
      <c r="I257" s="15">
        <f t="shared" si="42"/>
        <v>0</v>
      </c>
      <c r="J257" s="767"/>
      <c r="K257" s="96"/>
      <c r="L257" s="61"/>
    </row>
    <row r="258" spans="1:37">
      <c r="A258" s="764"/>
      <c r="B258" s="744"/>
      <c r="C258" s="94">
        <f>$C$94</f>
        <v>0</v>
      </c>
      <c r="D258" s="95"/>
      <c r="E258" s="95"/>
      <c r="F258" s="95"/>
      <c r="G258" s="58">
        <f t="shared" si="43"/>
        <v>0</v>
      </c>
      <c r="H258" s="58">
        <f t="shared" si="44"/>
        <v>0</v>
      </c>
      <c r="I258" s="15">
        <f t="shared" ref="I258:I265" si="45">SUM(D258:H258)</f>
        <v>0</v>
      </c>
      <c r="J258" s="767"/>
      <c r="K258" s="96"/>
      <c r="L258" s="61"/>
    </row>
    <row r="259" spans="1:37">
      <c r="A259" s="764"/>
      <c r="B259" s="744"/>
      <c r="C259" s="94">
        <f>$C$95</f>
        <v>0</v>
      </c>
      <c r="D259" s="95"/>
      <c r="E259" s="95"/>
      <c r="F259" s="95"/>
      <c r="G259" s="58">
        <f t="shared" si="43"/>
        <v>0</v>
      </c>
      <c r="H259" s="58">
        <f t="shared" si="44"/>
        <v>0</v>
      </c>
      <c r="I259" s="15">
        <f t="shared" si="45"/>
        <v>0</v>
      </c>
      <c r="J259" s="767"/>
      <c r="K259" s="96"/>
      <c r="L259" s="61"/>
    </row>
    <row r="260" spans="1:37">
      <c r="A260" s="764"/>
      <c r="B260" s="744"/>
      <c r="C260" s="94">
        <f>$C$96</f>
        <v>0</v>
      </c>
      <c r="D260" s="95"/>
      <c r="E260" s="95"/>
      <c r="F260" s="95"/>
      <c r="G260" s="58">
        <f t="shared" si="43"/>
        <v>0</v>
      </c>
      <c r="H260" s="58">
        <f t="shared" si="44"/>
        <v>0</v>
      </c>
      <c r="I260" s="15">
        <f t="shared" si="45"/>
        <v>0</v>
      </c>
      <c r="J260" s="767"/>
      <c r="K260" s="96"/>
      <c r="L260" s="61"/>
    </row>
    <row r="261" spans="1:37">
      <c r="A261" s="764"/>
      <c r="B261" s="744"/>
      <c r="C261" s="94">
        <f>$C$97</f>
        <v>0</v>
      </c>
      <c r="D261" s="95"/>
      <c r="E261" s="95"/>
      <c r="F261" s="95"/>
      <c r="G261" s="58">
        <f t="shared" si="43"/>
        <v>0</v>
      </c>
      <c r="H261" s="58">
        <f t="shared" si="44"/>
        <v>0</v>
      </c>
      <c r="I261" s="15">
        <f t="shared" si="45"/>
        <v>0</v>
      </c>
      <c r="J261" s="767"/>
      <c r="K261" s="96"/>
      <c r="L261" s="61"/>
    </row>
    <row r="262" spans="1:37">
      <c r="A262" s="764"/>
      <c r="B262" s="744"/>
      <c r="C262" s="94">
        <f>$C$98</f>
        <v>0</v>
      </c>
      <c r="D262" s="95"/>
      <c r="E262" s="95"/>
      <c r="F262" s="95"/>
      <c r="G262" s="58">
        <f t="shared" si="43"/>
        <v>0</v>
      </c>
      <c r="H262" s="58">
        <f t="shared" si="44"/>
        <v>0</v>
      </c>
      <c r="I262" s="15">
        <f t="shared" si="45"/>
        <v>0</v>
      </c>
      <c r="J262" s="767"/>
      <c r="K262" s="96"/>
      <c r="L262" s="61"/>
    </row>
    <row r="263" spans="1:37">
      <c r="A263" s="764"/>
      <c r="B263" s="744"/>
      <c r="C263" s="94">
        <f>$C$99</f>
        <v>0</v>
      </c>
      <c r="D263" s="95"/>
      <c r="E263" s="95"/>
      <c r="F263" s="95"/>
      <c r="G263" s="58">
        <f t="shared" si="43"/>
        <v>0</v>
      </c>
      <c r="H263" s="58">
        <f t="shared" si="44"/>
        <v>0</v>
      </c>
      <c r="I263" s="15">
        <f t="shared" si="45"/>
        <v>0</v>
      </c>
      <c r="J263" s="767"/>
      <c r="K263" s="96"/>
      <c r="L263" s="61"/>
    </row>
    <row r="264" spans="1:37">
      <c r="A264" s="764"/>
      <c r="B264" s="744"/>
      <c r="C264" s="94">
        <f>$C$100</f>
        <v>0</v>
      </c>
      <c r="D264" s="95"/>
      <c r="E264" s="95"/>
      <c r="F264" s="95"/>
      <c r="G264" s="58">
        <f t="shared" si="43"/>
        <v>0</v>
      </c>
      <c r="H264" s="58">
        <f t="shared" si="44"/>
        <v>0</v>
      </c>
      <c r="I264" s="15">
        <f t="shared" si="45"/>
        <v>0</v>
      </c>
      <c r="J264" s="767"/>
      <c r="K264" s="96"/>
      <c r="L264" s="61"/>
    </row>
    <row r="265" spans="1:37">
      <c r="A265" s="764"/>
      <c r="B265" s="745"/>
      <c r="C265" s="94">
        <f>$C$101</f>
        <v>0</v>
      </c>
      <c r="D265" s="95"/>
      <c r="E265" s="95"/>
      <c r="F265" s="95"/>
      <c r="G265" s="58">
        <f t="shared" si="43"/>
        <v>0</v>
      </c>
      <c r="H265" s="58">
        <f t="shared" si="44"/>
        <v>0</v>
      </c>
      <c r="I265" s="15">
        <f t="shared" si="45"/>
        <v>0</v>
      </c>
      <c r="J265" s="767"/>
      <c r="K265" s="96"/>
      <c r="L265" s="61"/>
    </row>
    <row r="266" spans="1:37">
      <c r="A266" s="765"/>
      <c r="B266" s="769" t="s">
        <v>53</v>
      </c>
      <c r="C266" s="769"/>
      <c r="D266" s="95"/>
      <c r="E266" s="95"/>
      <c r="F266" s="95"/>
      <c r="G266" s="102">
        <f>SUM(G242:G265)</f>
        <v>76</v>
      </c>
      <c r="H266" s="102">
        <f>SUM(H242:H265)</f>
        <v>76</v>
      </c>
      <c r="I266" s="102">
        <f>SUM(I242:I265)</f>
        <v>152</v>
      </c>
      <c r="J266" s="15">
        <f>SUM(D266:H266)</f>
        <v>152</v>
      </c>
      <c r="K266" s="103"/>
      <c r="L266" s="61"/>
    </row>
    <row r="267" spans="1:37" ht="15" customHeight="1">
      <c r="A267" s="768" t="s">
        <v>103</v>
      </c>
      <c r="B267" s="769">
        <f>$B$78</f>
        <v>2021</v>
      </c>
      <c r="C267" s="94">
        <f>$C$78</f>
        <v>0</v>
      </c>
      <c r="D267" s="104"/>
      <c r="E267" s="104"/>
      <c r="F267" s="104"/>
      <c r="G267" s="23">
        <f>(G$66*($W$78)+G$67*($X$78)+G$68*($Y$78)+G$69*($Z$78)+G$70*($AA$78)+G$71*($AB$78)+G$72*($AC$78)+G$66*($AE$78)+G$67*($AF$78)+G$68*($AG$78)+G$69*($AH$78)+G$70*($AI$78)+G$71*($AJ$78)+G$72*($AK$78))*G$73</f>
        <v>0</v>
      </c>
      <c r="H267" s="23">
        <f>(H$66*($W$78)+H$67*($X$78)+H$68*($Y$78)+H$69*($Z$78)+H$70*($AA$78)+H$71*($AB$78)+H$72*($AC$78)+H$66*($AE$78)+H$67*($AF$78)+H$68*($AG$78)+H$69*($AH$78)+H$70*($AI$78)+H$71*($AJ$78)+H$72*($AK$78))*H$73</f>
        <v>0</v>
      </c>
      <c r="I267" s="30">
        <f t="shared" ref="I267:I290" si="46">SUM(D267:H267)</f>
        <v>0</v>
      </c>
      <c r="J267" s="770">
        <f>I267+I268+I269+I270+I271+I272+I273+I274+I275+I276+I277+I278</f>
        <v>1147.5999999999999</v>
      </c>
      <c r="K267" s="72">
        <f>I267*$L$347</f>
        <v>0</v>
      </c>
      <c r="L267" s="97"/>
    </row>
    <row r="268" spans="1:37">
      <c r="A268" s="768"/>
      <c r="B268" s="769"/>
      <c r="C268" s="94">
        <f>$C$79</f>
        <v>0</v>
      </c>
      <c r="D268" s="104"/>
      <c r="E268" s="104"/>
      <c r="F268" s="104"/>
      <c r="G268" s="23">
        <f>(G$66*($W$79)+G$67*($X$79)+G$68*($Y$79)+G$69*($Z$79)+G$70*($AA$79)+G$71*($AB$79)+G$72*($AC$79)+G$66*($AE$79)+G$67*($AF$79)+G$68*($AG$79)+G$69*($AH$79)+G$70*($AI$79)+G$71*($AJ$79)+G$72*($AK$79))*G$73</f>
        <v>0</v>
      </c>
      <c r="H268" s="23">
        <f>(H$66*($W$79)+H$67*($X$79)+H$68*($Y$79)+H$69*($Z$79)+H$70*($AA$79)+H$71*($AB$79)+H$72*($AC$79)+H$66*($AE$79)+H$67*($AF$79)+H$68*($AG$79)+H$69*($AH$79)+H$70*($AI$79)+H$71*($AJ$79)+H$72*($AK$79))*H$73</f>
        <v>0</v>
      </c>
      <c r="I268" s="30">
        <f t="shared" si="46"/>
        <v>0</v>
      </c>
      <c r="J268" s="770"/>
      <c r="K268" s="72">
        <f t="shared" ref="K268:K290" si="47">I268*$L$347</f>
        <v>0</v>
      </c>
      <c r="L268" s="97"/>
      <c r="W268" s="3"/>
      <c r="X268" s="3"/>
      <c r="Y268" s="3"/>
      <c r="Z268" s="3"/>
      <c r="AA268" s="3"/>
      <c r="AE268" s="3"/>
      <c r="AF268" s="3"/>
      <c r="AG268" s="3"/>
      <c r="AH268" s="3"/>
      <c r="AI268" s="3"/>
      <c r="AJ268" s="3"/>
      <c r="AK268" s="3"/>
    </row>
    <row r="269" spans="1:37">
      <c r="A269" s="768"/>
      <c r="B269" s="769"/>
      <c r="C269" s="94">
        <f>$C$80</f>
        <v>0</v>
      </c>
      <c r="D269" s="104"/>
      <c r="E269" s="104"/>
      <c r="F269" s="104"/>
      <c r="G269" s="23">
        <f>(G$66*($W$80)+G$67*($X$80)+G$68*($Y$80)+G$69*($Z$80)+G$70*($AA$80)+G$71*($AB$80)+G$72*($AC$80)+G$66*($AE$80)+G$67*($AF$80)+G$68*($AG$80)+G$69*($AH$80)+G$70*($AI$80)+G$71*($AJ$80)+G$72*($AK$80))*G$73</f>
        <v>0</v>
      </c>
      <c r="H269" s="23">
        <f>(H$66*($W$80)+H$67*($X$80)+H$68*($Y$80)+H$69*($Z$80)+H$70*($AA$80)+H$71*($AB$80)+H$72*($AC$80)+H$66*($AE$80)+H$67*($AF$80)+H$68*($AG$80)+H$69*($AH$80)+H$70*($AI$80)+H$71*($AJ$80)+H$72*($AK$80))*H$73</f>
        <v>0</v>
      </c>
      <c r="I269" s="30">
        <f t="shared" si="46"/>
        <v>0</v>
      </c>
      <c r="J269" s="770"/>
      <c r="K269" s="72">
        <f t="shared" si="47"/>
        <v>0</v>
      </c>
      <c r="L269" s="97"/>
      <c r="W269" s="3"/>
      <c r="X269" s="3"/>
      <c r="Y269" s="3"/>
      <c r="Z269" s="3"/>
      <c r="AA269" s="3"/>
      <c r="AE269" s="3"/>
      <c r="AF269" s="3"/>
      <c r="AG269" s="3"/>
      <c r="AH269" s="3"/>
      <c r="AI269" s="3"/>
      <c r="AJ269" s="3"/>
      <c r="AK269" s="3"/>
    </row>
    <row r="270" spans="1:37">
      <c r="A270" s="768"/>
      <c r="B270" s="769"/>
      <c r="C270" s="94">
        <f>$C$81</f>
        <v>0</v>
      </c>
      <c r="D270" s="104"/>
      <c r="E270" s="104"/>
      <c r="F270" s="104"/>
      <c r="G270" s="23">
        <f>(G$66*($W$81)+G$67*($X$81)+G$68*($Y$81)+G$69*($Z$81)+G$70*($AA$81)+G$71*($AB$81)+G$72*($AC$81)+G$66*($AE$81)+G$67*($AF$81)+G$68*($AG$81)+G$69*($AH$81)+G$70*($AI$81)+G$71*($AJ$81)+G$72*($AK$81))*G$73</f>
        <v>0</v>
      </c>
      <c r="H270" s="23">
        <f>(H$66*($W$81)+H$67*($X$81)+H$68*($Y$81)+H$69*($Z$81)+H$70*($AA$81)+H$71*($AB$81)+H$72*($AC$81)+H$66*($AE$81)+H$67*($AF$81)+H$68*($AG$81)+H$69*($AH$81)+H$70*($AI$81)+H$71*($AJ$81)+H$72*($AK$81))*H$73</f>
        <v>0</v>
      </c>
      <c r="I270" s="30">
        <f t="shared" si="46"/>
        <v>0</v>
      </c>
      <c r="J270" s="770"/>
      <c r="K270" s="72">
        <f t="shared" si="47"/>
        <v>0</v>
      </c>
      <c r="L270" s="97"/>
      <c r="W270" s="3"/>
      <c r="X270" s="3"/>
      <c r="Y270" s="3"/>
      <c r="Z270" s="3"/>
      <c r="AA270" s="3"/>
      <c r="AE270" s="3"/>
      <c r="AF270" s="3"/>
      <c r="AG270" s="3"/>
      <c r="AH270" s="3"/>
      <c r="AI270" s="3"/>
      <c r="AJ270" s="3"/>
      <c r="AK270" s="3"/>
    </row>
    <row r="271" spans="1:37">
      <c r="A271" s="768"/>
      <c r="B271" s="769"/>
      <c r="C271" s="94">
        <f>$C$82</f>
        <v>0</v>
      </c>
      <c r="D271" s="104"/>
      <c r="E271" s="104"/>
      <c r="F271" s="104"/>
      <c r="G271" s="23">
        <f>(G$66*($W$82)+G$67*($X$82)+G$68*($Y$82)+G$69*($Z$82)+G$70*($AA$82)+G$71*($AB$82)+G$72*($AC$82)+G$66*($AE$82)+G$67*($AF$82)+G$68*($AG$82)+G$69*($AH$82)+G$70*($AI$82)+G$71*($AJ$82)+G$72*($AK$82))*G$73</f>
        <v>0</v>
      </c>
      <c r="H271" s="23">
        <f>(H$66*($W$82)+H$67*($X$82)+H$68*($Y$82)+H$69*($Z$82)+H$70*($AA$82)+H$71*($AB$82)+H$72*($AC$82)+H$66*($AE$82)+H$67*($AF$82)+H$68*($AG$82)+H$69*($AH$82)+H$70*($AI$82)+H$71*($AJ$82)+H$72*($AK$82))*H$73</f>
        <v>0</v>
      </c>
      <c r="I271" s="30">
        <f t="shared" si="46"/>
        <v>0</v>
      </c>
      <c r="J271" s="770"/>
      <c r="K271" s="72">
        <f t="shared" si="47"/>
        <v>0</v>
      </c>
      <c r="L271" s="97"/>
      <c r="W271" s="3"/>
      <c r="X271" s="3"/>
      <c r="Y271" s="3"/>
      <c r="Z271" s="3"/>
      <c r="AA271" s="3"/>
      <c r="AE271" s="3"/>
      <c r="AF271" s="3"/>
      <c r="AG271" s="3"/>
      <c r="AH271" s="3"/>
      <c r="AI271" s="3"/>
      <c r="AJ271" s="3"/>
      <c r="AK271" s="3"/>
    </row>
    <row r="272" spans="1:37">
      <c r="A272" s="768"/>
      <c r="B272" s="769"/>
      <c r="C272" s="94">
        <f>$C$83</f>
        <v>0</v>
      </c>
      <c r="D272" s="104"/>
      <c r="E272" s="104"/>
      <c r="F272" s="104"/>
      <c r="G272" s="23">
        <f>(G$66*($W$83)+G$67*($X$83)+G$68*($Y$83)+G$69*($Z$83)+G$70*($AA$83)+G$71*($AB$83)+G$72*($AC$83)+G$66*($AE$83)+G$67*($AF$83)+G$68*($AG$83)+G$69*($AH$83)+G$70*($AI$83)+G$71*($AJ$83)+G$72*($AK$83))*G$73</f>
        <v>0</v>
      </c>
      <c r="H272" s="23">
        <f>(H$66*($W$83)+H$67*($X$83)+H$68*($Y$83)+H$69*($Z$83)+H$70*($AA$83)+H$71*($AB$83)+H$72*($AC$83)+H$66*($AE$83)+H$67*($AF$83)+H$68*($AG$83)+H$69*($AH$83)+H$70*($AI$83)+H$71*($AJ$83)+H$72*($AK$83))*H$73</f>
        <v>0</v>
      </c>
      <c r="I272" s="30">
        <f t="shared" si="46"/>
        <v>0</v>
      </c>
      <c r="J272" s="770"/>
      <c r="K272" s="72">
        <f t="shared" si="47"/>
        <v>0</v>
      </c>
      <c r="L272" s="97"/>
      <c r="W272" s="3"/>
      <c r="X272" s="3"/>
      <c r="Y272" s="3"/>
      <c r="Z272" s="3"/>
      <c r="AA272" s="3"/>
      <c r="AE272" s="3"/>
      <c r="AF272" s="3"/>
      <c r="AG272" s="3"/>
      <c r="AH272" s="3"/>
      <c r="AI272" s="3"/>
      <c r="AJ272" s="3"/>
      <c r="AK272" s="3"/>
    </row>
    <row r="273" spans="1:37">
      <c r="A273" s="768"/>
      <c r="B273" s="769"/>
      <c r="C273" s="94">
        <f>$C$84</f>
        <v>0</v>
      </c>
      <c r="D273" s="104"/>
      <c r="E273" s="104"/>
      <c r="F273" s="104"/>
      <c r="G273" s="23">
        <f>(G$66*($W$84)+G$67*($X$84)+G$68*($Y$84)+G$69*($Z$84)+G$70*($AA$84)+G$71*($AB$84)+G$72*($AC$84)+G$66*($AE$84)+G$67*($AF$84)+G$68*($AG$84)+G$69*($AH$84)+G$70*($AI$84)+G$71*($AJ$84)+G$72*($AK$84))*G$73</f>
        <v>0</v>
      </c>
      <c r="H273" s="23">
        <f>(H$66*($W$84)+H$67*($X$84)+H$68*($Y$84)+H$69*($Z$84)+H$70*($AA$84)+H$71*($AB$84)+H$72*($AC$84)+H$66*($AE$84)+H$67*($AF$84)+H$68*($AG$84)+H$69*($AH$84)+H$70*($AI$84)+H$71*($AJ$84)+H$72*($AK$84))*H$73</f>
        <v>0</v>
      </c>
      <c r="I273" s="30">
        <f t="shared" si="46"/>
        <v>0</v>
      </c>
      <c r="J273" s="770"/>
      <c r="K273" s="72">
        <f t="shared" si="47"/>
        <v>0</v>
      </c>
      <c r="L273" s="97"/>
      <c r="W273" s="3"/>
      <c r="X273" s="3"/>
      <c r="Y273" s="3"/>
      <c r="Z273" s="3"/>
      <c r="AA273" s="3"/>
      <c r="AE273" s="3"/>
      <c r="AF273" s="3"/>
      <c r="AG273" s="3"/>
      <c r="AH273" s="3"/>
      <c r="AI273" s="3"/>
      <c r="AJ273" s="3"/>
      <c r="AK273" s="3"/>
    </row>
    <row r="274" spans="1:37">
      <c r="A274" s="768"/>
      <c r="B274" s="769"/>
      <c r="C274" s="94">
        <f>$C$85</f>
        <v>0</v>
      </c>
      <c r="D274" s="104"/>
      <c r="E274" s="104"/>
      <c r="F274" s="104"/>
      <c r="G274" s="23">
        <f>(G$66*($W$85)+G$67*($X$85)+G$68*($Y$85)+G$69*($Z$85)+G$70*($AA$85)+G$71*($AB$85)+G$72*($AC$85)+G$66*($AE$85)+G$67*($AF$85)+G$68*($AG$85)+G$69*($AH$85)+G$70*($AI$85)+G$71*($AJ$85)+G$72*($AK$85))*G$73</f>
        <v>0</v>
      </c>
      <c r="H274" s="23">
        <f>(H$66*($W$85)+H$67*($X$85)+H$68*($Y$85)+H$69*($Z$85)+H$70*($AA$85)+H$71*($AB$85)+H$72*($AC$85)+H$66*($AE$85)+H$67*($AF$85)+H$68*($AG$85)+H$69*($AH$85)+H$70*($AI$85)+H$71*($AJ$85)+H$72*($AK$85))*H$73</f>
        <v>0</v>
      </c>
      <c r="I274" s="30">
        <f t="shared" si="46"/>
        <v>0</v>
      </c>
      <c r="J274" s="770"/>
      <c r="K274" s="72">
        <f t="shared" si="47"/>
        <v>0</v>
      </c>
      <c r="L274" s="97"/>
      <c r="W274" s="3"/>
      <c r="X274" s="3"/>
      <c r="Y274" s="3"/>
      <c r="Z274" s="3"/>
      <c r="AA274" s="3"/>
      <c r="AE274" s="3"/>
      <c r="AF274" s="3"/>
      <c r="AG274" s="3"/>
      <c r="AH274" s="3"/>
      <c r="AI274" s="3"/>
      <c r="AJ274" s="3"/>
      <c r="AK274" s="3"/>
    </row>
    <row r="275" spans="1:37">
      <c r="A275" s="768"/>
      <c r="B275" s="769"/>
      <c r="C275" s="94">
        <f>$C$86</f>
        <v>0</v>
      </c>
      <c r="D275" s="104"/>
      <c r="E275" s="104"/>
      <c r="F275" s="104"/>
      <c r="G275" s="23">
        <f>(G$66*($W$86)+G$67*($X$86)+G$68*($Y$86)+G$69*($Z$86)+G$70*($AA$86)+G$71*($AB$86)+G$72*($AC$86)+G$66*($AE$86)+G$67*($AF$86)+G$68*($AG$86)+G$69*($AH$86)+G$70*($AI$86)+G$71*($AJ$86)+G$72*($AK$86))*G$73</f>
        <v>0</v>
      </c>
      <c r="H275" s="23">
        <f>(H$66*($W$86)+H$67*($X$86)+H$68*($Y$86)+H$69*($Z$86)+H$70*($AA$86)+H$71*($AB$86)+H$72*($AC$86)+H$66*($AE$86)+H$67*($AF$86)+H$68*($AG$86)+H$69*($AH$86)+H$70*($AI$86)+H$71*($AJ$86)+H$72*($AK$86))*H$73</f>
        <v>0</v>
      </c>
      <c r="I275" s="30">
        <f t="shared" si="46"/>
        <v>0</v>
      </c>
      <c r="J275" s="770"/>
      <c r="K275" s="72">
        <f t="shared" si="47"/>
        <v>0</v>
      </c>
      <c r="L275" s="97"/>
      <c r="W275" s="3"/>
      <c r="X275" s="3"/>
      <c r="Y275" s="3"/>
      <c r="Z275" s="3"/>
      <c r="AA275" s="3"/>
      <c r="AE275" s="3"/>
      <c r="AF275" s="3"/>
      <c r="AG275" s="3"/>
      <c r="AH275" s="3"/>
      <c r="AI275" s="3"/>
      <c r="AJ275" s="3"/>
      <c r="AK275" s="3"/>
    </row>
    <row r="276" spans="1:37" ht="15" customHeight="1">
      <c r="A276" s="768"/>
      <c r="B276" s="769"/>
      <c r="C276" s="94">
        <f>$C$87</f>
        <v>0</v>
      </c>
      <c r="D276" s="104"/>
      <c r="E276" s="104"/>
      <c r="F276" s="104"/>
      <c r="G276" s="23">
        <f>(G$66*($W$87)+G$67*($X$87)+G$68*($Y$87)+G$69*($Z$87)+G$70*($AA$87)+G$71*($AB$87)+G$72*($AC$87)+G$66*($AE$87)+G$67*($AF$87)+G$68*($AG$87)+G$69*($AH$87)+G$70*($AI$87)+G$71*($AJ$87)+G$72*($AK$87))*G$73</f>
        <v>0</v>
      </c>
      <c r="H276" s="23">
        <f>(H$66*($W$87)+H$67*($X$87)+H$68*($Y$87)+H$69*($Z$87)+H$70*($AA$87)+H$71*($AB$87)+H$72*($AC$87)+H$66*($AE$87)+H$67*($AF$87)+H$68*($AG$87)+H$69*($AH$87)+H$70*($AI$87)+H$71*($AJ$87)+H$72*($AK$87))*H$73</f>
        <v>0</v>
      </c>
      <c r="I276" s="30">
        <f t="shared" si="46"/>
        <v>0</v>
      </c>
      <c r="J276" s="770"/>
      <c r="K276" s="72">
        <f t="shared" si="47"/>
        <v>0</v>
      </c>
      <c r="L276" s="97"/>
      <c r="W276" s="3"/>
      <c r="X276" s="3"/>
      <c r="Y276" s="3"/>
      <c r="Z276" s="3"/>
      <c r="AA276" s="3"/>
      <c r="AE276" s="3"/>
      <c r="AF276" s="3"/>
      <c r="AG276" s="3"/>
      <c r="AH276" s="3"/>
      <c r="AI276" s="3"/>
      <c r="AJ276" s="3"/>
      <c r="AK276" s="3"/>
    </row>
    <row r="277" spans="1:37" ht="15" customHeight="1">
      <c r="A277" s="768"/>
      <c r="B277" s="769"/>
      <c r="C277" s="94" t="str">
        <f>$C$88</f>
        <v>01.11 – 30.11</v>
      </c>
      <c r="D277" s="104"/>
      <c r="E277" s="104"/>
      <c r="F277" s="104"/>
      <c r="G277" s="23">
        <f>(G$66*($W$88)+G$67*($X$88)+G$68*($Y$88)+G$69*($Z$88)+G$70*($AA$88)+G$71*($AB$88)+G$72*($AC$88)+G$66*($AE$88)+G$67*($AF$88)+G$68*($AG$88)+G$69*($AH$88)+G$70*($AI$88)+G$71*($AJ$88)+G$72*($AK$88))*G$73</f>
        <v>246</v>
      </c>
      <c r="H277" s="23">
        <f>(H$66*($W$88)+H$67*($X$88)+H$68*($Y$88)+H$69*($Z$88)+H$70*($AA$88)+H$71*($AB$88)+H$72*($AC$88)+H$66*($AE$88)+H$67*($AF$88)+H$68*($AG$88)+H$69*($AH$88)+H$70*($AI$88)+H$71*($AJ$88)+H$72*($AK$88))*H$73</f>
        <v>358</v>
      </c>
      <c r="I277" s="30">
        <f t="shared" si="46"/>
        <v>604</v>
      </c>
      <c r="J277" s="770"/>
      <c r="K277" s="72">
        <f t="shared" si="47"/>
        <v>8289.9793468759999</v>
      </c>
      <c r="L277" s="97"/>
      <c r="W277" s="3"/>
      <c r="X277" s="3"/>
      <c r="Y277" s="3"/>
      <c r="Z277" s="3"/>
      <c r="AA277" s="3"/>
      <c r="AE277" s="3"/>
      <c r="AF277" s="3"/>
      <c r="AG277" s="3"/>
      <c r="AH277" s="3"/>
      <c r="AI277" s="3"/>
      <c r="AJ277" s="3"/>
      <c r="AK277" s="3"/>
    </row>
    <row r="278" spans="1:37" ht="15" customHeight="1">
      <c r="A278" s="768"/>
      <c r="B278" s="769"/>
      <c r="C278" s="94" t="str">
        <f>$C$89</f>
        <v>01.12 – 31.12</v>
      </c>
      <c r="D278" s="104"/>
      <c r="E278" s="104"/>
      <c r="F278" s="104"/>
      <c r="G278" s="23">
        <f>(G$66*($W$89)+G$67*($X$89)+G$68*($Y$89)+G$69*($Z$89)+G$70*($AA$89)+G$71*($AB$89)+G$72*($AC$89)+G$66*($AE$89)+G$67*($AF$89)+G$68*($AG$89)+G$69*($AH$89)+G$70*($AI$89)+G$71*($AJ$89)+G$72*($AK$89))*G$73</f>
        <v>221.4</v>
      </c>
      <c r="H278" s="23">
        <f>(H$66*($W$89)+H$67*($X$89)+H$68*($Y$89)+H$69*($Z$89)+H$70*($AA$89)+H$71*($AB$89)+H$72*($AC$89)+H$66*($AE$89)+H$67*($AF$89)+H$68*($AG$89)+H$69*($AH$89)+H$70*($AI$89)+H$71*($AJ$89)+H$72*($AK$89))*H$73</f>
        <v>322.2</v>
      </c>
      <c r="I278" s="30">
        <f t="shared" si="46"/>
        <v>543.6</v>
      </c>
      <c r="J278" s="770"/>
      <c r="K278" s="72">
        <f t="shared" si="47"/>
        <v>7460.9814121884001</v>
      </c>
      <c r="L278" s="97"/>
      <c r="W278" s="3"/>
      <c r="X278" s="3"/>
      <c r="Y278" s="3"/>
      <c r="Z278" s="3"/>
      <c r="AA278" s="3"/>
      <c r="AE278" s="3"/>
      <c r="AF278" s="3"/>
      <c r="AG278" s="3"/>
      <c r="AH278" s="3"/>
      <c r="AI278" s="3"/>
      <c r="AJ278" s="3"/>
      <c r="AK278" s="3"/>
    </row>
    <row r="279" spans="1:37">
      <c r="A279" s="768"/>
      <c r="B279" s="743">
        <f>$B$90</f>
        <v>2022</v>
      </c>
      <c r="C279" s="94" t="str">
        <f>$C$90</f>
        <v>01.01 – 31.01</v>
      </c>
      <c r="D279" s="104"/>
      <c r="E279" s="104"/>
      <c r="F279" s="104"/>
      <c r="G279" s="23">
        <f t="shared" ref="G279:G290" si="48">(G$66*($W95)+G$67*($X95)+G$68*($Y95)+G$69*($Z95)+G$70*($AA95)+G$71*($AB95)+G$72*($AC95)+G$66*($AE95)+G$67*($AF95)+G$68*($AG95)+G$69*($AH95)+G$70*($AI95)+G$71*($AJ95)+G$72*($AK95))*G$73</f>
        <v>369</v>
      </c>
      <c r="H279" s="23">
        <f t="shared" ref="H279:H290" si="49">(H$66*($W95)+H$67*($X95)+H$68*($Y95)+H$69*($Z95)+H$70*($AA95)+H$71*($AB95)+H$72*($AC95)+H$66*($AE95)+H$67*($AF95)+H$68*($AG95)+H$69*($AH95)+H$70*($AI95)+H$71*($AJ95)+H$72*($AK95))*H$73</f>
        <v>537</v>
      </c>
      <c r="I279" s="30">
        <f t="shared" si="46"/>
        <v>906</v>
      </c>
      <c r="J279" s="770">
        <f>I279+I280+I281+I282+I283+I284+I285+I286+I287+I288+I289+I290</f>
        <v>1147.5999999999999</v>
      </c>
      <c r="K279" s="72">
        <f t="shared" si="47"/>
        <v>12434.969020314</v>
      </c>
      <c r="L279" s="62"/>
      <c r="W279" s="3"/>
      <c r="X279" s="3"/>
      <c r="Y279" s="3"/>
      <c r="Z279" s="3"/>
      <c r="AA279" s="3"/>
      <c r="AE279" s="3"/>
      <c r="AF279" s="3"/>
      <c r="AG279" s="3"/>
      <c r="AH279" s="3"/>
      <c r="AI279" s="3"/>
      <c r="AJ279" s="3"/>
      <c r="AK279" s="3"/>
    </row>
    <row r="280" spans="1:37">
      <c r="A280" s="768"/>
      <c r="B280" s="744"/>
      <c r="C280" s="94" t="str">
        <f>$C$91</f>
        <v>01.02 – 14.02</v>
      </c>
      <c r="D280" s="104"/>
      <c r="E280" s="104"/>
      <c r="F280" s="104"/>
      <c r="G280" s="23">
        <f t="shared" si="48"/>
        <v>98.4</v>
      </c>
      <c r="H280" s="23">
        <f t="shared" si="49"/>
        <v>143.19999999999999</v>
      </c>
      <c r="I280" s="30">
        <f t="shared" si="46"/>
        <v>241.6</v>
      </c>
      <c r="J280" s="770"/>
      <c r="K280" s="72">
        <f t="shared" si="47"/>
        <v>3315.9917387503997</v>
      </c>
      <c r="L280" s="62"/>
      <c r="W280" s="3"/>
      <c r="X280" s="3"/>
      <c r="Y280" s="3"/>
      <c r="Z280" s="3"/>
      <c r="AA280" s="3"/>
      <c r="AE280" s="3"/>
      <c r="AF280" s="3"/>
      <c r="AG280" s="3"/>
      <c r="AH280" s="3"/>
      <c r="AI280" s="3"/>
      <c r="AJ280" s="3"/>
      <c r="AK280" s="3"/>
    </row>
    <row r="281" spans="1:37">
      <c r="A281" s="768"/>
      <c r="B281" s="744"/>
      <c r="C281" s="94">
        <f>$C$92</f>
        <v>0</v>
      </c>
      <c r="D281" s="104"/>
      <c r="E281" s="104"/>
      <c r="F281" s="104"/>
      <c r="G281" s="23">
        <f t="shared" si="48"/>
        <v>0</v>
      </c>
      <c r="H281" s="23">
        <f t="shared" si="49"/>
        <v>0</v>
      </c>
      <c r="I281" s="30">
        <f t="shared" si="46"/>
        <v>0</v>
      </c>
      <c r="J281" s="770"/>
      <c r="K281" s="72">
        <f t="shared" si="47"/>
        <v>0</v>
      </c>
      <c r="L281" s="62"/>
      <c r="W281" s="3"/>
      <c r="X281" s="3"/>
      <c r="Y281" s="3"/>
      <c r="Z281" s="3"/>
      <c r="AA281" s="3"/>
      <c r="AE281" s="3"/>
      <c r="AF281" s="3"/>
      <c r="AG281" s="3"/>
      <c r="AH281" s="3"/>
      <c r="AI281" s="3"/>
      <c r="AJ281" s="3"/>
      <c r="AK281" s="3"/>
    </row>
    <row r="282" spans="1:37">
      <c r="A282" s="768"/>
      <c r="B282" s="744"/>
      <c r="C282" s="94">
        <f>$C$93</f>
        <v>0</v>
      </c>
      <c r="D282" s="104"/>
      <c r="E282" s="104"/>
      <c r="F282" s="104"/>
      <c r="G282" s="23">
        <f t="shared" si="48"/>
        <v>0</v>
      </c>
      <c r="H282" s="23">
        <f t="shared" si="49"/>
        <v>0</v>
      </c>
      <c r="I282" s="30">
        <f t="shared" si="46"/>
        <v>0</v>
      </c>
      <c r="J282" s="770"/>
      <c r="K282" s="72">
        <f t="shared" si="47"/>
        <v>0</v>
      </c>
      <c r="L282" s="62"/>
      <c r="W282" s="3"/>
      <c r="X282" s="3"/>
      <c r="Y282" s="3"/>
      <c r="Z282" s="3"/>
      <c r="AA282" s="3"/>
      <c r="AE282" s="3"/>
      <c r="AF282" s="3"/>
      <c r="AG282" s="3"/>
      <c r="AH282" s="3"/>
      <c r="AI282" s="3"/>
      <c r="AJ282" s="3"/>
      <c r="AK282" s="3"/>
    </row>
    <row r="283" spans="1:37">
      <c r="A283" s="768"/>
      <c r="B283" s="744"/>
      <c r="C283" s="94">
        <f>$C$94</f>
        <v>0</v>
      </c>
      <c r="D283" s="104"/>
      <c r="E283" s="104"/>
      <c r="F283" s="104"/>
      <c r="G283" s="23">
        <f t="shared" si="48"/>
        <v>0</v>
      </c>
      <c r="H283" s="23">
        <f t="shared" si="49"/>
        <v>0</v>
      </c>
      <c r="I283" s="30">
        <f t="shared" si="46"/>
        <v>0</v>
      </c>
      <c r="J283" s="770"/>
      <c r="K283" s="72">
        <f t="shared" si="47"/>
        <v>0</v>
      </c>
      <c r="L283" s="62"/>
      <c r="W283" s="3"/>
      <c r="X283" s="3"/>
      <c r="Y283" s="3"/>
      <c r="Z283" s="3"/>
      <c r="AA283" s="3"/>
      <c r="AE283" s="3"/>
      <c r="AF283" s="3"/>
      <c r="AG283" s="3"/>
      <c r="AH283" s="3"/>
      <c r="AI283" s="3"/>
      <c r="AJ283" s="3"/>
      <c r="AK283" s="3"/>
    </row>
    <row r="284" spans="1:37">
      <c r="A284" s="768"/>
      <c r="B284" s="744"/>
      <c r="C284" s="94">
        <f>$C$95</f>
        <v>0</v>
      </c>
      <c r="D284" s="104"/>
      <c r="E284" s="104"/>
      <c r="F284" s="104"/>
      <c r="G284" s="23">
        <f t="shared" si="48"/>
        <v>0</v>
      </c>
      <c r="H284" s="23">
        <f t="shared" si="49"/>
        <v>0</v>
      </c>
      <c r="I284" s="30">
        <f t="shared" si="46"/>
        <v>0</v>
      </c>
      <c r="J284" s="770"/>
      <c r="K284" s="72">
        <f t="shared" si="47"/>
        <v>0</v>
      </c>
      <c r="L284" s="62"/>
      <c r="W284" s="3"/>
      <c r="X284" s="3"/>
      <c r="Y284" s="3"/>
      <c r="Z284" s="3"/>
      <c r="AA284" s="3"/>
      <c r="AE284" s="3"/>
      <c r="AF284" s="3"/>
      <c r="AG284" s="3"/>
      <c r="AH284" s="3"/>
      <c r="AI284" s="3"/>
      <c r="AJ284" s="3"/>
      <c r="AK284" s="3"/>
    </row>
    <row r="285" spans="1:37">
      <c r="A285" s="768"/>
      <c r="B285" s="744"/>
      <c r="C285" s="94">
        <f>$C$96</f>
        <v>0</v>
      </c>
      <c r="D285" s="104"/>
      <c r="E285" s="104"/>
      <c r="F285" s="104"/>
      <c r="G285" s="23">
        <f t="shared" si="48"/>
        <v>0</v>
      </c>
      <c r="H285" s="23">
        <f t="shared" si="49"/>
        <v>0</v>
      </c>
      <c r="I285" s="30">
        <f t="shared" si="46"/>
        <v>0</v>
      </c>
      <c r="J285" s="770"/>
      <c r="K285" s="72">
        <f t="shared" si="47"/>
        <v>0</v>
      </c>
      <c r="L285" s="62"/>
      <c r="W285" s="3"/>
      <c r="X285" s="3"/>
      <c r="Y285" s="3"/>
      <c r="Z285" s="3"/>
      <c r="AA285" s="3"/>
      <c r="AE285" s="3"/>
      <c r="AF285" s="3"/>
      <c r="AG285" s="3"/>
      <c r="AH285" s="3"/>
      <c r="AI285" s="3"/>
      <c r="AJ285" s="3"/>
      <c r="AK285" s="3"/>
    </row>
    <row r="286" spans="1:37">
      <c r="A286" s="768"/>
      <c r="B286" s="744"/>
      <c r="C286" s="94">
        <f>$C$97</f>
        <v>0</v>
      </c>
      <c r="D286" s="104"/>
      <c r="E286" s="104"/>
      <c r="F286" s="104"/>
      <c r="G286" s="23">
        <f t="shared" si="48"/>
        <v>0</v>
      </c>
      <c r="H286" s="23">
        <f t="shared" si="49"/>
        <v>0</v>
      </c>
      <c r="I286" s="30">
        <f t="shared" si="46"/>
        <v>0</v>
      </c>
      <c r="J286" s="770"/>
      <c r="K286" s="72">
        <f t="shared" si="47"/>
        <v>0</v>
      </c>
      <c r="L286" s="62"/>
      <c r="W286" s="3"/>
      <c r="X286" s="3"/>
      <c r="Y286" s="3"/>
      <c r="Z286" s="3"/>
      <c r="AA286" s="3"/>
      <c r="AE286" s="3"/>
      <c r="AF286" s="3"/>
      <c r="AG286" s="3"/>
      <c r="AH286" s="3"/>
      <c r="AI286" s="3"/>
      <c r="AJ286" s="3"/>
      <c r="AK286" s="3"/>
    </row>
    <row r="287" spans="1:37">
      <c r="A287" s="768"/>
      <c r="B287" s="744"/>
      <c r="C287" s="94">
        <f>$C$98</f>
        <v>0</v>
      </c>
      <c r="D287" s="104"/>
      <c r="E287" s="104"/>
      <c r="F287" s="104"/>
      <c r="G287" s="23">
        <f t="shared" si="48"/>
        <v>0</v>
      </c>
      <c r="H287" s="23">
        <f t="shared" si="49"/>
        <v>0</v>
      </c>
      <c r="I287" s="30">
        <f t="shared" si="46"/>
        <v>0</v>
      </c>
      <c r="J287" s="770"/>
      <c r="K287" s="72">
        <f t="shared" si="47"/>
        <v>0</v>
      </c>
      <c r="L287" s="62"/>
      <c r="W287" s="3"/>
      <c r="X287" s="3"/>
      <c r="Y287" s="3"/>
      <c r="Z287" s="3"/>
      <c r="AA287" s="3"/>
      <c r="AE287" s="3"/>
      <c r="AF287" s="3"/>
      <c r="AG287" s="3"/>
      <c r="AH287" s="3"/>
      <c r="AI287" s="3"/>
      <c r="AJ287" s="3"/>
      <c r="AK287" s="3"/>
    </row>
    <row r="288" spans="1:37">
      <c r="A288" s="768"/>
      <c r="B288" s="744"/>
      <c r="C288" s="94">
        <f>$C$99</f>
        <v>0</v>
      </c>
      <c r="D288" s="104"/>
      <c r="E288" s="104"/>
      <c r="F288" s="104"/>
      <c r="G288" s="23">
        <f t="shared" si="48"/>
        <v>0</v>
      </c>
      <c r="H288" s="23">
        <f t="shared" si="49"/>
        <v>0</v>
      </c>
      <c r="I288" s="30">
        <f t="shared" si="46"/>
        <v>0</v>
      </c>
      <c r="J288" s="770"/>
      <c r="K288" s="72">
        <f t="shared" si="47"/>
        <v>0</v>
      </c>
      <c r="L288" s="62"/>
      <c r="W288" s="3"/>
      <c r="X288" s="3"/>
      <c r="Y288" s="3"/>
      <c r="Z288" s="3"/>
      <c r="AA288" s="3"/>
      <c r="AE288" s="3"/>
      <c r="AF288" s="3"/>
      <c r="AG288" s="3"/>
      <c r="AH288" s="3"/>
      <c r="AI288" s="3"/>
      <c r="AJ288" s="3"/>
      <c r="AK288" s="3"/>
    </row>
    <row r="289" spans="1:37">
      <c r="A289" s="768"/>
      <c r="B289" s="744"/>
      <c r="C289" s="94">
        <f>$C$100</f>
        <v>0</v>
      </c>
      <c r="D289" s="104"/>
      <c r="E289" s="104"/>
      <c r="F289" s="104"/>
      <c r="G289" s="23">
        <f t="shared" si="48"/>
        <v>0</v>
      </c>
      <c r="H289" s="23">
        <f t="shared" si="49"/>
        <v>0</v>
      </c>
      <c r="I289" s="30">
        <f t="shared" si="46"/>
        <v>0</v>
      </c>
      <c r="J289" s="770"/>
      <c r="K289" s="72">
        <f t="shared" si="47"/>
        <v>0</v>
      </c>
      <c r="L289" s="62"/>
      <c r="W289" s="3"/>
      <c r="X289" s="3"/>
      <c r="Y289" s="3"/>
      <c r="Z289" s="3"/>
      <c r="AA289" s="3"/>
      <c r="AE289" s="3"/>
      <c r="AF289" s="3"/>
      <c r="AG289" s="3"/>
      <c r="AH289" s="3"/>
      <c r="AI289" s="3"/>
      <c r="AJ289" s="3"/>
      <c r="AK289" s="3"/>
    </row>
    <row r="290" spans="1:37">
      <c r="A290" s="768"/>
      <c r="B290" s="745"/>
      <c r="C290" s="94">
        <f>$C$101</f>
        <v>0</v>
      </c>
      <c r="D290" s="104"/>
      <c r="E290" s="104"/>
      <c r="F290" s="104"/>
      <c r="G290" s="23">
        <f t="shared" si="48"/>
        <v>0</v>
      </c>
      <c r="H290" s="23">
        <f t="shared" si="49"/>
        <v>0</v>
      </c>
      <c r="I290" s="30">
        <f t="shared" si="46"/>
        <v>0</v>
      </c>
      <c r="J290" s="770"/>
      <c r="K290" s="72">
        <f t="shared" si="47"/>
        <v>0</v>
      </c>
      <c r="L290" s="62"/>
      <c r="W290" s="3"/>
      <c r="X290" s="3"/>
      <c r="Y290" s="3"/>
      <c r="Z290" s="3"/>
      <c r="AA290" s="3"/>
      <c r="AE290" s="3"/>
      <c r="AF290" s="3"/>
      <c r="AG290" s="3"/>
      <c r="AH290" s="3"/>
      <c r="AI290" s="3"/>
      <c r="AJ290" s="3"/>
      <c r="AK290" s="3"/>
    </row>
    <row r="291" spans="1:37">
      <c r="A291" s="768"/>
      <c r="B291" s="748" t="s">
        <v>53</v>
      </c>
      <c r="C291" s="748"/>
      <c r="D291" s="104"/>
      <c r="E291" s="104"/>
      <c r="F291" s="104"/>
      <c r="G291" s="106">
        <f>SUM(G267:G290)</f>
        <v>934.8</v>
      </c>
      <c r="H291" s="106">
        <f>SUM(H267:H290)</f>
        <v>1360.4</v>
      </c>
      <c r="I291" s="106">
        <f>SUM(I267:I290)</f>
        <v>2295.1999999999998</v>
      </c>
      <c r="J291" s="30">
        <f>SUM(D291:H291)</f>
        <v>2295.1999999999998</v>
      </c>
      <c r="K291" s="72">
        <f>I291*$L$347</f>
        <v>31501.921518128798</v>
      </c>
      <c r="L291" s="62"/>
      <c r="W291" s="3"/>
      <c r="X291" s="3"/>
      <c r="Y291" s="3"/>
      <c r="Z291" s="3"/>
      <c r="AA291" s="3"/>
      <c r="AE291" s="3"/>
      <c r="AF291" s="3"/>
      <c r="AG291" s="3"/>
      <c r="AH291" s="3"/>
      <c r="AI291" s="3"/>
      <c r="AJ291" s="3"/>
      <c r="AK291" s="3"/>
    </row>
    <row r="292" spans="1:37" s="20" customFormat="1">
      <c r="C292" s="17"/>
      <c r="D292" s="118"/>
      <c r="E292" s="118"/>
      <c r="F292" s="118"/>
      <c r="G292" s="38"/>
      <c r="H292" s="38"/>
      <c r="I292" s="38"/>
      <c r="J292" s="116"/>
      <c r="K292" s="117"/>
      <c r="L292" s="118"/>
    </row>
    <row r="293" spans="1:37" s="20" customFormat="1">
      <c r="A293" s="127"/>
      <c r="B293" s="128"/>
      <c r="C293" s="128"/>
      <c r="D293" s="129"/>
      <c r="E293" s="129"/>
      <c r="F293" s="129"/>
      <c r="G293" s="130"/>
      <c r="H293" s="130"/>
      <c r="I293" s="131"/>
      <c r="J293" s="116"/>
      <c r="K293" s="117"/>
      <c r="L293" s="118"/>
    </row>
    <row r="294" spans="1:37" s="20" customFormat="1">
      <c r="C294" s="17"/>
      <c r="D294" s="115"/>
      <c r="E294" s="115"/>
      <c r="F294" s="115"/>
      <c r="G294" s="39"/>
      <c r="H294" s="39"/>
      <c r="I294" s="39"/>
      <c r="L294" s="80"/>
    </row>
    <row r="295" spans="1:37" s="20" customFormat="1">
      <c r="C295" s="133"/>
      <c r="D295" s="118"/>
      <c r="E295" s="118"/>
      <c r="F295" s="118"/>
      <c r="G295" s="38"/>
      <c r="H295" s="38"/>
      <c r="I295" s="38"/>
      <c r="L295" s="80"/>
    </row>
    <row r="296" spans="1:37" ht="15.75" customHeight="1">
      <c r="A296" s="749" t="s">
        <v>51</v>
      </c>
      <c r="B296" s="750"/>
      <c r="C296" s="751"/>
      <c r="D296" s="755" t="s">
        <v>34</v>
      </c>
      <c r="E296" s="756"/>
      <c r="F296" s="756"/>
      <c r="G296" s="756"/>
      <c r="H296" s="756"/>
      <c r="I296" s="757" t="s">
        <v>133</v>
      </c>
      <c r="J296" s="759" t="s">
        <v>55</v>
      </c>
      <c r="K296" s="761" t="s">
        <v>57</v>
      </c>
      <c r="W296" s="3"/>
      <c r="X296" s="3"/>
      <c r="Y296" s="3"/>
      <c r="Z296" s="3"/>
      <c r="AA296" s="3"/>
      <c r="AE296" s="3"/>
      <c r="AF296" s="3"/>
      <c r="AG296" s="3"/>
      <c r="AH296" s="3"/>
      <c r="AI296" s="3"/>
      <c r="AJ296" s="3"/>
      <c r="AK296" s="3"/>
    </row>
    <row r="297" spans="1:37">
      <c r="A297" s="752"/>
      <c r="B297" s="753"/>
      <c r="C297" s="754"/>
      <c r="D297" s="93">
        <f>D$77</f>
        <v>0</v>
      </c>
      <c r="E297" s="93">
        <f>E$77</f>
        <v>0</v>
      </c>
      <c r="F297" s="93">
        <f>F$77</f>
        <v>0</v>
      </c>
      <c r="G297" s="27">
        <f>G$77</f>
        <v>0</v>
      </c>
      <c r="H297" s="27">
        <f>H$77</f>
        <v>0</v>
      </c>
      <c r="I297" s="758"/>
      <c r="J297" s="760"/>
      <c r="K297" s="762"/>
      <c r="W297" s="3"/>
      <c r="X297" s="3"/>
      <c r="Y297" s="3"/>
      <c r="Z297" s="3"/>
      <c r="AA297" s="3"/>
      <c r="AE297" s="3"/>
      <c r="AF297" s="3"/>
      <c r="AG297" s="3"/>
      <c r="AH297" s="3"/>
      <c r="AI297" s="3"/>
      <c r="AJ297" s="3"/>
      <c r="AK297" s="3"/>
    </row>
    <row r="298" spans="1:37" ht="15" customHeight="1">
      <c r="A298" s="763" t="s">
        <v>52</v>
      </c>
      <c r="B298" s="743">
        <f>$B$78</f>
        <v>2021</v>
      </c>
      <c r="C298" s="94">
        <f>$C$78</f>
        <v>0</v>
      </c>
      <c r="D298" s="95">
        <f t="shared" ref="D298:I313" si="50">D78+D132+D188+D242</f>
        <v>0</v>
      </c>
      <c r="E298" s="95">
        <f t="shared" si="50"/>
        <v>0</v>
      </c>
      <c r="F298" s="95">
        <f t="shared" si="50"/>
        <v>0</v>
      </c>
      <c r="G298" s="58">
        <f t="shared" si="50"/>
        <v>0</v>
      </c>
      <c r="H298" s="58">
        <f t="shared" si="50"/>
        <v>0</v>
      </c>
      <c r="I298" s="58">
        <f t="shared" si="50"/>
        <v>0</v>
      </c>
      <c r="J298" s="766">
        <f>I298+I299+I300+I301+I302+I303+I304+I305+I306+I307+I308+I309</f>
        <v>572</v>
      </c>
      <c r="K298" s="76"/>
      <c r="L298" s="97"/>
      <c r="N298" s="9"/>
      <c r="O298" s="22">
        <f>SUM(D298:H298)-I298</f>
        <v>0</v>
      </c>
      <c r="P298" s="9"/>
    </row>
    <row r="299" spans="1:37">
      <c r="A299" s="764"/>
      <c r="B299" s="744"/>
      <c r="C299" s="94">
        <f>$C$79</f>
        <v>0</v>
      </c>
      <c r="D299" s="95">
        <f t="shared" si="50"/>
        <v>0</v>
      </c>
      <c r="E299" s="95">
        <f t="shared" si="50"/>
        <v>0</v>
      </c>
      <c r="F299" s="95">
        <f t="shared" si="50"/>
        <v>0</v>
      </c>
      <c r="G299" s="58">
        <f t="shared" si="50"/>
        <v>0</v>
      </c>
      <c r="H299" s="58">
        <f t="shared" si="50"/>
        <v>0</v>
      </c>
      <c r="I299" s="58">
        <f t="shared" si="50"/>
        <v>0</v>
      </c>
      <c r="J299" s="767"/>
      <c r="K299" s="76"/>
      <c r="L299" s="97"/>
      <c r="N299" s="9"/>
      <c r="O299" s="22">
        <f t="shared" ref="O299:O347" si="51">SUM(D299:H299)-I299</f>
        <v>0</v>
      </c>
      <c r="P299" s="9"/>
    </row>
    <row r="300" spans="1:37">
      <c r="A300" s="764"/>
      <c r="B300" s="744"/>
      <c r="C300" s="94">
        <f>$C$80</f>
        <v>0</v>
      </c>
      <c r="D300" s="95">
        <f t="shared" si="50"/>
        <v>0</v>
      </c>
      <c r="E300" s="95">
        <f t="shared" si="50"/>
        <v>0</v>
      </c>
      <c r="F300" s="95">
        <f t="shared" si="50"/>
        <v>0</v>
      </c>
      <c r="G300" s="58">
        <f t="shared" si="50"/>
        <v>0</v>
      </c>
      <c r="H300" s="58">
        <f t="shared" si="50"/>
        <v>0</v>
      </c>
      <c r="I300" s="58">
        <f t="shared" si="50"/>
        <v>0</v>
      </c>
      <c r="J300" s="767"/>
      <c r="K300" s="76"/>
      <c r="L300" s="97"/>
      <c r="N300" s="9"/>
      <c r="O300" s="22">
        <f t="shared" si="51"/>
        <v>0</v>
      </c>
      <c r="P300" s="9"/>
    </row>
    <row r="301" spans="1:37" ht="15" customHeight="1">
      <c r="A301" s="764"/>
      <c r="B301" s="744"/>
      <c r="C301" s="94">
        <f>$C$81</f>
        <v>0</v>
      </c>
      <c r="D301" s="95">
        <f t="shared" si="50"/>
        <v>0</v>
      </c>
      <c r="E301" s="95">
        <f t="shared" si="50"/>
        <v>0</v>
      </c>
      <c r="F301" s="95">
        <f t="shared" si="50"/>
        <v>0</v>
      </c>
      <c r="G301" s="58">
        <f t="shared" si="50"/>
        <v>0</v>
      </c>
      <c r="H301" s="58">
        <f t="shared" si="50"/>
        <v>0</v>
      </c>
      <c r="I301" s="58">
        <f t="shared" si="50"/>
        <v>0</v>
      </c>
      <c r="J301" s="767"/>
      <c r="K301" s="76"/>
      <c r="L301" s="97"/>
      <c r="N301" s="9"/>
      <c r="O301" s="22">
        <f t="shared" si="51"/>
        <v>0</v>
      </c>
      <c r="P301" s="9"/>
    </row>
    <row r="302" spans="1:37" ht="15" customHeight="1">
      <c r="A302" s="764"/>
      <c r="B302" s="744"/>
      <c r="C302" s="94">
        <f>$C$82</f>
        <v>0</v>
      </c>
      <c r="D302" s="95">
        <f t="shared" si="50"/>
        <v>0</v>
      </c>
      <c r="E302" s="95">
        <f t="shared" si="50"/>
        <v>0</v>
      </c>
      <c r="F302" s="95">
        <f t="shared" si="50"/>
        <v>0</v>
      </c>
      <c r="G302" s="58">
        <f t="shared" si="50"/>
        <v>0</v>
      </c>
      <c r="H302" s="58">
        <f t="shared" si="50"/>
        <v>0</v>
      </c>
      <c r="I302" s="58">
        <f t="shared" si="50"/>
        <v>0</v>
      </c>
      <c r="J302" s="767"/>
      <c r="K302" s="76"/>
      <c r="L302" s="135"/>
      <c r="N302" s="9"/>
      <c r="O302" s="22">
        <f t="shared" si="51"/>
        <v>0</v>
      </c>
      <c r="P302" s="9"/>
    </row>
    <row r="303" spans="1:37" ht="15" customHeight="1">
      <c r="A303" s="764"/>
      <c r="B303" s="744"/>
      <c r="C303" s="94">
        <f>$C$83</f>
        <v>0</v>
      </c>
      <c r="D303" s="95">
        <f t="shared" si="50"/>
        <v>0</v>
      </c>
      <c r="E303" s="95">
        <f t="shared" si="50"/>
        <v>0</v>
      </c>
      <c r="F303" s="95">
        <f t="shared" si="50"/>
        <v>0</v>
      </c>
      <c r="G303" s="58">
        <f t="shared" si="50"/>
        <v>0</v>
      </c>
      <c r="H303" s="58">
        <f t="shared" si="50"/>
        <v>0</v>
      </c>
      <c r="I303" s="58">
        <f t="shared" si="50"/>
        <v>0</v>
      </c>
      <c r="J303" s="767"/>
      <c r="K303" s="18"/>
      <c r="L303" s="105"/>
      <c r="N303" s="9"/>
      <c r="O303" s="22">
        <f t="shared" si="51"/>
        <v>0</v>
      </c>
      <c r="P303" s="9"/>
    </row>
    <row r="304" spans="1:37">
      <c r="A304" s="764"/>
      <c r="B304" s="744"/>
      <c r="C304" s="94">
        <f>$C$84</f>
        <v>0</v>
      </c>
      <c r="D304" s="95">
        <f t="shared" si="50"/>
        <v>0</v>
      </c>
      <c r="E304" s="95">
        <f t="shared" si="50"/>
        <v>0</v>
      </c>
      <c r="F304" s="95">
        <f t="shared" si="50"/>
        <v>0</v>
      </c>
      <c r="G304" s="58">
        <f t="shared" si="50"/>
        <v>0</v>
      </c>
      <c r="H304" s="58">
        <f t="shared" si="50"/>
        <v>0</v>
      </c>
      <c r="I304" s="58">
        <f t="shared" si="50"/>
        <v>0</v>
      </c>
      <c r="J304" s="767"/>
      <c r="K304" s="18"/>
      <c r="L304" s="105"/>
      <c r="N304" s="9"/>
      <c r="O304" s="22">
        <f t="shared" si="51"/>
        <v>0</v>
      </c>
      <c r="P304" s="9"/>
      <c r="Q304" s="31"/>
      <c r="R304" s="31"/>
      <c r="S304" s="31"/>
      <c r="T304" s="31"/>
      <c r="U304" s="31"/>
      <c r="V304" s="31"/>
      <c r="W304" s="63"/>
      <c r="X304" s="63"/>
      <c r="Y304" s="63"/>
      <c r="Z304" s="63"/>
      <c r="AA304" s="63"/>
      <c r="AD304" s="6"/>
    </row>
    <row r="305" spans="1:48" s="55" customFormat="1">
      <c r="A305" s="764"/>
      <c r="B305" s="744"/>
      <c r="C305" s="94">
        <f>$C$85</f>
        <v>0</v>
      </c>
      <c r="D305" s="95">
        <f t="shared" si="50"/>
        <v>0</v>
      </c>
      <c r="E305" s="95">
        <f t="shared" si="50"/>
        <v>0</v>
      </c>
      <c r="F305" s="95">
        <f t="shared" si="50"/>
        <v>0</v>
      </c>
      <c r="G305" s="58">
        <f t="shared" si="50"/>
        <v>0</v>
      </c>
      <c r="H305" s="58">
        <f t="shared" si="50"/>
        <v>0</v>
      </c>
      <c r="I305" s="58">
        <f t="shared" si="50"/>
        <v>0</v>
      </c>
      <c r="J305" s="767"/>
      <c r="K305" s="18"/>
      <c r="L305" s="105"/>
      <c r="M305" s="3"/>
      <c r="N305" s="9"/>
      <c r="O305" s="22">
        <f t="shared" si="51"/>
        <v>0</v>
      </c>
      <c r="P305" s="9"/>
      <c r="Q305" s="31"/>
      <c r="R305" s="31"/>
      <c r="S305" s="31"/>
      <c r="T305" s="31"/>
      <c r="U305" s="31"/>
      <c r="V305" s="31"/>
      <c r="W305" s="63"/>
      <c r="X305" s="63"/>
      <c r="Y305" s="63"/>
      <c r="Z305" s="63"/>
      <c r="AA305" s="63"/>
      <c r="AB305" s="3"/>
      <c r="AC305" s="3"/>
      <c r="AD305" s="6"/>
      <c r="AI305" s="33"/>
      <c r="AJ305" s="33"/>
      <c r="AK305" s="3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</row>
    <row r="306" spans="1:48" s="55" customFormat="1">
      <c r="A306" s="764"/>
      <c r="B306" s="744"/>
      <c r="C306" s="94">
        <f>$C$86</f>
        <v>0</v>
      </c>
      <c r="D306" s="95">
        <f t="shared" si="50"/>
        <v>0</v>
      </c>
      <c r="E306" s="95">
        <f t="shared" si="50"/>
        <v>0</v>
      </c>
      <c r="F306" s="95">
        <f t="shared" si="50"/>
        <v>0</v>
      </c>
      <c r="G306" s="58">
        <f t="shared" si="50"/>
        <v>0</v>
      </c>
      <c r="H306" s="58">
        <f t="shared" si="50"/>
        <v>0</v>
      </c>
      <c r="I306" s="58">
        <f t="shared" si="50"/>
        <v>0</v>
      </c>
      <c r="J306" s="767"/>
      <c r="K306" s="18"/>
      <c r="L306" s="135"/>
      <c r="M306" s="3"/>
      <c r="N306" s="9"/>
      <c r="O306" s="22">
        <f t="shared" si="51"/>
        <v>0</v>
      </c>
      <c r="P306" s="9"/>
      <c r="Q306" s="31"/>
      <c r="R306" s="31"/>
      <c r="S306" s="31"/>
      <c r="T306" s="31"/>
      <c r="U306" s="31"/>
      <c r="V306" s="31"/>
      <c r="W306" s="63"/>
      <c r="X306" s="63"/>
      <c r="Y306" s="63"/>
      <c r="Z306" s="63"/>
      <c r="AA306" s="63"/>
      <c r="AB306" s="3"/>
      <c r="AC306" s="3"/>
      <c r="AD306" s="6"/>
      <c r="AI306" s="33"/>
      <c r="AJ306" s="33"/>
      <c r="AK306" s="3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</row>
    <row r="307" spans="1:48" s="55" customFormat="1">
      <c r="A307" s="764"/>
      <c r="B307" s="744"/>
      <c r="C307" s="94">
        <f>$C$87</f>
        <v>0</v>
      </c>
      <c r="D307" s="95">
        <f t="shared" si="50"/>
        <v>0</v>
      </c>
      <c r="E307" s="95">
        <f t="shared" si="50"/>
        <v>0</v>
      </c>
      <c r="F307" s="95">
        <f t="shared" si="50"/>
        <v>0</v>
      </c>
      <c r="G307" s="58">
        <f t="shared" si="50"/>
        <v>0</v>
      </c>
      <c r="H307" s="58">
        <f t="shared" si="50"/>
        <v>0</v>
      </c>
      <c r="I307" s="58">
        <f t="shared" si="50"/>
        <v>0</v>
      </c>
      <c r="J307" s="767"/>
      <c r="K307" s="18"/>
      <c r="L307" s="105"/>
      <c r="M307" s="3"/>
      <c r="N307" s="9"/>
      <c r="O307" s="22">
        <f t="shared" si="51"/>
        <v>0</v>
      </c>
      <c r="P307" s="9"/>
      <c r="Q307" s="31"/>
      <c r="R307" s="31"/>
      <c r="S307" s="31"/>
      <c r="T307" s="31"/>
      <c r="U307" s="31"/>
      <c r="V307" s="31"/>
      <c r="W307" s="63"/>
      <c r="X307" s="63"/>
      <c r="Y307" s="63"/>
      <c r="Z307" s="63"/>
      <c r="AA307" s="63"/>
      <c r="AB307" s="3"/>
      <c r="AC307" s="3"/>
      <c r="AD307" s="6"/>
      <c r="AI307" s="33"/>
      <c r="AJ307" s="33"/>
      <c r="AK307" s="3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</row>
    <row r="308" spans="1:48" s="55" customFormat="1">
      <c r="A308" s="764"/>
      <c r="B308" s="744"/>
      <c r="C308" s="94" t="str">
        <f>$C$88</f>
        <v>01.11 – 30.11</v>
      </c>
      <c r="D308" s="95">
        <f t="shared" si="50"/>
        <v>80</v>
      </c>
      <c r="E308" s="95">
        <f t="shared" si="50"/>
        <v>100</v>
      </c>
      <c r="F308" s="95">
        <f t="shared" si="50"/>
        <v>20</v>
      </c>
      <c r="G308" s="58">
        <f t="shared" si="50"/>
        <v>40</v>
      </c>
      <c r="H308" s="58">
        <f t="shared" si="50"/>
        <v>40</v>
      </c>
      <c r="I308" s="58">
        <f t="shared" si="50"/>
        <v>280</v>
      </c>
      <c r="J308" s="767"/>
      <c r="K308" s="18"/>
      <c r="L308" s="105"/>
      <c r="M308" s="3"/>
      <c r="N308" s="9"/>
      <c r="O308" s="22">
        <f t="shared" si="51"/>
        <v>0</v>
      </c>
      <c r="P308" s="9"/>
      <c r="Q308" s="31"/>
      <c r="R308" s="31"/>
      <c r="S308" s="31"/>
      <c r="T308" s="31"/>
      <c r="U308" s="31"/>
      <c r="V308" s="31"/>
      <c r="W308" s="63"/>
      <c r="X308" s="63"/>
      <c r="Y308" s="63"/>
      <c r="Z308" s="63"/>
      <c r="AA308" s="63"/>
      <c r="AB308" s="3"/>
      <c r="AC308" s="3"/>
      <c r="AD308" s="6"/>
      <c r="AI308" s="33"/>
      <c r="AJ308" s="33"/>
      <c r="AK308" s="3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</row>
    <row r="309" spans="1:48" s="55" customFormat="1">
      <c r="A309" s="764"/>
      <c r="B309" s="745"/>
      <c r="C309" s="94" t="str">
        <f>$C$89</f>
        <v>01.12 – 31.12</v>
      </c>
      <c r="D309" s="95">
        <f t="shared" si="50"/>
        <v>88</v>
      </c>
      <c r="E309" s="95">
        <f t="shared" si="50"/>
        <v>110</v>
      </c>
      <c r="F309" s="95">
        <f t="shared" si="50"/>
        <v>22</v>
      </c>
      <c r="G309" s="58">
        <f t="shared" si="50"/>
        <v>36</v>
      </c>
      <c r="H309" s="58">
        <f t="shared" si="50"/>
        <v>36</v>
      </c>
      <c r="I309" s="58">
        <f t="shared" si="50"/>
        <v>292</v>
      </c>
      <c r="J309" s="767"/>
      <c r="K309" s="18"/>
      <c r="L309" s="105"/>
      <c r="M309" s="3"/>
      <c r="N309" s="9"/>
      <c r="O309" s="22">
        <f t="shared" si="51"/>
        <v>0</v>
      </c>
      <c r="P309" s="9"/>
      <c r="Q309" s="31"/>
      <c r="R309" s="31"/>
      <c r="S309" s="31"/>
      <c r="T309" s="31"/>
      <c r="U309" s="31"/>
      <c r="V309" s="31"/>
      <c r="W309" s="63"/>
      <c r="X309" s="63"/>
      <c r="Y309" s="63"/>
      <c r="Z309" s="63"/>
      <c r="AA309" s="63"/>
      <c r="AB309" s="3"/>
      <c r="AC309" s="3"/>
      <c r="AD309" s="6"/>
      <c r="AI309" s="33"/>
      <c r="AJ309" s="33"/>
      <c r="AK309" s="3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</row>
    <row r="310" spans="1:48" s="55" customFormat="1">
      <c r="A310" s="764"/>
      <c r="B310" s="743">
        <f>$B$90</f>
        <v>2022</v>
      </c>
      <c r="C310" s="94" t="str">
        <f>$C$90</f>
        <v>01.01 – 31.01</v>
      </c>
      <c r="D310" s="95">
        <f t="shared" si="50"/>
        <v>64</v>
      </c>
      <c r="E310" s="95">
        <f t="shared" si="50"/>
        <v>80</v>
      </c>
      <c r="F310" s="95">
        <f t="shared" si="50"/>
        <v>16</v>
      </c>
      <c r="G310" s="58">
        <f t="shared" si="50"/>
        <v>60</v>
      </c>
      <c r="H310" s="58">
        <f t="shared" si="50"/>
        <v>60</v>
      </c>
      <c r="I310" s="58">
        <f t="shared" si="50"/>
        <v>280</v>
      </c>
      <c r="J310" s="766">
        <f>I310+I311+I312+I313+I314+I315+I316+I317+I318+I319+I320+I321</f>
        <v>412</v>
      </c>
      <c r="K310" s="36"/>
      <c r="L310" s="62"/>
      <c r="M310" s="9"/>
      <c r="N310" s="9"/>
      <c r="O310" s="22">
        <f t="shared" si="51"/>
        <v>0</v>
      </c>
      <c r="P310" s="9"/>
      <c r="Q310" s="31"/>
      <c r="R310" s="31"/>
      <c r="S310" s="31"/>
      <c r="T310" s="31"/>
      <c r="U310" s="31"/>
      <c r="V310" s="31"/>
      <c r="W310" s="63"/>
      <c r="X310" s="63"/>
      <c r="Y310" s="63"/>
      <c r="Z310" s="63"/>
      <c r="AA310" s="63"/>
      <c r="AB310" s="3"/>
      <c r="AC310" s="3"/>
      <c r="AD310" s="6"/>
      <c r="AI310" s="33"/>
      <c r="AJ310" s="33"/>
      <c r="AK310" s="3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</row>
    <row r="311" spans="1:48" s="55" customFormat="1">
      <c r="A311" s="764"/>
      <c r="B311" s="744"/>
      <c r="C311" s="94" t="str">
        <f>$C$91</f>
        <v>01.02 – 14.02</v>
      </c>
      <c r="D311" s="95">
        <f t="shared" si="50"/>
        <v>40</v>
      </c>
      <c r="E311" s="95">
        <f t="shared" si="50"/>
        <v>50</v>
      </c>
      <c r="F311" s="95">
        <f t="shared" si="50"/>
        <v>10</v>
      </c>
      <c r="G311" s="58">
        <f t="shared" si="50"/>
        <v>16</v>
      </c>
      <c r="H311" s="58">
        <f t="shared" si="50"/>
        <v>16</v>
      </c>
      <c r="I311" s="58">
        <f t="shared" si="50"/>
        <v>132</v>
      </c>
      <c r="J311" s="767"/>
      <c r="K311" s="36"/>
      <c r="L311" s="62"/>
      <c r="M311" s="9"/>
      <c r="N311" s="9"/>
      <c r="O311" s="22">
        <f t="shared" si="51"/>
        <v>0</v>
      </c>
      <c r="P311" s="9"/>
      <c r="Q311" s="31"/>
      <c r="R311" s="31"/>
      <c r="S311" s="31"/>
      <c r="T311" s="31"/>
      <c r="U311" s="31"/>
      <c r="V311" s="31"/>
      <c r="W311" s="63"/>
      <c r="X311" s="63"/>
      <c r="Y311" s="63"/>
      <c r="Z311" s="63"/>
      <c r="AA311" s="63"/>
      <c r="AB311" s="3"/>
      <c r="AC311" s="3"/>
      <c r="AD311" s="6"/>
      <c r="AI311" s="33"/>
      <c r="AJ311" s="33"/>
      <c r="AK311" s="3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</row>
    <row r="312" spans="1:48" s="55" customFormat="1">
      <c r="A312" s="764"/>
      <c r="B312" s="744"/>
      <c r="C312" s="94">
        <f>$C$92</f>
        <v>0</v>
      </c>
      <c r="D312" s="95">
        <f t="shared" si="50"/>
        <v>0</v>
      </c>
      <c r="E312" s="95">
        <f t="shared" si="50"/>
        <v>0</v>
      </c>
      <c r="F312" s="95">
        <f t="shared" si="50"/>
        <v>0</v>
      </c>
      <c r="G312" s="58">
        <f t="shared" si="50"/>
        <v>0</v>
      </c>
      <c r="H312" s="58">
        <f t="shared" si="50"/>
        <v>0</v>
      </c>
      <c r="I312" s="58">
        <f t="shared" si="50"/>
        <v>0</v>
      </c>
      <c r="J312" s="767"/>
      <c r="K312" s="36"/>
      <c r="L312" s="62"/>
      <c r="M312" s="9"/>
      <c r="N312" s="9"/>
      <c r="O312" s="22">
        <f t="shared" si="51"/>
        <v>0</v>
      </c>
      <c r="P312" s="9"/>
      <c r="Q312" s="31"/>
      <c r="R312" s="31"/>
      <c r="S312" s="31"/>
      <c r="T312" s="31"/>
      <c r="U312" s="31"/>
      <c r="V312" s="31"/>
      <c r="W312" s="63"/>
      <c r="X312" s="63"/>
      <c r="Y312" s="63"/>
      <c r="Z312" s="63"/>
      <c r="AA312" s="63"/>
      <c r="AB312" s="3"/>
      <c r="AC312" s="3"/>
      <c r="AD312" s="6"/>
      <c r="AI312" s="33"/>
      <c r="AJ312" s="33"/>
      <c r="AK312" s="3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</row>
    <row r="313" spans="1:48" s="55" customFormat="1">
      <c r="A313" s="764"/>
      <c r="B313" s="744"/>
      <c r="C313" s="94">
        <f>$C$93</f>
        <v>0</v>
      </c>
      <c r="D313" s="95">
        <f t="shared" si="50"/>
        <v>0</v>
      </c>
      <c r="E313" s="95">
        <f t="shared" si="50"/>
        <v>0</v>
      </c>
      <c r="F313" s="95">
        <f t="shared" si="50"/>
        <v>0</v>
      </c>
      <c r="G313" s="58">
        <f t="shared" si="50"/>
        <v>0</v>
      </c>
      <c r="H313" s="58">
        <f t="shared" si="50"/>
        <v>0</v>
      </c>
      <c r="I313" s="58">
        <f t="shared" si="50"/>
        <v>0</v>
      </c>
      <c r="J313" s="767"/>
      <c r="K313" s="36"/>
      <c r="L313" s="62"/>
      <c r="M313" s="9"/>
      <c r="N313" s="9"/>
      <c r="O313" s="22">
        <f t="shared" si="51"/>
        <v>0</v>
      </c>
      <c r="P313" s="9"/>
      <c r="Q313" s="31"/>
      <c r="R313" s="31"/>
      <c r="S313" s="31"/>
      <c r="T313" s="31"/>
      <c r="U313" s="31"/>
      <c r="V313" s="31"/>
      <c r="W313" s="63"/>
      <c r="X313" s="63"/>
      <c r="Y313" s="63"/>
      <c r="Z313" s="63"/>
      <c r="AA313" s="63"/>
      <c r="AB313" s="3"/>
      <c r="AC313" s="3"/>
      <c r="AD313" s="6"/>
      <c r="AI313" s="33"/>
      <c r="AJ313" s="33"/>
      <c r="AK313" s="3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</row>
    <row r="314" spans="1:48" s="55" customFormat="1">
      <c r="A314" s="764"/>
      <c r="B314" s="744"/>
      <c r="C314" s="94">
        <f>$C$94</f>
        <v>0</v>
      </c>
      <c r="D314" s="95">
        <f t="shared" ref="D314:I321" si="52">D94+D148+D204+D258</f>
        <v>0</v>
      </c>
      <c r="E314" s="95">
        <f t="shared" si="52"/>
        <v>0</v>
      </c>
      <c r="F314" s="95">
        <f t="shared" si="52"/>
        <v>0</v>
      </c>
      <c r="G314" s="58">
        <f t="shared" si="52"/>
        <v>0</v>
      </c>
      <c r="H314" s="58">
        <f t="shared" si="52"/>
        <v>0</v>
      </c>
      <c r="I314" s="58">
        <f t="shared" si="52"/>
        <v>0</v>
      </c>
      <c r="J314" s="767"/>
      <c r="K314" s="36"/>
      <c r="L314" s="62"/>
      <c r="M314" s="9"/>
      <c r="N314" s="9"/>
      <c r="O314" s="22">
        <f t="shared" si="51"/>
        <v>0</v>
      </c>
      <c r="P314" s="9"/>
      <c r="Q314" s="31"/>
      <c r="R314" s="31"/>
      <c r="S314" s="31"/>
      <c r="T314" s="31"/>
      <c r="U314" s="31"/>
      <c r="V314" s="31"/>
      <c r="W314" s="63"/>
      <c r="X314" s="63"/>
      <c r="Y314" s="63"/>
      <c r="Z314" s="63"/>
      <c r="AA314" s="63"/>
      <c r="AB314" s="3"/>
      <c r="AC314" s="3"/>
      <c r="AD314" s="6"/>
      <c r="AI314" s="33"/>
      <c r="AJ314" s="33"/>
      <c r="AK314" s="3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</row>
    <row r="315" spans="1:48" s="55" customFormat="1">
      <c r="A315" s="764"/>
      <c r="B315" s="744"/>
      <c r="C315" s="94">
        <f>$C$95</f>
        <v>0</v>
      </c>
      <c r="D315" s="95">
        <f t="shared" si="52"/>
        <v>0</v>
      </c>
      <c r="E315" s="95">
        <f t="shared" si="52"/>
        <v>0</v>
      </c>
      <c r="F315" s="95">
        <f t="shared" si="52"/>
        <v>0</v>
      </c>
      <c r="G315" s="58">
        <f t="shared" si="52"/>
        <v>0</v>
      </c>
      <c r="H315" s="58">
        <f t="shared" si="52"/>
        <v>0</v>
      </c>
      <c r="I315" s="58">
        <f t="shared" si="52"/>
        <v>0</v>
      </c>
      <c r="J315" s="767"/>
      <c r="K315" s="36"/>
      <c r="L315" s="62"/>
      <c r="M315" s="9"/>
      <c r="N315" s="9"/>
      <c r="O315" s="22">
        <f t="shared" si="51"/>
        <v>0</v>
      </c>
      <c r="P315" s="9"/>
      <c r="Q315" s="31"/>
      <c r="R315" s="31"/>
      <c r="S315" s="31"/>
      <c r="T315" s="31"/>
      <c r="U315" s="31"/>
      <c r="V315" s="31"/>
      <c r="W315" s="63"/>
      <c r="X315" s="63"/>
      <c r="Y315" s="63"/>
      <c r="Z315" s="63"/>
      <c r="AA315" s="63"/>
      <c r="AB315" s="3"/>
      <c r="AC315" s="3"/>
      <c r="AD315" s="6"/>
      <c r="AI315" s="33"/>
      <c r="AJ315" s="33"/>
      <c r="AK315" s="3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</row>
    <row r="316" spans="1:48" s="55" customFormat="1">
      <c r="A316" s="764"/>
      <c r="B316" s="744"/>
      <c r="C316" s="94">
        <f>$C$96</f>
        <v>0</v>
      </c>
      <c r="D316" s="95">
        <f t="shared" si="52"/>
        <v>0</v>
      </c>
      <c r="E316" s="95">
        <f t="shared" si="52"/>
        <v>0</v>
      </c>
      <c r="F316" s="95">
        <f t="shared" si="52"/>
        <v>0</v>
      </c>
      <c r="G316" s="58">
        <f t="shared" si="52"/>
        <v>0</v>
      </c>
      <c r="H316" s="58">
        <f t="shared" si="52"/>
        <v>0</v>
      </c>
      <c r="I316" s="58">
        <f t="shared" si="52"/>
        <v>0</v>
      </c>
      <c r="J316" s="767"/>
      <c r="K316" s="36"/>
      <c r="L316" s="62"/>
      <c r="M316" s="9"/>
      <c r="N316" s="9"/>
      <c r="O316" s="22">
        <f t="shared" si="51"/>
        <v>0</v>
      </c>
      <c r="P316" s="9"/>
      <c r="Q316" s="31"/>
      <c r="R316" s="31"/>
      <c r="S316" s="31"/>
      <c r="T316" s="31"/>
      <c r="U316" s="31"/>
      <c r="V316" s="31"/>
      <c r="W316" s="63"/>
      <c r="X316" s="63"/>
      <c r="Y316" s="63"/>
      <c r="Z316" s="63"/>
      <c r="AA316" s="63"/>
      <c r="AB316" s="3"/>
      <c r="AC316" s="3"/>
      <c r="AD316" s="6"/>
      <c r="AI316" s="33"/>
      <c r="AJ316" s="33"/>
      <c r="AK316" s="3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s="55" customFormat="1">
      <c r="A317" s="764"/>
      <c r="B317" s="744"/>
      <c r="C317" s="94">
        <f>$C$97</f>
        <v>0</v>
      </c>
      <c r="D317" s="95">
        <f t="shared" si="52"/>
        <v>0</v>
      </c>
      <c r="E317" s="95">
        <f t="shared" si="52"/>
        <v>0</v>
      </c>
      <c r="F317" s="95">
        <f t="shared" si="52"/>
        <v>0</v>
      </c>
      <c r="G317" s="58">
        <f t="shared" si="52"/>
        <v>0</v>
      </c>
      <c r="H317" s="58">
        <f t="shared" si="52"/>
        <v>0</v>
      </c>
      <c r="I317" s="58">
        <f t="shared" si="52"/>
        <v>0</v>
      </c>
      <c r="J317" s="767"/>
      <c r="K317" s="36"/>
      <c r="L317" s="62"/>
      <c r="M317" s="9"/>
      <c r="N317" s="9"/>
      <c r="O317" s="22">
        <f t="shared" si="51"/>
        <v>0</v>
      </c>
      <c r="P317" s="9"/>
      <c r="Q317" s="31"/>
      <c r="R317" s="31"/>
      <c r="S317" s="31"/>
      <c r="T317" s="31"/>
      <c r="U317" s="31"/>
      <c r="V317" s="31"/>
      <c r="W317" s="63"/>
      <c r="X317" s="63"/>
      <c r="Y317" s="63"/>
      <c r="Z317" s="63"/>
      <c r="AA317" s="63"/>
      <c r="AB317" s="3"/>
      <c r="AC317" s="3"/>
      <c r="AD317" s="6"/>
      <c r="AI317" s="33"/>
      <c r="AJ317" s="33"/>
      <c r="AK317" s="3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</row>
    <row r="318" spans="1:48" s="55" customFormat="1">
      <c r="A318" s="764"/>
      <c r="B318" s="744"/>
      <c r="C318" s="94">
        <f>$C$98</f>
        <v>0</v>
      </c>
      <c r="D318" s="95">
        <f t="shared" si="52"/>
        <v>0</v>
      </c>
      <c r="E318" s="95">
        <f t="shared" si="52"/>
        <v>0</v>
      </c>
      <c r="F318" s="95">
        <f t="shared" si="52"/>
        <v>0</v>
      </c>
      <c r="G318" s="58">
        <f t="shared" si="52"/>
        <v>0</v>
      </c>
      <c r="H318" s="58">
        <f t="shared" si="52"/>
        <v>0</v>
      </c>
      <c r="I318" s="58">
        <f t="shared" si="52"/>
        <v>0</v>
      </c>
      <c r="J318" s="767"/>
      <c r="K318" s="36"/>
      <c r="L318" s="62"/>
      <c r="M318" s="9"/>
      <c r="N318" s="9"/>
      <c r="O318" s="22">
        <f t="shared" si="51"/>
        <v>0</v>
      </c>
      <c r="P318" s="9"/>
      <c r="Q318" s="31"/>
      <c r="R318" s="31"/>
      <c r="S318" s="31"/>
      <c r="T318" s="31"/>
      <c r="U318" s="31"/>
      <c r="V318" s="31"/>
      <c r="W318" s="63"/>
      <c r="X318" s="63"/>
      <c r="Y318" s="63"/>
      <c r="Z318" s="63"/>
      <c r="AA318" s="63"/>
      <c r="AB318" s="3"/>
      <c r="AC318" s="3"/>
      <c r="AD318" s="6"/>
      <c r="AI318" s="33"/>
      <c r="AJ318" s="33"/>
      <c r="AK318" s="3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</row>
    <row r="319" spans="1:48" s="55" customFormat="1">
      <c r="A319" s="764"/>
      <c r="B319" s="744"/>
      <c r="C319" s="94">
        <f>$C$99</f>
        <v>0</v>
      </c>
      <c r="D319" s="95">
        <f t="shared" si="52"/>
        <v>0</v>
      </c>
      <c r="E319" s="95">
        <f t="shared" si="52"/>
        <v>0</v>
      </c>
      <c r="F319" s="95">
        <f t="shared" si="52"/>
        <v>0</v>
      </c>
      <c r="G319" s="58">
        <f t="shared" si="52"/>
        <v>0</v>
      </c>
      <c r="H319" s="58">
        <f t="shared" si="52"/>
        <v>0</v>
      </c>
      <c r="I319" s="58">
        <f t="shared" si="52"/>
        <v>0</v>
      </c>
      <c r="J319" s="767"/>
      <c r="K319" s="36"/>
      <c r="L319" s="62"/>
      <c r="M319" s="9"/>
      <c r="N319" s="9"/>
      <c r="O319" s="22">
        <f t="shared" si="51"/>
        <v>0</v>
      </c>
      <c r="P319" s="9"/>
      <c r="Q319" s="31"/>
      <c r="R319" s="31"/>
      <c r="S319" s="31"/>
      <c r="T319" s="31"/>
      <c r="U319" s="31"/>
      <c r="V319" s="31"/>
      <c r="W319" s="63"/>
      <c r="X319" s="63"/>
      <c r="Y319" s="63"/>
      <c r="Z319" s="63"/>
      <c r="AA319" s="63"/>
      <c r="AB319" s="3"/>
      <c r="AC319" s="3"/>
      <c r="AD319" s="6"/>
      <c r="AI319" s="33"/>
      <c r="AJ319" s="33"/>
      <c r="AK319" s="3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</row>
    <row r="320" spans="1:48" s="55" customFormat="1">
      <c r="A320" s="764"/>
      <c r="B320" s="744"/>
      <c r="C320" s="94">
        <f>$C$100</f>
        <v>0</v>
      </c>
      <c r="D320" s="95">
        <f t="shared" si="52"/>
        <v>0</v>
      </c>
      <c r="E320" s="95">
        <f t="shared" si="52"/>
        <v>0</v>
      </c>
      <c r="F320" s="95">
        <f t="shared" si="52"/>
        <v>0</v>
      </c>
      <c r="G320" s="58">
        <f t="shared" si="52"/>
        <v>0</v>
      </c>
      <c r="H320" s="58">
        <f t="shared" si="52"/>
        <v>0</v>
      </c>
      <c r="I320" s="58">
        <f t="shared" si="52"/>
        <v>0</v>
      </c>
      <c r="J320" s="767"/>
      <c r="K320" s="36"/>
      <c r="L320" s="62"/>
      <c r="M320" s="9"/>
      <c r="N320" s="9"/>
      <c r="O320" s="22">
        <f t="shared" si="51"/>
        <v>0</v>
      </c>
      <c r="P320" s="9"/>
      <c r="Q320" s="31"/>
      <c r="R320" s="31"/>
      <c r="S320" s="31"/>
      <c r="T320" s="31"/>
      <c r="U320" s="31"/>
      <c r="V320" s="31"/>
      <c r="W320" s="63"/>
      <c r="X320" s="63"/>
      <c r="Y320" s="63"/>
      <c r="Z320" s="63"/>
      <c r="AA320" s="63"/>
      <c r="AB320" s="3"/>
      <c r="AC320" s="3"/>
      <c r="AD320" s="6"/>
      <c r="AI320" s="33"/>
      <c r="AJ320" s="33"/>
      <c r="AK320" s="3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</row>
    <row r="321" spans="1:48" s="55" customFormat="1">
      <c r="A321" s="764"/>
      <c r="B321" s="745"/>
      <c r="C321" s="94">
        <f>$C$101</f>
        <v>0</v>
      </c>
      <c r="D321" s="95">
        <f t="shared" si="52"/>
        <v>0</v>
      </c>
      <c r="E321" s="95">
        <f t="shared" si="52"/>
        <v>0</v>
      </c>
      <c r="F321" s="95">
        <f t="shared" si="52"/>
        <v>0</v>
      </c>
      <c r="G321" s="58">
        <f t="shared" si="52"/>
        <v>0</v>
      </c>
      <c r="H321" s="58">
        <f t="shared" si="52"/>
        <v>0</v>
      </c>
      <c r="I321" s="58">
        <f t="shared" si="52"/>
        <v>0</v>
      </c>
      <c r="J321" s="767"/>
      <c r="K321" s="36"/>
      <c r="L321" s="62"/>
      <c r="M321" s="9"/>
      <c r="N321" s="9"/>
      <c r="O321" s="22">
        <f t="shared" si="51"/>
        <v>0</v>
      </c>
      <c r="P321" s="9"/>
      <c r="Q321" s="31"/>
      <c r="R321" s="31"/>
      <c r="S321" s="31"/>
      <c r="T321" s="31"/>
      <c r="U321" s="31"/>
      <c r="V321" s="31"/>
      <c r="W321" s="63"/>
      <c r="X321" s="63"/>
      <c r="Y321" s="63"/>
      <c r="Z321" s="63"/>
      <c r="AA321" s="63"/>
      <c r="AB321" s="3"/>
      <c r="AC321" s="3"/>
      <c r="AD321" s="6"/>
      <c r="AI321" s="33"/>
      <c r="AJ321" s="33"/>
      <c r="AK321" s="3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</row>
    <row r="322" spans="1:48" s="55" customFormat="1">
      <c r="A322" s="765"/>
      <c r="B322" s="75"/>
      <c r="C322" s="79" t="s">
        <v>53</v>
      </c>
      <c r="D322" s="95">
        <f t="shared" ref="D322:I322" si="53">SUM(D298:D321)</f>
        <v>272</v>
      </c>
      <c r="E322" s="95">
        <f t="shared" si="53"/>
        <v>340</v>
      </c>
      <c r="F322" s="95">
        <f t="shared" si="53"/>
        <v>68</v>
      </c>
      <c r="G322" s="102">
        <f t="shared" si="53"/>
        <v>152</v>
      </c>
      <c r="H322" s="102">
        <f t="shared" si="53"/>
        <v>152</v>
      </c>
      <c r="I322" s="102">
        <f t="shared" si="53"/>
        <v>984</v>
      </c>
      <c r="J322" s="15">
        <f>SUM(D322:H322)</f>
        <v>984</v>
      </c>
      <c r="K322" s="36"/>
      <c r="L322" s="62"/>
      <c r="M322" s="9"/>
      <c r="N322" s="9"/>
      <c r="O322" s="22">
        <f t="shared" si="51"/>
        <v>0</v>
      </c>
      <c r="P322" s="9"/>
      <c r="Q322" s="31"/>
      <c r="R322" s="31"/>
      <c r="S322" s="31"/>
      <c r="T322" s="31"/>
      <c r="U322" s="31"/>
      <c r="V322" s="31"/>
      <c r="W322" s="63"/>
      <c r="X322" s="63"/>
      <c r="Y322" s="63"/>
      <c r="Z322" s="63"/>
      <c r="AA322" s="63"/>
      <c r="AB322" s="3"/>
      <c r="AC322" s="3"/>
      <c r="AD322" s="6"/>
      <c r="AI322" s="33"/>
      <c r="AJ322" s="33"/>
      <c r="AK322" s="3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</row>
    <row r="323" spans="1:48" s="55" customFormat="1" ht="15" customHeight="1">
      <c r="A323" s="741" t="s">
        <v>54</v>
      </c>
      <c r="B323" s="743">
        <f>$B$78</f>
        <v>2021</v>
      </c>
      <c r="C323" s="94">
        <f>$C$78</f>
        <v>0</v>
      </c>
      <c r="D323" s="104">
        <f t="shared" ref="D323:I338" si="54">D103+D157+D213+D267</f>
        <v>0</v>
      </c>
      <c r="E323" s="104">
        <f t="shared" si="54"/>
        <v>0</v>
      </c>
      <c r="F323" s="104">
        <f t="shared" si="54"/>
        <v>0</v>
      </c>
      <c r="G323" s="23">
        <f t="shared" si="54"/>
        <v>0</v>
      </c>
      <c r="H323" s="23">
        <f t="shared" si="54"/>
        <v>0</v>
      </c>
      <c r="I323" s="23">
        <f t="shared" si="54"/>
        <v>0</v>
      </c>
      <c r="J323" s="746">
        <f>I323+I324+I325+I326+I327+I328+I329+I330+I331+I332+I333+I334</f>
        <v>8910.2000000000007</v>
      </c>
      <c r="K323" s="64">
        <f>ROUND($L$347*I323,2)</f>
        <v>0</v>
      </c>
      <c r="L323" s="97"/>
      <c r="M323" s="9"/>
      <c r="N323" s="9"/>
      <c r="O323" s="22">
        <f t="shared" si="51"/>
        <v>0</v>
      </c>
      <c r="P323" s="9"/>
      <c r="Q323" s="31"/>
      <c r="R323" s="31"/>
      <c r="S323" s="31"/>
      <c r="T323" s="31"/>
      <c r="U323" s="31"/>
      <c r="V323" s="31"/>
      <c r="W323" s="63"/>
      <c r="X323" s="63"/>
      <c r="Y323" s="63"/>
      <c r="Z323" s="63"/>
      <c r="AA323" s="63"/>
      <c r="AB323" s="3"/>
      <c r="AC323" s="3"/>
      <c r="AD323" s="6"/>
      <c r="AI323" s="33"/>
      <c r="AJ323" s="33"/>
      <c r="AK323" s="3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</row>
    <row r="324" spans="1:48" s="55" customFormat="1">
      <c r="A324" s="742"/>
      <c r="B324" s="744"/>
      <c r="C324" s="94">
        <f>$C$79</f>
        <v>0</v>
      </c>
      <c r="D324" s="104">
        <f t="shared" si="54"/>
        <v>0</v>
      </c>
      <c r="E324" s="104">
        <f t="shared" si="54"/>
        <v>0</v>
      </c>
      <c r="F324" s="104">
        <f t="shared" si="54"/>
        <v>0</v>
      </c>
      <c r="G324" s="23">
        <f t="shared" si="54"/>
        <v>0</v>
      </c>
      <c r="H324" s="23">
        <f t="shared" si="54"/>
        <v>0</v>
      </c>
      <c r="I324" s="23">
        <f t="shared" si="54"/>
        <v>0</v>
      </c>
      <c r="J324" s="747"/>
      <c r="K324" s="64">
        <f t="shared" ref="K324:K346" si="55">ROUND($L$347*I324,2)</f>
        <v>0</v>
      </c>
      <c r="L324" s="97"/>
      <c r="M324" s="9"/>
      <c r="N324" s="9"/>
      <c r="O324" s="22">
        <f t="shared" si="51"/>
        <v>0</v>
      </c>
      <c r="P324" s="9"/>
      <c r="Q324" s="31"/>
      <c r="R324" s="31"/>
      <c r="S324" s="31"/>
      <c r="T324" s="31"/>
      <c r="U324" s="31"/>
      <c r="V324" s="31"/>
      <c r="W324" s="63"/>
      <c r="X324" s="63"/>
      <c r="Y324" s="63"/>
      <c r="Z324" s="63"/>
      <c r="AA324" s="63"/>
      <c r="AB324" s="3"/>
      <c r="AC324" s="3"/>
      <c r="AD324" s="6"/>
      <c r="AI324" s="33"/>
      <c r="AJ324" s="33"/>
      <c r="AK324" s="3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</row>
    <row r="325" spans="1:48" s="55" customFormat="1">
      <c r="A325" s="742"/>
      <c r="B325" s="744"/>
      <c r="C325" s="94">
        <f>$C$80</f>
        <v>0</v>
      </c>
      <c r="D325" s="104">
        <f t="shared" si="54"/>
        <v>0</v>
      </c>
      <c r="E325" s="104">
        <f t="shared" si="54"/>
        <v>0</v>
      </c>
      <c r="F325" s="104">
        <f t="shared" si="54"/>
        <v>0</v>
      </c>
      <c r="G325" s="23">
        <f t="shared" si="54"/>
        <v>0</v>
      </c>
      <c r="H325" s="23">
        <f t="shared" si="54"/>
        <v>0</v>
      </c>
      <c r="I325" s="23">
        <f t="shared" si="54"/>
        <v>0</v>
      </c>
      <c r="J325" s="747"/>
      <c r="K325" s="64">
        <f t="shared" si="55"/>
        <v>0</v>
      </c>
      <c r="L325" s="97"/>
      <c r="M325" s="9"/>
      <c r="N325" s="9"/>
      <c r="O325" s="22">
        <f t="shared" si="51"/>
        <v>0</v>
      </c>
      <c r="P325" s="9"/>
      <c r="Q325" s="31"/>
      <c r="R325" s="31"/>
      <c r="S325" s="31"/>
      <c r="T325" s="31"/>
      <c r="U325" s="31"/>
      <c r="V325" s="31"/>
      <c r="W325" s="63"/>
      <c r="X325" s="63"/>
      <c r="Y325" s="63"/>
      <c r="Z325" s="63"/>
      <c r="AA325" s="63"/>
      <c r="AB325" s="3"/>
      <c r="AC325" s="3"/>
      <c r="AD325" s="6"/>
      <c r="AI325" s="33"/>
      <c r="AJ325" s="33"/>
      <c r="AK325" s="3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</row>
    <row r="326" spans="1:48" s="55" customFormat="1" ht="15" customHeight="1">
      <c r="A326" s="742"/>
      <c r="B326" s="744"/>
      <c r="C326" s="94">
        <f>$C$81</f>
        <v>0</v>
      </c>
      <c r="D326" s="104">
        <f t="shared" si="54"/>
        <v>0</v>
      </c>
      <c r="E326" s="104">
        <f t="shared" si="54"/>
        <v>0</v>
      </c>
      <c r="F326" s="104">
        <f t="shared" si="54"/>
        <v>0</v>
      </c>
      <c r="G326" s="23">
        <f t="shared" si="54"/>
        <v>0</v>
      </c>
      <c r="H326" s="23">
        <f t="shared" si="54"/>
        <v>0</v>
      </c>
      <c r="I326" s="23">
        <f t="shared" si="54"/>
        <v>0</v>
      </c>
      <c r="J326" s="747"/>
      <c r="K326" s="64">
        <f t="shared" si="55"/>
        <v>0</v>
      </c>
      <c r="L326" s="97"/>
      <c r="M326" s="9"/>
      <c r="N326" s="9"/>
      <c r="O326" s="22">
        <f t="shared" si="51"/>
        <v>0</v>
      </c>
      <c r="P326" s="7"/>
      <c r="Q326" s="7"/>
      <c r="R326" s="7"/>
      <c r="S326" s="7"/>
      <c r="T326" s="136"/>
      <c r="U326" s="136"/>
      <c r="V326" s="31"/>
      <c r="W326" s="63"/>
      <c r="X326" s="63"/>
      <c r="Y326" s="63"/>
      <c r="Z326" s="63"/>
      <c r="AA326" s="63"/>
      <c r="AB326" s="3"/>
      <c r="AC326" s="3"/>
      <c r="AD326" s="6"/>
      <c r="AI326" s="33"/>
      <c r="AJ326" s="33"/>
      <c r="AK326" s="3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</row>
    <row r="327" spans="1:48" s="55" customFormat="1" ht="15" customHeight="1">
      <c r="A327" s="742"/>
      <c r="B327" s="744"/>
      <c r="C327" s="94">
        <f>$C$82</f>
        <v>0</v>
      </c>
      <c r="D327" s="104">
        <f t="shared" si="54"/>
        <v>0</v>
      </c>
      <c r="E327" s="104">
        <f t="shared" si="54"/>
        <v>0</v>
      </c>
      <c r="F327" s="104">
        <f t="shared" si="54"/>
        <v>0</v>
      </c>
      <c r="G327" s="23">
        <f t="shared" si="54"/>
        <v>0</v>
      </c>
      <c r="H327" s="23">
        <f t="shared" si="54"/>
        <v>0</v>
      </c>
      <c r="I327" s="23">
        <f t="shared" si="54"/>
        <v>0</v>
      </c>
      <c r="J327" s="747"/>
      <c r="K327" s="64">
        <f t="shared" si="55"/>
        <v>0</v>
      </c>
      <c r="L327" s="135"/>
      <c r="M327" s="35"/>
      <c r="N327" s="9"/>
      <c r="O327" s="22">
        <f t="shared" si="51"/>
        <v>0</v>
      </c>
      <c r="P327" s="7"/>
      <c r="Q327" s="7"/>
      <c r="R327" s="7"/>
      <c r="S327" s="7"/>
      <c r="T327" s="136"/>
      <c r="U327" s="136"/>
      <c r="V327" s="31"/>
      <c r="W327" s="63"/>
      <c r="X327" s="63"/>
      <c r="Y327" s="63"/>
      <c r="Z327" s="63"/>
      <c r="AA327" s="63"/>
      <c r="AB327" s="3"/>
      <c r="AC327" s="3"/>
      <c r="AD327" s="6"/>
      <c r="AI327" s="33"/>
      <c r="AJ327" s="33"/>
      <c r="AK327" s="3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</row>
    <row r="328" spans="1:48" s="55" customFormat="1" ht="15" customHeight="1">
      <c r="A328" s="742"/>
      <c r="B328" s="744"/>
      <c r="C328" s="94">
        <f>$C$83</f>
        <v>0</v>
      </c>
      <c r="D328" s="104">
        <f t="shared" si="54"/>
        <v>0</v>
      </c>
      <c r="E328" s="104">
        <f t="shared" si="54"/>
        <v>0</v>
      </c>
      <c r="F328" s="104">
        <f t="shared" si="54"/>
        <v>0</v>
      </c>
      <c r="G328" s="23">
        <f t="shared" si="54"/>
        <v>0</v>
      </c>
      <c r="H328" s="23">
        <f t="shared" si="54"/>
        <v>0</v>
      </c>
      <c r="I328" s="23">
        <f t="shared" si="54"/>
        <v>0</v>
      </c>
      <c r="J328" s="747"/>
      <c r="K328" s="64">
        <f t="shared" si="55"/>
        <v>0</v>
      </c>
      <c r="L328" s="105"/>
      <c r="M328" s="137"/>
      <c r="N328" s="9"/>
      <c r="O328" s="22">
        <f t="shared" si="51"/>
        <v>0</v>
      </c>
      <c r="P328" s="7"/>
      <c r="Q328" s="7"/>
      <c r="R328" s="7"/>
      <c r="S328" s="7"/>
      <c r="T328" s="136"/>
      <c r="U328" s="136"/>
      <c r="V328" s="9"/>
      <c r="W328" s="63"/>
      <c r="X328" s="63"/>
      <c r="Y328" s="63"/>
      <c r="Z328" s="63"/>
      <c r="AA328" s="63"/>
      <c r="AB328" s="3"/>
      <c r="AC328" s="3"/>
      <c r="AD328" s="6"/>
      <c r="AI328" s="33"/>
      <c r="AJ328" s="33"/>
      <c r="AK328" s="3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</row>
    <row r="329" spans="1:48" s="55" customFormat="1" ht="15" customHeight="1">
      <c r="A329" s="742"/>
      <c r="B329" s="744"/>
      <c r="C329" s="94">
        <f>$C$84</f>
        <v>0</v>
      </c>
      <c r="D329" s="104">
        <f t="shared" si="54"/>
        <v>0</v>
      </c>
      <c r="E329" s="104">
        <f t="shared" si="54"/>
        <v>0</v>
      </c>
      <c r="F329" s="104">
        <f t="shared" si="54"/>
        <v>0</v>
      </c>
      <c r="G329" s="23">
        <f t="shared" si="54"/>
        <v>0</v>
      </c>
      <c r="H329" s="23">
        <f t="shared" si="54"/>
        <v>0</v>
      </c>
      <c r="I329" s="23">
        <f t="shared" si="54"/>
        <v>0</v>
      </c>
      <c r="J329" s="747"/>
      <c r="K329" s="64">
        <f t="shared" si="55"/>
        <v>0</v>
      </c>
      <c r="L329" s="105"/>
      <c r="M329" s="137"/>
      <c r="N329" s="9"/>
      <c r="O329" s="22">
        <f t="shared" si="51"/>
        <v>0</v>
      </c>
      <c r="P329" s="7"/>
      <c r="Q329" s="7"/>
      <c r="R329" s="7"/>
      <c r="S329" s="7"/>
      <c r="T329" s="51"/>
      <c r="U329" s="51"/>
      <c r="V329" s="9"/>
      <c r="W329" s="7"/>
      <c r="X329" s="7"/>
      <c r="Y329" s="7"/>
      <c r="Z329" s="7"/>
      <c r="AA329" s="20"/>
      <c r="AB329" s="3"/>
      <c r="AC329" s="3"/>
      <c r="AD329" s="9"/>
      <c r="AI329" s="33"/>
      <c r="AJ329" s="33"/>
      <c r="AK329" s="3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</row>
    <row r="330" spans="1:48" s="55" customFormat="1">
      <c r="A330" s="742"/>
      <c r="B330" s="744"/>
      <c r="C330" s="94">
        <f>$C$85</f>
        <v>0</v>
      </c>
      <c r="D330" s="104">
        <f t="shared" si="54"/>
        <v>0</v>
      </c>
      <c r="E330" s="104">
        <f t="shared" si="54"/>
        <v>0</v>
      </c>
      <c r="F330" s="104">
        <f t="shared" si="54"/>
        <v>0</v>
      </c>
      <c r="G330" s="23">
        <f t="shared" si="54"/>
        <v>0</v>
      </c>
      <c r="H330" s="23">
        <f t="shared" si="54"/>
        <v>0</v>
      </c>
      <c r="I330" s="23">
        <f t="shared" si="54"/>
        <v>0</v>
      </c>
      <c r="J330" s="747"/>
      <c r="K330" s="64">
        <f t="shared" si="55"/>
        <v>0</v>
      </c>
      <c r="L330" s="105"/>
      <c r="M330" s="137"/>
      <c r="N330" s="9"/>
      <c r="O330" s="22">
        <f t="shared" si="51"/>
        <v>0</v>
      </c>
      <c r="P330" s="7"/>
      <c r="Q330" s="7"/>
      <c r="R330" s="7"/>
      <c r="S330" s="7"/>
      <c r="T330" s="51"/>
      <c r="U330" s="51"/>
      <c r="V330" s="9"/>
      <c r="W330" s="7"/>
      <c r="X330" s="7"/>
      <c r="Y330" s="7"/>
      <c r="Z330" s="7"/>
      <c r="AA330" s="20"/>
      <c r="AB330" s="3"/>
      <c r="AC330" s="3"/>
      <c r="AD330" s="9"/>
      <c r="AI330" s="33"/>
      <c r="AJ330" s="33"/>
      <c r="AK330" s="3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</row>
    <row r="331" spans="1:48" s="55" customFormat="1">
      <c r="A331" s="742"/>
      <c r="B331" s="744"/>
      <c r="C331" s="94">
        <f>$C$86</f>
        <v>0</v>
      </c>
      <c r="D331" s="104">
        <f t="shared" si="54"/>
        <v>0</v>
      </c>
      <c r="E331" s="104">
        <f t="shared" si="54"/>
        <v>0</v>
      </c>
      <c r="F331" s="104">
        <f t="shared" si="54"/>
        <v>0</v>
      </c>
      <c r="G331" s="23">
        <f t="shared" si="54"/>
        <v>0</v>
      </c>
      <c r="H331" s="23">
        <f t="shared" si="54"/>
        <v>0</v>
      </c>
      <c r="I331" s="23">
        <f t="shared" si="54"/>
        <v>0</v>
      </c>
      <c r="J331" s="747"/>
      <c r="K331" s="64">
        <f t="shared" si="55"/>
        <v>0</v>
      </c>
      <c r="L331" s="135"/>
      <c r="M331" s="137"/>
      <c r="N331" s="9"/>
      <c r="O331" s="22">
        <f t="shared" si="51"/>
        <v>0</v>
      </c>
      <c r="P331" s="7"/>
      <c r="Q331" s="7"/>
      <c r="R331" s="7"/>
      <c r="S331" s="7"/>
      <c r="T331" s="51"/>
      <c r="U331" s="51"/>
      <c r="V331" s="9"/>
      <c r="W331" s="7"/>
      <c r="X331" s="7"/>
      <c r="Y331" s="7"/>
      <c r="Z331" s="7"/>
      <c r="AA331" s="20"/>
      <c r="AB331" s="3"/>
      <c r="AC331" s="3"/>
      <c r="AD331" s="9"/>
      <c r="AI331" s="33"/>
      <c r="AJ331" s="33"/>
      <c r="AK331" s="3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</row>
    <row r="332" spans="1:48" s="55" customFormat="1">
      <c r="A332" s="742"/>
      <c r="B332" s="744"/>
      <c r="C332" s="94">
        <f>$C$87</f>
        <v>0</v>
      </c>
      <c r="D332" s="104">
        <f t="shared" si="54"/>
        <v>0</v>
      </c>
      <c r="E332" s="104">
        <f t="shared" si="54"/>
        <v>0</v>
      </c>
      <c r="F332" s="104">
        <f t="shared" si="54"/>
        <v>0</v>
      </c>
      <c r="G332" s="23">
        <f t="shared" si="54"/>
        <v>0</v>
      </c>
      <c r="H332" s="23">
        <f t="shared" si="54"/>
        <v>0</v>
      </c>
      <c r="I332" s="23">
        <f t="shared" si="54"/>
        <v>0</v>
      </c>
      <c r="J332" s="747"/>
      <c r="K332" s="64">
        <f t="shared" si="55"/>
        <v>0</v>
      </c>
      <c r="L332" s="105"/>
      <c r="M332" s="138"/>
      <c r="N332" s="9"/>
      <c r="O332" s="22">
        <f t="shared" si="51"/>
        <v>0</v>
      </c>
      <c r="P332" s="31"/>
      <c r="Q332" s="7"/>
      <c r="R332" s="7"/>
      <c r="S332" s="7"/>
      <c r="T332" s="51"/>
      <c r="U332" s="51"/>
      <c r="V332" s="9"/>
      <c r="W332" s="7"/>
      <c r="X332" s="7"/>
      <c r="Y332" s="7"/>
      <c r="Z332" s="7"/>
      <c r="AA332" s="20"/>
      <c r="AB332" s="3"/>
      <c r="AC332" s="3"/>
      <c r="AD332" s="9"/>
      <c r="AI332" s="33"/>
      <c r="AJ332" s="33"/>
      <c r="AK332" s="3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</row>
    <row r="333" spans="1:48" s="55" customFormat="1">
      <c r="A333" s="742"/>
      <c r="B333" s="744"/>
      <c r="C333" s="94" t="str">
        <f>$C$88</f>
        <v>01.11 – 30.11</v>
      </c>
      <c r="D333" s="104">
        <f t="shared" si="54"/>
        <v>984</v>
      </c>
      <c r="E333" s="104">
        <f t="shared" si="54"/>
        <v>1790</v>
      </c>
      <c r="F333" s="104">
        <f t="shared" si="54"/>
        <v>376</v>
      </c>
      <c r="G333" s="23">
        <f t="shared" si="54"/>
        <v>492</v>
      </c>
      <c r="H333" s="23">
        <f t="shared" si="54"/>
        <v>716</v>
      </c>
      <c r="I333" s="65">
        <f t="shared" si="54"/>
        <v>4358</v>
      </c>
      <c r="J333" s="747"/>
      <c r="K333" s="64">
        <f t="shared" si="55"/>
        <v>59814.12</v>
      </c>
      <c r="L333" s="105"/>
      <c r="M333" s="138"/>
      <c r="N333" s="9"/>
      <c r="O333" s="22">
        <f t="shared" si="51"/>
        <v>0</v>
      </c>
      <c r="P333" s="7"/>
      <c r="Q333" s="7"/>
      <c r="R333" s="7"/>
      <c r="S333" s="7"/>
      <c r="T333" s="51"/>
      <c r="U333" s="51"/>
      <c r="V333" s="139"/>
      <c r="W333" s="7"/>
      <c r="X333" s="7"/>
      <c r="Y333" s="7"/>
      <c r="Z333" s="7"/>
      <c r="AA333" s="20"/>
      <c r="AB333" s="3"/>
      <c r="AC333" s="3"/>
      <c r="AD333" s="9"/>
      <c r="AI333" s="33"/>
      <c r="AJ333" s="33"/>
      <c r="AK333" s="3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</row>
    <row r="334" spans="1:48" s="55" customFormat="1">
      <c r="A334" s="742"/>
      <c r="B334" s="745"/>
      <c r="C334" s="94" t="str">
        <f>$C$89</f>
        <v>01.12 – 31.12</v>
      </c>
      <c r="D334" s="104">
        <f t="shared" si="54"/>
        <v>1082.4000000000001</v>
      </c>
      <c r="E334" s="104">
        <f t="shared" si="54"/>
        <v>1968.9999999999998</v>
      </c>
      <c r="F334" s="104">
        <f t="shared" si="54"/>
        <v>413.59999999999997</v>
      </c>
      <c r="G334" s="23">
        <f t="shared" si="54"/>
        <v>442.8</v>
      </c>
      <c r="H334" s="23">
        <f t="shared" si="54"/>
        <v>644.4</v>
      </c>
      <c r="I334" s="65">
        <f t="shared" si="54"/>
        <v>4552.2</v>
      </c>
      <c r="J334" s="747"/>
      <c r="K334" s="64">
        <f t="shared" si="55"/>
        <v>62479.54</v>
      </c>
      <c r="L334" s="105"/>
      <c r="M334" s="140"/>
      <c r="N334" s="9"/>
      <c r="O334" s="22">
        <f t="shared" si="51"/>
        <v>0</v>
      </c>
      <c r="P334" s="7"/>
      <c r="Q334" s="7"/>
      <c r="R334" s="7"/>
      <c r="S334" s="7"/>
      <c r="T334" s="51"/>
      <c r="U334" s="51"/>
      <c r="V334" s="139"/>
      <c r="W334" s="7"/>
      <c r="X334" s="7"/>
      <c r="Y334" s="7"/>
      <c r="Z334" s="7"/>
      <c r="AA334" s="20"/>
      <c r="AB334" s="3"/>
      <c r="AC334" s="3"/>
      <c r="AD334" s="9"/>
      <c r="AI334" s="33"/>
      <c r="AJ334" s="33"/>
      <c r="AK334" s="3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</row>
    <row r="335" spans="1:48" s="55" customFormat="1">
      <c r="A335" s="742"/>
      <c r="B335" s="743">
        <f>$B$90</f>
        <v>2022</v>
      </c>
      <c r="C335" s="94" t="str">
        <f>$C$90</f>
        <v>01.01 – 31.01</v>
      </c>
      <c r="D335" s="104">
        <f t="shared" si="54"/>
        <v>787.20000000000016</v>
      </c>
      <c r="E335" s="104">
        <f t="shared" si="54"/>
        <v>1432</v>
      </c>
      <c r="F335" s="104">
        <f t="shared" si="54"/>
        <v>300.80000000000007</v>
      </c>
      <c r="G335" s="23">
        <f t="shared" si="54"/>
        <v>738</v>
      </c>
      <c r="H335" s="23">
        <f t="shared" si="54"/>
        <v>1074</v>
      </c>
      <c r="I335" s="65">
        <f t="shared" si="54"/>
        <v>4332</v>
      </c>
      <c r="J335" s="746">
        <f>I335+I336+I337+I338+I339+I340+I341+I342+I343+I344+I345+I346</f>
        <v>6390.2</v>
      </c>
      <c r="K335" s="64">
        <f t="shared" si="55"/>
        <v>59457.27</v>
      </c>
      <c r="L335" s="141"/>
      <c r="M335" s="21"/>
      <c r="N335" s="9"/>
      <c r="O335" s="22">
        <f t="shared" si="51"/>
        <v>0</v>
      </c>
      <c r="P335" s="3"/>
      <c r="Q335" s="3"/>
      <c r="R335" s="3"/>
      <c r="S335" s="3"/>
      <c r="T335" s="3"/>
      <c r="U335" s="3"/>
      <c r="V335" s="139"/>
      <c r="W335" s="20"/>
      <c r="X335" s="20"/>
      <c r="Y335" s="20"/>
      <c r="Z335" s="20"/>
      <c r="AA335" s="20"/>
      <c r="AB335" s="3"/>
      <c r="AC335" s="3"/>
      <c r="AD335" s="3"/>
      <c r="AI335" s="33"/>
      <c r="AJ335" s="33"/>
      <c r="AK335" s="3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</row>
    <row r="336" spans="1:48" s="55" customFormat="1">
      <c r="A336" s="742"/>
      <c r="B336" s="744"/>
      <c r="C336" s="94" t="str">
        <f>$C$91</f>
        <v>01.02 – 14.02</v>
      </c>
      <c r="D336" s="104">
        <f t="shared" si="54"/>
        <v>492</v>
      </c>
      <c r="E336" s="104">
        <f t="shared" si="54"/>
        <v>895</v>
      </c>
      <c r="F336" s="104">
        <f t="shared" si="54"/>
        <v>188</v>
      </c>
      <c r="G336" s="23">
        <f t="shared" si="54"/>
        <v>196.8</v>
      </c>
      <c r="H336" s="23">
        <f t="shared" si="54"/>
        <v>286.39999999999998</v>
      </c>
      <c r="I336" s="65">
        <f t="shared" si="54"/>
        <v>2058.1999999999998</v>
      </c>
      <c r="J336" s="747"/>
      <c r="K336" s="64">
        <f t="shared" si="55"/>
        <v>28249.07</v>
      </c>
      <c r="L336" s="141"/>
      <c r="M336" s="21"/>
      <c r="N336" s="9"/>
      <c r="O336" s="22">
        <f t="shared" si="51"/>
        <v>0</v>
      </c>
      <c r="P336" s="3"/>
      <c r="Q336" s="3"/>
      <c r="R336" s="3"/>
      <c r="S336" s="3"/>
      <c r="T336" s="3"/>
      <c r="U336" s="3"/>
      <c r="V336" s="139"/>
      <c r="W336" s="20"/>
      <c r="X336" s="20"/>
      <c r="Y336" s="20"/>
      <c r="Z336" s="20"/>
      <c r="AA336" s="20"/>
      <c r="AB336" s="3"/>
      <c r="AC336" s="3"/>
      <c r="AD336" s="3"/>
      <c r="AI336" s="33"/>
      <c r="AJ336" s="33"/>
      <c r="AK336" s="3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</row>
    <row r="337" spans="1:48" s="55" customFormat="1">
      <c r="A337" s="742"/>
      <c r="B337" s="744"/>
      <c r="C337" s="94">
        <f>$C$92</f>
        <v>0</v>
      </c>
      <c r="D337" s="104">
        <f t="shared" si="54"/>
        <v>0</v>
      </c>
      <c r="E337" s="104">
        <f t="shared" si="54"/>
        <v>0</v>
      </c>
      <c r="F337" s="104">
        <f t="shared" si="54"/>
        <v>0</v>
      </c>
      <c r="G337" s="23">
        <f t="shared" si="54"/>
        <v>0</v>
      </c>
      <c r="H337" s="23">
        <f t="shared" si="54"/>
        <v>0</v>
      </c>
      <c r="I337" s="23">
        <f t="shared" si="54"/>
        <v>0</v>
      </c>
      <c r="J337" s="747"/>
      <c r="K337" s="64">
        <f t="shared" si="55"/>
        <v>0</v>
      </c>
      <c r="L337" s="141"/>
      <c r="M337" s="21"/>
      <c r="N337" s="9"/>
      <c r="O337" s="22">
        <f t="shared" si="51"/>
        <v>0</v>
      </c>
      <c r="P337" s="3"/>
      <c r="Q337" s="3"/>
      <c r="R337" s="3"/>
      <c r="S337" s="3"/>
      <c r="T337" s="3"/>
      <c r="U337" s="3"/>
      <c r="V337" s="139"/>
      <c r="W337" s="20"/>
      <c r="X337" s="20"/>
      <c r="Y337" s="20"/>
      <c r="Z337" s="20"/>
      <c r="AA337" s="20"/>
      <c r="AB337" s="3"/>
      <c r="AC337" s="3"/>
      <c r="AD337" s="3"/>
      <c r="AI337" s="33"/>
      <c r="AJ337" s="33"/>
      <c r="AK337" s="3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</row>
    <row r="338" spans="1:48" s="55" customFormat="1">
      <c r="A338" s="742"/>
      <c r="B338" s="744"/>
      <c r="C338" s="94">
        <f>$C$93</f>
        <v>0</v>
      </c>
      <c r="D338" s="104">
        <f t="shared" si="54"/>
        <v>0</v>
      </c>
      <c r="E338" s="104">
        <f t="shared" si="54"/>
        <v>0</v>
      </c>
      <c r="F338" s="104">
        <f t="shared" si="54"/>
        <v>0</v>
      </c>
      <c r="G338" s="23">
        <f t="shared" si="54"/>
        <v>0</v>
      </c>
      <c r="H338" s="23">
        <f t="shared" si="54"/>
        <v>0</v>
      </c>
      <c r="I338" s="23">
        <f t="shared" si="54"/>
        <v>0</v>
      </c>
      <c r="J338" s="747"/>
      <c r="K338" s="64">
        <f t="shared" si="55"/>
        <v>0</v>
      </c>
      <c r="L338" s="141"/>
      <c r="M338" s="21"/>
      <c r="N338" s="9"/>
      <c r="O338" s="22">
        <f t="shared" si="51"/>
        <v>0</v>
      </c>
      <c r="P338" s="3"/>
      <c r="Q338" s="3"/>
      <c r="R338" s="3"/>
      <c r="S338" s="3"/>
      <c r="T338" s="3"/>
      <c r="U338" s="3"/>
      <c r="V338" s="139"/>
      <c r="W338" s="20"/>
      <c r="X338" s="20"/>
      <c r="Y338" s="20"/>
      <c r="Z338" s="20"/>
      <c r="AA338" s="20"/>
      <c r="AB338" s="3"/>
      <c r="AC338" s="3"/>
      <c r="AD338" s="3"/>
      <c r="AI338" s="33"/>
      <c r="AJ338" s="33"/>
      <c r="AK338" s="3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</row>
    <row r="339" spans="1:48" s="55" customFormat="1">
      <c r="A339" s="742"/>
      <c r="B339" s="744"/>
      <c r="C339" s="94">
        <f>$C$94</f>
        <v>0</v>
      </c>
      <c r="D339" s="104">
        <f t="shared" ref="D339:I347" si="56">D119+D173+D229+D283</f>
        <v>0</v>
      </c>
      <c r="E339" s="104">
        <f t="shared" si="56"/>
        <v>0</v>
      </c>
      <c r="F339" s="104">
        <f t="shared" si="56"/>
        <v>0</v>
      </c>
      <c r="G339" s="23">
        <f t="shared" si="56"/>
        <v>0</v>
      </c>
      <c r="H339" s="23">
        <f t="shared" si="56"/>
        <v>0</v>
      </c>
      <c r="I339" s="23">
        <f t="shared" si="56"/>
        <v>0</v>
      </c>
      <c r="J339" s="747"/>
      <c r="K339" s="64">
        <f t="shared" si="55"/>
        <v>0</v>
      </c>
      <c r="L339" s="141"/>
      <c r="M339" s="21"/>
      <c r="N339" s="9"/>
      <c r="O339" s="22">
        <f t="shared" si="51"/>
        <v>0</v>
      </c>
      <c r="P339" s="3"/>
      <c r="Q339" s="3"/>
      <c r="R339" s="3"/>
      <c r="S339" s="3"/>
      <c r="T339" s="3"/>
      <c r="U339" s="3"/>
      <c r="V339" s="139"/>
      <c r="W339" s="20"/>
      <c r="X339" s="20"/>
      <c r="Y339" s="20"/>
      <c r="Z339" s="20"/>
      <c r="AA339" s="20"/>
      <c r="AB339" s="3"/>
      <c r="AC339" s="3"/>
      <c r="AD339" s="3"/>
      <c r="AI339" s="33"/>
      <c r="AJ339" s="33"/>
      <c r="AK339" s="3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</row>
    <row r="340" spans="1:48" s="55" customFormat="1">
      <c r="A340" s="742"/>
      <c r="B340" s="744"/>
      <c r="C340" s="94">
        <f>$C$95</f>
        <v>0</v>
      </c>
      <c r="D340" s="104">
        <f t="shared" si="56"/>
        <v>0</v>
      </c>
      <c r="E340" s="104">
        <f t="shared" si="56"/>
        <v>0</v>
      </c>
      <c r="F340" s="104">
        <f t="shared" si="56"/>
        <v>0</v>
      </c>
      <c r="G340" s="23">
        <f t="shared" si="56"/>
        <v>0</v>
      </c>
      <c r="H340" s="23">
        <f t="shared" si="56"/>
        <v>0</v>
      </c>
      <c r="I340" s="23">
        <f t="shared" si="56"/>
        <v>0</v>
      </c>
      <c r="J340" s="747"/>
      <c r="K340" s="64">
        <f t="shared" si="55"/>
        <v>0</v>
      </c>
      <c r="L340" s="141"/>
      <c r="M340" s="21"/>
      <c r="N340" s="9"/>
      <c r="O340" s="22">
        <f t="shared" si="51"/>
        <v>0</v>
      </c>
      <c r="P340" s="3"/>
      <c r="Q340" s="3"/>
      <c r="R340" s="3"/>
      <c r="S340" s="3"/>
      <c r="T340" s="3"/>
      <c r="U340" s="3"/>
      <c r="V340" s="139"/>
      <c r="W340" s="20"/>
      <c r="X340" s="20"/>
      <c r="Y340" s="20"/>
      <c r="Z340" s="20"/>
      <c r="AA340" s="20"/>
      <c r="AB340" s="3"/>
      <c r="AC340" s="3"/>
      <c r="AD340" s="3"/>
      <c r="AI340" s="33"/>
      <c r="AJ340" s="33"/>
      <c r="AK340" s="3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</row>
    <row r="341" spans="1:48" s="55" customFormat="1">
      <c r="A341" s="742"/>
      <c r="B341" s="744"/>
      <c r="C341" s="94">
        <f>$C$96</f>
        <v>0</v>
      </c>
      <c r="D341" s="104">
        <f t="shared" si="56"/>
        <v>0</v>
      </c>
      <c r="E341" s="104">
        <f t="shared" si="56"/>
        <v>0</v>
      </c>
      <c r="F341" s="104">
        <f t="shared" si="56"/>
        <v>0</v>
      </c>
      <c r="G341" s="23">
        <f t="shared" si="56"/>
        <v>0</v>
      </c>
      <c r="H341" s="23">
        <f t="shared" si="56"/>
        <v>0</v>
      </c>
      <c r="I341" s="23">
        <f t="shared" si="56"/>
        <v>0</v>
      </c>
      <c r="J341" s="747"/>
      <c r="K341" s="64">
        <f t="shared" si="55"/>
        <v>0</v>
      </c>
      <c r="L341" s="141"/>
      <c r="M341" s="21"/>
      <c r="N341" s="9"/>
      <c r="O341" s="22">
        <f t="shared" si="51"/>
        <v>0</v>
      </c>
      <c r="P341" s="3"/>
      <c r="Q341" s="3"/>
      <c r="R341" s="3"/>
      <c r="S341" s="3"/>
      <c r="T341" s="3"/>
      <c r="U341" s="3"/>
      <c r="V341" s="139"/>
      <c r="W341" s="20"/>
      <c r="X341" s="20"/>
      <c r="Y341" s="20"/>
      <c r="Z341" s="20"/>
      <c r="AA341" s="20"/>
      <c r="AB341" s="3"/>
      <c r="AC341" s="3"/>
      <c r="AD341" s="3"/>
      <c r="AI341" s="33"/>
      <c r="AJ341" s="33"/>
      <c r="AK341" s="3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</row>
    <row r="342" spans="1:48" s="55" customFormat="1">
      <c r="A342" s="742"/>
      <c r="B342" s="744"/>
      <c r="C342" s="94">
        <f>$C$97</f>
        <v>0</v>
      </c>
      <c r="D342" s="104">
        <f t="shared" si="56"/>
        <v>0</v>
      </c>
      <c r="E342" s="104">
        <f t="shared" si="56"/>
        <v>0</v>
      </c>
      <c r="F342" s="104">
        <f t="shared" si="56"/>
        <v>0</v>
      </c>
      <c r="G342" s="23">
        <f t="shared" si="56"/>
        <v>0</v>
      </c>
      <c r="H342" s="23">
        <f t="shared" si="56"/>
        <v>0</v>
      </c>
      <c r="I342" s="23">
        <f t="shared" si="56"/>
        <v>0</v>
      </c>
      <c r="J342" s="747"/>
      <c r="K342" s="64">
        <f t="shared" si="55"/>
        <v>0</v>
      </c>
      <c r="L342" s="141"/>
      <c r="M342" s="21"/>
      <c r="N342" s="9"/>
      <c r="O342" s="22">
        <f t="shared" si="51"/>
        <v>0</v>
      </c>
      <c r="P342" s="3"/>
      <c r="Q342" s="3"/>
      <c r="R342" s="3"/>
      <c r="S342" s="3"/>
      <c r="T342" s="3"/>
      <c r="U342" s="3"/>
      <c r="V342" s="139"/>
      <c r="W342" s="20"/>
      <c r="X342" s="20"/>
      <c r="Y342" s="20"/>
      <c r="Z342" s="20"/>
      <c r="AA342" s="20"/>
      <c r="AB342" s="3"/>
      <c r="AC342" s="3"/>
      <c r="AD342" s="3"/>
      <c r="AI342" s="33"/>
      <c r="AJ342" s="33"/>
      <c r="AK342" s="3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</row>
    <row r="343" spans="1:48" s="55" customFormat="1">
      <c r="A343" s="742"/>
      <c r="B343" s="744"/>
      <c r="C343" s="94">
        <f>$C$98</f>
        <v>0</v>
      </c>
      <c r="D343" s="104">
        <f t="shared" si="56"/>
        <v>0</v>
      </c>
      <c r="E343" s="104">
        <f t="shared" si="56"/>
        <v>0</v>
      </c>
      <c r="F343" s="104">
        <f t="shared" si="56"/>
        <v>0</v>
      </c>
      <c r="G343" s="23">
        <f t="shared" si="56"/>
        <v>0</v>
      </c>
      <c r="H343" s="23">
        <f t="shared" si="56"/>
        <v>0</v>
      </c>
      <c r="I343" s="23">
        <f t="shared" si="56"/>
        <v>0</v>
      </c>
      <c r="J343" s="747"/>
      <c r="K343" s="64">
        <f t="shared" si="55"/>
        <v>0</v>
      </c>
      <c r="L343" s="141"/>
      <c r="M343" s="21"/>
      <c r="N343" s="9"/>
      <c r="O343" s="22">
        <f t="shared" si="51"/>
        <v>0</v>
      </c>
      <c r="P343" s="3"/>
      <c r="Q343" s="3"/>
      <c r="R343" s="3"/>
      <c r="S343" s="3"/>
      <c r="T343" s="3"/>
      <c r="U343" s="3"/>
      <c r="V343" s="139"/>
      <c r="W343" s="20"/>
      <c r="X343" s="20"/>
      <c r="Y343" s="20"/>
      <c r="Z343" s="20"/>
      <c r="AA343" s="20"/>
      <c r="AB343" s="3"/>
      <c r="AC343" s="3"/>
      <c r="AD343" s="3"/>
      <c r="AI343" s="33"/>
      <c r="AJ343" s="33"/>
      <c r="AK343" s="3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</row>
    <row r="344" spans="1:48" s="55" customFormat="1">
      <c r="A344" s="742"/>
      <c r="B344" s="744"/>
      <c r="C344" s="94">
        <f>$C$99</f>
        <v>0</v>
      </c>
      <c r="D344" s="104">
        <f t="shared" si="56"/>
        <v>0</v>
      </c>
      <c r="E344" s="104">
        <f t="shared" si="56"/>
        <v>0</v>
      </c>
      <c r="F344" s="104">
        <f t="shared" si="56"/>
        <v>0</v>
      </c>
      <c r="G344" s="23">
        <f t="shared" si="56"/>
        <v>0</v>
      </c>
      <c r="H344" s="23">
        <f t="shared" si="56"/>
        <v>0</v>
      </c>
      <c r="I344" s="23">
        <f t="shared" si="56"/>
        <v>0</v>
      </c>
      <c r="J344" s="747"/>
      <c r="K344" s="64">
        <f t="shared" si="55"/>
        <v>0</v>
      </c>
      <c r="L344" s="141"/>
      <c r="M344" s="21"/>
      <c r="N344" s="9"/>
      <c r="O344" s="22">
        <f t="shared" si="51"/>
        <v>0</v>
      </c>
      <c r="P344" s="3"/>
      <c r="Q344" s="3"/>
      <c r="R344" s="3"/>
      <c r="S344" s="3"/>
      <c r="T344" s="3"/>
      <c r="U344" s="3"/>
      <c r="V344" s="139"/>
      <c r="W344" s="20"/>
      <c r="X344" s="20"/>
      <c r="Y344" s="20"/>
      <c r="Z344" s="20"/>
      <c r="AA344" s="20"/>
      <c r="AB344" s="3"/>
      <c r="AC344" s="3"/>
      <c r="AD344" s="3"/>
      <c r="AI344" s="33"/>
      <c r="AJ344" s="33"/>
      <c r="AK344" s="3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</row>
    <row r="345" spans="1:48" s="55" customFormat="1">
      <c r="A345" s="742"/>
      <c r="B345" s="744"/>
      <c r="C345" s="94">
        <f>$C$100</f>
        <v>0</v>
      </c>
      <c r="D345" s="104">
        <f t="shared" si="56"/>
        <v>0</v>
      </c>
      <c r="E345" s="104">
        <f t="shared" si="56"/>
        <v>0</v>
      </c>
      <c r="F345" s="104">
        <f t="shared" si="56"/>
        <v>0</v>
      </c>
      <c r="G345" s="23">
        <f t="shared" si="56"/>
        <v>0</v>
      </c>
      <c r="H345" s="23">
        <f t="shared" si="56"/>
        <v>0</v>
      </c>
      <c r="I345" s="23">
        <f t="shared" si="56"/>
        <v>0</v>
      </c>
      <c r="J345" s="747"/>
      <c r="K345" s="142">
        <f t="shared" si="55"/>
        <v>0</v>
      </c>
      <c r="L345" s="143"/>
      <c r="M345" s="21"/>
      <c r="N345" s="9"/>
      <c r="O345" s="22">
        <f t="shared" si="51"/>
        <v>0</v>
      </c>
      <c r="P345" s="3"/>
      <c r="Q345" s="3"/>
      <c r="R345" s="3"/>
      <c r="S345" s="3"/>
      <c r="T345" s="3"/>
      <c r="U345" s="3"/>
      <c r="V345" s="139"/>
      <c r="W345" s="20"/>
      <c r="X345" s="20"/>
      <c r="Y345" s="20"/>
      <c r="Z345" s="20"/>
      <c r="AA345" s="20"/>
      <c r="AB345" s="3"/>
      <c r="AC345" s="3"/>
      <c r="AD345" s="3"/>
      <c r="AI345" s="33"/>
      <c r="AJ345" s="33"/>
      <c r="AK345" s="3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</row>
    <row r="346" spans="1:48" s="55" customFormat="1">
      <c r="A346" s="742"/>
      <c r="B346" s="745"/>
      <c r="C346" s="94">
        <f>$C$101</f>
        <v>0</v>
      </c>
      <c r="D346" s="104">
        <f t="shared" si="56"/>
        <v>0</v>
      </c>
      <c r="E346" s="104">
        <f t="shared" si="56"/>
        <v>0</v>
      </c>
      <c r="F346" s="104">
        <f t="shared" si="56"/>
        <v>0</v>
      </c>
      <c r="G346" s="23">
        <f t="shared" si="56"/>
        <v>0</v>
      </c>
      <c r="H346" s="23">
        <f t="shared" si="56"/>
        <v>0</v>
      </c>
      <c r="I346" s="23">
        <f t="shared" si="56"/>
        <v>0</v>
      </c>
      <c r="J346" s="747"/>
      <c r="K346" s="64">
        <f t="shared" si="55"/>
        <v>0</v>
      </c>
      <c r="L346" s="141"/>
      <c r="M346" s="21"/>
      <c r="N346" s="9"/>
      <c r="O346" s="22">
        <f t="shared" si="51"/>
        <v>0</v>
      </c>
      <c r="P346" s="3"/>
      <c r="Q346" s="3"/>
      <c r="R346" s="3"/>
      <c r="S346" s="3"/>
      <c r="T346" s="3"/>
      <c r="U346" s="3"/>
      <c r="V346" s="139"/>
      <c r="W346" s="20"/>
      <c r="X346" s="20"/>
      <c r="Y346" s="20"/>
      <c r="Z346" s="20"/>
      <c r="AA346" s="20"/>
      <c r="AB346" s="3"/>
      <c r="AC346" s="3"/>
      <c r="AD346" s="3"/>
      <c r="AI346" s="33"/>
      <c r="AJ346" s="33"/>
      <c r="AK346" s="3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</row>
    <row r="347" spans="1:48" s="55" customFormat="1">
      <c r="A347" s="742"/>
      <c r="B347" s="748" t="s">
        <v>53</v>
      </c>
      <c r="C347" s="748"/>
      <c r="D347" s="104">
        <f t="shared" si="56"/>
        <v>3345.6000000000004</v>
      </c>
      <c r="E347" s="104">
        <f t="shared" si="56"/>
        <v>6085.9999999999991</v>
      </c>
      <c r="F347" s="104">
        <f t="shared" si="56"/>
        <v>1278.4000000000001</v>
      </c>
      <c r="G347" s="23">
        <f t="shared" si="56"/>
        <v>1869.6</v>
      </c>
      <c r="H347" s="23">
        <f t="shared" si="56"/>
        <v>2720.8</v>
      </c>
      <c r="I347" s="23">
        <f t="shared" si="56"/>
        <v>15300.400000000001</v>
      </c>
      <c r="J347" s="30">
        <f>SUM(D347:H347)</f>
        <v>15300.399999999998</v>
      </c>
      <c r="K347" s="64">
        <v>210000</v>
      </c>
      <c r="L347" s="73">
        <f>ROUND(K347/J347,9)</f>
        <v>13.725131369</v>
      </c>
      <c r="M347" s="21" t="s">
        <v>56</v>
      </c>
      <c r="N347" s="9"/>
      <c r="O347" s="22">
        <f t="shared" si="51"/>
        <v>0</v>
      </c>
      <c r="P347" s="3"/>
      <c r="Q347" s="3"/>
      <c r="R347" s="3"/>
      <c r="S347" s="3"/>
      <c r="T347" s="3"/>
      <c r="U347" s="3"/>
      <c r="V347" s="9"/>
      <c r="W347" s="20"/>
      <c r="X347" s="20"/>
      <c r="Y347" s="20"/>
      <c r="Z347" s="20"/>
      <c r="AA347" s="20"/>
      <c r="AB347" s="3"/>
      <c r="AC347" s="3"/>
      <c r="AD347" s="3"/>
      <c r="AI347" s="33"/>
      <c r="AJ347" s="33"/>
      <c r="AK347" s="3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</row>
    <row r="348" spans="1:48" s="55" customFormat="1" ht="18" customHeight="1">
      <c r="A348" s="3"/>
      <c r="B348" s="144"/>
      <c r="C348" s="144"/>
      <c r="D348" s="145"/>
      <c r="E348" s="145"/>
      <c r="F348" s="145"/>
      <c r="G348" s="144"/>
      <c r="H348" s="144"/>
      <c r="I348" s="144"/>
      <c r="J348" s="144"/>
      <c r="K348" s="9">
        <f>SUM(K323:K346)</f>
        <v>210000</v>
      </c>
      <c r="L348" s="53"/>
      <c r="M348" s="9"/>
      <c r="N348" s="66"/>
      <c r="O348" s="78"/>
      <c r="P348" s="78"/>
      <c r="Q348" s="78"/>
      <c r="R348" s="78"/>
      <c r="S348" s="78"/>
      <c r="T348" s="78"/>
      <c r="U348" s="78"/>
      <c r="V348" s="3"/>
      <c r="W348" s="20"/>
      <c r="X348" s="20"/>
      <c r="Y348" s="20"/>
      <c r="Z348" s="20"/>
      <c r="AA348" s="20"/>
      <c r="AB348" s="3"/>
      <c r="AC348" s="3"/>
      <c r="AD348" s="3"/>
      <c r="AI348" s="33"/>
      <c r="AJ348" s="33"/>
      <c r="AK348" s="3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</row>
    <row r="349" spans="1:48" s="55" customFormat="1">
      <c r="A349" s="3"/>
      <c r="B349" s="3"/>
      <c r="C349" s="3"/>
      <c r="D349" s="118"/>
      <c r="E349" s="118"/>
      <c r="F349" s="118"/>
      <c r="G349" s="38"/>
      <c r="H349" s="38"/>
      <c r="I349" s="10">
        <v>-5378</v>
      </c>
      <c r="J349" s="8" t="s">
        <v>49</v>
      </c>
      <c r="L349" s="62"/>
      <c r="M349" s="9"/>
      <c r="N349" s="3"/>
      <c r="O349" s="3"/>
      <c r="P349" s="3"/>
      <c r="Q349" s="3"/>
      <c r="R349" s="3"/>
      <c r="S349" s="3"/>
      <c r="T349" s="3"/>
      <c r="U349" s="3"/>
      <c r="V349" s="3"/>
      <c r="W349" s="20"/>
      <c r="X349" s="20"/>
      <c r="Y349" s="20"/>
      <c r="Z349" s="20"/>
      <c r="AA349" s="20"/>
      <c r="AB349" s="3"/>
      <c r="AC349" s="3"/>
      <c r="AD349" s="3"/>
      <c r="AI349" s="33"/>
      <c r="AJ349" s="33"/>
      <c r="AK349" s="3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</row>
    <row r="350" spans="1:48" s="55" customFormat="1">
      <c r="A350" s="3"/>
      <c r="B350" s="3"/>
      <c r="C350" s="3"/>
      <c r="D350" s="115"/>
      <c r="E350" s="115"/>
      <c r="F350" s="115"/>
      <c r="G350" s="39"/>
      <c r="H350" s="39"/>
      <c r="I350" s="22">
        <v>-136343.6</v>
      </c>
      <c r="J350" s="8" t="s">
        <v>49</v>
      </c>
      <c r="K350" s="9"/>
      <c r="L350" s="62"/>
      <c r="M350" s="9"/>
      <c r="O350" s="3"/>
      <c r="P350" s="3"/>
      <c r="Q350" s="3"/>
      <c r="R350" s="3"/>
      <c r="S350" s="3"/>
      <c r="T350" s="3"/>
      <c r="U350" s="3"/>
      <c r="V350" s="3"/>
      <c r="W350" s="20"/>
      <c r="X350" s="20"/>
      <c r="Y350" s="20"/>
      <c r="Z350" s="20"/>
      <c r="AA350" s="20"/>
      <c r="AB350" s="3"/>
      <c r="AC350" s="3"/>
      <c r="AD350" s="3"/>
      <c r="AI350" s="33"/>
      <c r="AJ350" s="33"/>
      <c r="AK350" s="3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</row>
    <row r="351" spans="1:48" s="119" customFormat="1">
      <c r="A351" s="20"/>
      <c r="B351" s="20"/>
      <c r="C351" s="20"/>
      <c r="D351" s="115"/>
      <c r="E351" s="115"/>
      <c r="F351" s="115"/>
      <c r="G351" s="39"/>
      <c r="H351" s="39"/>
      <c r="I351" s="39"/>
      <c r="J351" s="39"/>
      <c r="K351" s="9"/>
      <c r="L351" s="62"/>
      <c r="M351" s="38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I351" s="120"/>
      <c r="AJ351" s="120"/>
      <c r="AK351" s="1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</row>
    <row r="352" spans="1:48" s="55" customFormat="1">
      <c r="A352" s="3"/>
      <c r="B352" s="3"/>
      <c r="C352" s="3"/>
      <c r="D352" s="118"/>
      <c r="E352" s="118"/>
      <c r="F352" s="118"/>
      <c r="G352" s="38"/>
      <c r="H352" s="38"/>
      <c r="I352" s="38"/>
      <c r="J352" s="3"/>
      <c r="K352" s="9"/>
      <c r="L352" s="62"/>
      <c r="M352" s="35"/>
      <c r="N352" s="11"/>
      <c r="O352" s="11"/>
      <c r="P352" s="11"/>
      <c r="Q352" s="3"/>
      <c r="R352" s="3"/>
      <c r="S352" s="3"/>
      <c r="T352" s="3"/>
      <c r="U352" s="3"/>
      <c r="V352" s="3"/>
      <c r="W352" s="20"/>
      <c r="X352" s="20"/>
      <c r="Y352" s="20"/>
      <c r="Z352" s="20"/>
      <c r="AA352" s="20"/>
      <c r="AB352" s="3"/>
      <c r="AC352" s="3"/>
      <c r="AD352" s="3"/>
      <c r="AI352" s="33"/>
      <c r="AJ352" s="33"/>
      <c r="AK352" s="3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</row>
    <row r="353" spans="3:12">
      <c r="K353" s="9"/>
      <c r="L353" s="62"/>
    </row>
    <row r="354" spans="3:12">
      <c r="C354" s="3">
        <v>2021</v>
      </c>
      <c r="D354" s="146"/>
      <c r="E354" s="146"/>
      <c r="F354" s="146"/>
      <c r="G354" s="67"/>
      <c r="H354" s="147"/>
      <c r="I354" s="67">
        <v>19500</v>
      </c>
    </row>
    <row r="355" spans="3:12">
      <c r="D355" s="148">
        <f>D354-D323-D324-D325-D326-D327-D328-D329-D330-D331-D332-D333-D334</f>
        <v>-2066.4</v>
      </c>
      <c r="E355" s="148">
        <f>E354-E323-E324-E325-E326-E327-E328-E329-E330-E331-E332-E333-E334</f>
        <v>-3759</v>
      </c>
      <c r="F355" s="148"/>
      <c r="G355" s="22"/>
      <c r="H355" s="22">
        <f>H354-H323-H324-H325-H326-H327-H328-H329-H330-H331-H332-H333-H334</f>
        <v>-1360.4</v>
      </c>
      <c r="I355" s="22">
        <f>I354-I323-I324-I325-I326-I327-I328-I329-I330-I331-I332-I333-I334</f>
        <v>10589.8</v>
      </c>
    </row>
    <row r="357" spans="3:12">
      <c r="C357" s="3">
        <v>2022</v>
      </c>
      <c r="D357" s="146"/>
      <c r="E357" s="146"/>
      <c r="F357" s="146"/>
      <c r="G357" s="67"/>
      <c r="H357" s="147"/>
      <c r="I357" s="67">
        <v>132144</v>
      </c>
    </row>
    <row r="358" spans="3:12">
      <c r="D358" s="148">
        <f>D357-D335-D336-D337-D338-D339-D340-D341-D342-D343-D344-D345-D346</f>
        <v>-1279.2000000000003</v>
      </c>
      <c r="E358" s="148">
        <f>E357-E335-E336-E337-E338-E339-E340-E341-E342-E343-E344-E345-E346</f>
        <v>-2327</v>
      </c>
      <c r="F358" s="148"/>
      <c r="G358" s="22"/>
      <c r="H358" s="22">
        <f>H357-H335-H336-H337-H338-H339-H340-H341-H342-H343-H344-H345-H346</f>
        <v>-1360.4</v>
      </c>
      <c r="I358" s="22">
        <f>I357-I335-I336-I337-I338-I339-I340-I341-I342-I343-I344-I345-I346</f>
        <v>125753.8</v>
      </c>
    </row>
  </sheetData>
  <mergeCells count="106">
    <mergeCell ref="AE93:AL93"/>
    <mergeCell ref="A56:C56"/>
    <mergeCell ref="A57:C57"/>
    <mergeCell ref="A58:C58"/>
    <mergeCell ref="A59:C59"/>
    <mergeCell ref="A60:C60"/>
    <mergeCell ref="A61:C61"/>
    <mergeCell ref="D75:F75"/>
    <mergeCell ref="G75:H75"/>
    <mergeCell ref="A76:C77"/>
    <mergeCell ref="D76:H76"/>
    <mergeCell ref="K76:K77"/>
    <mergeCell ref="A78:A102"/>
    <mergeCell ref="B78:B89"/>
    <mergeCell ref="J78:J89"/>
    <mergeCell ref="B90:B101"/>
    <mergeCell ref="J90:J101"/>
    <mergeCell ref="O93:U93"/>
    <mergeCell ref="I76:I77"/>
    <mergeCell ref="J76:J77"/>
    <mergeCell ref="V93:AD93"/>
    <mergeCell ref="A62:C62"/>
    <mergeCell ref="A63:C63"/>
    <mergeCell ref="A64:C64"/>
    <mergeCell ref="A65:C65"/>
    <mergeCell ref="A66:C66"/>
    <mergeCell ref="A74:C74"/>
    <mergeCell ref="B102:C102"/>
    <mergeCell ref="A103:A127"/>
    <mergeCell ref="B103:B114"/>
    <mergeCell ref="L107:L108"/>
    <mergeCell ref="L112:L113"/>
    <mergeCell ref="B115:B126"/>
    <mergeCell ref="J115:J126"/>
    <mergeCell ref="B127:C127"/>
    <mergeCell ref="L173:L174"/>
    <mergeCell ref="L178:L179"/>
    <mergeCell ref="B181:C181"/>
    <mergeCell ref="L136:L137"/>
    <mergeCell ref="L141:L142"/>
    <mergeCell ref="B144:B155"/>
    <mergeCell ref="J144:J155"/>
    <mergeCell ref="L148:L149"/>
    <mergeCell ref="L153:L154"/>
    <mergeCell ref="L161:L162"/>
    <mergeCell ref="L166:L167"/>
    <mergeCell ref="A130:C131"/>
    <mergeCell ref="A132:A156"/>
    <mergeCell ref="B132:B143"/>
    <mergeCell ref="J132:J143"/>
    <mergeCell ref="B156:C156"/>
    <mergeCell ref="J103:J114"/>
    <mergeCell ref="A186:C187"/>
    <mergeCell ref="I186:I187"/>
    <mergeCell ref="J186:J187"/>
    <mergeCell ref="K186:K187"/>
    <mergeCell ref="A188:A212"/>
    <mergeCell ref="B188:B199"/>
    <mergeCell ref="J188:J199"/>
    <mergeCell ref="A157:A181"/>
    <mergeCell ref="B157:B168"/>
    <mergeCell ref="J157:J168"/>
    <mergeCell ref="B169:B180"/>
    <mergeCell ref="J169:J180"/>
    <mergeCell ref="L198:L199"/>
    <mergeCell ref="B200:B211"/>
    <mergeCell ref="J200:J211"/>
    <mergeCell ref="B212:C212"/>
    <mergeCell ref="A213:A237"/>
    <mergeCell ref="B213:B224"/>
    <mergeCell ref="J213:J224"/>
    <mergeCell ref="B225:B236"/>
    <mergeCell ref="J225:J236"/>
    <mergeCell ref="B237:C237"/>
    <mergeCell ref="A240:C241"/>
    <mergeCell ref="I240:I241"/>
    <mergeCell ref="J240:J241"/>
    <mergeCell ref="K240:K241"/>
    <mergeCell ref="A242:A266"/>
    <mergeCell ref="B242:B253"/>
    <mergeCell ref="J242:J253"/>
    <mergeCell ref="B254:B265"/>
    <mergeCell ref="J254:J265"/>
    <mergeCell ref="B266:C266"/>
    <mergeCell ref="K296:K297"/>
    <mergeCell ref="A298:A322"/>
    <mergeCell ref="B298:B309"/>
    <mergeCell ref="J298:J309"/>
    <mergeCell ref="B310:B321"/>
    <mergeCell ref="J310:J321"/>
    <mergeCell ref="A267:A291"/>
    <mergeCell ref="B267:B278"/>
    <mergeCell ref="J267:J278"/>
    <mergeCell ref="B279:B290"/>
    <mergeCell ref="J279:J290"/>
    <mergeCell ref="B291:C291"/>
    <mergeCell ref="A323:A347"/>
    <mergeCell ref="B323:B334"/>
    <mergeCell ref="J323:J334"/>
    <mergeCell ref="B335:B346"/>
    <mergeCell ref="J335:J346"/>
    <mergeCell ref="B347:C347"/>
    <mergeCell ref="A296:C297"/>
    <mergeCell ref="D296:H296"/>
    <mergeCell ref="I296:I297"/>
    <mergeCell ref="J296:J297"/>
  </mergeCells>
  <pageMargins left="0.25" right="0.25" top="0.75" bottom="0.75" header="0.3" footer="0.3"/>
  <pageSetup paperSize="8"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38"/>
  <sheetViews>
    <sheetView workbookViewId="0">
      <selection activeCell="J35" sqref="J35"/>
    </sheetView>
  </sheetViews>
  <sheetFormatPr defaultRowHeight="15"/>
  <cols>
    <col min="1" max="1" width="6" bestFit="1" customWidth="1"/>
    <col min="2" max="2" width="31.85546875" bestFit="1" customWidth="1"/>
    <col min="3" max="3" width="13.42578125" bestFit="1" customWidth="1"/>
    <col min="4" max="4" width="39.5703125" bestFit="1" customWidth="1"/>
    <col min="5" max="5" width="13.42578125" bestFit="1" customWidth="1"/>
    <col min="6" max="6" width="31.85546875" bestFit="1" customWidth="1"/>
    <col min="7" max="7" width="8.5703125" bestFit="1" customWidth="1"/>
    <col min="10" max="10" width="15.42578125" customWidth="1"/>
    <col min="11" max="11" width="12.5703125" bestFit="1" customWidth="1"/>
    <col min="12" max="12" width="47.7109375" bestFit="1" customWidth="1"/>
    <col min="14" max="14" width="28.85546875" customWidth="1"/>
    <col min="16" max="16" width="14.85546875" customWidth="1"/>
  </cols>
  <sheetData>
    <row r="1" spans="1:12">
      <c r="A1" s="14"/>
      <c r="B1" s="185" t="s">
        <v>156</v>
      </c>
      <c r="C1" s="185" t="s">
        <v>157</v>
      </c>
      <c r="D1" s="185" t="s">
        <v>32</v>
      </c>
      <c r="E1" s="185" t="s">
        <v>151</v>
      </c>
      <c r="F1" s="185" t="s">
        <v>142</v>
      </c>
      <c r="G1" s="185" t="s">
        <v>150</v>
      </c>
      <c r="H1" s="185" t="s">
        <v>149</v>
      </c>
      <c r="I1" s="185" t="s">
        <v>148</v>
      </c>
      <c r="J1" s="185" t="s">
        <v>143</v>
      </c>
      <c r="K1" s="185" t="s">
        <v>144</v>
      </c>
      <c r="L1" s="185" t="s">
        <v>450</v>
      </c>
    </row>
    <row r="2" spans="1:12">
      <c r="A2" s="338">
        <v>1</v>
      </c>
      <c r="B2" s="183" t="s">
        <v>158</v>
      </c>
      <c r="C2" s="183" t="s">
        <v>159</v>
      </c>
      <c r="D2" s="183" t="s">
        <v>451</v>
      </c>
      <c r="E2" s="184">
        <v>45078</v>
      </c>
      <c r="F2" s="183" t="s">
        <v>452</v>
      </c>
      <c r="G2" s="339">
        <v>1</v>
      </c>
      <c r="H2" s="340">
        <v>3.6805555555555557E-2</v>
      </c>
      <c r="I2" s="339">
        <v>38.5</v>
      </c>
      <c r="J2" s="183" t="s">
        <v>145</v>
      </c>
      <c r="K2" s="303">
        <v>45658</v>
      </c>
      <c r="L2" s="183" t="s">
        <v>453</v>
      </c>
    </row>
    <row r="3" spans="1:12">
      <c r="A3" s="338">
        <v>2</v>
      </c>
      <c r="B3" s="183" t="s">
        <v>158</v>
      </c>
      <c r="C3" s="183" t="s">
        <v>159</v>
      </c>
      <c r="D3" s="183" t="s">
        <v>451</v>
      </c>
      <c r="E3" s="184">
        <v>45078</v>
      </c>
      <c r="F3" s="183" t="s">
        <v>454</v>
      </c>
      <c r="G3" s="339">
        <v>1</v>
      </c>
      <c r="H3" s="340">
        <v>3.6805555555555557E-2</v>
      </c>
      <c r="I3" s="339">
        <v>38.5</v>
      </c>
      <c r="J3" s="183" t="s">
        <v>145</v>
      </c>
      <c r="K3" s="303">
        <v>45658</v>
      </c>
      <c r="L3" s="183" t="s">
        <v>455</v>
      </c>
    </row>
    <row r="4" spans="1:12">
      <c r="A4" s="338">
        <v>3</v>
      </c>
      <c r="B4" s="183" t="s">
        <v>158</v>
      </c>
      <c r="C4" s="183" t="s">
        <v>159</v>
      </c>
      <c r="D4" s="183" t="s">
        <v>456</v>
      </c>
      <c r="E4" s="184">
        <v>45078</v>
      </c>
      <c r="F4" s="183" t="s">
        <v>454</v>
      </c>
      <c r="G4" s="339">
        <v>1</v>
      </c>
      <c r="H4" s="340">
        <v>3.6805555555555557E-2</v>
      </c>
      <c r="I4" s="339">
        <v>38.5</v>
      </c>
      <c r="J4" s="183" t="s">
        <v>145</v>
      </c>
      <c r="K4" s="303">
        <v>45689</v>
      </c>
      <c r="L4" s="183" t="s">
        <v>455</v>
      </c>
    </row>
    <row r="5" spans="1:12">
      <c r="A5" s="338">
        <v>4</v>
      </c>
      <c r="B5" s="183" t="s">
        <v>158</v>
      </c>
      <c r="C5" s="183" t="s">
        <v>159</v>
      </c>
      <c r="D5" s="183" t="s">
        <v>456</v>
      </c>
      <c r="E5" s="184">
        <v>45078</v>
      </c>
      <c r="F5" s="183" t="s">
        <v>452</v>
      </c>
      <c r="G5" s="339">
        <v>1</v>
      </c>
      <c r="H5" s="340">
        <v>3.6805555555555557E-2</v>
      </c>
      <c r="I5" s="339">
        <v>38.5</v>
      </c>
      <c r="J5" s="183" t="s">
        <v>145</v>
      </c>
      <c r="K5" s="303">
        <v>45689</v>
      </c>
      <c r="L5" s="183" t="s">
        <v>453</v>
      </c>
    </row>
    <row r="6" spans="1:12">
      <c r="A6" s="341">
        <v>5</v>
      </c>
      <c r="B6" s="341" t="s">
        <v>158</v>
      </c>
      <c r="C6" s="341" t="s">
        <v>160</v>
      </c>
      <c r="D6" s="342" t="s">
        <v>457</v>
      </c>
      <c r="E6" s="341">
        <v>45078</v>
      </c>
      <c r="F6" s="341" t="s">
        <v>454</v>
      </c>
      <c r="G6" s="343">
        <v>1</v>
      </c>
      <c r="H6" s="344">
        <v>3.6805555555555557E-2</v>
      </c>
      <c r="I6" s="343">
        <v>38.5</v>
      </c>
      <c r="J6" s="341" t="s">
        <v>145</v>
      </c>
      <c r="K6" s="345">
        <v>45658</v>
      </c>
      <c r="L6" s="341" t="s">
        <v>455</v>
      </c>
    </row>
    <row r="7" spans="1:12">
      <c r="A7" s="341">
        <v>6</v>
      </c>
      <c r="B7" s="181" t="s">
        <v>158</v>
      </c>
      <c r="C7" s="181" t="s">
        <v>160</v>
      </c>
      <c r="D7" s="182" t="s">
        <v>457</v>
      </c>
      <c r="E7" s="181">
        <v>45078</v>
      </c>
      <c r="F7" s="181" t="s">
        <v>452</v>
      </c>
      <c r="G7" s="346">
        <v>1</v>
      </c>
      <c r="H7" s="347">
        <v>3.6805555555555557E-2</v>
      </c>
      <c r="I7" s="346">
        <v>38.5</v>
      </c>
      <c r="J7" s="181" t="s">
        <v>145</v>
      </c>
      <c r="K7" s="181">
        <v>45658</v>
      </c>
      <c r="L7" s="181" t="s">
        <v>453</v>
      </c>
    </row>
    <row r="8" spans="1:12">
      <c r="A8" s="341">
        <v>7</v>
      </c>
      <c r="B8" s="181" t="s">
        <v>158</v>
      </c>
      <c r="C8" s="181" t="s">
        <v>160</v>
      </c>
      <c r="D8" s="181" t="s">
        <v>458</v>
      </c>
      <c r="E8" s="181">
        <v>45078</v>
      </c>
      <c r="F8" s="181" t="s">
        <v>454</v>
      </c>
      <c r="G8" s="346">
        <v>1</v>
      </c>
      <c r="H8" s="347">
        <v>3.6805555555555557E-2</v>
      </c>
      <c r="I8" s="348">
        <v>38.5</v>
      </c>
      <c r="J8" s="349" t="s">
        <v>145</v>
      </c>
      <c r="K8" s="181">
        <v>45689</v>
      </c>
      <c r="L8" s="181" t="s">
        <v>455</v>
      </c>
    </row>
    <row r="9" spans="1:12">
      <c r="A9" s="341">
        <v>8</v>
      </c>
      <c r="B9" s="181" t="s">
        <v>158</v>
      </c>
      <c r="C9" s="181" t="s">
        <v>160</v>
      </c>
      <c r="D9" s="181" t="s">
        <v>458</v>
      </c>
      <c r="E9" s="181">
        <v>45078</v>
      </c>
      <c r="F9" s="181" t="s">
        <v>452</v>
      </c>
      <c r="G9" s="346">
        <v>1</v>
      </c>
      <c r="H9" s="347">
        <v>3.6805555555555557E-2</v>
      </c>
      <c r="I9" s="343">
        <v>38.5</v>
      </c>
      <c r="J9" s="349" t="s">
        <v>145</v>
      </c>
      <c r="K9" s="181">
        <v>45689</v>
      </c>
      <c r="L9" s="181" t="s">
        <v>453</v>
      </c>
    </row>
    <row r="10" spans="1:12">
      <c r="A10" s="306"/>
      <c r="B10" s="306"/>
      <c r="C10" s="306"/>
      <c r="D10" s="307"/>
      <c r="E10" s="306"/>
      <c r="F10" s="306"/>
      <c r="G10" s="306"/>
      <c r="H10" s="308"/>
      <c r="I10" s="185"/>
      <c r="J10" s="3"/>
    </row>
    <row r="11" spans="1:12">
      <c r="A11" s="306"/>
      <c r="B11" s="306"/>
      <c r="C11" s="309"/>
      <c r="D11" s="350"/>
      <c r="E11" s="309"/>
      <c r="F11" s="309"/>
      <c r="G11" s="350"/>
      <c r="H11" s="350"/>
      <c r="I11" s="185"/>
      <c r="J11" s="3"/>
    </row>
    <row r="12" spans="1:12">
      <c r="A12">
        <v>2026</v>
      </c>
      <c r="B12" s="351" t="s">
        <v>459</v>
      </c>
      <c r="C12" s="352" t="s">
        <v>460</v>
      </c>
      <c r="D12" s="286"/>
      <c r="E12" s="353"/>
      <c r="F12" s="333" t="s">
        <v>199</v>
      </c>
      <c r="G12" s="352"/>
      <c r="H12" s="309"/>
      <c r="I12" s="185"/>
      <c r="J12" s="334" t="s">
        <v>174</v>
      </c>
    </row>
    <row r="13" spans="1:12">
      <c r="B13" s="286"/>
      <c r="C13" s="286" t="s">
        <v>152</v>
      </c>
      <c r="D13" s="286" t="s">
        <v>153</v>
      </c>
      <c r="E13" s="353"/>
      <c r="F13" s="286" t="s">
        <v>152</v>
      </c>
      <c r="G13" s="286"/>
      <c r="H13" s="354"/>
      <c r="I13" s="185"/>
      <c r="J13" s="286" t="s">
        <v>152</v>
      </c>
    </row>
    <row r="14" spans="1:12">
      <c r="B14" s="185" t="s">
        <v>452</v>
      </c>
      <c r="C14" s="355">
        <f>(3*60+32)/60</f>
        <v>3.5333333333333332</v>
      </c>
      <c r="D14" s="296">
        <f>'км102 (кр чт, вых и пр)'!AK28</f>
        <v>86</v>
      </c>
      <c r="E14" s="353">
        <v>1</v>
      </c>
      <c r="F14" s="355">
        <f>(C14+E14)*D14</f>
        <v>389.86666666666667</v>
      </c>
      <c r="G14" s="355"/>
      <c r="H14" s="296"/>
      <c r="I14" s="353">
        <v>1</v>
      </c>
      <c r="J14" s="355">
        <f>(C14+$I$14)*$H$14</f>
        <v>0</v>
      </c>
    </row>
    <row r="15" spans="1:12">
      <c r="B15" s="185" t="s">
        <v>454</v>
      </c>
      <c r="C15" s="355">
        <f>(3*60+32)/60</f>
        <v>3.5333333333333332</v>
      </c>
      <c r="D15" s="296">
        <f>'км102 (СБ кр ПР)'!AK28</f>
        <v>22</v>
      </c>
      <c r="E15" s="353">
        <v>1</v>
      </c>
      <c r="F15" s="355">
        <f>(C15+E15)*D15</f>
        <v>99.733333333333334</v>
      </c>
      <c r="G15" s="355"/>
      <c r="H15" s="296"/>
      <c r="I15" s="353">
        <v>1</v>
      </c>
      <c r="J15" s="355">
        <f>(C15+I15)*H15</f>
        <v>0</v>
      </c>
    </row>
    <row r="16" spans="1:12">
      <c r="B16" s="286"/>
      <c r="C16" s="286"/>
      <c r="D16" s="14"/>
      <c r="E16" s="353"/>
      <c r="F16" s="286"/>
      <c r="G16" s="356">
        <f>SUM(F14:F15)</f>
        <v>489.6</v>
      </c>
      <c r="H16" s="14"/>
      <c r="I16" s="353"/>
      <c r="J16" s="286"/>
      <c r="K16" s="356">
        <f>SUM(J14:J15)</f>
        <v>0</v>
      </c>
    </row>
    <row r="17" spans="1:11">
      <c r="A17" s="185"/>
      <c r="B17" s="185"/>
      <c r="C17" s="185"/>
      <c r="D17" s="357"/>
      <c r="E17" s="185"/>
      <c r="F17" s="185"/>
      <c r="G17" s="185"/>
      <c r="H17" s="357"/>
      <c r="I17" s="185"/>
      <c r="J17" s="185"/>
      <c r="K17" s="185"/>
    </row>
    <row r="18" spans="1:11">
      <c r="A18">
        <v>2027</v>
      </c>
      <c r="B18" s="351" t="s">
        <v>459</v>
      </c>
      <c r="C18" s="352" t="s">
        <v>460</v>
      </c>
      <c r="D18" s="286"/>
      <c r="E18" s="353"/>
      <c r="F18" s="333" t="s">
        <v>199</v>
      </c>
      <c r="G18" s="352"/>
      <c r="H18" s="286"/>
      <c r="I18" s="353"/>
      <c r="J18" s="334" t="s">
        <v>174</v>
      </c>
      <c r="K18" s="185"/>
    </row>
    <row r="19" spans="1:11">
      <c r="B19" s="286"/>
      <c r="C19" s="286" t="s">
        <v>152</v>
      </c>
      <c r="D19" s="286" t="s">
        <v>153</v>
      </c>
      <c r="E19" s="353"/>
      <c r="F19" s="286" t="s">
        <v>152</v>
      </c>
      <c r="G19" s="286"/>
      <c r="H19" s="286" t="s">
        <v>153</v>
      </c>
      <c r="I19" s="353"/>
      <c r="J19" s="286" t="s">
        <v>152</v>
      </c>
      <c r="K19" s="185"/>
    </row>
    <row r="20" spans="1:11">
      <c r="B20" s="185" t="s">
        <v>452</v>
      </c>
      <c r="C20" s="355">
        <f>(3*60+32)/60</f>
        <v>3.5333333333333332</v>
      </c>
      <c r="D20" s="296"/>
      <c r="E20" s="353">
        <v>1</v>
      </c>
      <c r="F20" s="355">
        <f>(C20+E20)*D20</f>
        <v>0</v>
      </c>
      <c r="G20" s="355"/>
      <c r="H20" s="296"/>
      <c r="I20" s="353">
        <v>1</v>
      </c>
      <c r="J20" s="355">
        <f>(C20+I20)*H20</f>
        <v>0</v>
      </c>
      <c r="K20" s="185"/>
    </row>
    <row r="21" spans="1:11">
      <c r="B21" s="185" t="s">
        <v>454</v>
      </c>
      <c r="C21" s="355">
        <f>(3*60+32)/60</f>
        <v>3.5333333333333332</v>
      </c>
      <c r="D21" s="296"/>
      <c r="E21" s="353">
        <v>1</v>
      </c>
      <c r="F21" s="355">
        <f>(C21+E21)*D21</f>
        <v>0</v>
      </c>
      <c r="G21" s="355"/>
      <c r="H21" s="296"/>
      <c r="I21" s="353">
        <v>1</v>
      </c>
      <c r="J21" s="355">
        <f>(C21+I21)*H21</f>
        <v>0</v>
      </c>
      <c r="K21" s="185"/>
    </row>
    <row r="22" spans="1:11">
      <c r="B22" s="286"/>
      <c r="C22" s="286"/>
      <c r="D22" s="14"/>
      <c r="E22" s="353"/>
      <c r="F22" s="286"/>
      <c r="G22" s="356">
        <f>SUM(F20:F21)</f>
        <v>0</v>
      </c>
      <c r="H22" s="358"/>
      <c r="I22" s="185"/>
      <c r="J22" s="185"/>
      <c r="K22" s="356">
        <f>SUM(J20:J21)</f>
        <v>0</v>
      </c>
    </row>
    <row r="37" spans="4:5">
      <c r="E37" s="180"/>
    </row>
    <row r="38" spans="4:5">
      <c r="D38" s="180"/>
    </row>
  </sheetData>
  <autoFilter ref="B1:L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37"/>
  <sheetViews>
    <sheetView workbookViewId="0">
      <selection activeCell="F36" sqref="F36"/>
    </sheetView>
  </sheetViews>
  <sheetFormatPr defaultRowHeight="15"/>
  <cols>
    <col min="1" max="1" width="5" bestFit="1" customWidth="1"/>
    <col min="2" max="2" width="26.42578125" bestFit="1" customWidth="1"/>
    <col min="3" max="3" width="13.42578125" bestFit="1" customWidth="1"/>
    <col min="4" max="4" width="35.28515625" bestFit="1" customWidth="1"/>
    <col min="5" max="5" width="13.42578125" bestFit="1" customWidth="1"/>
    <col min="6" max="6" width="26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45.42578125" bestFit="1" customWidth="1"/>
    <col min="14" max="14" width="28.85546875" customWidth="1"/>
    <col min="16" max="16" width="14.85546875" customWidth="1"/>
  </cols>
  <sheetData>
    <row r="1" spans="1:12">
      <c r="A1" s="14"/>
      <c r="B1" s="14" t="s">
        <v>156</v>
      </c>
      <c r="C1" s="14" t="s">
        <v>157</v>
      </c>
      <c r="D1" s="14" t="s">
        <v>32</v>
      </c>
      <c r="E1" s="14" t="s">
        <v>151</v>
      </c>
      <c r="F1" s="14" t="s">
        <v>142</v>
      </c>
      <c r="G1" s="14" t="s">
        <v>150</v>
      </c>
      <c r="H1" s="14" t="s">
        <v>149</v>
      </c>
      <c r="I1" s="14" t="s">
        <v>148</v>
      </c>
      <c r="J1" s="14" t="s">
        <v>143</v>
      </c>
      <c r="K1" s="14" t="s">
        <v>144</v>
      </c>
      <c r="L1" s="14" t="s">
        <v>450</v>
      </c>
    </row>
    <row r="2" spans="1:12">
      <c r="A2" s="338">
        <v>1</v>
      </c>
      <c r="B2" s="338" t="s">
        <v>158</v>
      </c>
      <c r="C2" s="338" t="s">
        <v>159</v>
      </c>
      <c r="D2" s="338" t="s">
        <v>461</v>
      </c>
      <c r="E2" s="359">
        <v>45748</v>
      </c>
      <c r="F2" s="338" t="s">
        <v>462</v>
      </c>
      <c r="G2" s="338">
        <v>1</v>
      </c>
      <c r="H2" s="360">
        <v>1.2499999999999999E-2</v>
      </c>
      <c r="I2" s="361">
        <v>15.3</v>
      </c>
      <c r="J2" s="338" t="s">
        <v>145</v>
      </c>
      <c r="K2" s="362">
        <v>45658</v>
      </c>
      <c r="L2" s="338" t="s">
        <v>455</v>
      </c>
    </row>
    <row r="3" spans="1:12">
      <c r="A3" s="338">
        <v>2</v>
      </c>
      <c r="B3" s="338" t="s">
        <v>158</v>
      </c>
      <c r="C3" s="338" t="s">
        <v>159</v>
      </c>
      <c r="D3" s="338" t="s">
        <v>463</v>
      </c>
      <c r="E3" s="359">
        <v>45748</v>
      </c>
      <c r="F3" s="338" t="s">
        <v>462</v>
      </c>
      <c r="G3" s="338">
        <v>1</v>
      </c>
      <c r="H3" s="360">
        <v>1.2499999999999999E-2</v>
      </c>
      <c r="I3" s="361">
        <v>15.3</v>
      </c>
      <c r="J3" s="338" t="s">
        <v>145</v>
      </c>
      <c r="K3" s="362">
        <v>45689</v>
      </c>
      <c r="L3" s="338" t="s">
        <v>455</v>
      </c>
    </row>
    <row r="4" spans="1:12">
      <c r="A4" s="341">
        <v>3</v>
      </c>
      <c r="B4" s="341" t="s">
        <v>158</v>
      </c>
      <c r="C4" s="341" t="s">
        <v>160</v>
      </c>
      <c r="D4" s="341" t="s">
        <v>464</v>
      </c>
      <c r="E4" s="342">
        <v>45748</v>
      </c>
      <c r="F4" s="341" t="s">
        <v>462</v>
      </c>
      <c r="G4" s="341">
        <v>1</v>
      </c>
      <c r="H4" s="344">
        <v>1.2499999999999999E-2</v>
      </c>
      <c r="I4" s="343">
        <v>15.3</v>
      </c>
      <c r="J4" s="341" t="s">
        <v>145</v>
      </c>
      <c r="K4" s="345">
        <v>45658</v>
      </c>
      <c r="L4" s="341" t="s">
        <v>455</v>
      </c>
    </row>
    <row r="5" spans="1:12">
      <c r="A5" s="341">
        <v>4</v>
      </c>
      <c r="B5" s="341" t="s">
        <v>158</v>
      </c>
      <c r="C5" s="341" t="s">
        <v>160</v>
      </c>
      <c r="D5" s="341" t="s">
        <v>465</v>
      </c>
      <c r="E5" s="342">
        <v>45748</v>
      </c>
      <c r="F5" s="341" t="s">
        <v>462</v>
      </c>
      <c r="G5" s="341">
        <v>1</v>
      </c>
      <c r="H5" s="344">
        <v>1.2499999999999999E-2</v>
      </c>
      <c r="I5" s="343">
        <v>15.3</v>
      </c>
      <c r="J5" s="341" t="s">
        <v>145</v>
      </c>
      <c r="K5" s="345">
        <v>45689</v>
      </c>
      <c r="L5" s="341" t="s">
        <v>455</v>
      </c>
    </row>
    <row r="6" spans="1:12">
      <c r="A6" s="185"/>
      <c r="I6" s="286"/>
      <c r="J6" s="3"/>
    </row>
    <row r="7" spans="1:12">
      <c r="A7" s="185"/>
      <c r="I7" s="355"/>
      <c r="J7" s="3"/>
    </row>
    <row r="8" spans="1:12">
      <c r="A8">
        <v>2026</v>
      </c>
      <c r="B8" s="351" t="s">
        <v>459</v>
      </c>
      <c r="C8" s="352" t="s">
        <v>460</v>
      </c>
      <c r="D8" s="286"/>
      <c r="E8" s="353"/>
      <c r="F8" s="333" t="s">
        <v>199</v>
      </c>
      <c r="G8" s="352"/>
      <c r="H8" s="308"/>
      <c r="I8" s="185"/>
      <c r="J8" s="334" t="s">
        <v>174</v>
      </c>
    </row>
    <row r="9" spans="1:12">
      <c r="B9" s="286"/>
      <c r="C9" s="286" t="s">
        <v>152</v>
      </c>
      <c r="D9" s="286" t="s">
        <v>153</v>
      </c>
      <c r="E9" s="353"/>
      <c r="F9" s="286" t="s">
        <v>152</v>
      </c>
      <c r="G9" s="286"/>
      <c r="H9" s="286" t="s">
        <v>153</v>
      </c>
      <c r="I9" s="353"/>
      <c r="J9" s="286" t="s">
        <v>152</v>
      </c>
      <c r="K9" s="286"/>
    </row>
    <row r="10" spans="1:12">
      <c r="B10" s="14" t="s">
        <v>462</v>
      </c>
      <c r="C10" s="355">
        <f>(1*60+12)/60</f>
        <v>1.2</v>
      </c>
      <c r="D10" s="296">
        <f>км104!AK28</f>
        <v>108</v>
      </c>
      <c r="E10" s="353">
        <v>1</v>
      </c>
      <c r="F10" s="363">
        <f>(C10)*D10</f>
        <v>129.6</v>
      </c>
      <c r="G10" s="355"/>
      <c r="H10" s="296"/>
      <c r="I10" s="353">
        <v>1</v>
      </c>
      <c r="J10" s="363">
        <f>(C10)*H10</f>
        <v>0</v>
      </c>
      <c r="K10" s="355"/>
    </row>
    <row r="11" spans="1:12">
      <c r="B11" s="185"/>
      <c r="C11" s="364"/>
      <c r="D11" s="14"/>
      <c r="E11" s="365"/>
      <c r="F11" s="364"/>
      <c r="G11" s="355"/>
      <c r="H11" s="14"/>
      <c r="I11" s="365"/>
      <c r="J11" s="364"/>
      <c r="K11" s="355"/>
    </row>
    <row r="12" spans="1:12">
      <c r="B12" s="286"/>
      <c r="C12" s="286"/>
      <c r="D12" s="14"/>
      <c r="E12" s="353"/>
      <c r="F12" s="286"/>
      <c r="G12" s="356">
        <f>SUM(F10)</f>
        <v>129.6</v>
      </c>
      <c r="H12" s="14"/>
      <c r="I12" s="353"/>
      <c r="J12" s="286"/>
      <c r="K12" s="356">
        <f>SUM(J10)</f>
        <v>0</v>
      </c>
    </row>
    <row r="13" spans="1:12">
      <c r="A13" s="306"/>
      <c r="B13" s="306"/>
      <c r="C13" s="306"/>
      <c r="D13" s="354"/>
      <c r="E13" s="309"/>
      <c r="F13" s="309"/>
      <c r="G13" s="354"/>
      <c r="H13" s="354"/>
      <c r="I13" s="309"/>
      <c r="J13" s="309"/>
      <c r="K13" s="354"/>
    </row>
    <row r="14" spans="1:12">
      <c r="A14">
        <v>2027</v>
      </c>
      <c r="B14" s="351" t="s">
        <v>459</v>
      </c>
      <c r="C14" s="352" t="s">
        <v>460</v>
      </c>
      <c r="D14" s="286"/>
      <c r="E14" s="353"/>
      <c r="F14" s="333" t="s">
        <v>199</v>
      </c>
      <c r="G14" s="352"/>
      <c r="H14" s="286"/>
      <c r="I14" s="353"/>
      <c r="J14" s="334" t="s">
        <v>174</v>
      </c>
      <c r="K14" s="352"/>
    </row>
    <row r="15" spans="1:12">
      <c r="B15" s="286"/>
      <c r="C15" s="286" t="s">
        <v>152</v>
      </c>
      <c r="D15" s="286" t="s">
        <v>153</v>
      </c>
      <c r="E15" s="353"/>
      <c r="F15" s="286" t="s">
        <v>152</v>
      </c>
      <c r="G15" s="286"/>
      <c r="H15" s="286" t="s">
        <v>153</v>
      </c>
      <c r="I15" s="353"/>
      <c r="J15" s="286" t="s">
        <v>152</v>
      </c>
      <c r="K15" s="286"/>
    </row>
    <row r="16" spans="1:12">
      <c r="B16" s="14" t="s">
        <v>462</v>
      </c>
      <c r="C16" s="355">
        <f>(1*60+12)/60</f>
        <v>1.2</v>
      </c>
      <c r="D16" s="296"/>
      <c r="E16" s="353">
        <v>1</v>
      </c>
      <c r="F16" s="363">
        <f>(C16)*D16</f>
        <v>0</v>
      </c>
      <c r="G16" s="355"/>
      <c r="H16" s="296"/>
      <c r="I16" s="353">
        <v>1</v>
      </c>
      <c r="J16" s="363">
        <f>(C16)*H16</f>
        <v>0</v>
      </c>
      <c r="K16" s="355"/>
    </row>
    <row r="17" spans="1:11">
      <c r="B17" s="185"/>
      <c r="C17" s="364"/>
      <c r="D17" s="14"/>
      <c r="E17" s="365"/>
      <c r="F17" s="364"/>
      <c r="G17" s="355"/>
      <c r="H17" s="14"/>
      <c r="I17" s="365"/>
      <c r="J17" s="364"/>
      <c r="K17" s="355"/>
    </row>
    <row r="18" spans="1:11">
      <c r="B18" s="286"/>
      <c r="C18" s="286"/>
      <c r="D18" s="14"/>
      <c r="E18" s="353"/>
      <c r="F18" s="286"/>
      <c r="G18" s="356">
        <f>SUM(F16)</f>
        <v>0</v>
      </c>
      <c r="H18" s="14"/>
      <c r="I18" s="353"/>
      <c r="J18" s="286"/>
      <c r="K18" s="356">
        <f>SUM(J16)</f>
        <v>0</v>
      </c>
    </row>
    <row r="19" spans="1:11">
      <c r="A19" s="185"/>
      <c r="B19" s="185"/>
      <c r="C19" s="185"/>
      <c r="D19" s="357"/>
      <c r="E19" s="185"/>
      <c r="F19" s="185"/>
      <c r="G19" s="185"/>
      <c r="H19" s="358"/>
      <c r="I19" s="185"/>
      <c r="J19" s="185"/>
      <c r="K19" s="185"/>
    </row>
    <row r="20" spans="1:11">
      <c r="A20" s="185"/>
      <c r="B20" s="185"/>
      <c r="C20" s="185"/>
      <c r="D20" s="357"/>
      <c r="E20" s="185"/>
      <c r="F20" s="284" t="s">
        <v>466</v>
      </c>
      <c r="G20" s="185"/>
      <c r="H20" s="358"/>
      <c r="I20" s="185"/>
      <c r="J20" s="185"/>
      <c r="K20" s="185"/>
    </row>
    <row r="21" spans="1:11">
      <c r="A21" s="185"/>
      <c r="B21" s="185"/>
      <c r="C21" s="185"/>
      <c r="D21" s="357"/>
      <c r="E21" s="185"/>
      <c r="F21" s="185"/>
      <c r="G21" s="185"/>
      <c r="H21" s="358"/>
      <c r="I21" s="185"/>
      <c r="J21" s="185"/>
      <c r="K21" s="185"/>
    </row>
    <row r="36" spans="4:5">
      <c r="E36" s="180"/>
    </row>
    <row r="37" spans="4:5">
      <c r="D37" s="180"/>
    </row>
  </sheetData>
  <autoFilter ref="B1:L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L36"/>
  <sheetViews>
    <sheetView workbookViewId="0">
      <selection activeCell="F40" sqref="F40"/>
    </sheetView>
  </sheetViews>
  <sheetFormatPr defaultRowHeight="15"/>
  <cols>
    <col min="1" max="1" width="5" bestFit="1" customWidth="1"/>
    <col min="2" max="2" width="26.140625" bestFit="1" customWidth="1"/>
    <col min="3" max="3" width="13.42578125" bestFit="1" customWidth="1"/>
    <col min="4" max="4" width="42.5703125" bestFit="1" customWidth="1"/>
    <col min="5" max="5" width="13.42578125" bestFit="1" customWidth="1"/>
    <col min="6" max="6" width="26.1406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156</v>
      </c>
      <c r="C1" t="s">
        <v>157</v>
      </c>
      <c r="D1" t="s">
        <v>32</v>
      </c>
      <c r="E1" t="s">
        <v>151</v>
      </c>
      <c r="F1" t="s">
        <v>142</v>
      </c>
      <c r="G1" t="s">
        <v>150</v>
      </c>
      <c r="H1" t="s">
        <v>149</v>
      </c>
      <c r="I1" t="s">
        <v>148</v>
      </c>
      <c r="J1" t="s">
        <v>143</v>
      </c>
      <c r="K1" t="s">
        <v>144</v>
      </c>
      <c r="L1" t="s">
        <v>467</v>
      </c>
    </row>
    <row r="2" spans="1:12">
      <c r="A2" s="338">
        <v>1</v>
      </c>
      <c r="B2" s="183" t="s">
        <v>158</v>
      </c>
      <c r="C2" s="183" t="s">
        <v>159</v>
      </c>
      <c r="D2" s="183" t="s">
        <v>468</v>
      </c>
      <c r="E2" s="184">
        <v>45505</v>
      </c>
      <c r="F2" s="183" t="s">
        <v>469</v>
      </c>
      <c r="G2" s="183">
        <v>1</v>
      </c>
      <c r="H2" s="340">
        <v>2.5694444444444447E-2</v>
      </c>
      <c r="I2" s="339">
        <v>24.6</v>
      </c>
      <c r="J2" s="183" t="s">
        <v>145</v>
      </c>
      <c r="K2" s="303"/>
      <c r="L2" s="183" t="s">
        <v>470</v>
      </c>
    </row>
    <row r="3" spans="1:12">
      <c r="A3" s="338">
        <v>2</v>
      </c>
      <c r="B3" s="183" t="s">
        <v>158</v>
      </c>
      <c r="C3" s="183" t="s">
        <v>159</v>
      </c>
      <c r="D3" s="183" t="s">
        <v>471</v>
      </c>
      <c r="E3" s="184">
        <v>45505</v>
      </c>
      <c r="F3" s="183" t="s">
        <v>469</v>
      </c>
      <c r="G3" s="183">
        <v>1</v>
      </c>
      <c r="H3" s="340">
        <v>2.5694444444444447E-2</v>
      </c>
      <c r="I3" s="339">
        <v>24.6</v>
      </c>
      <c r="J3" s="183" t="s">
        <v>145</v>
      </c>
      <c r="K3" s="303"/>
      <c r="L3" s="183" t="s">
        <v>470</v>
      </c>
    </row>
    <row r="4" spans="1:12">
      <c r="A4" s="341">
        <v>3</v>
      </c>
      <c r="B4" s="181" t="s">
        <v>158</v>
      </c>
      <c r="C4" s="181" t="s">
        <v>160</v>
      </c>
      <c r="D4" s="181" t="s">
        <v>472</v>
      </c>
      <c r="E4" s="182">
        <v>45505</v>
      </c>
      <c r="F4" s="181" t="s">
        <v>469</v>
      </c>
      <c r="G4" s="181">
        <v>1</v>
      </c>
      <c r="H4" s="347">
        <v>2.361111111111111E-2</v>
      </c>
      <c r="I4" s="346">
        <v>19.5</v>
      </c>
      <c r="J4" s="181" t="s">
        <v>145</v>
      </c>
      <c r="K4" s="305"/>
      <c r="L4" s="181" t="s">
        <v>470</v>
      </c>
    </row>
    <row r="5" spans="1:12">
      <c r="A5" s="341">
        <v>4</v>
      </c>
      <c r="B5" s="181" t="s">
        <v>158</v>
      </c>
      <c r="C5" s="181" t="s">
        <v>160</v>
      </c>
      <c r="D5" s="181" t="s">
        <v>473</v>
      </c>
      <c r="E5" s="182">
        <v>45505</v>
      </c>
      <c r="F5" s="181" t="s">
        <v>469</v>
      </c>
      <c r="G5" s="181">
        <v>1</v>
      </c>
      <c r="H5" s="347">
        <v>2.361111111111111E-2</v>
      </c>
      <c r="I5" s="346">
        <v>19.5</v>
      </c>
      <c r="J5" s="181" t="s">
        <v>145</v>
      </c>
      <c r="K5" s="305"/>
      <c r="L5" s="181" t="s">
        <v>470</v>
      </c>
    </row>
    <row r="6" spans="1:12">
      <c r="A6" s="185"/>
      <c r="I6" s="355"/>
      <c r="J6" s="3"/>
    </row>
    <row r="7" spans="1:12">
      <c r="A7" s="306"/>
      <c r="B7" s="306"/>
      <c r="C7" s="306"/>
      <c r="D7" s="307"/>
      <c r="E7" s="306"/>
      <c r="F7" s="306"/>
      <c r="G7" s="306"/>
      <c r="H7" s="308"/>
      <c r="I7" s="185"/>
      <c r="J7" s="3"/>
    </row>
    <row r="8" spans="1:12">
      <c r="A8">
        <v>2026</v>
      </c>
      <c r="B8" s="351" t="s">
        <v>459</v>
      </c>
      <c r="C8" s="352" t="s">
        <v>460</v>
      </c>
      <c r="D8" s="286"/>
      <c r="E8" s="353"/>
      <c r="F8" s="333" t="s">
        <v>199</v>
      </c>
      <c r="G8" s="352"/>
      <c r="H8" s="308"/>
      <c r="I8" s="185"/>
      <c r="J8" s="334" t="s">
        <v>174</v>
      </c>
    </row>
    <row r="9" spans="1:12">
      <c r="B9" s="286"/>
      <c r="C9" s="286" t="s">
        <v>152</v>
      </c>
      <c r="D9" s="286" t="s">
        <v>153</v>
      </c>
      <c r="E9" s="353"/>
      <c r="F9" s="286" t="s">
        <v>152</v>
      </c>
      <c r="G9" s="286"/>
      <c r="H9" s="286" t="s">
        <v>153</v>
      </c>
      <c r="I9" s="353"/>
      <c r="J9" s="286" t="s">
        <v>152</v>
      </c>
      <c r="K9" s="286"/>
    </row>
    <row r="10" spans="1:12">
      <c r="B10" s="185" t="s">
        <v>469</v>
      </c>
      <c r="C10" s="355">
        <f>(2*60+22)/60</f>
        <v>2.3666666666666667</v>
      </c>
      <c r="D10" s="296">
        <f>км106!AK28</f>
        <v>42</v>
      </c>
      <c r="E10" s="353">
        <v>1</v>
      </c>
      <c r="F10" s="355">
        <f>(C10+E10)*D10</f>
        <v>141.4</v>
      </c>
      <c r="G10" s="355"/>
      <c r="H10" s="296"/>
      <c r="I10" s="353">
        <v>1</v>
      </c>
      <c r="J10" s="355">
        <f>(C10+I10)*H10</f>
        <v>0</v>
      </c>
      <c r="K10" s="355"/>
    </row>
    <row r="11" spans="1:12">
      <c r="B11" s="185"/>
      <c r="C11" s="364"/>
      <c r="D11" s="14"/>
      <c r="E11" s="365"/>
      <c r="F11" s="364"/>
      <c r="G11" s="355"/>
      <c r="H11" s="14"/>
      <c r="I11" s="365"/>
      <c r="J11" s="364"/>
      <c r="K11" s="355"/>
    </row>
    <row r="12" spans="1:12">
      <c r="B12" s="286"/>
      <c r="C12" s="286"/>
      <c r="D12" s="14"/>
      <c r="E12" s="353"/>
      <c r="F12" s="286"/>
      <c r="G12" s="356">
        <f>SUM(F10)</f>
        <v>141.4</v>
      </c>
      <c r="H12" s="14"/>
      <c r="I12" s="353"/>
      <c r="J12" s="286"/>
      <c r="K12" s="356">
        <f>SUM(J10)</f>
        <v>0</v>
      </c>
    </row>
    <row r="13" spans="1:12">
      <c r="A13" s="306"/>
      <c r="B13" s="306"/>
      <c r="C13" s="309"/>
      <c r="D13" s="309"/>
      <c r="E13" s="309"/>
      <c r="F13" s="309"/>
      <c r="G13" s="309"/>
      <c r="H13" s="309"/>
      <c r="I13" s="309"/>
      <c r="J13" s="309"/>
      <c r="K13" s="309"/>
    </row>
    <row r="14" spans="1:12">
      <c r="A14">
        <v>2027</v>
      </c>
      <c r="B14" s="351" t="s">
        <v>459</v>
      </c>
      <c r="C14" s="352" t="s">
        <v>460</v>
      </c>
      <c r="D14" s="286"/>
      <c r="E14" s="353"/>
      <c r="F14" s="333" t="s">
        <v>199</v>
      </c>
      <c r="G14" s="352"/>
      <c r="H14" s="286"/>
      <c r="I14" s="353"/>
      <c r="J14" s="334" t="s">
        <v>174</v>
      </c>
      <c r="K14" s="352"/>
    </row>
    <row r="15" spans="1:12">
      <c r="B15" s="286"/>
      <c r="C15" s="286" t="s">
        <v>152</v>
      </c>
      <c r="D15" s="286" t="s">
        <v>153</v>
      </c>
      <c r="E15" s="353"/>
      <c r="F15" s="286" t="s">
        <v>152</v>
      </c>
      <c r="G15" s="286"/>
      <c r="H15" s="286" t="s">
        <v>153</v>
      </c>
      <c r="I15" s="353"/>
      <c r="J15" s="286" t="s">
        <v>152</v>
      </c>
      <c r="K15" s="286"/>
    </row>
    <row r="16" spans="1:12">
      <c r="B16" s="185" t="s">
        <v>469</v>
      </c>
      <c r="C16" s="355">
        <f>(2*60+22)/60</f>
        <v>2.3666666666666667</v>
      </c>
      <c r="D16" s="296"/>
      <c r="E16" s="353">
        <v>1</v>
      </c>
      <c r="F16" s="355">
        <f>(C16+E16)*D16</f>
        <v>0</v>
      </c>
      <c r="G16" s="355"/>
      <c r="H16" s="296"/>
      <c r="I16" s="353">
        <v>1</v>
      </c>
      <c r="J16" s="355">
        <f>(C16+I16)*H16</f>
        <v>0</v>
      </c>
      <c r="K16" s="355"/>
    </row>
    <row r="17" spans="1:11">
      <c r="B17" s="185"/>
      <c r="C17" s="364"/>
      <c r="D17" s="14"/>
      <c r="E17" s="365"/>
      <c r="F17" s="364"/>
      <c r="G17" s="355"/>
      <c r="H17" s="14"/>
      <c r="I17" s="365"/>
      <c r="J17" s="364"/>
      <c r="K17" s="355"/>
    </row>
    <row r="18" spans="1:11">
      <c r="B18" s="286"/>
      <c r="C18" s="286"/>
      <c r="D18" s="14"/>
      <c r="E18" s="353"/>
      <c r="F18" s="286"/>
      <c r="G18" s="356">
        <f>SUM(F16)</f>
        <v>0</v>
      </c>
      <c r="H18" s="14"/>
      <c r="I18" s="353"/>
      <c r="J18" s="286"/>
      <c r="K18" s="356">
        <f>SUM(J16)</f>
        <v>0</v>
      </c>
    </row>
    <row r="19" spans="1:11">
      <c r="A19" s="185"/>
      <c r="B19" s="185"/>
      <c r="C19" s="185"/>
      <c r="D19" s="357"/>
      <c r="E19" s="185"/>
      <c r="F19" s="185"/>
      <c r="G19" s="185"/>
      <c r="H19" s="358"/>
      <c r="I19" s="185"/>
      <c r="J19" s="185"/>
      <c r="K19" s="185"/>
    </row>
    <row r="20" spans="1:11">
      <c r="A20" s="185"/>
      <c r="B20" s="185"/>
      <c r="C20" s="185"/>
      <c r="D20" s="357"/>
      <c r="E20" s="185"/>
      <c r="F20" s="185"/>
      <c r="G20" s="185"/>
      <c r="H20" s="358"/>
      <c r="I20" s="185"/>
      <c r="J20" s="185"/>
      <c r="K20" s="185"/>
    </row>
    <row r="35" spans="4:5">
      <c r="E35" s="180"/>
    </row>
    <row r="36" spans="4:5">
      <c r="D36" s="18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36"/>
  <sheetViews>
    <sheetView workbookViewId="0">
      <selection activeCell="H40" sqref="H40"/>
    </sheetView>
  </sheetViews>
  <sheetFormatPr defaultRowHeight="15"/>
  <cols>
    <col min="1" max="1" width="5" bestFit="1" customWidth="1"/>
    <col min="2" max="2" width="28.42578125" bestFit="1" customWidth="1"/>
    <col min="3" max="3" width="13.42578125" bestFit="1" customWidth="1"/>
    <col min="4" max="4" width="41.7109375" bestFit="1" customWidth="1"/>
    <col min="5" max="5" width="13.42578125" bestFit="1" customWidth="1"/>
    <col min="6" max="6" width="28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5" bestFit="1" customWidth="1"/>
    <col min="14" max="14" width="28.85546875" customWidth="1"/>
    <col min="16" max="16" width="14.85546875" customWidth="1"/>
  </cols>
  <sheetData>
    <row r="1" spans="1:12">
      <c r="A1" s="14"/>
      <c r="B1" t="s">
        <v>156</v>
      </c>
      <c r="C1" t="s">
        <v>157</v>
      </c>
      <c r="D1" t="s">
        <v>32</v>
      </c>
      <c r="E1" t="s">
        <v>151</v>
      </c>
      <c r="F1" t="s">
        <v>142</v>
      </c>
      <c r="G1" t="s">
        <v>150</v>
      </c>
      <c r="H1" t="s">
        <v>149</v>
      </c>
      <c r="I1" t="s">
        <v>148</v>
      </c>
      <c r="J1" t="s">
        <v>143</v>
      </c>
      <c r="K1" t="s">
        <v>144</v>
      </c>
      <c r="L1" t="s">
        <v>467</v>
      </c>
    </row>
    <row r="2" spans="1:12">
      <c r="A2" s="338">
        <v>1</v>
      </c>
      <c r="B2" s="183" t="s">
        <v>158</v>
      </c>
      <c r="C2" s="183" t="s">
        <v>159</v>
      </c>
      <c r="D2" s="183" t="s">
        <v>474</v>
      </c>
      <c r="E2" s="184">
        <v>45505</v>
      </c>
      <c r="F2" s="183" t="s">
        <v>475</v>
      </c>
      <c r="G2" s="339">
        <v>1</v>
      </c>
      <c r="H2" s="340">
        <v>1.3888888888888888E-2</v>
      </c>
      <c r="I2" s="339">
        <v>13.5</v>
      </c>
      <c r="J2" s="183" t="s">
        <v>145</v>
      </c>
      <c r="K2" s="303"/>
      <c r="L2" s="183" t="s">
        <v>476</v>
      </c>
    </row>
    <row r="3" spans="1:12">
      <c r="A3" s="338">
        <v>2</v>
      </c>
      <c r="B3" s="183" t="s">
        <v>158</v>
      </c>
      <c r="C3" s="183" t="s">
        <v>159</v>
      </c>
      <c r="D3" s="183" t="s">
        <v>477</v>
      </c>
      <c r="E3" s="184">
        <v>45505</v>
      </c>
      <c r="F3" s="183" t="s">
        <v>469</v>
      </c>
      <c r="G3" s="339">
        <v>1</v>
      </c>
      <c r="H3" s="340">
        <v>2.361111111111111E-2</v>
      </c>
      <c r="I3" s="339">
        <v>25</v>
      </c>
      <c r="J3" s="183" t="s">
        <v>145</v>
      </c>
      <c r="K3" s="303"/>
      <c r="L3" s="183" t="s">
        <v>478</v>
      </c>
    </row>
    <row r="4" spans="1:12">
      <c r="A4" s="338">
        <v>3</v>
      </c>
      <c r="B4" s="183" t="s">
        <v>158</v>
      </c>
      <c r="C4" s="183" t="s">
        <v>159</v>
      </c>
      <c r="D4" s="183" t="s">
        <v>479</v>
      </c>
      <c r="E4" s="184">
        <v>45505</v>
      </c>
      <c r="F4" s="183" t="s">
        <v>475</v>
      </c>
      <c r="G4" s="339">
        <v>1</v>
      </c>
      <c r="H4" s="340">
        <v>1.3888888888888888E-2</v>
      </c>
      <c r="I4" s="339">
        <v>13.5</v>
      </c>
      <c r="J4" s="183" t="s">
        <v>145</v>
      </c>
      <c r="K4" s="303"/>
      <c r="L4" s="183" t="s">
        <v>476</v>
      </c>
    </row>
    <row r="5" spans="1:12">
      <c r="A5" s="338">
        <v>4</v>
      </c>
      <c r="B5" s="183" t="s">
        <v>158</v>
      </c>
      <c r="C5" s="183" t="s">
        <v>159</v>
      </c>
      <c r="D5" s="183" t="s">
        <v>480</v>
      </c>
      <c r="E5" s="184">
        <v>45505</v>
      </c>
      <c r="F5" s="183" t="s">
        <v>469</v>
      </c>
      <c r="G5" s="339">
        <v>1</v>
      </c>
      <c r="H5" s="340">
        <v>2.361111111111111E-2</v>
      </c>
      <c r="I5" s="339">
        <v>25</v>
      </c>
      <c r="J5" s="183" t="s">
        <v>145</v>
      </c>
      <c r="K5" s="303"/>
      <c r="L5" s="183" t="s">
        <v>478</v>
      </c>
    </row>
    <row r="6" spans="1:12">
      <c r="A6" s="341">
        <v>5</v>
      </c>
      <c r="B6" s="341" t="s">
        <v>158</v>
      </c>
      <c r="C6" s="341" t="s">
        <v>160</v>
      </c>
      <c r="D6" s="342" t="s">
        <v>481</v>
      </c>
      <c r="E6" s="341">
        <v>45505</v>
      </c>
      <c r="F6" s="341" t="s">
        <v>469</v>
      </c>
      <c r="G6" s="343">
        <v>1</v>
      </c>
      <c r="H6" s="344">
        <v>2.361111111111111E-2</v>
      </c>
      <c r="I6" s="343">
        <v>25.3</v>
      </c>
      <c r="J6" s="341" t="s">
        <v>145</v>
      </c>
      <c r="K6" s="345"/>
      <c r="L6" s="341" t="s">
        <v>478</v>
      </c>
    </row>
    <row r="7" spans="1:12">
      <c r="A7" s="341">
        <v>6</v>
      </c>
      <c r="B7" s="181" t="s">
        <v>158</v>
      </c>
      <c r="C7" s="181" t="s">
        <v>160</v>
      </c>
      <c r="D7" s="182" t="s">
        <v>482</v>
      </c>
      <c r="E7" s="181">
        <v>45505</v>
      </c>
      <c r="F7" s="181" t="s">
        <v>475</v>
      </c>
      <c r="G7" s="346">
        <v>1</v>
      </c>
      <c r="H7" s="347">
        <v>1.3888888888888888E-2</v>
      </c>
      <c r="I7" s="346">
        <v>13.5</v>
      </c>
      <c r="J7" s="181" t="s">
        <v>145</v>
      </c>
      <c r="K7" s="181"/>
      <c r="L7" s="181" t="s">
        <v>476</v>
      </c>
    </row>
    <row r="8" spans="1:12">
      <c r="A8" s="341">
        <v>7</v>
      </c>
      <c r="B8" s="181" t="s">
        <v>158</v>
      </c>
      <c r="C8" s="181" t="s">
        <v>160</v>
      </c>
      <c r="D8" s="181" t="s">
        <v>483</v>
      </c>
      <c r="E8" s="181">
        <v>45505</v>
      </c>
      <c r="F8" s="181" t="s">
        <v>469</v>
      </c>
      <c r="G8" s="346">
        <v>1</v>
      </c>
      <c r="H8" s="347">
        <v>2.361111111111111E-2</v>
      </c>
      <c r="I8" s="348">
        <v>25.3</v>
      </c>
      <c r="J8" s="349" t="s">
        <v>145</v>
      </c>
      <c r="K8" s="181"/>
      <c r="L8" s="181" t="s">
        <v>478</v>
      </c>
    </row>
    <row r="9" spans="1:12">
      <c r="A9" s="341">
        <v>8</v>
      </c>
      <c r="B9" s="181" t="s">
        <v>158</v>
      </c>
      <c r="C9" s="181" t="s">
        <v>160</v>
      </c>
      <c r="D9" s="181" t="s">
        <v>484</v>
      </c>
      <c r="E9" s="181">
        <v>45505</v>
      </c>
      <c r="F9" s="181" t="s">
        <v>475</v>
      </c>
      <c r="G9" s="346">
        <v>1</v>
      </c>
      <c r="H9" s="347">
        <v>1.3888888888888888E-2</v>
      </c>
      <c r="I9" s="343">
        <v>13.5</v>
      </c>
      <c r="J9" s="349" t="s">
        <v>145</v>
      </c>
      <c r="K9" s="181"/>
      <c r="L9" s="181" t="s">
        <v>476</v>
      </c>
    </row>
    <row r="10" spans="1:12">
      <c r="A10" s="306"/>
      <c r="B10" s="306"/>
      <c r="C10" s="309"/>
      <c r="D10" s="309"/>
      <c r="E10" s="309"/>
      <c r="F10" s="309"/>
      <c r="G10" s="309"/>
      <c r="H10" s="309"/>
      <c r="I10" s="185"/>
      <c r="J10" s="3"/>
    </row>
    <row r="11" spans="1:12">
      <c r="A11" s="306"/>
      <c r="B11" s="306"/>
      <c r="C11" s="306"/>
      <c r="D11" s="354"/>
      <c r="E11" s="309"/>
      <c r="F11" s="309"/>
      <c r="G11" s="354"/>
      <c r="H11" s="354"/>
      <c r="I11" s="185"/>
      <c r="J11" s="3"/>
    </row>
    <row r="12" spans="1:12">
      <c r="A12">
        <v>2026</v>
      </c>
      <c r="B12" s="351" t="s">
        <v>459</v>
      </c>
      <c r="C12" s="352" t="s">
        <v>460</v>
      </c>
      <c r="D12" s="286"/>
      <c r="E12" s="353"/>
      <c r="F12" s="333" t="s">
        <v>199</v>
      </c>
      <c r="G12" s="352"/>
      <c r="H12" s="286"/>
      <c r="I12" s="353"/>
      <c r="J12" s="334" t="s">
        <v>174</v>
      </c>
      <c r="K12" s="352"/>
    </row>
    <row r="13" spans="1:12">
      <c r="B13" s="286"/>
      <c r="C13" s="286" t="s">
        <v>152</v>
      </c>
      <c r="D13" s="286" t="s">
        <v>153</v>
      </c>
      <c r="E13" s="353"/>
      <c r="F13" s="286" t="s">
        <v>152</v>
      </c>
      <c r="G13" s="286"/>
      <c r="H13" s="286" t="s">
        <v>153</v>
      </c>
      <c r="I13" s="353"/>
      <c r="J13" s="286" t="s">
        <v>152</v>
      </c>
      <c r="K13" s="286"/>
    </row>
    <row r="14" spans="1:12">
      <c r="B14" s="185" t="s">
        <v>475</v>
      </c>
      <c r="C14" s="355">
        <f>(1*60+20)/60</f>
        <v>1.3333333333333333</v>
      </c>
      <c r="D14" s="296">
        <f>км107!N29+км107!O29+км107!P29</f>
        <v>66</v>
      </c>
      <c r="E14" s="353">
        <v>1</v>
      </c>
      <c r="F14" s="363">
        <f>(C14)*D14</f>
        <v>88</v>
      </c>
      <c r="G14" s="355"/>
      <c r="H14" s="296"/>
      <c r="I14" s="353">
        <v>1</v>
      </c>
      <c r="J14" s="363">
        <f>(C14)*H14</f>
        <v>0</v>
      </c>
      <c r="K14" s="355"/>
    </row>
    <row r="15" spans="1:12">
      <c r="B15" s="185" t="s">
        <v>469</v>
      </c>
      <c r="C15" s="355">
        <f>(2*60+16)/60</f>
        <v>2.2666666666666666</v>
      </c>
      <c r="D15" s="296">
        <f>км107!M29+км107!Q29</f>
        <v>42</v>
      </c>
      <c r="E15" s="353">
        <v>1</v>
      </c>
      <c r="F15" s="363">
        <f>(C15)*D15</f>
        <v>95.2</v>
      </c>
      <c r="G15" s="355"/>
      <c r="H15" s="296"/>
      <c r="I15" s="353">
        <v>1</v>
      </c>
      <c r="J15" s="363">
        <f>(C15)*H15</f>
        <v>0</v>
      </c>
      <c r="K15" s="355"/>
    </row>
    <row r="16" spans="1:12">
      <c r="B16" s="286"/>
      <c r="C16" s="286"/>
      <c r="D16" s="14"/>
      <c r="E16" s="353"/>
      <c r="F16" s="286"/>
      <c r="G16" s="356">
        <f>SUM(F14:F15)</f>
        <v>183.2</v>
      </c>
      <c r="H16" s="14"/>
      <c r="I16" s="353"/>
      <c r="J16" s="286"/>
      <c r="K16" s="356">
        <f>SUM(J14:J15)</f>
        <v>0</v>
      </c>
    </row>
    <row r="17" spans="1:11">
      <c r="A17" s="185"/>
      <c r="B17" s="185"/>
      <c r="C17" s="185"/>
      <c r="D17" s="357"/>
      <c r="E17" s="185"/>
      <c r="F17" s="185"/>
      <c r="G17" s="185"/>
      <c r="H17" s="357"/>
      <c r="I17" s="185"/>
      <c r="J17" s="185"/>
      <c r="K17" s="185"/>
    </row>
    <row r="18" spans="1:11">
      <c r="A18">
        <v>2027</v>
      </c>
      <c r="B18" s="351" t="s">
        <v>459</v>
      </c>
      <c r="C18" s="352" t="s">
        <v>460</v>
      </c>
      <c r="D18" s="286"/>
      <c r="E18" s="353"/>
      <c r="F18" s="333" t="s">
        <v>199</v>
      </c>
      <c r="G18" s="352"/>
      <c r="H18" s="286"/>
      <c r="I18" s="353"/>
      <c r="J18" s="334" t="s">
        <v>174</v>
      </c>
      <c r="K18" s="352"/>
    </row>
    <row r="19" spans="1:11">
      <c r="B19" s="286"/>
      <c r="C19" s="286" t="s">
        <v>152</v>
      </c>
      <c r="D19" s="286" t="s">
        <v>153</v>
      </c>
      <c r="E19" s="353"/>
      <c r="F19" s="286" t="s">
        <v>152</v>
      </c>
      <c r="G19" s="286"/>
      <c r="H19" s="286" t="s">
        <v>153</v>
      </c>
      <c r="I19" s="353"/>
      <c r="J19" s="286" t="s">
        <v>152</v>
      </c>
      <c r="K19" s="286"/>
    </row>
    <row r="20" spans="1:11">
      <c r="B20" s="185" t="s">
        <v>475</v>
      </c>
      <c r="C20" s="355">
        <f>(1*60+20)/60</f>
        <v>1.3333333333333333</v>
      </c>
      <c r="D20" s="296"/>
      <c r="E20" s="353">
        <v>1</v>
      </c>
      <c r="F20" s="363">
        <f>(C20)*D20</f>
        <v>0</v>
      </c>
      <c r="G20" s="355"/>
      <c r="H20" s="296"/>
      <c r="I20" s="353">
        <v>1</v>
      </c>
      <c r="J20" s="363">
        <f>(C20)*H20</f>
        <v>0</v>
      </c>
      <c r="K20" s="355"/>
    </row>
    <row r="21" spans="1:11">
      <c r="B21" s="185" t="s">
        <v>469</v>
      </c>
      <c r="C21" s="355">
        <f>(2*60+16)/60</f>
        <v>2.2666666666666666</v>
      </c>
      <c r="D21" s="296"/>
      <c r="E21" s="353">
        <v>1</v>
      </c>
      <c r="F21" s="363">
        <f>(C21)*D21</f>
        <v>0</v>
      </c>
      <c r="G21" s="355"/>
      <c r="H21" s="296"/>
      <c r="I21" s="353">
        <v>1</v>
      </c>
      <c r="J21" s="363">
        <f>(C21)*H21</f>
        <v>0</v>
      </c>
      <c r="K21" s="355"/>
    </row>
    <row r="22" spans="1:11">
      <c r="B22" s="286"/>
      <c r="C22" s="286"/>
      <c r="D22" s="14"/>
      <c r="E22" s="353"/>
      <c r="F22" s="286"/>
      <c r="G22" s="356">
        <f>SUM(F20:F21)</f>
        <v>0</v>
      </c>
      <c r="H22" s="14"/>
      <c r="I22" s="353"/>
      <c r="J22" s="286"/>
      <c r="K22" s="356">
        <f>SUM(J20:J21)</f>
        <v>0</v>
      </c>
    </row>
    <row r="25" spans="1:11">
      <c r="F25" s="284" t="s">
        <v>485</v>
      </c>
    </row>
    <row r="26" spans="1:11">
      <c r="F26" s="284" t="s">
        <v>485</v>
      </c>
    </row>
    <row r="35" spans="4:5">
      <c r="E35" s="180"/>
    </row>
    <row r="36" spans="4:5">
      <c r="D36" s="180"/>
    </row>
  </sheetData>
  <autoFilter ref="B1:L9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N37"/>
  <sheetViews>
    <sheetView workbookViewId="0">
      <selection activeCell="K32" sqref="K32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6.7109375" bestFit="1" customWidth="1"/>
    <col min="5" max="5" width="13.42578125" bestFit="1" customWidth="1"/>
    <col min="6" max="6" width="18" bestFit="1" customWidth="1"/>
    <col min="7" max="7" width="13.5703125" customWidth="1"/>
    <col min="10" max="10" width="13.85546875" customWidth="1"/>
    <col min="11" max="12" width="12.5703125" bestFit="1" customWidth="1"/>
    <col min="13" max="13" width="20.28515625" customWidth="1"/>
    <col min="14" max="14" width="28.85546875" customWidth="1"/>
    <col min="16" max="16" width="14.85546875" customWidth="1"/>
  </cols>
  <sheetData>
    <row r="1" spans="1:14">
      <c r="A1" s="14"/>
      <c r="B1" t="s">
        <v>156</v>
      </c>
      <c r="C1" t="s">
        <v>157</v>
      </c>
      <c r="D1" t="s">
        <v>32</v>
      </c>
      <c r="E1" t="s">
        <v>151</v>
      </c>
      <c r="F1" t="s">
        <v>142</v>
      </c>
      <c r="G1" t="s">
        <v>486</v>
      </c>
      <c r="H1" t="s">
        <v>150</v>
      </c>
      <c r="I1" t="s">
        <v>149</v>
      </c>
      <c r="J1" t="s">
        <v>148</v>
      </c>
      <c r="K1" t="s">
        <v>143</v>
      </c>
      <c r="L1" t="s">
        <v>144</v>
      </c>
      <c r="M1" t="s">
        <v>467</v>
      </c>
    </row>
    <row r="2" spans="1:14">
      <c r="A2" s="338">
        <v>1</v>
      </c>
      <c r="B2" s="183" t="s">
        <v>158</v>
      </c>
      <c r="C2" s="183" t="s">
        <v>159</v>
      </c>
      <c r="D2" s="183" t="s">
        <v>487</v>
      </c>
      <c r="E2" s="184">
        <v>45078</v>
      </c>
      <c r="F2" s="183" t="s">
        <v>488</v>
      </c>
      <c r="G2" s="183" t="s">
        <v>489</v>
      </c>
      <c r="H2" s="339">
        <v>1</v>
      </c>
      <c r="I2" s="340">
        <v>2.361111111111111E-2</v>
      </c>
      <c r="J2" s="339">
        <v>8.8000000000000007</v>
      </c>
      <c r="K2" s="303" t="s">
        <v>145</v>
      </c>
      <c r="L2" s="183">
        <v>45658</v>
      </c>
      <c r="M2" s="183" t="s">
        <v>455</v>
      </c>
      <c r="N2" s="185"/>
    </row>
    <row r="3" spans="1:14">
      <c r="A3" s="338">
        <v>2</v>
      </c>
      <c r="B3" s="183" t="s">
        <v>158</v>
      </c>
      <c r="C3" s="183" t="s">
        <v>159</v>
      </c>
      <c r="D3" s="183" t="s">
        <v>490</v>
      </c>
      <c r="E3" s="184">
        <v>45078</v>
      </c>
      <c r="F3" s="183" t="s">
        <v>488</v>
      </c>
      <c r="G3" s="183" t="s">
        <v>489</v>
      </c>
      <c r="H3" s="339">
        <v>1</v>
      </c>
      <c r="I3" s="340">
        <v>2.361111111111111E-2</v>
      </c>
      <c r="J3" s="339">
        <v>8.8000000000000007</v>
      </c>
      <c r="K3" s="303" t="s">
        <v>145</v>
      </c>
      <c r="L3" s="183">
        <v>45689</v>
      </c>
      <c r="M3" s="183" t="s">
        <v>455</v>
      </c>
      <c r="N3" s="185"/>
    </row>
    <row r="4" spans="1:14">
      <c r="A4" s="338">
        <v>3</v>
      </c>
      <c r="B4" s="183" t="s">
        <v>158</v>
      </c>
      <c r="C4" s="183" t="s">
        <v>159</v>
      </c>
      <c r="D4" s="183" t="s">
        <v>491</v>
      </c>
      <c r="E4" s="184">
        <v>45078</v>
      </c>
      <c r="F4" s="183" t="s">
        <v>488</v>
      </c>
      <c r="G4" s="183" t="s">
        <v>489</v>
      </c>
      <c r="H4" s="339">
        <v>1</v>
      </c>
      <c r="I4" s="340">
        <v>2.361111111111111E-2</v>
      </c>
      <c r="J4" s="339">
        <v>8.8000000000000007</v>
      </c>
      <c r="K4" s="303" t="s">
        <v>145</v>
      </c>
      <c r="L4" s="183">
        <v>45717</v>
      </c>
      <c r="M4" s="183" t="s">
        <v>455</v>
      </c>
      <c r="N4" s="185"/>
    </row>
    <row r="5" spans="1:14">
      <c r="A5" s="341">
        <v>4</v>
      </c>
      <c r="B5" s="181" t="s">
        <v>158</v>
      </c>
      <c r="C5" s="181" t="s">
        <v>160</v>
      </c>
      <c r="D5" s="181" t="s">
        <v>492</v>
      </c>
      <c r="E5" s="182">
        <v>45078</v>
      </c>
      <c r="F5" s="181" t="s">
        <v>488</v>
      </c>
      <c r="G5" s="181" t="s">
        <v>489</v>
      </c>
      <c r="H5" s="346">
        <v>1</v>
      </c>
      <c r="I5" s="347">
        <v>2.361111111111111E-2</v>
      </c>
      <c r="J5" s="346">
        <v>8.8000000000000007</v>
      </c>
      <c r="K5" s="305" t="s">
        <v>145</v>
      </c>
      <c r="L5" s="181">
        <v>45658</v>
      </c>
      <c r="M5" s="181" t="s">
        <v>455</v>
      </c>
      <c r="N5" s="185"/>
    </row>
    <row r="6" spans="1:14">
      <c r="A6" s="341">
        <v>5</v>
      </c>
      <c r="B6" s="341" t="s">
        <v>158</v>
      </c>
      <c r="C6" s="341" t="s">
        <v>160</v>
      </c>
      <c r="D6" s="342" t="s">
        <v>493</v>
      </c>
      <c r="E6" s="341">
        <v>45078</v>
      </c>
      <c r="F6" s="341" t="s">
        <v>488</v>
      </c>
      <c r="G6" s="341" t="s">
        <v>489</v>
      </c>
      <c r="H6" s="343">
        <v>1</v>
      </c>
      <c r="I6" s="344">
        <v>2.361111111111111E-2</v>
      </c>
      <c r="J6" s="343">
        <v>8.8000000000000007</v>
      </c>
      <c r="K6" s="345" t="s">
        <v>145</v>
      </c>
      <c r="L6" s="341">
        <v>45689</v>
      </c>
      <c r="M6" s="181" t="s">
        <v>455</v>
      </c>
      <c r="N6" s="185"/>
    </row>
    <row r="7" spans="1:14">
      <c r="A7" s="341">
        <v>6</v>
      </c>
      <c r="B7" s="181" t="s">
        <v>158</v>
      </c>
      <c r="C7" s="181" t="s">
        <v>160</v>
      </c>
      <c r="D7" s="182" t="s">
        <v>494</v>
      </c>
      <c r="E7" s="181">
        <v>45078</v>
      </c>
      <c r="F7" s="181" t="s">
        <v>488</v>
      </c>
      <c r="G7" s="181" t="s">
        <v>489</v>
      </c>
      <c r="H7" s="346">
        <v>1</v>
      </c>
      <c r="I7" s="347">
        <v>2.361111111111111E-2</v>
      </c>
      <c r="J7" s="346">
        <v>8.8000000000000007</v>
      </c>
      <c r="K7" s="181" t="s">
        <v>145</v>
      </c>
      <c r="L7" s="181">
        <v>45717</v>
      </c>
      <c r="M7" s="181" t="s">
        <v>455</v>
      </c>
      <c r="N7" s="185"/>
    </row>
    <row r="8" spans="1:14">
      <c r="A8" s="306"/>
      <c r="B8" s="306"/>
      <c r="C8" s="306"/>
      <c r="D8" s="307"/>
      <c r="E8" s="306"/>
      <c r="F8" s="306"/>
      <c r="G8" s="306"/>
      <c r="H8" s="308"/>
      <c r="I8" s="185"/>
      <c r="J8" s="3"/>
    </row>
    <row r="9" spans="1:14">
      <c r="A9" s="306"/>
      <c r="B9" s="366" t="s">
        <v>489</v>
      </c>
      <c r="C9" s="306"/>
      <c r="D9" s="307"/>
      <c r="E9" s="306"/>
      <c r="F9" s="306"/>
      <c r="G9" s="306"/>
      <c r="H9" s="308"/>
      <c r="I9" s="185"/>
      <c r="J9" s="3"/>
    </row>
    <row r="10" spans="1:14">
      <c r="A10">
        <v>2026</v>
      </c>
      <c r="B10" s="351" t="s">
        <v>459</v>
      </c>
      <c r="C10" s="352" t="s">
        <v>460</v>
      </c>
      <c r="D10" s="286"/>
      <c r="E10" s="353"/>
      <c r="F10" s="333" t="s">
        <v>199</v>
      </c>
      <c r="G10" s="352"/>
      <c r="H10" s="286"/>
      <c r="I10" s="353"/>
      <c r="J10" s="334" t="s">
        <v>174</v>
      </c>
      <c r="K10" s="352"/>
    </row>
    <row r="11" spans="1:14">
      <c r="B11" s="286"/>
      <c r="C11" s="286" t="s">
        <v>152</v>
      </c>
      <c r="D11" s="286" t="s">
        <v>153</v>
      </c>
      <c r="E11" s="353"/>
      <c r="F11" s="286" t="s">
        <v>152</v>
      </c>
      <c r="G11" s="286"/>
      <c r="H11" s="286" t="s">
        <v>153</v>
      </c>
      <c r="I11" s="353"/>
      <c r="J11" s="286" t="s">
        <v>152</v>
      </c>
      <c r="K11" s="286"/>
    </row>
    <row r="12" spans="1:14">
      <c r="B12" s="185" t="s">
        <v>488</v>
      </c>
      <c r="C12" s="355">
        <f>(3*60+24)/60</f>
        <v>3.4</v>
      </c>
      <c r="D12" s="296">
        <f>км109!AK28</f>
        <v>118</v>
      </c>
      <c r="E12" s="353">
        <v>1</v>
      </c>
      <c r="F12" s="355">
        <f>(C12+E12)*D12</f>
        <v>519.20000000000005</v>
      </c>
      <c r="G12" s="355"/>
      <c r="H12" s="296"/>
      <c r="I12" s="353">
        <v>1</v>
      </c>
      <c r="J12" s="355">
        <f>(C12+I12)*H12</f>
        <v>0</v>
      </c>
      <c r="K12" s="355"/>
    </row>
    <row r="13" spans="1:14">
      <c r="B13" s="185"/>
      <c r="C13" s="364"/>
      <c r="D13" s="14"/>
      <c r="E13" s="365"/>
      <c r="F13" s="364"/>
      <c r="G13" s="355"/>
      <c r="H13" s="14"/>
      <c r="I13" s="365"/>
      <c r="J13" s="364"/>
      <c r="K13" s="355"/>
    </row>
    <row r="14" spans="1:14">
      <c r="B14" s="286"/>
      <c r="C14" s="286"/>
      <c r="D14" s="14"/>
      <c r="E14" s="353"/>
      <c r="F14" s="286"/>
      <c r="G14" s="356">
        <f>SUM(F12)</f>
        <v>519.20000000000005</v>
      </c>
      <c r="H14" s="14"/>
      <c r="I14" s="353"/>
      <c r="J14" s="286"/>
      <c r="K14" s="356">
        <f>SUM(J12)</f>
        <v>0</v>
      </c>
    </row>
    <row r="15" spans="1:14">
      <c r="A15" s="185"/>
      <c r="B15" s="185"/>
      <c r="C15" s="185"/>
      <c r="D15" s="357"/>
      <c r="E15" s="185"/>
      <c r="F15" s="185"/>
      <c r="G15" s="185"/>
      <c r="H15" s="358"/>
      <c r="I15" s="185"/>
      <c r="J15" s="3"/>
    </row>
    <row r="16" spans="1:14">
      <c r="A16" s="185"/>
      <c r="B16" s="185"/>
      <c r="C16" s="185"/>
      <c r="D16" s="357"/>
      <c r="E16" s="185"/>
      <c r="F16" s="185"/>
      <c r="G16" s="185"/>
      <c r="H16" s="358"/>
      <c r="I16" s="185"/>
      <c r="J16" s="185"/>
      <c r="K16" s="185"/>
    </row>
    <row r="17" spans="1:11">
      <c r="A17" s="185"/>
      <c r="B17" s="185"/>
      <c r="C17" s="185"/>
      <c r="D17" s="357"/>
      <c r="E17" s="185"/>
      <c r="F17" s="185"/>
      <c r="G17" s="185"/>
      <c r="H17" s="358"/>
      <c r="I17" s="185"/>
      <c r="J17" s="185"/>
      <c r="K17" s="185"/>
    </row>
    <row r="18" spans="1:11">
      <c r="A18" s="185"/>
      <c r="B18" s="185"/>
      <c r="C18" s="185"/>
      <c r="D18" s="357"/>
      <c r="E18" s="185"/>
      <c r="F18" s="185"/>
      <c r="G18" s="185"/>
      <c r="H18" s="358"/>
      <c r="I18" s="185"/>
      <c r="J18" s="185"/>
      <c r="K18" s="185"/>
    </row>
    <row r="19" spans="1:11">
      <c r="A19" s="185"/>
      <c r="B19" s="185"/>
      <c r="C19" s="185"/>
      <c r="D19" s="357"/>
      <c r="E19" s="185"/>
      <c r="F19" s="185"/>
      <c r="G19" s="185"/>
      <c r="H19" s="358"/>
      <c r="I19" s="185"/>
      <c r="J19" s="185"/>
      <c r="K19" s="185"/>
    </row>
    <row r="20" spans="1:11">
      <c r="A20" s="185"/>
      <c r="B20" s="185"/>
      <c r="C20" s="185"/>
      <c r="D20" s="357"/>
      <c r="E20" s="185"/>
      <c r="F20" s="185"/>
      <c r="G20" s="185"/>
      <c r="H20" s="358"/>
      <c r="I20" s="185"/>
      <c r="J20" s="185"/>
      <c r="K20" s="185"/>
    </row>
    <row r="21" spans="1:11">
      <c r="A21" s="185"/>
      <c r="B21" s="185"/>
      <c r="C21" s="185"/>
      <c r="D21" s="357"/>
      <c r="E21" s="185"/>
      <c r="F21" s="185"/>
      <c r="G21" s="185"/>
      <c r="H21" s="358"/>
      <c r="I21" s="185"/>
      <c r="J21" s="185"/>
      <c r="K21" s="185"/>
    </row>
    <row r="36" spans="4:5">
      <c r="E36" s="180"/>
    </row>
    <row r="37" spans="4:5">
      <c r="D37" s="180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L41"/>
  <sheetViews>
    <sheetView workbookViewId="0">
      <selection activeCell="M31" sqref="M31"/>
    </sheetView>
  </sheetViews>
  <sheetFormatPr defaultRowHeight="15"/>
  <cols>
    <col min="1" max="1" width="5" bestFit="1" customWidth="1"/>
    <col min="2" max="2" width="26.140625" bestFit="1" customWidth="1"/>
    <col min="3" max="3" width="13.42578125" bestFit="1" customWidth="1"/>
    <col min="4" max="4" width="38" bestFit="1" customWidth="1"/>
    <col min="5" max="5" width="13.42578125" bestFit="1" customWidth="1"/>
    <col min="6" max="6" width="26.1406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156</v>
      </c>
      <c r="C1" t="s">
        <v>157</v>
      </c>
      <c r="D1" t="s">
        <v>32</v>
      </c>
      <c r="E1" t="s">
        <v>151</v>
      </c>
      <c r="F1" t="s">
        <v>142</v>
      </c>
      <c r="G1" t="s">
        <v>150</v>
      </c>
      <c r="H1" t="s">
        <v>149</v>
      </c>
      <c r="I1" t="s">
        <v>148</v>
      </c>
      <c r="J1" t="s">
        <v>143</v>
      </c>
      <c r="K1" t="s">
        <v>144</v>
      </c>
      <c r="L1" t="s">
        <v>467</v>
      </c>
    </row>
    <row r="2" spans="1:12">
      <c r="A2" s="338">
        <v>1</v>
      </c>
      <c r="B2" s="183" t="s">
        <v>158</v>
      </c>
      <c r="C2" s="183" t="s">
        <v>159</v>
      </c>
      <c r="D2" s="183" t="s">
        <v>495</v>
      </c>
      <c r="E2" s="184">
        <v>45078</v>
      </c>
      <c r="F2" s="183" t="s">
        <v>469</v>
      </c>
      <c r="G2" s="339">
        <v>1</v>
      </c>
      <c r="H2" s="340">
        <v>4.3055555555555562E-2</v>
      </c>
      <c r="I2" s="339">
        <v>40.299999999999997</v>
      </c>
      <c r="J2" s="183" t="s">
        <v>145</v>
      </c>
      <c r="K2" s="303">
        <v>45658</v>
      </c>
      <c r="L2" s="183" t="s">
        <v>453</v>
      </c>
    </row>
    <row r="3" spans="1:12">
      <c r="A3" s="338">
        <v>2</v>
      </c>
      <c r="B3" s="183" t="s">
        <v>158</v>
      </c>
      <c r="C3" s="183" t="s">
        <v>159</v>
      </c>
      <c r="D3" s="183" t="s">
        <v>496</v>
      </c>
      <c r="E3" s="184">
        <v>45078</v>
      </c>
      <c r="F3" s="183" t="s">
        <v>497</v>
      </c>
      <c r="G3" s="339">
        <v>1</v>
      </c>
      <c r="H3" s="340">
        <v>2.013888888888889E-2</v>
      </c>
      <c r="I3" s="339">
        <v>16.600000000000001</v>
      </c>
      <c r="J3" s="183" t="s">
        <v>145</v>
      </c>
      <c r="K3" s="303">
        <v>45658</v>
      </c>
      <c r="L3" s="183" t="s">
        <v>455</v>
      </c>
    </row>
    <row r="4" spans="1:12">
      <c r="A4" s="338">
        <v>3</v>
      </c>
      <c r="B4" s="183" t="s">
        <v>158</v>
      </c>
      <c r="C4" s="183" t="s">
        <v>159</v>
      </c>
      <c r="D4" s="183" t="s">
        <v>498</v>
      </c>
      <c r="E4" s="184">
        <v>45078</v>
      </c>
      <c r="F4" s="183" t="s">
        <v>497</v>
      </c>
      <c r="G4" s="339">
        <v>1</v>
      </c>
      <c r="H4" s="340">
        <v>2.013888888888889E-2</v>
      </c>
      <c r="I4" s="339">
        <v>16.600000000000001</v>
      </c>
      <c r="J4" s="183" t="s">
        <v>145</v>
      </c>
      <c r="K4" s="303">
        <v>45689</v>
      </c>
      <c r="L4" s="183" t="s">
        <v>455</v>
      </c>
    </row>
    <row r="5" spans="1:12">
      <c r="A5" s="338">
        <v>4</v>
      </c>
      <c r="B5" s="183" t="s">
        <v>158</v>
      </c>
      <c r="C5" s="183" t="s">
        <v>159</v>
      </c>
      <c r="D5" s="183" t="s">
        <v>499</v>
      </c>
      <c r="E5" s="184">
        <v>45078</v>
      </c>
      <c r="F5" s="183" t="s">
        <v>469</v>
      </c>
      <c r="G5" s="339">
        <v>1</v>
      </c>
      <c r="H5" s="340">
        <v>4.5138888888888888E-2</v>
      </c>
      <c r="I5" s="339">
        <v>42.6</v>
      </c>
      <c r="J5" s="183" t="s">
        <v>145</v>
      </c>
      <c r="K5" s="303">
        <v>45689</v>
      </c>
      <c r="L5" s="183" t="s">
        <v>453</v>
      </c>
    </row>
    <row r="6" spans="1:12">
      <c r="A6" s="341">
        <v>5</v>
      </c>
      <c r="B6" s="341" t="s">
        <v>158</v>
      </c>
      <c r="C6" s="341" t="s">
        <v>160</v>
      </c>
      <c r="D6" s="342" t="s">
        <v>500</v>
      </c>
      <c r="E6" s="341">
        <v>45078</v>
      </c>
      <c r="F6" s="341" t="s">
        <v>469</v>
      </c>
      <c r="G6" s="343">
        <v>1</v>
      </c>
      <c r="H6" s="344">
        <v>4.5138888888888888E-2</v>
      </c>
      <c r="I6" s="343">
        <v>42.6</v>
      </c>
      <c r="J6" s="341" t="s">
        <v>145</v>
      </c>
      <c r="K6" s="345">
        <v>45658</v>
      </c>
      <c r="L6" s="341" t="s">
        <v>453</v>
      </c>
    </row>
    <row r="7" spans="1:12">
      <c r="A7" s="341">
        <v>6</v>
      </c>
      <c r="B7" s="181" t="s">
        <v>158</v>
      </c>
      <c r="C7" s="181" t="s">
        <v>160</v>
      </c>
      <c r="D7" s="182" t="s">
        <v>501</v>
      </c>
      <c r="E7" s="181">
        <v>45078</v>
      </c>
      <c r="F7" s="181" t="s">
        <v>497</v>
      </c>
      <c r="G7" s="346">
        <v>1</v>
      </c>
      <c r="H7" s="347">
        <v>2.013888888888889E-2</v>
      </c>
      <c r="I7" s="346">
        <v>16.600000000000001</v>
      </c>
      <c r="J7" s="181" t="s">
        <v>145</v>
      </c>
      <c r="K7" s="181">
        <v>45658</v>
      </c>
      <c r="L7" s="181" t="s">
        <v>455</v>
      </c>
    </row>
    <row r="8" spans="1:12">
      <c r="A8" s="341">
        <v>7</v>
      </c>
      <c r="B8" s="181" t="s">
        <v>158</v>
      </c>
      <c r="C8" s="181" t="s">
        <v>160</v>
      </c>
      <c r="D8" s="181" t="s">
        <v>502</v>
      </c>
      <c r="E8" s="181">
        <v>45078</v>
      </c>
      <c r="F8" s="181" t="s">
        <v>497</v>
      </c>
      <c r="G8" s="346">
        <v>1</v>
      </c>
      <c r="H8" s="347">
        <v>2.013888888888889E-2</v>
      </c>
      <c r="I8" s="348">
        <v>16.600000000000001</v>
      </c>
      <c r="J8" s="349" t="s">
        <v>145</v>
      </c>
      <c r="K8" s="181">
        <v>45689</v>
      </c>
      <c r="L8" s="181" t="s">
        <v>455</v>
      </c>
    </row>
    <row r="9" spans="1:12">
      <c r="A9" s="341">
        <v>8</v>
      </c>
      <c r="B9" s="181" t="s">
        <v>158</v>
      </c>
      <c r="C9" s="181" t="s">
        <v>160</v>
      </c>
      <c r="D9" s="181" t="s">
        <v>503</v>
      </c>
      <c r="E9" s="181">
        <v>45078</v>
      </c>
      <c r="F9" s="181" t="s">
        <v>469</v>
      </c>
      <c r="G9" s="346">
        <v>1</v>
      </c>
      <c r="H9" s="347">
        <v>4.3055555555555562E-2</v>
      </c>
      <c r="I9" s="343">
        <v>40.299999999999997</v>
      </c>
      <c r="J9" s="349" t="s">
        <v>145</v>
      </c>
      <c r="K9" s="181">
        <v>45689</v>
      </c>
      <c r="L9" s="181" t="s">
        <v>453</v>
      </c>
    </row>
    <row r="10" spans="1:12">
      <c r="A10" s="14"/>
      <c r="I10" s="286"/>
      <c r="J10" s="3"/>
    </row>
    <row r="11" spans="1:12">
      <c r="A11" s="185"/>
      <c r="I11" s="355"/>
      <c r="J11" s="3"/>
    </row>
    <row r="12" spans="1:12">
      <c r="A12">
        <v>2026</v>
      </c>
      <c r="B12" s="351" t="s">
        <v>459</v>
      </c>
      <c r="C12" s="352" t="s">
        <v>460</v>
      </c>
      <c r="D12" s="286"/>
      <c r="E12" s="353"/>
      <c r="F12" s="333" t="s">
        <v>199</v>
      </c>
      <c r="G12" s="352"/>
      <c r="H12" s="286"/>
      <c r="I12" s="353"/>
      <c r="J12" s="334" t="s">
        <v>174</v>
      </c>
      <c r="K12" s="352"/>
    </row>
    <row r="13" spans="1:12">
      <c r="B13" s="286"/>
      <c r="C13" s="286" t="s">
        <v>152</v>
      </c>
      <c r="D13" s="286" t="s">
        <v>153</v>
      </c>
      <c r="E13" s="353"/>
      <c r="F13" s="286" t="s">
        <v>152</v>
      </c>
      <c r="G13" s="286"/>
      <c r="H13" s="286" t="s">
        <v>153</v>
      </c>
      <c r="I13" s="353"/>
      <c r="J13" s="286" t="s">
        <v>152</v>
      </c>
      <c r="K13" s="286"/>
    </row>
    <row r="14" spans="1:12">
      <c r="B14" s="185" t="s">
        <v>469</v>
      </c>
      <c r="C14" s="355">
        <f>(4*60+14)/60</f>
        <v>4.2333333333333334</v>
      </c>
      <c r="D14" s="296">
        <f>км110!N29+км110!R29</f>
        <v>42</v>
      </c>
      <c r="E14" s="353">
        <v>1</v>
      </c>
      <c r="F14" s="355">
        <f>(C14+E14)*D14</f>
        <v>219.8</v>
      </c>
      <c r="G14" s="355"/>
      <c r="H14" s="296"/>
      <c r="I14" s="353">
        <v>1</v>
      </c>
      <c r="J14" s="355">
        <f>(C14+I14)*H14</f>
        <v>0</v>
      </c>
      <c r="K14" s="355"/>
    </row>
    <row r="15" spans="1:12">
      <c r="B15" s="185" t="s">
        <v>497</v>
      </c>
      <c r="C15" s="355">
        <f>(1*60+56)/60</f>
        <v>1.9333333333333333</v>
      </c>
      <c r="D15" s="296">
        <f>км110!P29</f>
        <v>22</v>
      </c>
      <c r="E15" s="353">
        <v>1</v>
      </c>
      <c r="F15" s="355">
        <f>(C15+E15)*D15</f>
        <v>64.533333333333331</v>
      </c>
      <c r="G15" s="355"/>
      <c r="H15" s="296"/>
      <c r="I15" s="353">
        <v>1</v>
      </c>
      <c r="J15" s="355">
        <f>(C15+I15)*H15</f>
        <v>0</v>
      </c>
      <c r="K15" s="355"/>
    </row>
    <row r="16" spans="1:12">
      <c r="B16" s="286"/>
      <c r="C16" s="286"/>
      <c r="D16" s="14"/>
      <c r="E16" s="353"/>
      <c r="F16" s="286"/>
      <c r="G16" s="356">
        <f>SUM(F14:F15)</f>
        <v>284.33333333333337</v>
      </c>
      <c r="H16" s="14"/>
      <c r="I16" s="353"/>
      <c r="J16" s="286"/>
      <c r="K16" s="356">
        <f>SUM(J14:J15)</f>
        <v>0</v>
      </c>
    </row>
    <row r="17" spans="1:11">
      <c r="A17" s="306"/>
      <c r="B17" s="306"/>
      <c r="C17" s="306"/>
      <c r="D17" s="354"/>
      <c r="E17" s="309"/>
      <c r="F17" s="309"/>
      <c r="G17" s="354"/>
      <c r="H17" s="354"/>
      <c r="I17" s="309"/>
      <c r="J17" s="309"/>
      <c r="K17" s="354"/>
    </row>
    <row r="18" spans="1:11">
      <c r="A18">
        <v>2027</v>
      </c>
      <c r="B18" s="351" t="s">
        <v>459</v>
      </c>
      <c r="C18" s="352" t="s">
        <v>460</v>
      </c>
      <c r="D18" s="286"/>
      <c r="E18" s="353"/>
      <c r="F18" s="333" t="s">
        <v>199</v>
      </c>
      <c r="G18" s="352"/>
      <c r="H18" s="286"/>
      <c r="I18" s="353"/>
      <c r="J18" s="334" t="s">
        <v>174</v>
      </c>
      <c r="K18" s="352"/>
    </row>
    <row r="19" spans="1:11">
      <c r="B19" s="286"/>
      <c r="C19" s="286" t="s">
        <v>152</v>
      </c>
      <c r="D19" s="286" t="s">
        <v>153</v>
      </c>
      <c r="E19" s="353"/>
      <c r="F19" s="286" t="s">
        <v>152</v>
      </c>
      <c r="G19" s="286"/>
      <c r="H19" s="286" t="s">
        <v>153</v>
      </c>
      <c r="I19" s="353"/>
      <c r="J19" s="286" t="s">
        <v>152</v>
      </c>
      <c r="K19" s="286"/>
    </row>
    <row r="20" spans="1:11">
      <c r="B20" s="185" t="s">
        <v>469</v>
      </c>
      <c r="C20" s="355">
        <f>(4*60+14)/60</f>
        <v>4.2333333333333334</v>
      </c>
      <c r="D20" s="296"/>
      <c r="E20" s="353">
        <v>1</v>
      </c>
      <c r="F20" s="355">
        <f>(C20+E20)*D20</f>
        <v>0</v>
      </c>
      <c r="G20" s="355"/>
      <c r="H20" s="296"/>
      <c r="I20" s="353">
        <v>1</v>
      </c>
      <c r="J20" s="355">
        <f>(C20+I20)*H20</f>
        <v>0</v>
      </c>
      <c r="K20" s="355"/>
    </row>
    <row r="21" spans="1:11">
      <c r="B21" s="185" t="s">
        <v>497</v>
      </c>
      <c r="C21" s="355">
        <f>(1*60+56)/60</f>
        <v>1.9333333333333333</v>
      </c>
      <c r="D21" s="296"/>
      <c r="E21" s="353">
        <v>1</v>
      </c>
      <c r="F21" s="355">
        <f>(C21+E21)*D21</f>
        <v>0</v>
      </c>
      <c r="G21" s="355"/>
      <c r="H21" s="296"/>
      <c r="I21" s="353">
        <v>1</v>
      </c>
      <c r="J21" s="355">
        <f>(C21+I21)*H21</f>
        <v>0</v>
      </c>
      <c r="K21" s="355"/>
    </row>
    <row r="22" spans="1:11">
      <c r="B22" s="286"/>
      <c r="C22" s="286"/>
      <c r="D22" s="14"/>
      <c r="E22" s="353"/>
      <c r="F22" s="286"/>
      <c r="G22" s="356">
        <f>SUM(F20:F21)</f>
        <v>0</v>
      </c>
      <c r="H22" s="14"/>
      <c r="I22" s="353"/>
      <c r="J22" s="286"/>
      <c r="K22" s="356">
        <f>SUM(J20:J21)</f>
        <v>0</v>
      </c>
    </row>
    <row r="23" spans="1:11">
      <c r="A23" s="185"/>
      <c r="B23" s="185"/>
      <c r="C23" s="185"/>
      <c r="D23" s="357"/>
      <c r="E23" s="185"/>
      <c r="F23" s="185"/>
      <c r="G23" s="185"/>
      <c r="H23" s="358"/>
      <c r="I23" s="185"/>
      <c r="J23" s="185"/>
      <c r="K23" s="185"/>
    </row>
    <row r="24" spans="1:11">
      <c r="A24" s="185"/>
      <c r="B24" s="185"/>
      <c r="C24" s="185"/>
      <c r="D24" s="357"/>
      <c r="E24" s="185"/>
      <c r="F24" s="185"/>
      <c r="G24" s="185"/>
      <c r="H24" s="358"/>
      <c r="I24" s="185"/>
      <c r="J24" s="185"/>
      <c r="K24" s="185"/>
    </row>
    <row r="25" spans="1:11">
      <c r="A25" s="185"/>
      <c r="B25" s="185"/>
      <c r="C25" s="185"/>
      <c r="D25" s="357"/>
      <c r="E25" s="185"/>
      <c r="F25" s="185"/>
      <c r="G25" s="185"/>
      <c r="H25" s="358"/>
      <c r="I25" s="185"/>
      <c r="J25" s="185"/>
      <c r="K25" s="185"/>
    </row>
    <row r="40" spans="4:5">
      <c r="E40" s="180"/>
    </row>
    <row r="41" spans="4:5">
      <c r="D41" s="180"/>
    </row>
  </sheetData>
  <autoFilter ref="B1:L9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Q97"/>
  <sheetViews>
    <sheetView topLeftCell="A49" workbookViewId="0">
      <selection activeCell="P85" sqref="P85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23.42578125" customWidth="1"/>
    <col min="5" max="6" width="13.42578125" bestFit="1" customWidth="1"/>
    <col min="7" max="7" width="24.85546875" bestFit="1" customWidth="1"/>
    <col min="10" max="10" width="13.85546875" customWidth="1"/>
    <col min="11" max="11" width="12.5703125" bestFit="1" customWidth="1"/>
    <col min="12" max="12" width="15.140625" customWidth="1"/>
    <col min="14" max="14" width="28.85546875" customWidth="1"/>
    <col min="15" max="15" width="9.5703125" bestFit="1" customWidth="1"/>
    <col min="16" max="16" width="14.85546875" customWidth="1"/>
  </cols>
  <sheetData>
    <row r="1" spans="1:13">
      <c r="A1" s="14"/>
      <c r="B1" t="s">
        <v>156</v>
      </c>
      <c r="C1" t="s">
        <v>157</v>
      </c>
      <c r="D1" t="s">
        <v>32</v>
      </c>
      <c r="E1" t="s">
        <v>151</v>
      </c>
      <c r="F1" t="s">
        <v>142</v>
      </c>
      <c r="G1" t="s">
        <v>150</v>
      </c>
      <c r="H1" t="s">
        <v>149</v>
      </c>
      <c r="I1" t="s">
        <v>148</v>
      </c>
      <c r="J1" t="s">
        <v>143</v>
      </c>
      <c r="K1" t="s">
        <v>144</v>
      </c>
      <c r="L1" t="s">
        <v>450</v>
      </c>
      <c r="M1" t="s">
        <v>504</v>
      </c>
    </row>
    <row r="2" spans="1:13">
      <c r="A2" s="338"/>
      <c r="B2" s="338" t="s">
        <v>158</v>
      </c>
      <c r="C2" s="338" t="s">
        <v>159</v>
      </c>
      <c r="D2" s="338" t="s">
        <v>505</v>
      </c>
      <c r="E2" s="359">
        <v>45748</v>
      </c>
      <c r="F2" s="338" t="s">
        <v>419</v>
      </c>
      <c r="G2" s="361">
        <v>1</v>
      </c>
      <c r="H2" s="360">
        <v>2.013888888888889E-2</v>
      </c>
      <c r="I2" s="361">
        <v>9.1</v>
      </c>
      <c r="J2" s="338" t="s">
        <v>145</v>
      </c>
      <c r="K2" s="362">
        <v>45658</v>
      </c>
      <c r="L2" s="338" t="s">
        <v>506</v>
      </c>
      <c r="M2" s="338" t="s">
        <v>459</v>
      </c>
    </row>
    <row r="3" spans="1:13">
      <c r="A3" s="338"/>
      <c r="B3" s="338" t="s">
        <v>158</v>
      </c>
      <c r="C3" s="338" t="s">
        <v>159</v>
      </c>
      <c r="D3" s="338" t="s">
        <v>507</v>
      </c>
      <c r="E3" s="359">
        <v>45748</v>
      </c>
      <c r="F3" s="338" t="s">
        <v>419</v>
      </c>
      <c r="G3" s="361">
        <v>1</v>
      </c>
      <c r="H3" s="360">
        <v>2.013888888888889E-2</v>
      </c>
      <c r="I3" s="361">
        <v>9.1</v>
      </c>
      <c r="J3" s="338" t="s">
        <v>145</v>
      </c>
      <c r="K3" s="362">
        <v>45660</v>
      </c>
      <c r="L3" s="338" t="s">
        <v>508</v>
      </c>
      <c r="M3" s="338" t="s">
        <v>509</v>
      </c>
    </row>
    <row r="4" spans="1:13">
      <c r="A4" s="338"/>
      <c r="B4" s="338" t="s">
        <v>158</v>
      </c>
      <c r="C4" s="338" t="s">
        <v>159</v>
      </c>
      <c r="D4" s="338" t="s">
        <v>510</v>
      </c>
      <c r="E4" s="359">
        <v>45748</v>
      </c>
      <c r="F4" s="338" t="s">
        <v>419</v>
      </c>
      <c r="G4" s="361">
        <v>1</v>
      </c>
      <c r="H4" s="360">
        <v>2.013888888888889E-2</v>
      </c>
      <c r="I4" s="361">
        <v>9.1</v>
      </c>
      <c r="J4" s="338" t="s">
        <v>145</v>
      </c>
      <c r="K4" s="362">
        <v>45690</v>
      </c>
      <c r="L4" s="338" t="s">
        <v>511</v>
      </c>
      <c r="M4" s="338" t="s">
        <v>509</v>
      </c>
    </row>
    <row r="5" spans="1:13">
      <c r="A5" s="338"/>
      <c r="B5" s="338" t="s">
        <v>158</v>
      </c>
      <c r="C5" s="338" t="s">
        <v>159</v>
      </c>
      <c r="D5" s="338" t="s">
        <v>512</v>
      </c>
      <c r="E5" s="359">
        <v>45748</v>
      </c>
      <c r="F5" s="338" t="s">
        <v>419</v>
      </c>
      <c r="G5" s="361">
        <v>1</v>
      </c>
      <c r="H5" s="360">
        <v>2.013888888888889E-2</v>
      </c>
      <c r="I5" s="361">
        <v>9.1</v>
      </c>
      <c r="J5" s="338" t="s">
        <v>145</v>
      </c>
      <c r="K5" s="362">
        <v>45689</v>
      </c>
      <c r="L5" s="338" t="s">
        <v>506</v>
      </c>
      <c r="M5" s="338" t="s">
        <v>459</v>
      </c>
    </row>
    <row r="6" spans="1:13">
      <c r="A6" s="338"/>
      <c r="B6" s="338" t="s">
        <v>158</v>
      </c>
      <c r="C6" s="338" t="s">
        <v>159</v>
      </c>
      <c r="D6" s="359" t="s">
        <v>513</v>
      </c>
      <c r="E6" s="338">
        <v>45748</v>
      </c>
      <c r="F6" s="338" t="s">
        <v>419</v>
      </c>
      <c r="G6" s="361">
        <v>1</v>
      </c>
      <c r="H6" s="360">
        <v>2.013888888888889E-2</v>
      </c>
      <c r="I6" s="361">
        <v>9.1</v>
      </c>
      <c r="J6" s="338" t="s">
        <v>145</v>
      </c>
      <c r="K6" s="362">
        <v>45691</v>
      </c>
      <c r="L6" s="338" t="s">
        <v>508</v>
      </c>
      <c r="M6" s="338" t="s">
        <v>509</v>
      </c>
    </row>
    <row r="7" spans="1:13">
      <c r="A7" s="338"/>
      <c r="B7" s="338" t="s">
        <v>158</v>
      </c>
      <c r="C7" s="338" t="s">
        <v>159</v>
      </c>
      <c r="D7" s="359" t="s">
        <v>514</v>
      </c>
      <c r="E7" s="338">
        <v>45748</v>
      </c>
      <c r="F7" s="338" t="s">
        <v>419</v>
      </c>
      <c r="G7" s="361">
        <v>1</v>
      </c>
      <c r="H7" s="360">
        <v>2.013888888888889E-2</v>
      </c>
      <c r="I7" s="361">
        <v>9.1</v>
      </c>
      <c r="J7" s="338" t="s">
        <v>145</v>
      </c>
      <c r="K7" s="338">
        <v>45718</v>
      </c>
      <c r="L7" s="338" t="s">
        <v>511</v>
      </c>
      <c r="M7" s="338" t="s">
        <v>509</v>
      </c>
    </row>
    <row r="8" spans="1:13">
      <c r="A8" s="338"/>
      <c r="B8" s="338" t="s">
        <v>158</v>
      </c>
      <c r="C8" s="338" t="s">
        <v>159</v>
      </c>
      <c r="D8" s="338" t="s">
        <v>515</v>
      </c>
      <c r="E8" s="338">
        <v>45748</v>
      </c>
      <c r="F8" s="338" t="s">
        <v>419</v>
      </c>
      <c r="G8" s="361">
        <v>1</v>
      </c>
      <c r="H8" s="360">
        <v>2.013888888888889E-2</v>
      </c>
      <c r="I8" s="367">
        <v>9.1</v>
      </c>
      <c r="J8" s="368" t="s">
        <v>145</v>
      </c>
      <c r="K8" s="338">
        <v>45717</v>
      </c>
      <c r="L8" s="338" t="s">
        <v>506</v>
      </c>
      <c r="M8" s="338" t="s">
        <v>459</v>
      </c>
    </row>
    <row r="9" spans="1:13">
      <c r="A9" s="338"/>
      <c r="B9" s="338" t="s">
        <v>158</v>
      </c>
      <c r="C9" s="338" t="s">
        <v>159</v>
      </c>
      <c r="D9" s="338" t="s">
        <v>516</v>
      </c>
      <c r="E9" s="338">
        <v>45748</v>
      </c>
      <c r="F9" s="338" t="s">
        <v>419</v>
      </c>
      <c r="G9" s="361">
        <v>1</v>
      </c>
      <c r="H9" s="360">
        <v>2.013888888888889E-2</v>
      </c>
      <c r="I9" s="361">
        <v>9.1</v>
      </c>
      <c r="J9" s="368" t="s">
        <v>145</v>
      </c>
      <c r="K9" s="338">
        <v>45719</v>
      </c>
      <c r="L9" s="338" t="s">
        <v>508</v>
      </c>
      <c r="M9" s="338" t="s">
        <v>509</v>
      </c>
    </row>
    <row r="10" spans="1:13">
      <c r="A10" s="338"/>
      <c r="B10" s="338" t="s">
        <v>158</v>
      </c>
      <c r="C10" s="338" t="s">
        <v>159</v>
      </c>
      <c r="D10" s="338" t="s">
        <v>517</v>
      </c>
      <c r="E10" s="338">
        <v>45748</v>
      </c>
      <c r="F10" s="338" t="s">
        <v>419</v>
      </c>
      <c r="G10" s="361">
        <v>1</v>
      </c>
      <c r="H10" s="360">
        <v>2.013888888888889E-2</v>
      </c>
      <c r="I10" s="361">
        <v>9.1</v>
      </c>
      <c r="J10" s="368" t="s">
        <v>145</v>
      </c>
      <c r="K10" s="338">
        <v>45749</v>
      </c>
      <c r="L10" s="338" t="s">
        <v>511</v>
      </c>
      <c r="M10" s="338" t="s">
        <v>509</v>
      </c>
    </row>
    <row r="11" spans="1:13">
      <c r="A11" s="338"/>
      <c r="B11" s="338" t="s">
        <v>158</v>
      </c>
      <c r="C11" s="338" t="s">
        <v>159</v>
      </c>
      <c r="D11" s="338" t="s">
        <v>518</v>
      </c>
      <c r="E11" s="338">
        <v>45748</v>
      </c>
      <c r="F11" s="338" t="s">
        <v>419</v>
      </c>
      <c r="G11" s="361">
        <v>1</v>
      </c>
      <c r="H11" s="360">
        <v>2.013888888888889E-2</v>
      </c>
      <c r="I11" s="361">
        <v>9.1</v>
      </c>
      <c r="J11" s="368" t="s">
        <v>145</v>
      </c>
      <c r="K11" s="338">
        <v>45748</v>
      </c>
      <c r="L11" s="338" t="s">
        <v>506</v>
      </c>
      <c r="M11" s="338" t="s">
        <v>459</v>
      </c>
    </row>
    <row r="12" spans="1:13">
      <c r="A12" s="338"/>
      <c r="B12" s="338" t="s">
        <v>158</v>
      </c>
      <c r="C12" s="338" t="s">
        <v>159</v>
      </c>
      <c r="D12" s="338" t="s">
        <v>519</v>
      </c>
      <c r="E12" s="338">
        <v>45748</v>
      </c>
      <c r="F12" s="338" t="s">
        <v>419</v>
      </c>
      <c r="G12" s="361">
        <v>1</v>
      </c>
      <c r="H12" s="360">
        <v>2.013888888888889E-2</v>
      </c>
      <c r="I12" s="361">
        <v>9.1</v>
      </c>
      <c r="J12" s="368" t="s">
        <v>145</v>
      </c>
      <c r="K12" s="338">
        <v>45750</v>
      </c>
      <c r="L12" s="338" t="s">
        <v>508</v>
      </c>
      <c r="M12" s="338" t="s">
        <v>509</v>
      </c>
    </row>
    <row r="13" spans="1:13">
      <c r="A13" s="338"/>
      <c r="B13" s="369" t="s">
        <v>158</v>
      </c>
      <c r="C13" s="369" t="s">
        <v>159</v>
      </c>
      <c r="D13" s="370" t="s">
        <v>520</v>
      </c>
      <c r="E13" s="369">
        <v>45748</v>
      </c>
      <c r="F13" s="369" t="s">
        <v>419</v>
      </c>
      <c r="G13" s="371">
        <v>1</v>
      </c>
      <c r="H13" s="372">
        <v>2.013888888888889E-2</v>
      </c>
      <c r="I13" s="361">
        <v>9.1</v>
      </c>
      <c r="J13" s="368" t="s">
        <v>145</v>
      </c>
      <c r="K13" s="338">
        <v>45778</v>
      </c>
      <c r="L13" s="338" t="s">
        <v>506</v>
      </c>
      <c r="M13" s="338" t="s">
        <v>459</v>
      </c>
    </row>
    <row r="14" spans="1:13">
      <c r="A14" s="338"/>
      <c r="B14" s="369" t="s">
        <v>158</v>
      </c>
      <c r="C14" s="369" t="s">
        <v>159</v>
      </c>
      <c r="D14" s="370" t="s">
        <v>521</v>
      </c>
      <c r="E14" s="369">
        <v>45748</v>
      </c>
      <c r="F14" s="369" t="s">
        <v>419</v>
      </c>
      <c r="G14" s="371">
        <v>1</v>
      </c>
      <c r="H14" s="372">
        <v>2.013888888888889E-2</v>
      </c>
      <c r="I14" s="361">
        <v>9.1</v>
      </c>
      <c r="J14" s="368" t="s">
        <v>145</v>
      </c>
      <c r="K14" s="338">
        <v>45780</v>
      </c>
      <c r="L14" s="338" t="s">
        <v>508</v>
      </c>
      <c r="M14" s="338" t="s">
        <v>509</v>
      </c>
    </row>
    <row r="15" spans="1:13">
      <c r="A15" s="338"/>
      <c r="B15" s="369" t="s">
        <v>158</v>
      </c>
      <c r="C15" s="369" t="s">
        <v>159</v>
      </c>
      <c r="D15" s="373" t="s">
        <v>522</v>
      </c>
      <c r="E15" s="369">
        <v>45748</v>
      </c>
      <c r="F15" s="369" t="s">
        <v>419</v>
      </c>
      <c r="G15" s="374">
        <v>1</v>
      </c>
      <c r="H15" s="375">
        <v>2.013888888888889E-2</v>
      </c>
      <c r="I15" s="361">
        <v>9.1</v>
      </c>
      <c r="J15" s="368" t="s">
        <v>145</v>
      </c>
      <c r="K15" s="338">
        <v>45779</v>
      </c>
      <c r="L15" s="338" t="s">
        <v>511</v>
      </c>
      <c r="M15" s="338" t="s">
        <v>509</v>
      </c>
    </row>
    <row r="16" spans="1:13">
      <c r="A16" s="338"/>
      <c r="B16" s="369" t="s">
        <v>158</v>
      </c>
      <c r="C16" s="369" t="s">
        <v>159</v>
      </c>
      <c r="D16" s="369" t="s">
        <v>523</v>
      </c>
      <c r="E16" s="369">
        <v>45748</v>
      </c>
      <c r="F16" s="369" t="s">
        <v>419</v>
      </c>
      <c r="G16" s="371">
        <v>1</v>
      </c>
      <c r="H16" s="372">
        <v>2.013888888888889E-2</v>
      </c>
      <c r="I16" s="361">
        <v>9.1</v>
      </c>
      <c r="J16" s="368" t="s">
        <v>145</v>
      </c>
      <c r="K16" s="338">
        <v>45809</v>
      </c>
      <c r="L16" s="338" t="s">
        <v>506</v>
      </c>
      <c r="M16" s="338" t="s">
        <v>459</v>
      </c>
    </row>
    <row r="17" spans="1:13">
      <c r="A17" s="338"/>
      <c r="B17" s="369" t="s">
        <v>158</v>
      </c>
      <c r="C17" s="369" t="s">
        <v>159</v>
      </c>
      <c r="D17" s="371" t="s">
        <v>524</v>
      </c>
      <c r="E17" s="369">
        <v>45748</v>
      </c>
      <c r="F17" s="369" t="s">
        <v>419</v>
      </c>
      <c r="G17" s="371">
        <v>1</v>
      </c>
      <c r="H17" s="372">
        <v>2.013888888888889E-2</v>
      </c>
      <c r="I17" s="361">
        <v>9.1</v>
      </c>
      <c r="J17" s="368" t="s">
        <v>145</v>
      </c>
      <c r="K17" s="338">
        <v>45811</v>
      </c>
      <c r="L17" s="338" t="s">
        <v>508</v>
      </c>
      <c r="M17" s="338" t="s">
        <v>509</v>
      </c>
    </row>
    <row r="18" spans="1:13">
      <c r="A18" s="338"/>
      <c r="B18" s="369" t="s">
        <v>158</v>
      </c>
      <c r="C18" s="369" t="s">
        <v>159</v>
      </c>
      <c r="D18" s="371" t="s">
        <v>525</v>
      </c>
      <c r="E18" s="369">
        <v>45748</v>
      </c>
      <c r="F18" s="369" t="s">
        <v>419</v>
      </c>
      <c r="G18" s="371">
        <v>1</v>
      </c>
      <c r="H18" s="372">
        <v>2.013888888888889E-2</v>
      </c>
      <c r="I18" s="361">
        <v>9.1</v>
      </c>
      <c r="J18" s="368" t="s">
        <v>145</v>
      </c>
      <c r="K18" s="338">
        <v>45810</v>
      </c>
      <c r="L18" s="338" t="s">
        <v>511</v>
      </c>
      <c r="M18" s="338" t="s">
        <v>509</v>
      </c>
    </row>
    <row r="19" spans="1:13">
      <c r="A19" s="338"/>
      <c r="B19" s="369" t="s">
        <v>158</v>
      </c>
      <c r="C19" s="369" t="s">
        <v>159</v>
      </c>
      <c r="D19" s="369" t="s">
        <v>526</v>
      </c>
      <c r="E19" s="369">
        <v>45748</v>
      </c>
      <c r="F19" s="369" t="s">
        <v>419</v>
      </c>
      <c r="G19" s="371">
        <v>1</v>
      </c>
      <c r="H19" s="372">
        <v>2.013888888888889E-2</v>
      </c>
      <c r="I19" s="361">
        <v>9.1</v>
      </c>
      <c r="J19" s="368" t="s">
        <v>145</v>
      </c>
      <c r="K19" s="338">
        <v>45839</v>
      </c>
      <c r="L19" s="338" t="s">
        <v>506</v>
      </c>
      <c r="M19" s="338" t="s">
        <v>459</v>
      </c>
    </row>
    <row r="20" spans="1:13">
      <c r="A20" s="338"/>
      <c r="B20" s="338" t="s">
        <v>158</v>
      </c>
      <c r="C20" s="338" t="s">
        <v>159</v>
      </c>
      <c r="D20" s="359" t="s">
        <v>527</v>
      </c>
      <c r="E20" s="338">
        <v>45748</v>
      </c>
      <c r="F20" s="338" t="s">
        <v>419</v>
      </c>
      <c r="G20" s="361">
        <v>1</v>
      </c>
      <c r="H20" s="360">
        <v>2.013888888888889E-2</v>
      </c>
      <c r="I20" s="361">
        <v>9.1</v>
      </c>
      <c r="J20" s="368" t="s">
        <v>145</v>
      </c>
      <c r="K20" s="338">
        <v>45841</v>
      </c>
      <c r="L20" s="338" t="s">
        <v>508</v>
      </c>
      <c r="M20" s="338" t="s">
        <v>509</v>
      </c>
    </row>
    <row r="21" spans="1:13">
      <c r="A21" s="338"/>
      <c r="B21" s="338" t="s">
        <v>158</v>
      </c>
      <c r="C21" s="338" t="s">
        <v>159</v>
      </c>
      <c r="D21" s="359" t="s">
        <v>528</v>
      </c>
      <c r="E21" s="338">
        <v>45748</v>
      </c>
      <c r="F21" s="338" t="s">
        <v>419</v>
      </c>
      <c r="G21" s="361">
        <v>1</v>
      </c>
      <c r="H21" s="360">
        <v>2.013888888888889E-2</v>
      </c>
      <c r="I21" s="361">
        <v>9.1</v>
      </c>
      <c r="J21" s="338" t="s">
        <v>145</v>
      </c>
      <c r="K21" s="338">
        <v>45840</v>
      </c>
      <c r="L21" s="338" t="s">
        <v>511</v>
      </c>
      <c r="M21" s="338" t="s">
        <v>509</v>
      </c>
    </row>
    <row r="22" spans="1:13">
      <c r="A22" s="338"/>
      <c r="B22" s="338" t="s">
        <v>158</v>
      </c>
      <c r="C22" s="338" t="s">
        <v>159</v>
      </c>
      <c r="D22" s="359" t="s">
        <v>529</v>
      </c>
      <c r="E22" s="338">
        <v>45748</v>
      </c>
      <c r="F22" s="338" t="s">
        <v>419</v>
      </c>
      <c r="G22" s="361">
        <v>1</v>
      </c>
      <c r="H22" s="360">
        <v>2.013888888888889E-2</v>
      </c>
      <c r="I22" s="361">
        <v>9.1</v>
      </c>
      <c r="J22" s="338" t="s">
        <v>145</v>
      </c>
      <c r="K22" s="338">
        <v>45870</v>
      </c>
      <c r="L22" s="338" t="s">
        <v>506</v>
      </c>
      <c r="M22" s="338" t="s">
        <v>459</v>
      </c>
    </row>
    <row r="23" spans="1:13">
      <c r="A23" s="338"/>
      <c r="B23" s="338" t="s">
        <v>158</v>
      </c>
      <c r="C23" s="338" t="s">
        <v>159</v>
      </c>
      <c r="D23" s="359" t="s">
        <v>530</v>
      </c>
      <c r="E23" s="338">
        <v>45748</v>
      </c>
      <c r="F23" s="338" t="s">
        <v>419</v>
      </c>
      <c r="G23" s="361">
        <v>1</v>
      </c>
      <c r="H23" s="360">
        <v>2.013888888888889E-2</v>
      </c>
      <c r="I23" s="361">
        <v>9.1</v>
      </c>
      <c r="J23" s="338" t="s">
        <v>145</v>
      </c>
      <c r="K23" s="338">
        <v>45872</v>
      </c>
      <c r="L23" s="338" t="s">
        <v>508</v>
      </c>
      <c r="M23" s="338" t="s">
        <v>509</v>
      </c>
    </row>
    <row r="24" spans="1:13">
      <c r="A24" s="338"/>
      <c r="B24" s="338" t="s">
        <v>158</v>
      </c>
      <c r="C24" s="338" t="s">
        <v>159</v>
      </c>
      <c r="D24" s="359" t="s">
        <v>531</v>
      </c>
      <c r="E24" s="338">
        <v>45748</v>
      </c>
      <c r="F24" s="338" t="s">
        <v>419</v>
      </c>
      <c r="G24" s="361">
        <v>1</v>
      </c>
      <c r="H24" s="360">
        <v>2.013888888888889E-2</v>
      </c>
      <c r="I24" s="361">
        <v>9.1</v>
      </c>
      <c r="J24" s="338" t="s">
        <v>145</v>
      </c>
      <c r="K24" s="338">
        <v>45871</v>
      </c>
      <c r="L24" s="338" t="s">
        <v>511</v>
      </c>
      <c r="M24" s="338" t="s">
        <v>509</v>
      </c>
    </row>
    <row r="25" spans="1:13">
      <c r="A25" s="338"/>
      <c r="B25" s="338" t="s">
        <v>158</v>
      </c>
      <c r="C25" s="338" t="s">
        <v>159</v>
      </c>
      <c r="D25" s="359" t="s">
        <v>532</v>
      </c>
      <c r="E25" s="338">
        <v>45748</v>
      </c>
      <c r="F25" s="338" t="s">
        <v>419</v>
      </c>
      <c r="G25" s="361">
        <v>1</v>
      </c>
      <c r="H25" s="360">
        <v>2.013888888888889E-2</v>
      </c>
      <c r="I25" s="361">
        <v>9.1</v>
      </c>
      <c r="J25" s="338" t="s">
        <v>145</v>
      </c>
      <c r="K25" s="338">
        <v>45901</v>
      </c>
      <c r="L25" s="338" t="s">
        <v>506</v>
      </c>
      <c r="M25" s="338" t="s">
        <v>459</v>
      </c>
    </row>
    <row r="26" spans="1:13">
      <c r="A26" s="338"/>
      <c r="B26" s="338" t="s">
        <v>158</v>
      </c>
      <c r="C26" s="338" t="s">
        <v>159</v>
      </c>
      <c r="D26" s="359" t="s">
        <v>533</v>
      </c>
      <c r="E26" s="338">
        <v>45748</v>
      </c>
      <c r="F26" s="338" t="s">
        <v>419</v>
      </c>
      <c r="G26" s="361">
        <v>1</v>
      </c>
      <c r="H26" s="360">
        <v>2.013888888888889E-2</v>
      </c>
      <c r="I26" s="361">
        <v>9.1</v>
      </c>
      <c r="J26" s="338" t="s">
        <v>145</v>
      </c>
      <c r="K26" s="338">
        <v>45903</v>
      </c>
      <c r="L26" s="338" t="s">
        <v>508</v>
      </c>
      <c r="M26" s="338" t="s">
        <v>509</v>
      </c>
    </row>
    <row r="27" spans="1:13">
      <c r="A27" s="338"/>
      <c r="B27" s="338" t="s">
        <v>158</v>
      </c>
      <c r="C27" s="338" t="s">
        <v>159</v>
      </c>
      <c r="D27" s="338" t="s">
        <v>534</v>
      </c>
      <c r="E27" s="338">
        <v>45748</v>
      </c>
      <c r="F27" s="338" t="s">
        <v>419</v>
      </c>
      <c r="G27" s="361">
        <v>1</v>
      </c>
      <c r="H27" s="360">
        <v>2.013888888888889E-2</v>
      </c>
      <c r="I27" s="361">
        <v>9.1</v>
      </c>
      <c r="J27" s="338" t="s">
        <v>145</v>
      </c>
      <c r="K27" s="338">
        <v>45902</v>
      </c>
      <c r="L27" s="338" t="s">
        <v>511</v>
      </c>
      <c r="M27" s="338" t="s">
        <v>509</v>
      </c>
    </row>
    <row r="28" spans="1:13">
      <c r="A28" s="338"/>
      <c r="B28" s="338" t="s">
        <v>158</v>
      </c>
      <c r="C28" s="338" t="s">
        <v>159</v>
      </c>
      <c r="D28" s="338" t="s">
        <v>535</v>
      </c>
      <c r="E28" s="338">
        <v>45748</v>
      </c>
      <c r="F28" s="338" t="s">
        <v>419</v>
      </c>
      <c r="G28" s="361">
        <v>1</v>
      </c>
      <c r="H28" s="360">
        <v>2.013888888888889E-2</v>
      </c>
      <c r="I28" s="361">
        <v>9.1</v>
      </c>
      <c r="J28" s="338" t="s">
        <v>145</v>
      </c>
      <c r="K28" s="338">
        <v>45931</v>
      </c>
      <c r="L28" s="338" t="s">
        <v>506</v>
      </c>
      <c r="M28" s="338" t="s">
        <v>459</v>
      </c>
    </row>
    <row r="29" spans="1:13">
      <c r="A29" s="338"/>
      <c r="B29" s="338" t="s">
        <v>158</v>
      </c>
      <c r="C29" s="338" t="s">
        <v>159</v>
      </c>
      <c r="D29" s="338" t="s">
        <v>536</v>
      </c>
      <c r="E29" s="338">
        <v>45748</v>
      </c>
      <c r="F29" s="338" t="s">
        <v>419</v>
      </c>
      <c r="G29" s="361">
        <v>1</v>
      </c>
      <c r="H29" s="360">
        <v>2.013888888888889E-2</v>
      </c>
      <c r="I29" s="361">
        <v>9.1</v>
      </c>
      <c r="J29" s="338" t="s">
        <v>145</v>
      </c>
      <c r="K29" s="338">
        <v>45933</v>
      </c>
      <c r="L29" s="338" t="s">
        <v>508</v>
      </c>
      <c r="M29" s="338" t="s">
        <v>509</v>
      </c>
    </row>
    <row r="30" spans="1:13">
      <c r="A30" s="338"/>
      <c r="B30" s="338" t="s">
        <v>158</v>
      </c>
      <c r="C30" s="338" t="s">
        <v>159</v>
      </c>
      <c r="D30" s="338" t="s">
        <v>537</v>
      </c>
      <c r="E30" s="338">
        <v>45748</v>
      </c>
      <c r="F30" s="338" t="s">
        <v>419</v>
      </c>
      <c r="G30" s="361">
        <v>1</v>
      </c>
      <c r="H30" s="360">
        <v>2.013888888888889E-2</v>
      </c>
      <c r="I30" s="361">
        <v>9.1</v>
      </c>
      <c r="J30" s="338" t="s">
        <v>145</v>
      </c>
      <c r="K30" s="338">
        <v>45932</v>
      </c>
      <c r="L30" s="338" t="s">
        <v>511</v>
      </c>
      <c r="M30" s="338" t="s">
        <v>509</v>
      </c>
    </row>
    <row r="31" spans="1:13">
      <c r="A31" s="338"/>
      <c r="B31" s="338" t="s">
        <v>158</v>
      </c>
      <c r="C31" s="338" t="s">
        <v>159</v>
      </c>
      <c r="D31" s="338" t="s">
        <v>538</v>
      </c>
      <c r="E31" s="338">
        <v>45748</v>
      </c>
      <c r="F31" s="338" t="s">
        <v>419</v>
      </c>
      <c r="G31" s="361">
        <v>1</v>
      </c>
      <c r="H31" s="360">
        <v>2.013888888888889E-2</v>
      </c>
      <c r="I31" s="361">
        <v>9.1</v>
      </c>
      <c r="J31" s="338" t="s">
        <v>145</v>
      </c>
      <c r="K31" s="338">
        <v>45962</v>
      </c>
      <c r="L31" s="338" t="s">
        <v>506</v>
      </c>
      <c r="M31" s="338" t="s">
        <v>459</v>
      </c>
    </row>
    <row r="32" spans="1:13">
      <c r="A32" s="338"/>
      <c r="B32" s="338" t="s">
        <v>158</v>
      </c>
      <c r="C32" s="338" t="s">
        <v>159</v>
      </c>
      <c r="D32" s="338" t="s">
        <v>539</v>
      </c>
      <c r="E32" s="338">
        <v>45748</v>
      </c>
      <c r="F32" s="338" t="s">
        <v>419</v>
      </c>
      <c r="G32" s="361">
        <v>1</v>
      </c>
      <c r="H32" s="360">
        <v>2.013888888888889E-2</v>
      </c>
      <c r="I32" s="361">
        <v>9.1</v>
      </c>
      <c r="J32" s="338" t="s">
        <v>145</v>
      </c>
      <c r="K32" s="338">
        <v>45964</v>
      </c>
      <c r="L32" s="338" t="s">
        <v>508</v>
      </c>
      <c r="M32" s="338" t="s">
        <v>509</v>
      </c>
    </row>
    <row r="33" spans="1:13">
      <c r="A33" s="338"/>
      <c r="B33" s="338" t="s">
        <v>158</v>
      </c>
      <c r="C33" s="338" t="s">
        <v>159</v>
      </c>
      <c r="D33" s="338" t="s">
        <v>540</v>
      </c>
      <c r="E33" s="338">
        <v>45748</v>
      </c>
      <c r="F33" s="338" t="s">
        <v>419</v>
      </c>
      <c r="G33" s="361">
        <v>1</v>
      </c>
      <c r="H33" s="360">
        <v>2.013888888888889E-2</v>
      </c>
      <c r="I33" s="361">
        <v>9.1</v>
      </c>
      <c r="J33" s="338" t="s">
        <v>145</v>
      </c>
      <c r="K33" s="338">
        <v>45992</v>
      </c>
      <c r="L33" s="338" t="s">
        <v>506</v>
      </c>
      <c r="M33" s="338" t="s">
        <v>459</v>
      </c>
    </row>
    <row r="34" spans="1:13">
      <c r="A34" s="338"/>
      <c r="B34" s="338" t="s">
        <v>158</v>
      </c>
      <c r="C34" s="338" t="s">
        <v>159</v>
      </c>
      <c r="D34" s="338" t="s">
        <v>541</v>
      </c>
      <c r="E34" s="338">
        <v>45748</v>
      </c>
      <c r="F34" s="338" t="s">
        <v>419</v>
      </c>
      <c r="G34" s="361">
        <v>1</v>
      </c>
      <c r="H34" s="360">
        <v>2.013888888888889E-2</v>
      </c>
      <c r="I34" s="361">
        <v>9.1</v>
      </c>
      <c r="J34" s="338" t="s">
        <v>145</v>
      </c>
      <c r="K34" s="338">
        <v>45963</v>
      </c>
      <c r="L34" s="338" t="s">
        <v>511</v>
      </c>
      <c r="M34" s="338" t="s">
        <v>509</v>
      </c>
    </row>
    <row r="35" spans="1:13">
      <c r="A35" s="338"/>
      <c r="B35" s="338" t="s">
        <v>158</v>
      </c>
      <c r="C35" s="338" t="s">
        <v>159</v>
      </c>
      <c r="D35" s="338" t="s">
        <v>542</v>
      </c>
      <c r="E35" s="338">
        <v>45748</v>
      </c>
      <c r="F35" s="338" t="s">
        <v>419</v>
      </c>
      <c r="G35" s="361">
        <v>1</v>
      </c>
      <c r="H35" s="360">
        <v>2.013888888888889E-2</v>
      </c>
      <c r="I35" s="361">
        <v>9.1</v>
      </c>
      <c r="J35" s="338" t="s">
        <v>145</v>
      </c>
      <c r="K35" s="338">
        <v>45994</v>
      </c>
      <c r="L35" s="338" t="s">
        <v>508</v>
      </c>
      <c r="M35" s="338" t="s">
        <v>509</v>
      </c>
    </row>
    <row r="36" spans="1:13">
      <c r="A36" s="338"/>
      <c r="B36" s="338" t="s">
        <v>158</v>
      </c>
      <c r="C36" s="338" t="s">
        <v>159</v>
      </c>
      <c r="D36" s="338" t="s">
        <v>543</v>
      </c>
      <c r="E36" s="338">
        <v>45748</v>
      </c>
      <c r="F36" s="338" t="s">
        <v>419</v>
      </c>
      <c r="G36" s="361">
        <v>1</v>
      </c>
      <c r="H36" s="360">
        <v>2.013888888888889E-2</v>
      </c>
      <c r="I36" s="361">
        <v>9.1</v>
      </c>
      <c r="J36" s="338" t="s">
        <v>145</v>
      </c>
      <c r="K36" s="338">
        <v>41275</v>
      </c>
      <c r="L36" s="338" t="s">
        <v>506</v>
      </c>
      <c r="M36" s="338" t="s">
        <v>459</v>
      </c>
    </row>
    <row r="37" spans="1:13">
      <c r="A37" s="338"/>
      <c r="B37" s="338" t="s">
        <v>158</v>
      </c>
      <c r="C37" s="338" t="s">
        <v>159</v>
      </c>
      <c r="D37" s="338" t="s">
        <v>544</v>
      </c>
      <c r="E37" s="338">
        <v>45748</v>
      </c>
      <c r="F37" s="338" t="s">
        <v>419</v>
      </c>
      <c r="G37" s="361">
        <v>1</v>
      </c>
      <c r="H37" s="360">
        <v>2.013888888888889E-2</v>
      </c>
      <c r="I37" s="361">
        <v>9.1</v>
      </c>
      <c r="J37" s="338" t="s">
        <v>145</v>
      </c>
      <c r="K37" s="338">
        <v>45993</v>
      </c>
      <c r="L37" s="338" t="s">
        <v>511</v>
      </c>
      <c r="M37" s="338" t="s">
        <v>509</v>
      </c>
    </row>
    <row r="38" spans="1:13">
      <c r="A38" s="341"/>
      <c r="B38" s="181" t="s">
        <v>158</v>
      </c>
      <c r="C38" s="181" t="s">
        <v>160</v>
      </c>
      <c r="D38" s="181" t="s">
        <v>545</v>
      </c>
      <c r="E38" s="181">
        <v>45748</v>
      </c>
      <c r="F38" s="181" t="s">
        <v>419</v>
      </c>
      <c r="G38" s="346">
        <v>1</v>
      </c>
      <c r="H38" s="347">
        <v>2.013888888888889E-2</v>
      </c>
      <c r="I38" s="346">
        <v>9.1</v>
      </c>
      <c r="J38" s="181" t="s">
        <v>145</v>
      </c>
      <c r="K38" s="181">
        <v>45659</v>
      </c>
      <c r="L38" s="181" t="s">
        <v>511</v>
      </c>
      <c r="M38" s="181" t="s">
        <v>509</v>
      </c>
    </row>
    <row r="39" spans="1:13">
      <c r="A39" s="341"/>
      <c r="B39" s="181" t="s">
        <v>158</v>
      </c>
      <c r="C39" s="181" t="s">
        <v>160</v>
      </c>
      <c r="D39" s="181" t="s">
        <v>546</v>
      </c>
      <c r="E39" s="181">
        <v>45748</v>
      </c>
      <c r="F39" s="181" t="s">
        <v>419</v>
      </c>
      <c r="G39" s="346">
        <v>1</v>
      </c>
      <c r="H39" s="347">
        <v>2.013888888888889E-2</v>
      </c>
      <c r="I39" s="346">
        <v>9.1</v>
      </c>
      <c r="J39" s="181" t="s">
        <v>145</v>
      </c>
      <c r="K39" s="181">
        <v>45658</v>
      </c>
      <c r="L39" s="181" t="s">
        <v>506</v>
      </c>
      <c r="M39" s="341" t="s">
        <v>459</v>
      </c>
    </row>
    <row r="40" spans="1:13">
      <c r="A40" s="341"/>
      <c r="B40" s="181" t="s">
        <v>158</v>
      </c>
      <c r="C40" s="181" t="s">
        <v>160</v>
      </c>
      <c r="D40" s="181" t="s">
        <v>547</v>
      </c>
      <c r="E40" s="181">
        <v>45748</v>
      </c>
      <c r="F40" s="181" t="s">
        <v>419</v>
      </c>
      <c r="G40" s="346">
        <v>1</v>
      </c>
      <c r="H40" s="347">
        <v>2.013888888888889E-2</v>
      </c>
      <c r="I40" s="346">
        <v>9.1</v>
      </c>
      <c r="J40" s="181" t="s">
        <v>145</v>
      </c>
      <c r="K40" s="181">
        <v>45660</v>
      </c>
      <c r="L40" s="181" t="s">
        <v>508</v>
      </c>
      <c r="M40" s="181" t="s">
        <v>509</v>
      </c>
    </row>
    <row r="41" spans="1:13">
      <c r="A41" s="341"/>
      <c r="B41" s="181" t="s">
        <v>158</v>
      </c>
      <c r="C41" s="181" t="s">
        <v>160</v>
      </c>
      <c r="D41" s="181" t="s">
        <v>548</v>
      </c>
      <c r="E41" s="346">
        <v>45748</v>
      </c>
      <c r="F41" s="181" t="s">
        <v>419</v>
      </c>
      <c r="G41" s="346">
        <v>1</v>
      </c>
      <c r="H41" s="347">
        <v>2.013888888888889E-2</v>
      </c>
      <c r="I41" s="346">
        <v>9.1</v>
      </c>
      <c r="J41" s="181" t="s">
        <v>145</v>
      </c>
      <c r="K41" s="181">
        <v>45690</v>
      </c>
      <c r="L41" s="181" t="s">
        <v>511</v>
      </c>
      <c r="M41" s="181" t="s">
        <v>509</v>
      </c>
    </row>
    <row r="42" spans="1:13">
      <c r="A42" s="341"/>
      <c r="B42" s="181" t="s">
        <v>158</v>
      </c>
      <c r="C42" s="181" t="s">
        <v>160</v>
      </c>
      <c r="D42" s="346" t="s">
        <v>549</v>
      </c>
      <c r="E42" s="181">
        <v>45748</v>
      </c>
      <c r="F42" s="181" t="s">
        <v>419</v>
      </c>
      <c r="G42" s="346">
        <v>1</v>
      </c>
      <c r="H42" s="347">
        <v>2.013888888888889E-2</v>
      </c>
      <c r="I42" s="346">
        <v>9.1</v>
      </c>
      <c r="J42" s="181" t="s">
        <v>145</v>
      </c>
      <c r="K42" s="181">
        <v>45689</v>
      </c>
      <c r="L42" s="181" t="s">
        <v>506</v>
      </c>
      <c r="M42" s="341" t="s">
        <v>459</v>
      </c>
    </row>
    <row r="43" spans="1:13">
      <c r="A43" s="341"/>
      <c r="B43" s="181" t="s">
        <v>158</v>
      </c>
      <c r="C43" s="181" t="s">
        <v>160</v>
      </c>
      <c r="D43" s="181" t="s">
        <v>550</v>
      </c>
      <c r="E43" s="181">
        <v>45748</v>
      </c>
      <c r="F43" s="181" t="s">
        <v>419</v>
      </c>
      <c r="G43" s="346">
        <v>1</v>
      </c>
      <c r="H43" s="347">
        <v>2.013888888888889E-2</v>
      </c>
      <c r="I43" s="346">
        <v>9.1</v>
      </c>
      <c r="J43" s="181" t="s">
        <v>145</v>
      </c>
      <c r="K43" s="181">
        <v>45691</v>
      </c>
      <c r="L43" s="181" t="s">
        <v>508</v>
      </c>
      <c r="M43" s="181" t="s">
        <v>509</v>
      </c>
    </row>
    <row r="44" spans="1:13">
      <c r="A44" s="341"/>
      <c r="B44" s="181" t="s">
        <v>158</v>
      </c>
      <c r="C44" s="181" t="s">
        <v>160</v>
      </c>
      <c r="D44" s="181" t="s">
        <v>551</v>
      </c>
      <c r="E44" s="181">
        <v>45748</v>
      </c>
      <c r="F44" s="181" t="s">
        <v>419</v>
      </c>
      <c r="G44" s="346">
        <v>1</v>
      </c>
      <c r="H44" s="347">
        <v>2.013888888888889E-2</v>
      </c>
      <c r="I44" s="346">
        <v>9.1</v>
      </c>
      <c r="J44" s="181" t="s">
        <v>145</v>
      </c>
      <c r="K44" s="181">
        <v>45718</v>
      </c>
      <c r="L44" s="181" t="s">
        <v>511</v>
      </c>
      <c r="M44" s="181" t="s">
        <v>509</v>
      </c>
    </row>
    <row r="45" spans="1:13">
      <c r="A45" s="341"/>
      <c r="B45" s="181" t="s">
        <v>158</v>
      </c>
      <c r="C45" s="181" t="s">
        <v>160</v>
      </c>
      <c r="D45" s="181" t="s">
        <v>552</v>
      </c>
      <c r="E45" s="181">
        <v>45748</v>
      </c>
      <c r="F45" s="181" t="s">
        <v>419</v>
      </c>
      <c r="G45" s="346">
        <v>1</v>
      </c>
      <c r="H45" s="347">
        <v>2.013888888888889E-2</v>
      </c>
      <c r="I45" s="346">
        <v>9.1</v>
      </c>
      <c r="J45" s="181" t="s">
        <v>145</v>
      </c>
      <c r="K45" s="181">
        <v>45717</v>
      </c>
      <c r="L45" s="181" t="s">
        <v>506</v>
      </c>
      <c r="M45" s="341" t="s">
        <v>459</v>
      </c>
    </row>
    <row r="46" spans="1:13">
      <c r="A46" s="341"/>
      <c r="B46" s="181" t="s">
        <v>158</v>
      </c>
      <c r="C46" s="181" t="s">
        <v>160</v>
      </c>
      <c r="D46" s="181" t="s">
        <v>553</v>
      </c>
      <c r="E46" s="181">
        <v>45748</v>
      </c>
      <c r="F46" s="181" t="s">
        <v>419</v>
      </c>
      <c r="G46" s="346">
        <v>1</v>
      </c>
      <c r="H46" s="347">
        <v>2.013888888888889E-2</v>
      </c>
      <c r="I46" s="346">
        <v>9.1</v>
      </c>
      <c r="J46" s="181" t="s">
        <v>145</v>
      </c>
      <c r="K46" s="181">
        <v>45719</v>
      </c>
      <c r="L46" s="181" t="s">
        <v>508</v>
      </c>
      <c r="M46" s="181" t="s">
        <v>509</v>
      </c>
    </row>
    <row r="47" spans="1:13">
      <c r="A47" s="341"/>
      <c r="B47" s="181" t="s">
        <v>158</v>
      </c>
      <c r="C47" s="181" t="s">
        <v>160</v>
      </c>
      <c r="D47" s="181" t="s">
        <v>554</v>
      </c>
      <c r="E47" s="181">
        <v>45748</v>
      </c>
      <c r="F47" s="181" t="s">
        <v>419</v>
      </c>
      <c r="G47" s="346">
        <v>1</v>
      </c>
      <c r="H47" s="347">
        <v>2.013888888888889E-2</v>
      </c>
      <c r="I47" s="346">
        <v>9.1</v>
      </c>
      <c r="J47" s="181" t="s">
        <v>145</v>
      </c>
      <c r="K47" s="181">
        <v>45749</v>
      </c>
      <c r="L47" s="181" t="s">
        <v>511</v>
      </c>
      <c r="M47" s="181" t="s">
        <v>509</v>
      </c>
    </row>
    <row r="48" spans="1:13">
      <c r="A48" s="341"/>
      <c r="B48" s="181" t="s">
        <v>158</v>
      </c>
      <c r="C48" s="181" t="s">
        <v>160</v>
      </c>
      <c r="D48" s="181" t="s">
        <v>555</v>
      </c>
      <c r="E48" s="181">
        <v>45748</v>
      </c>
      <c r="F48" s="181" t="s">
        <v>419</v>
      </c>
      <c r="G48" s="346">
        <v>1</v>
      </c>
      <c r="H48" s="347">
        <v>2.013888888888889E-2</v>
      </c>
      <c r="I48" s="346">
        <v>9.1</v>
      </c>
      <c r="J48" s="181" t="s">
        <v>145</v>
      </c>
      <c r="K48" s="181">
        <v>45748</v>
      </c>
      <c r="L48" s="181" t="s">
        <v>506</v>
      </c>
      <c r="M48" s="341" t="s">
        <v>459</v>
      </c>
    </row>
    <row r="49" spans="1:13">
      <c r="A49" s="341"/>
      <c r="B49" s="181" t="s">
        <v>158</v>
      </c>
      <c r="C49" s="181" t="s">
        <v>160</v>
      </c>
      <c r="D49" s="181" t="s">
        <v>556</v>
      </c>
      <c r="E49" s="181">
        <v>45748</v>
      </c>
      <c r="F49" s="181" t="s">
        <v>419</v>
      </c>
      <c r="G49" s="346">
        <v>1</v>
      </c>
      <c r="H49" s="347">
        <v>2.013888888888889E-2</v>
      </c>
      <c r="I49" s="346">
        <v>9.1</v>
      </c>
      <c r="J49" s="181" t="s">
        <v>145</v>
      </c>
      <c r="K49" s="181">
        <v>45750</v>
      </c>
      <c r="L49" s="181" t="s">
        <v>508</v>
      </c>
      <c r="M49" s="181" t="s">
        <v>509</v>
      </c>
    </row>
    <row r="50" spans="1:13">
      <c r="A50" s="341"/>
      <c r="B50" s="181" t="s">
        <v>158</v>
      </c>
      <c r="C50" s="181" t="s">
        <v>160</v>
      </c>
      <c r="D50" s="181" t="s">
        <v>557</v>
      </c>
      <c r="E50" s="181">
        <v>45748</v>
      </c>
      <c r="F50" s="181" t="s">
        <v>419</v>
      </c>
      <c r="G50" s="346">
        <v>1</v>
      </c>
      <c r="H50" s="347">
        <v>2.013888888888889E-2</v>
      </c>
      <c r="I50" s="346">
        <v>9.1</v>
      </c>
      <c r="J50" s="181" t="s">
        <v>145</v>
      </c>
      <c r="K50" s="181">
        <v>45778</v>
      </c>
      <c r="L50" s="181" t="s">
        <v>506</v>
      </c>
      <c r="M50" s="341" t="s">
        <v>459</v>
      </c>
    </row>
    <row r="51" spans="1:13">
      <c r="A51" s="341"/>
      <c r="B51" s="181" t="s">
        <v>158</v>
      </c>
      <c r="C51" s="181" t="s">
        <v>160</v>
      </c>
      <c r="D51" s="181" t="s">
        <v>558</v>
      </c>
      <c r="E51" s="181">
        <v>45748</v>
      </c>
      <c r="F51" s="181" t="s">
        <v>419</v>
      </c>
      <c r="G51" s="346">
        <v>1</v>
      </c>
      <c r="H51" s="347">
        <v>2.013888888888889E-2</v>
      </c>
      <c r="I51" s="346">
        <v>9.1</v>
      </c>
      <c r="J51" s="181" t="s">
        <v>145</v>
      </c>
      <c r="K51" s="181">
        <v>45780</v>
      </c>
      <c r="L51" s="181" t="s">
        <v>508</v>
      </c>
      <c r="M51" s="181" t="s">
        <v>509</v>
      </c>
    </row>
    <row r="52" spans="1:13">
      <c r="A52" s="341"/>
      <c r="B52" s="181" t="s">
        <v>158</v>
      </c>
      <c r="C52" s="181" t="s">
        <v>160</v>
      </c>
      <c r="D52" s="181" t="s">
        <v>559</v>
      </c>
      <c r="E52" s="181">
        <v>45748</v>
      </c>
      <c r="F52" s="181" t="s">
        <v>419</v>
      </c>
      <c r="G52" s="346">
        <v>1</v>
      </c>
      <c r="H52" s="347">
        <v>2.013888888888889E-2</v>
      </c>
      <c r="I52" s="346">
        <v>9.1</v>
      </c>
      <c r="J52" s="181" t="s">
        <v>145</v>
      </c>
      <c r="K52" s="181">
        <v>45779</v>
      </c>
      <c r="L52" s="181" t="s">
        <v>511</v>
      </c>
      <c r="M52" s="181" t="s">
        <v>509</v>
      </c>
    </row>
    <row r="53" spans="1:13">
      <c r="A53" s="341"/>
      <c r="B53" s="181" t="s">
        <v>158</v>
      </c>
      <c r="C53" s="181" t="s">
        <v>160</v>
      </c>
      <c r="D53" s="181" t="s">
        <v>560</v>
      </c>
      <c r="E53" s="181">
        <v>45748</v>
      </c>
      <c r="F53" s="181" t="s">
        <v>419</v>
      </c>
      <c r="G53" s="346">
        <v>1</v>
      </c>
      <c r="H53" s="347">
        <v>2.013888888888889E-2</v>
      </c>
      <c r="I53" s="346">
        <v>9.1</v>
      </c>
      <c r="J53" s="181" t="s">
        <v>145</v>
      </c>
      <c r="K53" s="181">
        <v>45809</v>
      </c>
      <c r="L53" s="181" t="s">
        <v>506</v>
      </c>
      <c r="M53" s="341" t="s">
        <v>459</v>
      </c>
    </row>
    <row r="54" spans="1:13">
      <c r="A54" s="341"/>
      <c r="B54" s="181" t="s">
        <v>158</v>
      </c>
      <c r="C54" s="181" t="s">
        <v>160</v>
      </c>
      <c r="D54" s="181" t="s">
        <v>561</v>
      </c>
      <c r="E54" s="181">
        <v>45748</v>
      </c>
      <c r="F54" s="181" t="s">
        <v>419</v>
      </c>
      <c r="G54" s="346">
        <v>1</v>
      </c>
      <c r="H54" s="347">
        <v>2.013888888888889E-2</v>
      </c>
      <c r="I54" s="346">
        <v>9.1</v>
      </c>
      <c r="J54" s="181" t="s">
        <v>145</v>
      </c>
      <c r="K54" s="181">
        <v>45811</v>
      </c>
      <c r="L54" s="181" t="s">
        <v>508</v>
      </c>
      <c r="M54" s="181" t="s">
        <v>509</v>
      </c>
    </row>
    <row r="55" spans="1:13">
      <c r="A55" s="341"/>
      <c r="B55" s="181" t="s">
        <v>158</v>
      </c>
      <c r="C55" s="181" t="s">
        <v>160</v>
      </c>
      <c r="D55" s="181" t="s">
        <v>562</v>
      </c>
      <c r="E55" s="181">
        <v>45748</v>
      </c>
      <c r="F55" s="181" t="s">
        <v>419</v>
      </c>
      <c r="G55" s="346">
        <v>1</v>
      </c>
      <c r="H55" s="347">
        <v>2.013888888888889E-2</v>
      </c>
      <c r="I55" s="346">
        <v>9.1</v>
      </c>
      <c r="J55" s="181" t="s">
        <v>145</v>
      </c>
      <c r="K55" s="181">
        <v>45810</v>
      </c>
      <c r="L55" s="181" t="s">
        <v>511</v>
      </c>
      <c r="M55" s="181" t="s">
        <v>509</v>
      </c>
    </row>
    <row r="56" spans="1:13">
      <c r="A56" s="341"/>
      <c r="B56" s="181" t="s">
        <v>158</v>
      </c>
      <c r="C56" s="181" t="s">
        <v>160</v>
      </c>
      <c r="D56" s="181" t="s">
        <v>563</v>
      </c>
      <c r="E56" s="181">
        <v>45748</v>
      </c>
      <c r="F56" s="181" t="s">
        <v>419</v>
      </c>
      <c r="G56" s="346">
        <v>1</v>
      </c>
      <c r="H56" s="347">
        <v>2.013888888888889E-2</v>
      </c>
      <c r="I56" s="346">
        <v>9.1</v>
      </c>
      <c r="J56" s="181" t="s">
        <v>145</v>
      </c>
      <c r="K56" s="181">
        <v>45839</v>
      </c>
      <c r="L56" s="181" t="s">
        <v>506</v>
      </c>
      <c r="M56" s="341" t="s">
        <v>459</v>
      </c>
    </row>
    <row r="57" spans="1:13">
      <c r="A57" s="341"/>
      <c r="B57" s="181" t="s">
        <v>158</v>
      </c>
      <c r="C57" s="181" t="s">
        <v>160</v>
      </c>
      <c r="D57" s="181" t="s">
        <v>564</v>
      </c>
      <c r="E57" s="181">
        <v>45748</v>
      </c>
      <c r="F57" s="181" t="s">
        <v>419</v>
      </c>
      <c r="G57" s="346">
        <v>1</v>
      </c>
      <c r="H57" s="347">
        <v>2.013888888888889E-2</v>
      </c>
      <c r="I57" s="346">
        <v>9.1</v>
      </c>
      <c r="J57" s="181" t="s">
        <v>145</v>
      </c>
      <c r="K57" s="181">
        <v>45841</v>
      </c>
      <c r="L57" s="181" t="s">
        <v>508</v>
      </c>
      <c r="M57" s="181" t="s">
        <v>509</v>
      </c>
    </row>
    <row r="58" spans="1:13">
      <c r="A58" s="341"/>
      <c r="B58" s="181" t="s">
        <v>158</v>
      </c>
      <c r="C58" s="181" t="s">
        <v>160</v>
      </c>
      <c r="D58" s="181" t="s">
        <v>565</v>
      </c>
      <c r="E58" s="181">
        <v>45748</v>
      </c>
      <c r="F58" s="181" t="s">
        <v>419</v>
      </c>
      <c r="G58" s="346">
        <v>1</v>
      </c>
      <c r="H58" s="347">
        <v>2.013888888888889E-2</v>
      </c>
      <c r="I58" s="346">
        <v>9.1</v>
      </c>
      <c r="J58" s="181" t="s">
        <v>145</v>
      </c>
      <c r="K58" s="181">
        <v>45840</v>
      </c>
      <c r="L58" s="181" t="s">
        <v>511</v>
      </c>
      <c r="M58" s="181" t="s">
        <v>509</v>
      </c>
    </row>
    <row r="59" spans="1:13">
      <c r="A59" s="341"/>
      <c r="B59" s="181" t="s">
        <v>158</v>
      </c>
      <c r="C59" s="181" t="s">
        <v>160</v>
      </c>
      <c r="D59" s="181" t="s">
        <v>566</v>
      </c>
      <c r="E59" s="181">
        <v>45748</v>
      </c>
      <c r="F59" s="181" t="s">
        <v>419</v>
      </c>
      <c r="G59" s="346">
        <v>1</v>
      </c>
      <c r="H59" s="347">
        <v>2.013888888888889E-2</v>
      </c>
      <c r="I59" s="346">
        <v>9.1</v>
      </c>
      <c r="J59" s="181" t="s">
        <v>145</v>
      </c>
      <c r="K59" s="181">
        <v>45870</v>
      </c>
      <c r="L59" s="181" t="s">
        <v>506</v>
      </c>
      <c r="M59" s="341" t="s">
        <v>459</v>
      </c>
    </row>
    <row r="60" spans="1:13">
      <c r="A60" s="341"/>
      <c r="B60" s="181" t="s">
        <v>158</v>
      </c>
      <c r="C60" s="181" t="s">
        <v>160</v>
      </c>
      <c r="D60" s="181" t="s">
        <v>567</v>
      </c>
      <c r="E60" s="181">
        <v>45748</v>
      </c>
      <c r="F60" s="181" t="s">
        <v>419</v>
      </c>
      <c r="G60" s="346">
        <v>1</v>
      </c>
      <c r="H60" s="347">
        <v>2.013888888888889E-2</v>
      </c>
      <c r="I60" s="346">
        <v>9.1</v>
      </c>
      <c r="J60" s="181" t="s">
        <v>145</v>
      </c>
      <c r="K60" s="181">
        <v>45872</v>
      </c>
      <c r="L60" s="181" t="s">
        <v>508</v>
      </c>
      <c r="M60" s="181" t="s">
        <v>509</v>
      </c>
    </row>
    <row r="61" spans="1:13">
      <c r="A61" s="341"/>
      <c r="B61" s="181" t="s">
        <v>158</v>
      </c>
      <c r="C61" s="181" t="s">
        <v>160</v>
      </c>
      <c r="D61" s="181" t="s">
        <v>568</v>
      </c>
      <c r="E61" s="181">
        <v>45748</v>
      </c>
      <c r="F61" s="181" t="s">
        <v>419</v>
      </c>
      <c r="G61" s="346">
        <v>1</v>
      </c>
      <c r="H61" s="347">
        <v>2.013888888888889E-2</v>
      </c>
      <c r="I61" s="346">
        <v>9.1</v>
      </c>
      <c r="J61" s="181" t="s">
        <v>145</v>
      </c>
      <c r="K61" s="181">
        <v>45871</v>
      </c>
      <c r="L61" s="181" t="s">
        <v>511</v>
      </c>
      <c r="M61" s="181" t="s">
        <v>509</v>
      </c>
    </row>
    <row r="62" spans="1:13">
      <c r="A62" s="341"/>
      <c r="B62" s="181" t="s">
        <v>158</v>
      </c>
      <c r="C62" s="181" t="s">
        <v>160</v>
      </c>
      <c r="D62" s="181" t="s">
        <v>569</v>
      </c>
      <c r="E62" s="181">
        <v>45748</v>
      </c>
      <c r="F62" s="181" t="s">
        <v>419</v>
      </c>
      <c r="G62" s="346">
        <v>1</v>
      </c>
      <c r="H62" s="347">
        <v>2.013888888888889E-2</v>
      </c>
      <c r="I62" s="346">
        <v>9.1</v>
      </c>
      <c r="J62" s="181" t="s">
        <v>145</v>
      </c>
      <c r="K62" s="181">
        <v>45901</v>
      </c>
      <c r="L62" s="181" t="s">
        <v>506</v>
      </c>
      <c r="M62" s="341" t="s">
        <v>459</v>
      </c>
    </row>
    <row r="63" spans="1:13">
      <c r="A63" s="341"/>
      <c r="B63" s="181" t="s">
        <v>158</v>
      </c>
      <c r="C63" s="181" t="s">
        <v>160</v>
      </c>
      <c r="D63" s="181" t="s">
        <v>570</v>
      </c>
      <c r="E63" s="181">
        <v>45748</v>
      </c>
      <c r="F63" s="181" t="s">
        <v>419</v>
      </c>
      <c r="G63" s="346">
        <v>1</v>
      </c>
      <c r="H63" s="347">
        <v>2.013888888888889E-2</v>
      </c>
      <c r="I63" s="346">
        <v>9.1</v>
      </c>
      <c r="J63" s="181" t="s">
        <v>145</v>
      </c>
      <c r="K63" s="181">
        <v>45903</v>
      </c>
      <c r="L63" s="181" t="s">
        <v>508</v>
      </c>
      <c r="M63" s="181" t="s">
        <v>509</v>
      </c>
    </row>
    <row r="64" spans="1:13">
      <c r="A64" s="341"/>
      <c r="B64" s="181" t="s">
        <v>158</v>
      </c>
      <c r="C64" s="181" t="s">
        <v>160</v>
      </c>
      <c r="D64" s="181" t="s">
        <v>571</v>
      </c>
      <c r="E64" s="181">
        <v>45748</v>
      </c>
      <c r="F64" s="181" t="s">
        <v>419</v>
      </c>
      <c r="G64" s="346">
        <v>1</v>
      </c>
      <c r="H64" s="347">
        <v>2.013888888888889E-2</v>
      </c>
      <c r="I64" s="346">
        <v>9.1</v>
      </c>
      <c r="J64" s="181" t="s">
        <v>145</v>
      </c>
      <c r="K64" s="181">
        <v>45902</v>
      </c>
      <c r="L64" s="181" t="s">
        <v>511</v>
      </c>
      <c r="M64" s="181" t="s">
        <v>509</v>
      </c>
    </row>
    <row r="65" spans="1:17">
      <c r="A65" s="341"/>
      <c r="B65" s="181" t="s">
        <v>158</v>
      </c>
      <c r="C65" s="181" t="s">
        <v>160</v>
      </c>
      <c r="D65" s="181" t="s">
        <v>572</v>
      </c>
      <c r="E65" s="181">
        <v>45748</v>
      </c>
      <c r="F65" s="181" t="s">
        <v>419</v>
      </c>
      <c r="G65" s="346">
        <v>1</v>
      </c>
      <c r="H65" s="347">
        <v>2.013888888888889E-2</v>
      </c>
      <c r="I65" s="346">
        <v>9.1</v>
      </c>
      <c r="J65" s="181" t="s">
        <v>145</v>
      </c>
      <c r="K65" s="181">
        <v>45931</v>
      </c>
      <c r="L65" s="181" t="s">
        <v>506</v>
      </c>
      <c r="M65" s="341" t="s">
        <v>459</v>
      </c>
    </row>
    <row r="66" spans="1:17">
      <c r="A66" s="341"/>
      <c r="B66" s="181" t="s">
        <v>158</v>
      </c>
      <c r="C66" s="181" t="s">
        <v>160</v>
      </c>
      <c r="D66" s="181" t="s">
        <v>573</v>
      </c>
      <c r="E66" s="181">
        <v>45748</v>
      </c>
      <c r="F66" s="181" t="s">
        <v>419</v>
      </c>
      <c r="G66" s="346">
        <v>1</v>
      </c>
      <c r="H66" s="347">
        <v>2.013888888888889E-2</v>
      </c>
      <c r="I66" s="346">
        <v>9.1</v>
      </c>
      <c r="J66" s="181" t="s">
        <v>145</v>
      </c>
      <c r="K66" s="181">
        <v>45933</v>
      </c>
      <c r="L66" s="181" t="s">
        <v>508</v>
      </c>
      <c r="M66" s="181" t="s">
        <v>509</v>
      </c>
    </row>
    <row r="67" spans="1:17">
      <c r="A67" s="341"/>
      <c r="B67" s="181" t="s">
        <v>158</v>
      </c>
      <c r="C67" s="181" t="s">
        <v>160</v>
      </c>
      <c r="D67" s="181" t="s">
        <v>574</v>
      </c>
      <c r="E67" s="181">
        <v>45748</v>
      </c>
      <c r="F67" s="181" t="s">
        <v>419</v>
      </c>
      <c r="G67" s="346">
        <v>1</v>
      </c>
      <c r="H67" s="347">
        <v>2.013888888888889E-2</v>
      </c>
      <c r="I67" s="346">
        <v>9.1</v>
      </c>
      <c r="J67" s="181" t="s">
        <v>145</v>
      </c>
      <c r="K67" s="181">
        <v>45932</v>
      </c>
      <c r="L67" s="181" t="s">
        <v>511</v>
      </c>
      <c r="M67" s="181" t="s">
        <v>509</v>
      </c>
    </row>
    <row r="68" spans="1:17">
      <c r="A68" s="341"/>
      <c r="B68" s="181" t="s">
        <v>158</v>
      </c>
      <c r="C68" s="181" t="s">
        <v>160</v>
      </c>
      <c r="D68" s="181" t="s">
        <v>575</v>
      </c>
      <c r="E68" s="181">
        <v>45748</v>
      </c>
      <c r="F68" s="181" t="s">
        <v>419</v>
      </c>
      <c r="G68" s="346">
        <v>1</v>
      </c>
      <c r="H68" s="347">
        <v>2.013888888888889E-2</v>
      </c>
      <c r="I68" s="346">
        <v>9.1</v>
      </c>
      <c r="J68" s="181" t="s">
        <v>145</v>
      </c>
      <c r="K68" s="181">
        <v>45962</v>
      </c>
      <c r="L68" s="181" t="s">
        <v>506</v>
      </c>
      <c r="M68" s="341" t="s">
        <v>459</v>
      </c>
    </row>
    <row r="69" spans="1:17">
      <c r="A69" s="341"/>
      <c r="B69" s="181" t="s">
        <v>158</v>
      </c>
      <c r="C69" s="181" t="s">
        <v>160</v>
      </c>
      <c r="D69" s="181" t="s">
        <v>576</v>
      </c>
      <c r="E69" s="181">
        <v>45748</v>
      </c>
      <c r="F69" s="181" t="s">
        <v>419</v>
      </c>
      <c r="G69" s="346">
        <v>1</v>
      </c>
      <c r="H69" s="347">
        <v>2.013888888888889E-2</v>
      </c>
      <c r="I69" s="346">
        <v>9.1</v>
      </c>
      <c r="J69" s="181" t="s">
        <v>145</v>
      </c>
      <c r="K69" s="181">
        <v>45964</v>
      </c>
      <c r="L69" s="181" t="s">
        <v>508</v>
      </c>
      <c r="M69" s="181" t="s">
        <v>509</v>
      </c>
    </row>
    <row r="70" spans="1:17">
      <c r="A70" s="341"/>
      <c r="B70" s="181" t="s">
        <v>158</v>
      </c>
      <c r="C70" s="181" t="s">
        <v>160</v>
      </c>
      <c r="D70" s="181" t="s">
        <v>577</v>
      </c>
      <c r="E70" s="181">
        <v>45748</v>
      </c>
      <c r="F70" s="181" t="s">
        <v>419</v>
      </c>
      <c r="G70" s="346">
        <v>1</v>
      </c>
      <c r="H70" s="347">
        <v>2.013888888888889E-2</v>
      </c>
      <c r="I70" s="346">
        <v>9.1</v>
      </c>
      <c r="J70" s="181" t="s">
        <v>145</v>
      </c>
      <c r="K70" s="181">
        <v>45992</v>
      </c>
      <c r="L70" s="181" t="s">
        <v>506</v>
      </c>
      <c r="M70" s="341" t="s">
        <v>459</v>
      </c>
    </row>
    <row r="71" spans="1:17">
      <c r="A71" s="341"/>
      <c r="B71" s="181" t="s">
        <v>158</v>
      </c>
      <c r="C71" s="181" t="s">
        <v>160</v>
      </c>
      <c r="D71" s="181" t="s">
        <v>578</v>
      </c>
      <c r="E71" s="181">
        <v>45748</v>
      </c>
      <c r="F71" s="181" t="s">
        <v>419</v>
      </c>
      <c r="G71" s="346">
        <v>1</v>
      </c>
      <c r="H71" s="347">
        <v>2.013888888888889E-2</v>
      </c>
      <c r="I71" s="346">
        <v>9.1</v>
      </c>
      <c r="J71" s="181" t="s">
        <v>145</v>
      </c>
      <c r="K71" s="181">
        <v>45963</v>
      </c>
      <c r="L71" s="181" t="s">
        <v>511</v>
      </c>
      <c r="M71" s="181" t="s">
        <v>509</v>
      </c>
    </row>
    <row r="72" spans="1:17">
      <c r="A72" s="341"/>
      <c r="B72" s="181" t="s">
        <v>158</v>
      </c>
      <c r="C72" s="181" t="s">
        <v>160</v>
      </c>
      <c r="D72" s="181" t="s">
        <v>579</v>
      </c>
      <c r="E72" s="181">
        <v>45748</v>
      </c>
      <c r="F72" s="181" t="s">
        <v>419</v>
      </c>
      <c r="G72" s="346">
        <v>1</v>
      </c>
      <c r="H72" s="347">
        <v>2.013888888888889E-2</v>
      </c>
      <c r="I72" s="346">
        <v>9.1</v>
      </c>
      <c r="J72" s="181" t="s">
        <v>145</v>
      </c>
      <c r="K72" s="181">
        <v>45994</v>
      </c>
      <c r="L72" s="181" t="s">
        <v>508</v>
      </c>
      <c r="M72" s="181" t="s">
        <v>509</v>
      </c>
    </row>
    <row r="73" spans="1:17">
      <c r="A73" s="341"/>
      <c r="B73" s="181" t="s">
        <v>158</v>
      </c>
      <c r="C73" s="181" t="s">
        <v>160</v>
      </c>
      <c r="D73" s="181" t="s">
        <v>580</v>
      </c>
      <c r="E73" s="181">
        <v>45748</v>
      </c>
      <c r="F73" s="181" t="s">
        <v>419</v>
      </c>
      <c r="G73" s="346">
        <v>1</v>
      </c>
      <c r="H73" s="347">
        <v>2.013888888888889E-2</v>
      </c>
      <c r="I73" s="346">
        <v>9.1</v>
      </c>
      <c r="J73" s="181" t="s">
        <v>145</v>
      </c>
      <c r="K73" s="181">
        <v>41275</v>
      </c>
      <c r="L73" s="181" t="s">
        <v>506</v>
      </c>
      <c r="M73" s="341" t="s">
        <v>459</v>
      </c>
    </row>
    <row r="74" spans="1:17">
      <c r="A74" s="341"/>
      <c r="B74" s="181" t="s">
        <v>158</v>
      </c>
      <c r="C74" s="181" t="s">
        <v>160</v>
      </c>
      <c r="D74" s="181" t="s">
        <v>581</v>
      </c>
      <c r="E74" s="181">
        <v>45748</v>
      </c>
      <c r="F74" s="181" t="s">
        <v>419</v>
      </c>
      <c r="G74" s="346">
        <v>1</v>
      </c>
      <c r="H74" s="347">
        <v>1.1805555555555555E-2</v>
      </c>
      <c r="I74" s="346">
        <v>5.3</v>
      </c>
      <c r="J74" s="181" t="s">
        <v>145</v>
      </c>
      <c r="K74" s="181">
        <v>45993</v>
      </c>
      <c r="L74" s="181" t="s">
        <v>511</v>
      </c>
      <c r="M74" s="181" t="s">
        <v>509</v>
      </c>
    </row>
    <row r="77" spans="1:17">
      <c r="A77">
        <v>2026</v>
      </c>
      <c r="B77" s="351" t="s">
        <v>459</v>
      </c>
      <c r="C77" s="352" t="s">
        <v>460</v>
      </c>
      <c r="F77" s="286"/>
      <c r="G77" s="353"/>
      <c r="H77" s="333" t="s">
        <v>199</v>
      </c>
      <c r="I77" s="352"/>
      <c r="L77" s="286"/>
      <c r="M77" s="353"/>
      <c r="N77" s="334" t="s">
        <v>174</v>
      </c>
      <c r="O77" s="352"/>
    </row>
    <row r="78" spans="1:17">
      <c r="B78" s="286"/>
      <c r="C78" s="286" t="s">
        <v>152</v>
      </c>
      <c r="F78" s="286" t="s">
        <v>153</v>
      </c>
      <c r="G78" s="353"/>
      <c r="H78" s="286" t="s">
        <v>152</v>
      </c>
      <c r="I78" s="286"/>
      <c r="L78" s="286" t="s">
        <v>153</v>
      </c>
      <c r="M78" s="353"/>
      <c r="N78" s="286" t="s">
        <v>152</v>
      </c>
      <c r="O78" s="286"/>
    </row>
    <row r="79" spans="1:17">
      <c r="B79" t="s">
        <v>419</v>
      </c>
      <c r="C79" s="355">
        <f>(12*60+34)/60</f>
        <v>12.566666666666666</v>
      </c>
      <c r="F79" s="296">
        <f>км111!AM28</f>
        <v>153</v>
      </c>
      <c r="G79" s="353">
        <v>1</v>
      </c>
      <c r="H79" s="355">
        <f>(C79+G79)*F79</f>
        <v>2075.6999999999998</v>
      </c>
      <c r="I79" s="355"/>
      <c r="L79" s="296"/>
      <c r="M79" s="353">
        <v>1</v>
      </c>
      <c r="N79" s="355">
        <f>(C79+M79)*L79</f>
        <v>0</v>
      </c>
      <c r="O79" s="355"/>
    </row>
    <row r="80" spans="1:17">
      <c r="B80" s="286"/>
      <c r="C80" s="286"/>
      <c r="F80" s="14"/>
      <c r="G80" s="353"/>
      <c r="H80" s="286"/>
      <c r="K80" s="356">
        <f>SUM(H79)</f>
        <v>2075.6999999999998</v>
      </c>
      <c r="L80" s="14"/>
      <c r="M80" s="353"/>
      <c r="N80" s="286"/>
      <c r="Q80" s="356">
        <f>SUM(N79)</f>
        <v>0</v>
      </c>
    </row>
    <row r="82" spans="1:17">
      <c r="B82" s="351" t="s">
        <v>509</v>
      </c>
      <c r="C82" s="352" t="s">
        <v>460</v>
      </c>
      <c r="F82" s="286"/>
      <c r="G82" s="353"/>
      <c r="H82" s="333" t="s">
        <v>199</v>
      </c>
      <c r="I82" s="352"/>
      <c r="L82" s="286"/>
      <c r="M82" s="353"/>
      <c r="N82" s="334" t="s">
        <v>174</v>
      </c>
      <c r="O82" s="352"/>
    </row>
    <row r="83" spans="1:17">
      <c r="B83" s="286"/>
      <c r="C83" s="286" t="s">
        <v>152</v>
      </c>
      <c r="D83" t="s">
        <v>416</v>
      </c>
      <c r="E83" t="s">
        <v>417</v>
      </c>
      <c r="F83" s="286" t="s">
        <v>153</v>
      </c>
      <c r="G83" s="353"/>
      <c r="H83" s="286" t="s">
        <v>152</v>
      </c>
      <c r="I83" s="286" t="s">
        <v>416</v>
      </c>
      <c r="J83" s="286" t="s">
        <v>417</v>
      </c>
      <c r="L83" s="286" t="s">
        <v>153</v>
      </c>
      <c r="M83" s="353"/>
      <c r="N83" s="286" t="s">
        <v>152</v>
      </c>
      <c r="O83" s="286" t="s">
        <v>416</v>
      </c>
      <c r="P83" s="286" t="s">
        <v>417</v>
      </c>
    </row>
    <row r="84" spans="1:17">
      <c r="B84" t="s">
        <v>419</v>
      </c>
      <c r="C84" s="355"/>
      <c r="D84" s="355">
        <f>(10*60+55)/60</f>
        <v>10.916666666666666</v>
      </c>
      <c r="E84" s="355">
        <f>(11*60+36)/60</f>
        <v>11.6</v>
      </c>
      <c r="F84" s="296">
        <f>км111!AM28</f>
        <v>153</v>
      </c>
      <c r="G84" s="353">
        <v>1</v>
      </c>
      <c r="H84" s="355"/>
      <c r="I84" s="355">
        <f>(D84+$G$84)*$F$84</f>
        <v>1823.25</v>
      </c>
      <c r="J84" s="355">
        <f>(E84+$G$84)*$F$84</f>
        <v>1927.8</v>
      </c>
      <c r="L84" s="296"/>
      <c r="M84" s="353">
        <v>1</v>
      </c>
      <c r="N84" s="355"/>
      <c r="O84" s="355">
        <f>(D84+$M$84)*$L$84</f>
        <v>0</v>
      </c>
      <c r="P84" s="355">
        <f>(E84+$M$84)*$L$84</f>
        <v>0</v>
      </c>
    </row>
    <row r="85" spans="1:17">
      <c r="B85" s="185"/>
      <c r="C85" s="364"/>
      <c r="F85" s="14"/>
      <c r="G85" s="365"/>
      <c r="H85" s="364"/>
      <c r="I85" s="355"/>
      <c r="L85" s="14"/>
      <c r="M85" s="365"/>
      <c r="N85" s="364"/>
      <c r="O85" s="355"/>
    </row>
    <row r="86" spans="1:17">
      <c r="B86" s="286"/>
      <c r="C86" s="286"/>
      <c r="F86" s="14"/>
      <c r="G86" s="353"/>
      <c r="H86" s="286"/>
      <c r="K86" s="356">
        <f>SUM(H84:J84)</f>
        <v>3751.05</v>
      </c>
      <c r="L86" s="14"/>
      <c r="M86" s="353"/>
      <c r="N86" s="286"/>
      <c r="Q86" s="356">
        <f>SUM(N84:P84)</f>
        <v>0</v>
      </c>
    </row>
    <row r="88" spans="1:17">
      <c r="A88">
        <v>2027</v>
      </c>
      <c r="B88" s="351" t="s">
        <v>459</v>
      </c>
      <c r="C88" s="352" t="s">
        <v>460</v>
      </c>
      <c r="F88" s="286"/>
      <c r="G88" s="353"/>
      <c r="H88" s="333" t="s">
        <v>199</v>
      </c>
      <c r="I88" s="352"/>
      <c r="L88" s="286"/>
      <c r="M88" s="353"/>
      <c r="N88" s="334" t="s">
        <v>174</v>
      </c>
      <c r="O88" s="352"/>
    </row>
    <row r="89" spans="1:17">
      <c r="B89" s="286"/>
      <c r="C89" s="286" t="s">
        <v>152</v>
      </c>
      <c r="F89" s="286" t="s">
        <v>153</v>
      </c>
      <c r="G89" s="353"/>
      <c r="H89" s="286" t="s">
        <v>152</v>
      </c>
      <c r="I89" s="286"/>
      <c r="L89" s="286" t="s">
        <v>153</v>
      </c>
      <c r="M89" s="353"/>
      <c r="N89" s="286" t="s">
        <v>152</v>
      </c>
      <c r="O89" s="286"/>
    </row>
    <row r="90" spans="1:17">
      <c r="B90" t="s">
        <v>419</v>
      </c>
      <c r="C90" s="355">
        <f>(12*60+34)/60</f>
        <v>12.566666666666666</v>
      </c>
      <c r="F90" s="296"/>
      <c r="G90" s="353">
        <v>1</v>
      </c>
      <c r="H90" s="355">
        <f>(C90+G90)*F90</f>
        <v>0</v>
      </c>
      <c r="I90" s="355"/>
      <c r="L90" s="296"/>
      <c r="M90" s="353">
        <v>1</v>
      </c>
      <c r="N90" s="355">
        <f>(C90+M90)*L90</f>
        <v>0</v>
      </c>
      <c r="O90" s="355"/>
    </row>
    <row r="91" spans="1:17">
      <c r="B91" s="286"/>
      <c r="C91" s="286"/>
      <c r="F91" s="14"/>
      <c r="G91" s="353"/>
      <c r="H91" s="286"/>
      <c r="K91" s="356">
        <f>SUM(H90)</f>
        <v>0</v>
      </c>
      <c r="L91" s="14"/>
      <c r="M91" s="353"/>
      <c r="N91" s="286"/>
      <c r="Q91" s="356">
        <f>SUM(N90)</f>
        <v>0</v>
      </c>
    </row>
    <row r="93" spans="1:17">
      <c r="B93" s="351" t="s">
        <v>509</v>
      </c>
      <c r="C93" s="352" t="s">
        <v>460</v>
      </c>
      <c r="F93" s="286"/>
      <c r="G93" s="353"/>
      <c r="H93" s="333" t="s">
        <v>199</v>
      </c>
      <c r="I93" s="352"/>
      <c r="L93" s="286"/>
      <c r="M93" s="353"/>
      <c r="N93" s="334" t="s">
        <v>174</v>
      </c>
      <c r="O93" s="352"/>
    </row>
    <row r="94" spans="1:17">
      <c r="B94" s="286"/>
      <c r="C94" s="286" t="s">
        <v>152</v>
      </c>
      <c r="D94" t="s">
        <v>416</v>
      </c>
      <c r="E94" t="s">
        <v>417</v>
      </c>
      <c r="F94" s="286" t="s">
        <v>153</v>
      </c>
      <c r="G94" s="353"/>
      <c r="H94" s="286" t="s">
        <v>152</v>
      </c>
      <c r="I94" s="286" t="s">
        <v>416</v>
      </c>
      <c r="J94" s="286" t="s">
        <v>417</v>
      </c>
      <c r="L94" s="286" t="s">
        <v>153</v>
      </c>
      <c r="M94" s="353"/>
      <c r="N94" s="286" t="s">
        <v>152</v>
      </c>
      <c r="O94" s="286" t="s">
        <v>416</v>
      </c>
      <c r="P94" s="286" t="s">
        <v>417</v>
      </c>
    </row>
    <row r="95" spans="1:17">
      <c r="B95" t="s">
        <v>419</v>
      </c>
      <c r="C95" s="355"/>
      <c r="D95" s="355">
        <f>(10*60+55)/60</f>
        <v>10.916666666666666</v>
      </c>
      <c r="E95" s="355">
        <f>(11*60+36)/60</f>
        <v>11.6</v>
      </c>
      <c r="F95" s="296"/>
      <c r="G95" s="353">
        <v>1</v>
      </c>
      <c r="H95" s="355"/>
      <c r="I95" s="355">
        <f>(D95+$G$95)*$F$95</f>
        <v>0</v>
      </c>
      <c r="J95" s="355">
        <f>(E95+$G$95)*$F$95</f>
        <v>0</v>
      </c>
      <c r="L95" s="296"/>
      <c r="M95" s="353">
        <v>1</v>
      </c>
      <c r="N95" s="355"/>
      <c r="O95" s="355">
        <f>(D95+$G$95)*$F$95</f>
        <v>0</v>
      </c>
      <c r="P95" s="355">
        <f>(E95+$G$95)*$F$95</f>
        <v>0</v>
      </c>
    </row>
    <row r="96" spans="1:17">
      <c r="B96" s="185"/>
      <c r="C96" s="364"/>
      <c r="F96" s="14"/>
      <c r="G96" s="365"/>
      <c r="H96" s="364"/>
      <c r="I96" s="355"/>
      <c r="L96" s="14"/>
      <c r="M96" s="365"/>
      <c r="N96" s="364"/>
      <c r="O96" s="355"/>
    </row>
    <row r="97" spans="2:17">
      <c r="B97" s="286"/>
      <c r="C97" s="286"/>
      <c r="F97" s="14"/>
      <c r="G97" s="353"/>
      <c r="H97" s="286"/>
      <c r="K97" s="356">
        <f>SUM(H95:J95)</f>
        <v>0</v>
      </c>
      <c r="L97" s="14"/>
      <c r="M97" s="353"/>
      <c r="N97" s="286"/>
      <c r="Q97" s="356">
        <f>SUM(N95:P95)</f>
        <v>0</v>
      </c>
    </row>
  </sheetData>
  <autoFilter ref="B1:M74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41"/>
  <sheetViews>
    <sheetView workbookViewId="0">
      <selection activeCell="I47" sqref="I47"/>
    </sheetView>
  </sheetViews>
  <sheetFormatPr defaultRowHeight="15"/>
  <cols>
    <col min="1" max="1" width="5" bestFit="1" customWidth="1"/>
    <col min="2" max="2" width="12.85546875" customWidth="1"/>
    <col min="3" max="3" width="13.42578125" bestFit="1" customWidth="1"/>
    <col min="4" max="4" width="42.140625" bestFit="1" customWidth="1"/>
    <col min="5" max="6" width="13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156</v>
      </c>
      <c r="C1" t="s">
        <v>157</v>
      </c>
      <c r="D1" t="s">
        <v>32</v>
      </c>
      <c r="E1" t="s">
        <v>151</v>
      </c>
      <c r="F1" t="s">
        <v>142</v>
      </c>
      <c r="G1" t="s">
        <v>150</v>
      </c>
      <c r="H1" t="s">
        <v>149</v>
      </c>
      <c r="I1" t="s">
        <v>148</v>
      </c>
      <c r="J1" t="s">
        <v>143</v>
      </c>
      <c r="K1" t="s">
        <v>144</v>
      </c>
      <c r="L1" t="s">
        <v>467</v>
      </c>
    </row>
    <row r="2" spans="1:12">
      <c r="A2" s="338">
        <v>1</v>
      </c>
      <c r="B2" s="183" t="s">
        <v>158</v>
      </c>
      <c r="C2" s="183" t="s">
        <v>159</v>
      </c>
      <c r="D2" s="183" t="s">
        <v>582</v>
      </c>
      <c r="E2" s="184">
        <v>45748</v>
      </c>
      <c r="F2" s="183" t="s">
        <v>419</v>
      </c>
      <c r="G2" s="339">
        <v>1</v>
      </c>
      <c r="H2" s="340">
        <v>2.1527777777777781E-2</v>
      </c>
      <c r="I2" s="339">
        <v>10.5</v>
      </c>
      <c r="J2" s="183" t="s">
        <v>145</v>
      </c>
      <c r="K2" s="303">
        <v>45658</v>
      </c>
      <c r="L2" s="183" t="s">
        <v>455</v>
      </c>
    </row>
    <row r="3" spans="1:12">
      <c r="A3" s="338">
        <v>2</v>
      </c>
      <c r="B3" s="183" t="s">
        <v>158</v>
      </c>
      <c r="C3" s="183" t="s">
        <v>159</v>
      </c>
      <c r="D3" s="183" t="s">
        <v>583</v>
      </c>
      <c r="E3" s="184">
        <v>45748</v>
      </c>
      <c r="F3" s="183" t="s">
        <v>419</v>
      </c>
      <c r="G3" s="339">
        <v>1</v>
      </c>
      <c r="H3" s="340">
        <v>2.1527777777777781E-2</v>
      </c>
      <c r="I3" s="339">
        <v>10.5</v>
      </c>
      <c r="J3" s="183" t="s">
        <v>145</v>
      </c>
      <c r="K3" s="303">
        <v>45689</v>
      </c>
      <c r="L3" s="183" t="s">
        <v>455</v>
      </c>
    </row>
    <row r="4" spans="1:12">
      <c r="A4" s="338">
        <v>3</v>
      </c>
      <c r="B4" s="183" t="s">
        <v>158</v>
      </c>
      <c r="C4" s="183" t="s">
        <v>159</v>
      </c>
      <c r="D4" s="183" t="s">
        <v>584</v>
      </c>
      <c r="E4" s="184">
        <v>45748</v>
      </c>
      <c r="F4" s="183" t="s">
        <v>419</v>
      </c>
      <c r="G4" s="339">
        <v>1</v>
      </c>
      <c r="H4" s="340">
        <v>2.1527777777777781E-2</v>
      </c>
      <c r="I4" s="339">
        <v>10.5</v>
      </c>
      <c r="J4" s="183" t="s">
        <v>145</v>
      </c>
      <c r="K4" s="303">
        <v>45717</v>
      </c>
      <c r="L4" s="183" t="s">
        <v>455</v>
      </c>
    </row>
    <row r="5" spans="1:12">
      <c r="A5" s="338">
        <v>4</v>
      </c>
      <c r="B5" s="183" t="s">
        <v>158</v>
      </c>
      <c r="C5" s="183" t="s">
        <v>159</v>
      </c>
      <c r="D5" s="183" t="s">
        <v>585</v>
      </c>
      <c r="E5" s="184">
        <v>45748</v>
      </c>
      <c r="F5" s="183" t="s">
        <v>419</v>
      </c>
      <c r="G5" s="339">
        <v>1</v>
      </c>
      <c r="H5" s="340">
        <v>2.1527777777777781E-2</v>
      </c>
      <c r="I5" s="339">
        <v>10.5</v>
      </c>
      <c r="J5" s="183" t="s">
        <v>145</v>
      </c>
      <c r="K5" s="303">
        <v>45748</v>
      </c>
      <c r="L5" s="183" t="s">
        <v>455</v>
      </c>
    </row>
    <row r="6" spans="1:12">
      <c r="A6" s="338">
        <v>5</v>
      </c>
      <c r="B6" s="338" t="s">
        <v>158</v>
      </c>
      <c r="C6" s="338" t="s">
        <v>159</v>
      </c>
      <c r="D6" s="359" t="s">
        <v>586</v>
      </c>
      <c r="E6" s="338">
        <v>45748</v>
      </c>
      <c r="F6" s="338" t="s">
        <v>419</v>
      </c>
      <c r="G6" s="361">
        <v>1</v>
      </c>
      <c r="H6" s="360">
        <v>2.1527777777777781E-2</v>
      </c>
      <c r="I6" s="361">
        <v>10.5</v>
      </c>
      <c r="J6" s="338" t="s">
        <v>145</v>
      </c>
      <c r="K6" s="362">
        <v>45778</v>
      </c>
      <c r="L6" s="338" t="s">
        <v>455</v>
      </c>
    </row>
    <row r="7" spans="1:12">
      <c r="A7" s="338">
        <v>6</v>
      </c>
      <c r="B7" s="183" t="s">
        <v>158</v>
      </c>
      <c r="C7" s="183" t="s">
        <v>159</v>
      </c>
      <c r="D7" s="184" t="s">
        <v>587</v>
      </c>
      <c r="E7" s="183">
        <v>45748</v>
      </c>
      <c r="F7" s="183" t="s">
        <v>419</v>
      </c>
      <c r="G7" s="339">
        <v>1</v>
      </c>
      <c r="H7" s="340">
        <v>2.1527777777777781E-2</v>
      </c>
      <c r="I7" s="339">
        <v>10.5</v>
      </c>
      <c r="J7" s="183" t="s">
        <v>145</v>
      </c>
      <c r="K7" s="183">
        <v>45809</v>
      </c>
      <c r="L7" s="183" t="s">
        <v>455</v>
      </c>
    </row>
    <row r="8" spans="1:12">
      <c r="A8" s="338">
        <v>7</v>
      </c>
      <c r="B8" s="183" t="s">
        <v>158</v>
      </c>
      <c r="C8" s="183" t="s">
        <v>159</v>
      </c>
      <c r="D8" s="183" t="s">
        <v>588</v>
      </c>
      <c r="E8" s="183">
        <v>45748</v>
      </c>
      <c r="F8" s="183" t="s">
        <v>419</v>
      </c>
      <c r="G8" s="339">
        <v>1</v>
      </c>
      <c r="H8" s="340">
        <v>2.1527777777777781E-2</v>
      </c>
      <c r="I8" s="367">
        <v>10.5</v>
      </c>
      <c r="J8" s="376" t="s">
        <v>145</v>
      </c>
      <c r="K8" s="183">
        <v>45839</v>
      </c>
      <c r="L8" s="183" t="s">
        <v>455</v>
      </c>
    </row>
    <row r="9" spans="1:12">
      <c r="A9" s="338">
        <v>8</v>
      </c>
      <c r="B9" s="183" t="s">
        <v>158</v>
      </c>
      <c r="C9" s="183" t="s">
        <v>159</v>
      </c>
      <c r="D9" s="183" t="s">
        <v>589</v>
      </c>
      <c r="E9" s="183">
        <v>45748</v>
      </c>
      <c r="F9" s="183" t="s">
        <v>419</v>
      </c>
      <c r="G9" s="339">
        <v>1</v>
      </c>
      <c r="H9" s="340">
        <v>2.1527777777777781E-2</v>
      </c>
      <c r="I9" s="361">
        <v>10.5</v>
      </c>
      <c r="J9" s="376" t="s">
        <v>145</v>
      </c>
      <c r="K9" s="183">
        <v>45870</v>
      </c>
      <c r="L9" s="183" t="s">
        <v>455</v>
      </c>
    </row>
    <row r="10" spans="1:12">
      <c r="A10" s="341">
        <v>9</v>
      </c>
      <c r="B10" s="181" t="s">
        <v>158</v>
      </c>
      <c r="C10" s="181" t="s">
        <v>160</v>
      </c>
      <c r="D10" s="181" t="s">
        <v>590</v>
      </c>
      <c r="E10" s="181">
        <v>45748</v>
      </c>
      <c r="F10" s="181" t="s">
        <v>419</v>
      </c>
      <c r="G10" s="346">
        <v>1</v>
      </c>
      <c r="H10" s="347">
        <v>2.1527777777777781E-2</v>
      </c>
      <c r="I10" s="343">
        <v>10.5</v>
      </c>
      <c r="J10" s="349" t="s">
        <v>145</v>
      </c>
      <c r="K10" s="181">
        <v>45658</v>
      </c>
      <c r="L10" s="181" t="s">
        <v>455</v>
      </c>
    </row>
    <row r="11" spans="1:12">
      <c r="A11" s="341">
        <v>10</v>
      </c>
      <c r="B11" s="181" t="s">
        <v>158</v>
      </c>
      <c r="C11" s="181" t="s">
        <v>160</v>
      </c>
      <c r="D11" s="181" t="s">
        <v>591</v>
      </c>
      <c r="E11" s="181">
        <v>45748</v>
      </c>
      <c r="F11" s="181" t="s">
        <v>419</v>
      </c>
      <c r="G11" s="346">
        <v>1</v>
      </c>
      <c r="H11" s="347">
        <v>2.1527777777777781E-2</v>
      </c>
      <c r="I11" s="343">
        <v>10.5</v>
      </c>
      <c r="J11" s="349" t="s">
        <v>145</v>
      </c>
      <c r="K11" s="181">
        <v>45689</v>
      </c>
      <c r="L11" s="181" t="s">
        <v>455</v>
      </c>
    </row>
    <row r="12" spans="1:12">
      <c r="A12" s="341">
        <v>11</v>
      </c>
      <c r="B12" s="181" t="s">
        <v>158</v>
      </c>
      <c r="C12" s="181" t="s">
        <v>160</v>
      </c>
      <c r="D12" s="181" t="s">
        <v>592</v>
      </c>
      <c r="E12" s="181">
        <v>45748</v>
      </c>
      <c r="F12" s="181" t="s">
        <v>419</v>
      </c>
      <c r="G12" s="346">
        <v>1</v>
      </c>
      <c r="H12" s="347">
        <v>2.1527777777777781E-2</v>
      </c>
      <c r="I12" s="343">
        <v>10.5</v>
      </c>
      <c r="J12" s="349" t="s">
        <v>145</v>
      </c>
      <c r="K12" s="181">
        <v>45717</v>
      </c>
      <c r="L12" s="181" t="s">
        <v>455</v>
      </c>
    </row>
    <row r="13" spans="1:12">
      <c r="A13" s="341">
        <v>12</v>
      </c>
      <c r="B13" s="304" t="s">
        <v>158</v>
      </c>
      <c r="C13" s="304" t="s">
        <v>160</v>
      </c>
      <c r="D13" s="377" t="s">
        <v>593</v>
      </c>
      <c r="E13" s="304">
        <v>45748</v>
      </c>
      <c r="F13" s="304" t="s">
        <v>419</v>
      </c>
      <c r="G13" s="378">
        <v>1</v>
      </c>
      <c r="H13" s="379">
        <v>2.1527777777777781E-2</v>
      </c>
      <c r="I13" s="346">
        <v>10.5</v>
      </c>
      <c r="J13" s="349" t="s">
        <v>145</v>
      </c>
      <c r="K13" s="181">
        <v>45748</v>
      </c>
      <c r="L13" s="181" t="s">
        <v>455</v>
      </c>
    </row>
    <row r="14" spans="1:12">
      <c r="A14" s="341">
        <v>13</v>
      </c>
      <c r="B14" s="304" t="s">
        <v>158</v>
      </c>
      <c r="C14" s="304" t="s">
        <v>160</v>
      </c>
      <c r="D14" s="377" t="s">
        <v>594</v>
      </c>
      <c r="E14" s="304">
        <v>45748</v>
      </c>
      <c r="F14" s="304" t="s">
        <v>419</v>
      </c>
      <c r="G14" s="378">
        <v>1</v>
      </c>
      <c r="H14" s="379">
        <v>2.1527777777777781E-2</v>
      </c>
      <c r="I14" s="346">
        <v>10.5</v>
      </c>
      <c r="J14" s="349" t="s">
        <v>145</v>
      </c>
      <c r="K14" s="181">
        <v>45778</v>
      </c>
      <c r="L14" s="181" t="s">
        <v>455</v>
      </c>
    </row>
    <row r="15" spans="1:12">
      <c r="A15" s="341">
        <v>14</v>
      </c>
      <c r="B15" s="304" t="s">
        <v>158</v>
      </c>
      <c r="C15" s="380" t="s">
        <v>160</v>
      </c>
      <c r="D15" s="381" t="s">
        <v>595</v>
      </c>
      <c r="E15" s="380">
        <v>45748</v>
      </c>
      <c r="F15" s="380" t="s">
        <v>419</v>
      </c>
      <c r="G15" s="382">
        <v>1</v>
      </c>
      <c r="H15" s="383">
        <v>2.1527777777777781E-2</v>
      </c>
      <c r="I15" s="346">
        <v>10.5</v>
      </c>
      <c r="J15" s="349" t="s">
        <v>145</v>
      </c>
      <c r="K15" s="181">
        <v>45809</v>
      </c>
      <c r="L15" s="181" t="s">
        <v>455</v>
      </c>
    </row>
    <row r="16" spans="1:12">
      <c r="A16" s="341">
        <v>15</v>
      </c>
      <c r="B16" s="304" t="s">
        <v>158</v>
      </c>
      <c r="C16" s="380" t="s">
        <v>160</v>
      </c>
      <c r="D16" s="380" t="s">
        <v>596</v>
      </c>
      <c r="E16" s="380">
        <v>45748</v>
      </c>
      <c r="F16" s="380" t="s">
        <v>419</v>
      </c>
      <c r="G16" s="384">
        <v>1</v>
      </c>
      <c r="H16" s="385">
        <v>2.1527777777777781E-2</v>
      </c>
      <c r="I16" s="346">
        <v>10.5</v>
      </c>
      <c r="J16" s="349" t="s">
        <v>145</v>
      </c>
      <c r="K16" s="181">
        <v>45839</v>
      </c>
      <c r="L16" s="181" t="s">
        <v>455</v>
      </c>
    </row>
    <row r="17" spans="1:12">
      <c r="A17" s="341">
        <v>16</v>
      </c>
      <c r="B17" s="304" t="s">
        <v>158</v>
      </c>
      <c r="C17" s="304" t="s">
        <v>160</v>
      </c>
      <c r="D17" s="384" t="s">
        <v>597</v>
      </c>
      <c r="E17" s="380">
        <v>45748</v>
      </c>
      <c r="F17" s="380" t="s">
        <v>419</v>
      </c>
      <c r="G17" s="384">
        <v>1</v>
      </c>
      <c r="H17" s="385">
        <v>2.1527777777777781E-2</v>
      </c>
      <c r="I17" s="346">
        <v>10.5</v>
      </c>
      <c r="J17" s="349" t="s">
        <v>145</v>
      </c>
      <c r="K17" s="181">
        <v>45870</v>
      </c>
      <c r="L17" s="181" t="s">
        <v>455</v>
      </c>
    </row>
    <row r="18" spans="1:12">
      <c r="A18" s="341">
        <v>17</v>
      </c>
      <c r="B18" s="304" t="s">
        <v>158</v>
      </c>
      <c r="C18" s="304" t="s">
        <v>160</v>
      </c>
      <c r="D18" s="384" t="s">
        <v>598</v>
      </c>
      <c r="E18" s="380">
        <v>45748</v>
      </c>
      <c r="F18" s="380" t="s">
        <v>419</v>
      </c>
      <c r="G18" s="384">
        <v>1</v>
      </c>
      <c r="H18" s="385">
        <v>2.1527777777777781E-2</v>
      </c>
      <c r="I18" s="346">
        <v>10.5</v>
      </c>
      <c r="J18" s="349" t="s">
        <v>145</v>
      </c>
      <c r="K18" s="181">
        <v>45901</v>
      </c>
      <c r="L18" s="181" t="s">
        <v>455</v>
      </c>
    </row>
    <row r="19" spans="1:12">
      <c r="A19" s="185"/>
      <c r="B19" s="185"/>
      <c r="C19" s="185"/>
      <c r="D19" s="357"/>
      <c r="E19" s="185"/>
      <c r="F19" s="185"/>
      <c r="G19" s="185"/>
      <c r="H19" s="358"/>
      <c r="I19" s="185"/>
      <c r="J19" s="3"/>
    </row>
    <row r="20" spans="1:12">
      <c r="A20" s="185"/>
      <c r="B20" s="185"/>
      <c r="C20" s="185"/>
      <c r="D20" s="357"/>
      <c r="E20" s="185"/>
      <c r="F20" s="185"/>
      <c r="G20" s="185"/>
      <c r="H20" s="358"/>
      <c r="I20" s="185"/>
      <c r="J20" s="185"/>
      <c r="K20" s="185"/>
    </row>
    <row r="21" spans="1:12">
      <c r="A21">
        <v>2026</v>
      </c>
      <c r="B21" s="351" t="s">
        <v>509</v>
      </c>
      <c r="C21" s="352" t="s">
        <v>460</v>
      </c>
      <c r="D21" s="286"/>
      <c r="E21" s="353"/>
      <c r="F21" s="333" t="s">
        <v>199</v>
      </c>
      <c r="G21" s="352"/>
      <c r="H21" s="286"/>
      <c r="I21" s="353"/>
      <c r="J21" s="334" t="s">
        <v>174</v>
      </c>
      <c r="K21" s="352"/>
    </row>
    <row r="22" spans="1:12">
      <c r="B22" s="286"/>
      <c r="C22" s="286" t="s">
        <v>152</v>
      </c>
      <c r="D22" s="286" t="s">
        <v>153</v>
      </c>
      <c r="E22" s="353"/>
      <c r="F22" s="286" t="s">
        <v>152</v>
      </c>
      <c r="G22" s="286"/>
      <c r="H22" s="286" t="s">
        <v>153</v>
      </c>
      <c r="I22" s="353"/>
      <c r="J22" s="286" t="s">
        <v>152</v>
      </c>
      <c r="K22" s="286"/>
    </row>
    <row r="23" spans="1:12">
      <c r="B23" s="185" t="s">
        <v>419</v>
      </c>
      <c r="C23" s="355">
        <f>(8*60+47)/60</f>
        <v>8.7833333333333332</v>
      </c>
      <c r="D23" s="296">
        <f>км143!AK28</f>
        <v>153</v>
      </c>
      <c r="E23" s="353">
        <v>1</v>
      </c>
      <c r="F23" s="355">
        <f>(C23+E23)*D23</f>
        <v>1496.85</v>
      </c>
      <c r="G23" s="355"/>
      <c r="H23" s="296"/>
      <c r="I23" s="353">
        <v>1</v>
      </c>
      <c r="J23" s="355">
        <f>(C23+I23)*H23</f>
        <v>0</v>
      </c>
      <c r="K23" s="355"/>
    </row>
    <row r="24" spans="1:12">
      <c r="B24" s="185"/>
      <c r="C24" s="364"/>
      <c r="D24" s="14"/>
      <c r="E24" s="365"/>
      <c r="F24" s="364"/>
      <c r="G24" s="355"/>
      <c r="H24" s="14"/>
      <c r="I24" s="365"/>
      <c r="J24" s="364"/>
      <c r="K24" s="355"/>
    </row>
    <row r="25" spans="1:12">
      <c r="B25" s="286"/>
      <c r="C25" s="286"/>
      <c r="D25" s="14"/>
      <c r="E25" s="353"/>
      <c r="F25" s="286"/>
      <c r="G25" s="356">
        <f>SUM(F23)</f>
        <v>1496.85</v>
      </c>
      <c r="H25" s="14"/>
      <c r="I25" s="353"/>
      <c r="J25" s="286"/>
      <c r="K25" s="356">
        <f>SUM(J23)</f>
        <v>0</v>
      </c>
    </row>
    <row r="27" spans="1:12">
      <c r="A27">
        <v>2027</v>
      </c>
      <c r="B27" s="351" t="s">
        <v>509</v>
      </c>
      <c r="C27" s="352" t="s">
        <v>460</v>
      </c>
      <c r="D27" s="286"/>
      <c r="E27" s="353"/>
      <c r="F27" s="333" t="s">
        <v>199</v>
      </c>
      <c r="G27" s="352"/>
      <c r="H27" s="286"/>
      <c r="I27" s="353"/>
      <c r="J27" s="334" t="s">
        <v>174</v>
      </c>
      <c r="K27" s="352"/>
    </row>
    <row r="28" spans="1:12">
      <c r="B28" s="286"/>
      <c r="C28" s="286" t="s">
        <v>152</v>
      </c>
      <c r="D28" s="286" t="s">
        <v>153</v>
      </c>
      <c r="E28" s="353"/>
      <c r="F28" s="286" t="s">
        <v>152</v>
      </c>
      <c r="G28" s="286"/>
      <c r="H28" s="286" t="s">
        <v>153</v>
      </c>
      <c r="I28" s="353"/>
      <c r="J28" s="286" t="s">
        <v>152</v>
      </c>
      <c r="K28" s="286"/>
    </row>
    <row r="29" spans="1:12">
      <c r="B29" s="185" t="s">
        <v>419</v>
      </c>
      <c r="C29" s="355">
        <f>(8*60+47)/60</f>
        <v>8.7833333333333332</v>
      </c>
      <c r="D29" s="296"/>
      <c r="E29" s="353">
        <v>1</v>
      </c>
      <c r="F29" s="355">
        <f>(C29+E29)*D29</f>
        <v>0</v>
      </c>
      <c r="G29" s="355"/>
      <c r="H29" s="296"/>
      <c r="I29" s="353">
        <v>1</v>
      </c>
      <c r="J29" s="355">
        <f>(C29+I29)*H29</f>
        <v>0</v>
      </c>
      <c r="K29" s="355"/>
    </row>
    <row r="30" spans="1:12">
      <c r="B30" s="185"/>
      <c r="C30" s="364"/>
      <c r="D30" s="14"/>
      <c r="E30" s="365"/>
      <c r="F30" s="364"/>
      <c r="G30" s="355"/>
      <c r="H30" s="14"/>
      <c r="I30" s="365"/>
      <c r="J30" s="364"/>
      <c r="K30" s="355"/>
    </row>
    <row r="31" spans="1:12">
      <c r="B31" s="286"/>
      <c r="C31" s="286"/>
      <c r="D31" s="14"/>
      <c r="E31" s="353"/>
      <c r="F31" s="286"/>
      <c r="G31" s="356">
        <f>SUM(F29)</f>
        <v>0</v>
      </c>
      <c r="H31" s="14"/>
      <c r="I31" s="353"/>
      <c r="J31" s="286"/>
      <c r="K31" s="356">
        <f>SUM(J29)</f>
        <v>0</v>
      </c>
    </row>
    <row r="40" spans="4:5">
      <c r="E40" s="180"/>
    </row>
    <row r="41" spans="4:5">
      <c r="D41" s="180"/>
    </row>
  </sheetData>
  <autoFilter ref="B1:L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L41"/>
  <sheetViews>
    <sheetView workbookViewId="0">
      <selection activeCell="K49" sqref="K48:K49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42.140625" bestFit="1" customWidth="1"/>
    <col min="5" max="5" width="13.42578125" bestFit="1" customWidth="1"/>
    <col min="6" max="6" width="17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156</v>
      </c>
      <c r="C1" t="s">
        <v>157</v>
      </c>
      <c r="D1" t="s">
        <v>32</v>
      </c>
      <c r="E1" t="s">
        <v>151</v>
      </c>
      <c r="F1" t="s">
        <v>142</v>
      </c>
      <c r="G1" t="s">
        <v>150</v>
      </c>
      <c r="H1" t="s">
        <v>149</v>
      </c>
      <c r="I1" t="s">
        <v>148</v>
      </c>
      <c r="J1" t="s">
        <v>143</v>
      </c>
      <c r="K1" t="s">
        <v>144</v>
      </c>
      <c r="L1" t="s">
        <v>467</v>
      </c>
    </row>
    <row r="2" spans="1:12">
      <c r="A2" s="338">
        <v>1</v>
      </c>
      <c r="B2" s="183" t="s">
        <v>158</v>
      </c>
      <c r="C2" s="183" t="s">
        <v>159</v>
      </c>
      <c r="D2" s="183" t="s">
        <v>599</v>
      </c>
      <c r="E2" s="184">
        <v>45748</v>
      </c>
      <c r="F2" s="183" t="s">
        <v>419</v>
      </c>
      <c r="G2" s="339">
        <v>1</v>
      </c>
      <c r="H2" s="340">
        <v>2.0833333333333332E-2</v>
      </c>
      <c r="I2" s="339">
        <v>10.4</v>
      </c>
      <c r="J2" s="183" t="s">
        <v>145</v>
      </c>
      <c r="K2" s="303">
        <v>45658</v>
      </c>
      <c r="L2" s="183" t="s">
        <v>600</v>
      </c>
    </row>
    <row r="3" spans="1:12">
      <c r="A3" s="338">
        <v>2</v>
      </c>
      <c r="B3" s="183" t="s">
        <v>158</v>
      </c>
      <c r="C3" s="183" t="s">
        <v>159</v>
      </c>
      <c r="D3" s="183" t="s">
        <v>601</v>
      </c>
      <c r="E3" s="184">
        <v>45748</v>
      </c>
      <c r="F3" s="183" t="s">
        <v>419</v>
      </c>
      <c r="G3" s="339">
        <v>1</v>
      </c>
      <c r="H3" s="340">
        <v>2.0833333333333332E-2</v>
      </c>
      <c r="I3" s="339">
        <v>10.4</v>
      </c>
      <c r="J3" s="183" t="s">
        <v>145</v>
      </c>
      <c r="K3" s="303">
        <v>45689</v>
      </c>
      <c r="L3" s="183" t="s">
        <v>600</v>
      </c>
    </row>
    <row r="4" spans="1:12">
      <c r="A4" s="338">
        <v>3</v>
      </c>
      <c r="B4" s="183" t="s">
        <v>158</v>
      </c>
      <c r="C4" s="183" t="s">
        <v>159</v>
      </c>
      <c r="D4" s="183" t="s">
        <v>602</v>
      </c>
      <c r="E4" s="184">
        <v>45748</v>
      </c>
      <c r="F4" s="183" t="s">
        <v>419</v>
      </c>
      <c r="G4" s="339">
        <v>1</v>
      </c>
      <c r="H4" s="340">
        <v>2.0833333333333332E-2</v>
      </c>
      <c r="I4" s="339">
        <v>10.4</v>
      </c>
      <c r="J4" s="183" t="s">
        <v>145</v>
      </c>
      <c r="K4" s="303">
        <v>45717</v>
      </c>
      <c r="L4" s="183" t="s">
        <v>600</v>
      </c>
    </row>
    <row r="5" spans="1:12">
      <c r="A5" s="338">
        <v>4</v>
      </c>
      <c r="B5" s="183" t="s">
        <v>158</v>
      </c>
      <c r="C5" s="183" t="s">
        <v>159</v>
      </c>
      <c r="D5" s="183" t="s">
        <v>603</v>
      </c>
      <c r="E5" s="184">
        <v>45748</v>
      </c>
      <c r="F5" s="183" t="s">
        <v>419</v>
      </c>
      <c r="G5" s="339">
        <v>1</v>
      </c>
      <c r="H5" s="340">
        <v>2.0833333333333332E-2</v>
      </c>
      <c r="I5" s="339">
        <v>10.4</v>
      </c>
      <c r="J5" s="183" t="s">
        <v>145</v>
      </c>
      <c r="K5" s="303">
        <v>45748</v>
      </c>
      <c r="L5" s="183" t="s">
        <v>600</v>
      </c>
    </row>
    <row r="6" spans="1:12">
      <c r="A6" s="338">
        <v>5</v>
      </c>
      <c r="B6" s="338" t="s">
        <v>158</v>
      </c>
      <c r="C6" s="338" t="s">
        <v>159</v>
      </c>
      <c r="D6" s="359" t="s">
        <v>604</v>
      </c>
      <c r="E6" s="338">
        <v>45748</v>
      </c>
      <c r="F6" s="338" t="s">
        <v>419</v>
      </c>
      <c r="G6" s="361">
        <v>1</v>
      </c>
      <c r="H6" s="360">
        <v>2.0833333333333332E-2</v>
      </c>
      <c r="I6" s="361">
        <v>10.4</v>
      </c>
      <c r="J6" s="338" t="s">
        <v>145</v>
      </c>
      <c r="K6" s="362">
        <v>45778</v>
      </c>
      <c r="L6" s="338" t="s">
        <v>600</v>
      </c>
    </row>
    <row r="7" spans="1:12">
      <c r="A7" s="338">
        <v>6</v>
      </c>
      <c r="B7" s="183" t="s">
        <v>158</v>
      </c>
      <c r="C7" s="183" t="s">
        <v>159</v>
      </c>
      <c r="D7" s="184" t="s">
        <v>605</v>
      </c>
      <c r="E7" s="183">
        <v>45748</v>
      </c>
      <c r="F7" s="183" t="s">
        <v>419</v>
      </c>
      <c r="G7" s="339">
        <v>1</v>
      </c>
      <c r="H7" s="340">
        <v>2.0833333333333332E-2</v>
      </c>
      <c r="I7" s="339">
        <v>10.4</v>
      </c>
      <c r="J7" s="183" t="s">
        <v>145</v>
      </c>
      <c r="K7" s="183">
        <v>45809</v>
      </c>
      <c r="L7" s="183" t="s">
        <v>600</v>
      </c>
    </row>
    <row r="8" spans="1:12">
      <c r="A8" s="338">
        <v>7</v>
      </c>
      <c r="B8" s="183" t="s">
        <v>158</v>
      </c>
      <c r="C8" s="183" t="s">
        <v>159</v>
      </c>
      <c r="D8" s="183" t="s">
        <v>606</v>
      </c>
      <c r="E8" s="183">
        <v>45748</v>
      </c>
      <c r="F8" s="183" t="s">
        <v>419</v>
      </c>
      <c r="G8" s="339">
        <v>1</v>
      </c>
      <c r="H8" s="340">
        <v>2.0833333333333332E-2</v>
      </c>
      <c r="I8" s="367">
        <v>10.4</v>
      </c>
      <c r="J8" s="376" t="s">
        <v>145</v>
      </c>
      <c r="K8" s="183">
        <v>45839</v>
      </c>
      <c r="L8" s="183" t="s">
        <v>600</v>
      </c>
    </row>
    <row r="9" spans="1:12">
      <c r="A9" s="338">
        <v>8</v>
      </c>
      <c r="B9" s="183" t="s">
        <v>158</v>
      </c>
      <c r="C9" s="183" t="s">
        <v>159</v>
      </c>
      <c r="D9" s="183" t="s">
        <v>607</v>
      </c>
      <c r="E9" s="183">
        <v>45748</v>
      </c>
      <c r="F9" s="183" t="s">
        <v>419</v>
      </c>
      <c r="G9" s="339">
        <v>1</v>
      </c>
      <c r="H9" s="340">
        <v>2.0833333333333332E-2</v>
      </c>
      <c r="I9" s="361">
        <v>10.4</v>
      </c>
      <c r="J9" s="376" t="s">
        <v>145</v>
      </c>
      <c r="K9" s="183">
        <v>45870</v>
      </c>
      <c r="L9" s="183" t="s">
        <v>600</v>
      </c>
    </row>
    <row r="10" spans="1:12">
      <c r="A10" s="338">
        <v>9</v>
      </c>
      <c r="B10" s="183" t="s">
        <v>158</v>
      </c>
      <c r="C10" s="183" t="s">
        <v>159</v>
      </c>
      <c r="D10" s="183" t="s">
        <v>608</v>
      </c>
      <c r="E10" s="183">
        <v>45748</v>
      </c>
      <c r="F10" s="183" t="s">
        <v>419</v>
      </c>
      <c r="G10" s="339">
        <v>1</v>
      </c>
      <c r="H10" s="340">
        <v>2.0833333333333332E-2</v>
      </c>
      <c r="I10" s="361">
        <v>10.4</v>
      </c>
      <c r="J10" s="376" t="s">
        <v>145</v>
      </c>
      <c r="K10" s="183">
        <v>45901</v>
      </c>
      <c r="L10" s="183" t="s">
        <v>600</v>
      </c>
    </row>
    <row r="11" spans="1:12">
      <c r="A11" s="338">
        <v>10</v>
      </c>
      <c r="B11" s="183" t="s">
        <v>158</v>
      </c>
      <c r="C11" s="183" t="s">
        <v>159</v>
      </c>
      <c r="D11" s="183" t="s">
        <v>609</v>
      </c>
      <c r="E11" s="183">
        <v>45748</v>
      </c>
      <c r="F11" s="183" t="s">
        <v>421</v>
      </c>
      <c r="G11" s="339">
        <v>1</v>
      </c>
      <c r="H11" s="340">
        <v>4.8611111111111112E-3</v>
      </c>
      <c r="I11" s="361">
        <v>2.4</v>
      </c>
      <c r="J11" s="376" t="s">
        <v>145</v>
      </c>
      <c r="K11" s="183">
        <v>45931</v>
      </c>
      <c r="L11" s="183" t="s">
        <v>610</v>
      </c>
    </row>
    <row r="12" spans="1:12">
      <c r="A12" s="338">
        <v>11</v>
      </c>
      <c r="B12" s="183" t="s">
        <v>158</v>
      </c>
      <c r="C12" s="183" t="s">
        <v>159</v>
      </c>
      <c r="D12" s="183" t="s">
        <v>611</v>
      </c>
      <c r="E12" s="183">
        <v>45748</v>
      </c>
      <c r="F12" s="183" t="s">
        <v>420</v>
      </c>
      <c r="G12" s="339">
        <v>1</v>
      </c>
      <c r="H12" s="340">
        <v>2.0833333333333332E-2</v>
      </c>
      <c r="I12" s="361">
        <v>10.4</v>
      </c>
      <c r="J12" s="376" t="s">
        <v>145</v>
      </c>
      <c r="K12" s="183">
        <v>45931</v>
      </c>
      <c r="L12" s="183" t="s">
        <v>612</v>
      </c>
    </row>
    <row r="13" spans="1:12">
      <c r="A13" s="341">
        <v>12</v>
      </c>
      <c r="B13" s="304" t="s">
        <v>158</v>
      </c>
      <c r="C13" s="304" t="s">
        <v>160</v>
      </c>
      <c r="D13" s="377" t="s">
        <v>613</v>
      </c>
      <c r="E13" s="304">
        <v>45748</v>
      </c>
      <c r="F13" s="304" t="s">
        <v>419</v>
      </c>
      <c r="G13" s="378">
        <v>1</v>
      </c>
      <c r="H13" s="379">
        <v>2.0833333333333332E-2</v>
      </c>
      <c r="I13" s="346">
        <v>10.4</v>
      </c>
      <c r="J13" s="349" t="s">
        <v>145</v>
      </c>
      <c r="K13" s="181">
        <v>45658</v>
      </c>
      <c r="L13" s="181" t="s">
        <v>600</v>
      </c>
    </row>
    <row r="14" spans="1:12">
      <c r="A14" s="341">
        <v>13</v>
      </c>
      <c r="B14" s="304" t="s">
        <v>158</v>
      </c>
      <c r="C14" s="304" t="s">
        <v>160</v>
      </c>
      <c r="D14" s="377" t="s">
        <v>614</v>
      </c>
      <c r="E14" s="304">
        <v>45748</v>
      </c>
      <c r="F14" s="304" t="s">
        <v>419</v>
      </c>
      <c r="G14" s="378">
        <v>1</v>
      </c>
      <c r="H14" s="379">
        <v>2.0833333333333332E-2</v>
      </c>
      <c r="I14" s="346">
        <v>10.4</v>
      </c>
      <c r="J14" s="349" t="s">
        <v>145</v>
      </c>
      <c r="K14" s="181">
        <v>45689</v>
      </c>
      <c r="L14" s="181" t="s">
        <v>600</v>
      </c>
    </row>
    <row r="15" spans="1:12">
      <c r="A15" s="341">
        <v>14</v>
      </c>
      <c r="B15" s="304" t="s">
        <v>158</v>
      </c>
      <c r="C15" s="380" t="s">
        <v>160</v>
      </c>
      <c r="D15" s="381" t="s">
        <v>615</v>
      </c>
      <c r="E15" s="380">
        <v>45748</v>
      </c>
      <c r="F15" s="380" t="s">
        <v>419</v>
      </c>
      <c r="G15" s="382">
        <v>1</v>
      </c>
      <c r="H15" s="383">
        <v>2.0833333333333332E-2</v>
      </c>
      <c r="I15" s="346">
        <v>10.4</v>
      </c>
      <c r="J15" s="349" t="s">
        <v>145</v>
      </c>
      <c r="K15" s="181">
        <v>45717</v>
      </c>
      <c r="L15" s="181" t="s">
        <v>600</v>
      </c>
    </row>
    <row r="16" spans="1:12">
      <c r="A16" s="341">
        <v>15</v>
      </c>
      <c r="B16" s="304" t="s">
        <v>158</v>
      </c>
      <c r="C16" s="380" t="s">
        <v>160</v>
      </c>
      <c r="D16" s="380" t="s">
        <v>616</v>
      </c>
      <c r="E16" s="380">
        <v>45748</v>
      </c>
      <c r="F16" s="380" t="s">
        <v>419</v>
      </c>
      <c r="G16" s="384">
        <v>1</v>
      </c>
      <c r="H16" s="385">
        <v>2.0833333333333332E-2</v>
      </c>
      <c r="I16" s="346">
        <v>10.4</v>
      </c>
      <c r="J16" s="349" t="s">
        <v>145</v>
      </c>
      <c r="K16" s="181">
        <v>45748</v>
      </c>
      <c r="L16" s="181" t="s">
        <v>600</v>
      </c>
    </row>
    <row r="17" spans="1:12">
      <c r="A17" s="341">
        <v>16</v>
      </c>
      <c r="B17" s="304" t="s">
        <v>158</v>
      </c>
      <c r="C17" s="304" t="s">
        <v>160</v>
      </c>
      <c r="D17" s="384" t="s">
        <v>617</v>
      </c>
      <c r="E17" s="380">
        <v>45748</v>
      </c>
      <c r="F17" s="380" t="s">
        <v>419</v>
      </c>
      <c r="G17" s="384">
        <v>1</v>
      </c>
      <c r="H17" s="385">
        <v>2.0833333333333332E-2</v>
      </c>
      <c r="I17" s="346">
        <v>10.4</v>
      </c>
      <c r="J17" s="349" t="s">
        <v>145</v>
      </c>
      <c r="K17" s="181">
        <v>45778</v>
      </c>
      <c r="L17" s="181" t="s">
        <v>600</v>
      </c>
    </row>
    <row r="18" spans="1:12">
      <c r="A18" s="341">
        <v>17</v>
      </c>
      <c r="B18" s="304" t="s">
        <v>158</v>
      </c>
      <c r="C18" s="304" t="s">
        <v>160</v>
      </c>
      <c r="D18" s="384" t="s">
        <v>618</v>
      </c>
      <c r="E18" s="380">
        <v>45748</v>
      </c>
      <c r="F18" s="380" t="s">
        <v>419</v>
      </c>
      <c r="G18" s="384">
        <v>1</v>
      </c>
      <c r="H18" s="385">
        <v>2.0833333333333332E-2</v>
      </c>
      <c r="I18" s="346">
        <v>10.4</v>
      </c>
      <c r="J18" s="349" t="s">
        <v>145</v>
      </c>
      <c r="K18" s="181">
        <v>45809</v>
      </c>
      <c r="L18" s="181" t="s">
        <v>600</v>
      </c>
    </row>
    <row r="19" spans="1:12">
      <c r="A19" s="341">
        <v>18</v>
      </c>
      <c r="B19" s="304" t="s">
        <v>158</v>
      </c>
      <c r="C19" s="380" t="s">
        <v>160</v>
      </c>
      <c r="D19" s="380" t="s">
        <v>619</v>
      </c>
      <c r="E19" s="380">
        <v>45748</v>
      </c>
      <c r="F19" s="380" t="s">
        <v>419</v>
      </c>
      <c r="G19" s="384">
        <v>1</v>
      </c>
      <c r="H19" s="385">
        <v>2.0833333333333332E-2</v>
      </c>
      <c r="I19" s="346">
        <v>10.4</v>
      </c>
      <c r="J19" s="349" t="s">
        <v>145</v>
      </c>
      <c r="K19" s="181">
        <v>45839</v>
      </c>
      <c r="L19" s="181" t="s">
        <v>600</v>
      </c>
    </row>
    <row r="20" spans="1:12">
      <c r="A20" s="341">
        <v>19</v>
      </c>
      <c r="B20" s="181" t="s">
        <v>158</v>
      </c>
      <c r="C20" s="181" t="s">
        <v>160</v>
      </c>
      <c r="D20" s="182" t="s">
        <v>620</v>
      </c>
      <c r="E20" s="181">
        <v>45748</v>
      </c>
      <c r="F20" s="181" t="s">
        <v>419</v>
      </c>
      <c r="G20" s="346">
        <v>1</v>
      </c>
      <c r="H20" s="347">
        <v>2.0833333333333332E-2</v>
      </c>
      <c r="I20" s="346">
        <v>10.4</v>
      </c>
      <c r="J20" s="349" t="s">
        <v>145</v>
      </c>
      <c r="K20" s="181">
        <v>45870</v>
      </c>
      <c r="L20" s="181" t="s">
        <v>600</v>
      </c>
    </row>
    <row r="21" spans="1:12">
      <c r="A21" s="341">
        <v>20</v>
      </c>
      <c r="B21" s="181" t="s">
        <v>158</v>
      </c>
      <c r="C21" s="181" t="s">
        <v>160</v>
      </c>
      <c r="D21" s="182" t="s">
        <v>621</v>
      </c>
      <c r="E21" s="181">
        <v>45748</v>
      </c>
      <c r="F21" s="181" t="s">
        <v>419</v>
      </c>
      <c r="G21" s="346">
        <v>1</v>
      </c>
      <c r="H21" s="347">
        <v>2.0833333333333332E-2</v>
      </c>
      <c r="I21" s="346">
        <v>10.4</v>
      </c>
      <c r="J21" s="181" t="s">
        <v>145</v>
      </c>
      <c r="K21" s="181">
        <v>45901</v>
      </c>
      <c r="L21" s="181" t="s">
        <v>600</v>
      </c>
    </row>
    <row r="22" spans="1:12">
      <c r="A22" s="341">
        <v>21</v>
      </c>
      <c r="B22" s="181" t="s">
        <v>158</v>
      </c>
      <c r="C22" s="181" t="s">
        <v>160</v>
      </c>
      <c r="D22" s="181" t="s">
        <v>622</v>
      </c>
      <c r="E22" s="181">
        <v>45748</v>
      </c>
      <c r="F22" s="181" t="s">
        <v>420</v>
      </c>
      <c r="G22" s="346">
        <v>1</v>
      </c>
      <c r="H22" s="347">
        <v>2.0833333333333332E-2</v>
      </c>
      <c r="I22" s="346">
        <v>10.4</v>
      </c>
      <c r="J22" s="181" t="s">
        <v>145</v>
      </c>
      <c r="K22" s="181">
        <v>45931</v>
      </c>
      <c r="L22" s="181" t="s">
        <v>612</v>
      </c>
    </row>
    <row r="23" spans="1:12">
      <c r="H23" s="358"/>
      <c r="I23" s="185"/>
      <c r="J23" s="185"/>
      <c r="K23" s="185"/>
    </row>
    <row r="24" spans="1:12">
      <c r="H24" s="358"/>
      <c r="I24" s="185"/>
      <c r="J24" s="185"/>
      <c r="K24" s="185"/>
    </row>
    <row r="25" spans="1:12">
      <c r="A25">
        <v>2026</v>
      </c>
      <c r="B25" s="351" t="s">
        <v>509</v>
      </c>
      <c r="C25" s="352" t="s">
        <v>460</v>
      </c>
      <c r="D25" s="286"/>
      <c r="E25" s="353"/>
      <c r="F25" s="333" t="s">
        <v>199</v>
      </c>
      <c r="G25" s="352"/>
      <c r="H25" s="286"/>
      <c r="I25" s="353"/>
      <c r="J25" s="334" t="s">
        <v>174</v>
      </c>
      <c r="K25" s="352"/>
    </row>
    <row r="26" spans="1:12">
      <c r="B26" s="286"/>
      <c r="C26" s="286" t="s">
        <v>152</v>
      </c>
      <c r="D26" s="286" t="s">
        <v>153</v>
      </c>
      <c r="E26" s="353"/>
      <c r="F26" s="286" t="s">
        <v>152</v>
      </c>
      <c r="G26" s="286"/>
      <c r="H26" s="286" t="s">
        <v>153</v>
      </c>
      <c r="I26" s="353"/>
      <c r="J26" s="286" t="s">
        <v>152</v>
      </c>
      <c r="K26" s="286"/>
    </row>
    <row r="27" spans="1:12">
      <c r="B27" s="185" t="s">
        <v>419</v>
      </c>
      <c r="C27" s="355">
        <f>(9*60)/60</f>
        <v>9</v>
      </c>
      <c r="D27" s="296">
        <f>'км144 (еж)'!AK28</f>
        <v>153</v>
      </c>
      <c r="E27" s="353">
        <v>1</v>
      </c>
      <c r="F27" s="355">
        <f>(C27+E27)*D27</f>
        <v>1530</v>
      </c>
      <c r="G27" s="355"/>
      <c r="H27" s="296"/>
      <c r="I27" s="353">
        <v>1</v>
      </c>
      <c r="J27" s="355">
        <f>(C27+I27)*H27</f>
        <v>0</v>
      </c>
      <c r="K27" s="355"/>
    </row>
    <row r="28" spans="1:12">
      <c r="B28" s="185" t="s">
        <v>420</v>
      </c>
      <c r="C28" s="355">
        <f>(1*60)/60</f>
        <v>1</v>
      </c>
      <c r="D28" s="296">
        <f>'км144 (раб)'!AK28</f>
        <v>108</v>
      </c>
      <c r="E28" s="353">
        <v>1</v>
      </c>
      <c r="F28" s="355">
        <f>(C28+E28)*D28</f>
        <v>216</v>
      </c>
      <c r="G28" s="355"/>
      <c r="H28" s="296"/>
      <c r="I28" s="353">
        <v>1</v>
      </c>
      <c r="J28" s="355">
        <f>(C28+I28)*H28</f>
        <v>0</v>
      </c>
      <c r="K28" s="355"/>
    </row>
    <row r="29" spans="1:12">
      <c r="B29" s="185" t="s">
        <v>421</v>
      </c>
      <c r="C29" s="355">
        <f>(7)/60</f>
        <v>0.11666666666666667</v>
      </c>
      <c r="D29" s="296">
        <f>'км144 (вых и пр)'!AL28</f>
        <v>45</v>
      </c>
      <c r="E29" s="353">
        <v>1</v>
      </c>
      <c r="F29" s="355">
        <f>(C29+E29)*D29</f>
        <v>50.25</v>
      </c>
      <c r="H29" s="296"/>
      <c r="I29" s="353">
        <v>1</v>
      </c>
      <c r="J29" s="355">
        <f>(C29+I29)*H29</f>
        <v>0</v>
      </c>
    </row>
    <row r="30" spans="1:12">
      <c r="G30" s="356">
        <f>SUM(F27:F29)</f>
        <v>1796.25</v>
      </c>
      <c r="K30" s="356">
        <f>SUM(J27:J29)</f>
        <v>0</v>
      </c>
    </row>
    <row r="32" spans="1:12">
      <c r="A32">
        <v>2027</v>
      </c>
      <c r="B32" s="351" t="s">
        <v>509</v>
      </c>
      <c r="C32" s="352" t="s">
        <v>460</v>
      </c>
      <c r="D32" s="286"/>
      <c r="E32" s="353"/>
      <c r="F32" s="333" t="s">
        <v>199</v>
      </c>
      <c r="G32" s="352"/>
      <c r="H32" s="286"/>
      <c r="I32" s="353"/>
      <c r="J32" s="334" t="s">
        <v>174</v>
      </c>
      <c r="K32" s="352"/>
    </row>
    <row r="33" spans="2:11">
      <c r="B33" s="286"/>
      <c r="C33" s="286" t="s">
        <v>152</v>
      </c>
      <c r="D33" s="286" t="s">
        <v>153</v>
      </c>
      <c r="E33" s="353"/>
      <c r="F33" s="286" t="s">
        <v>152</v>
      </c>
      <c r="G33" s="286"/>
      <c r="H33" s="286" t="s">
        <v>153</v>
      </c>
      <c r="I33" s="353"/>
      <c r="J33" s="286" t="s">
        <v>152</v>
      </c>
      <c r="K33" s="286"/>
    </row>
    <row r="34" spans="2:11">
      <c r="B34" s="185" t="s">
        <v>419</v>
      </c>
      <c r="C34" s="355">
        <f>(9*60)/60</f>
        <v>9</v>
      </c>
      <c r="D34" s="296"/>
      <c r="E34" s="353">
        <v>1</v>
      </c>
      <c r="F34" s="355">
        <f>(C34+E34)*D34</f>
        <v>0</v>
      </c>
      <c r="G34" s="355"/>
      <c r="H34" s="296"/>
      <c r="I34" s="353">
        <v>1</v>
      </c>
      <c r="J34" s="355">
        <f>(C34+I34)*H34</f>
        <v>0</v>
      </c>
      <c r="K34" s="355"/>
    </row>
    <row r="35" spans="2:11">
      <c r="B35" s="185" t="s">
        <v>420</v>
      </c>
      <c r="C35" s="355">
        <f>(1*60)/60</f>
        <v>1</v>
      </c>
      <c r="D35" s="296"/>
      <c r="E35" s="353">
        <v>1</v>
      </c>
      <c r="F35" s="355">
        <f>(C35+E35)*D35</f>
        <v>0</v>
      </c>
      <c r="G35" s="355"/>
      <c r="H35" s="296"/>
      <c r="I35" s="353">
        <v>1</v>
      </c>
      <c r="J35" s="355">
        <f>(C35+I35)*H35</f>
        <v>0</v>
      </c>
      <c r="K35" s="355"/>
    </row>
    <row r="36" spans="2:11">
      <c r="B36" s="185" t="s">
        <v>421</v>
      </c>
      <c r="C36" s="355">
        <f>(7)/60</f>
        <v>0.11666666666666667</v>
      </c>
      <c r="D36" s="296"/>
      <c r="E36" s="353">
        <v>1</v>
      </c>
      <c r="F36" s="355">
        <f>(C36+E36)*D36</f>
        <v>0</v>
      </c>
      <c r="H36" s="296"/>
      <c r="I36" s="353">
        <v>1</v>
      </c>
      <c r="J36" s="355">
        <f>(C36+I36)*H36</f>
        <v>0</v>
      </c>
    </row>
    <row r="37" spans="2:11">
      <c r="G37" s="356">
        <f>SUM(F34:F36)</f>
        <v>0</v>
      </c>
      <c r="K37" s="356">
        <f>SUM(J34:J36)</f>
        <v>0</v>
      </c>
    </row>
    <row r="40" spans="2:11">
      <c r="E40" s="180"/>
    </row>
    <row r="41" spans="2:11">
      <c r="D41" s="180"/>
    </row>
  </sheetData>
  <autoFilter ref="B1:L22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L44"/>
  <sheetViews>
    <sheetView workbookViewId="0">
      <selection activeCell="P41" sqref="P41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7.7109375" bestFit="1" customWidth="1"/>
    <col min="5" max="5" width="13.42578125" bestFit="1" customWidth="1"/>
    <col min="6" max="6" width="17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156</v>
      </c>
      <c r="C1" t="s">
        <v>157</v>
      </c>
      <c r="D1" t="s">
        <v>32</v>
      </c>
      <c r="E1" t="s">
        <v>151</v>
      </c>
      <c r="F1" t="s">
        <v>142</v>
      </c>
      <c r="G1" t="s">
        <v>150</v>
      </c>
      <c r="H1" t="s">
        <v>149</v>
      </c>
      <c r="I1" t="s">
        <v>148</v>
      </c>
      <c r="J1" t="s">
        <v>143</v>
      </c>
      <c r="K1" t="s">
        <v>144</v>
      </c>
      <c r="L1" t="s">
        <v>467</v>
      </c>
    </row>
    <row r="2" spans="1:12">
      <c r="A2" s="338">
        <v>1</v>
      </c>
      <c r="B2" s="183" t="s">
        <v>158</v>
      </c>
      <c r="C2" s="183" t="s">
        <v>159</v>
      </c>
      <c r="D2" s="183" t="s">
        <v>623</v>
      </c>
      <c r="E2" s="184">
        <v>45078</v>
      </c>
      <c r="F2" s="183" t="s">
        <v>420</v>
      </c>
      <c r="G2" s="339">
        <v>1</v>
      </c>
      <c r="H2" s="340">
        <v>2.0833333333333332E-2</v>
      </c>
      <c r="I2" s="339">
        <v>10.3</v>
      </c>
      <c r="J2" s="183" t="s">
        <v>145</v>
      </c>
      <c r="K2" s="303">
        <v>45658</v>
      </c>
      <c r="L2" s="183" t="s">
        <v>453</v>
      </c>
    </row>
    <row r="3" spans="1:12">
      <c r="A3" s="338">
        <v>2</v>
      </c>
      <c r="B3" s="183" t="s">
        <v>158</v>
      </c>
      <c r="C3" s="183" t="s">
        <v>159</v>
      </c>
      <c r="D3" s="183" t="s">
        <v>624</v>
      </c>
      <c r="E3" s="184">
        <v>45078</v>
      </c>
      <c r="F3" s="183" t="s">
        <v>419</v>
      </c>
      <c r="G3" s="339">
        <v>1</v>
      </c>
      <c r="H3" s="340">
        <v>2.0833333333333332E-2</v>
      </c>
      <c r="I3" s="339">
        <v>10.3</v>
      </c>
      <c r="J3" s="183" t="s">
        <v>145</v>
      </c>
      <c r="K3" s="303">
        <v>45689</v>
      </c>
      <c r="L3" s="183" t="s">
        <v>455</v>
      </c>
    </row>
    <row r="4" spans="1:12">
      <c r="A4" s="338">
        <v>3</v>
      </c>
      <c r="B4" s="183" t="s">
        <v>158</v>
      </c>
      <c r="C4" s="183" t="s">
        <v>159</v>
      </c>
      <c r="D4" s="183" t="s">
        <v>625</v>
      </c>
      <c r="E4" s="184">
        <v>45078</v>
      </c>
      <c r="F4" s="183" t="s">
        <v>419</v>
      </c>
      <c r="G4" s="339">
        <v>1</v>
      </c>
      <c r="H4" s="340">
        <v>2.0833333333333332E-2</v>
      </c>
      <c r="I4" s="339">
        <v>10.3</v>
      </c>
      <c r="J4" s="183" t="s">
        <v>145</v>
      </c>
      <c r="K4" s="303">
        <v>45717</v>
      </c>
      <c r="L4" s="183" t="s">
        <v>455</v>
      </c>
    </row>
    <row r="5" spans="1:12">
      <c r="A5" s="338">
        <v>4</v>
      </c>
      <c r="B5" s="183" t="s">
        <v>158</v>
      </c>
      <c r="C5" s="183" t="s">
        <v>159</v>
      </c>
      <c r="D5" s="183" t="s">
        <v>626</v>
      </c>
      <c r="E5" s="184">
        <v>45078</v>
      </c>
      <c r="F5" s="183" t="s">
        <v>419</v>
      </c>
      <c r="G5" s="339">
        <v>1</v>
      </c>
      <c r="H5" s="340">
        <v>2.0833333333333332E-2</v>
      </c>
      <c r="I5" s="339">
        <v>10.3</v>
      </c>
      <c r="J5" s="183" t="s">
        <v>145</v>
      </c>
      <c r="K5" s="303">
        <v>45748</v>
      </c>
      <c r="L5" s="183" t="s">
        <v>455</v>
      </c>
    </row>
    <row r="6" spans="1:12">
      <c r="A6" s="338">
        <v>5</v>
      </c>
      <c r="B6" s="338" t="s">
        <v>158</v>
      </c>
      <c r="C6" s="338" t="s">
        <v>159</v>
      </c>
      <c r="D6" s="359" t="s">
        <v>627</v>
      </c>
      <c r="E6" s="338">
        <v>45078</v>
      </c>
      <c r="F6" s="338" t="s">
        <v>419</v>
      </c>
      <c r="G6" s="361">
        <v>1</v>
      </c>
      <c r="H6" s="360">
        <v>2.0833333333333332E-2</v>
      </c>
      <c r="I6" s="361">
        <v>10.3</v>
      </c>
      <c r="J6" s="338" t="s">
        <v>145</v>
      </c>
      <c r="K6" s="362">
        <v>45778</v>
      </c>
      <c r="L6" s="338" t="s">
        <v>455</v>
      </c>
    </row>
    <row r="7" spans="1:12">
      <c r="A7" s="338">
        <v>6</v>
      </c>
      <c r="B7" s="183" t="s">
        <v>158</v>
      </c>
      <c r="C7" s="183" t="s">
        <v>159</v>
      </c>
      <c r="D7" s="184" t="s">
        <v>628</v>
      </c>
      <c r="E7" s="183">
        <v>45078</v>
      </c>
      <c r="F7" s="183" t="s">
        <v>419</v>
      </c>
      <c r="G7" s="339">
        <v>1</v>
      </c>
      <c r="H7" s="340">
        <v>2.0833333333333332E-2</v>
      </c>
      <c r="I7" s="339">
        <v>10.3</v>
      </c>
      <c r="J7" s="183" t="s">
        <v>145</v>
      </c>
      <c r="K7" s="183">
        <v>45809</v>
      </c>
      <c r="L7" s="183" t="s">
        <v>455</v>
      </c>
    </row>
    <row r="8" spans="1:12">
      <c r="A8" s="338">
        <v>7</v>
      </c>
      <c r="B8" s="183" t="s">
        <v>158</v>
      </c>
      <c r="C8" s="183" t="s">
        <v>159</v>
      </c>
      <c r="D8" s="183" t="s">
        <v>629</v>
      </c>
      <c r="E8" s="183">
        <v>45078</v>
      </c>
      <c r="F8" s="183" t="s">
        <v>419</v>
      </c>
      <c r="G8" s="339">
        <v>1</v>
      </c>
      <c r="H8" s="340">
        <v>2.0833333333333332E-2</v>
      </c>
      <c r="I8" s="367">
        <v>10.3</v>
      </c>
      <c r="J8" s="376" t="s">
        <v>145</v>
      </c>
      <c r="K8" s="183">
        <v>45839</v>
      </c>
      <c r="L8" s="183" t="s">
        <v>455</v>
      </c>
    </row>
    <row r="9" spans="1:12">
      <c r="A9" s="338">
        <v>8</v>
      </c>
      <c r="B9" s="183" t="s">
        <v>158</v>
      </c>
      <c r="C9" s="183" t="s">
        <v>159</v>
      </c>
      <c r="D9" s="183" t="s">
        <v>630</v>
      </c>
      <c r="E9" s="183">
        <v>45078</v>
      </c>
      <c r="F9" s="183" t="s">
        <v>419</v>
      </c>
      <c r="G9" s="339">
        <v>1</v>
      </c>
      <c r="H9" s="340">
        <v>2.0833333333333332E-2</v>
      </c>
      <c r="I9" s="361">
        <v>10.3</v>
      </c>
      <c r="J9" s="376" t="s">
        <v>145</v>
      </c>
      <c r="K9" s="183">
        <v>45870</v>
      </c>
      <c r="L9" s="183" t="s">
        <v>455</v>
      </c>
    </row>
    <row r="10" spans="1:12">
      <c r="A10" s="338">
        <v>9</v>
      </c>
      <c r="B10" s="183" t="s">
        <v>158</v>
      </c>
      <c r="C10" s="183" t="s">
        <v>159</v>
      </c>
      <c r="D10" s="183" t="s">
        <v>631</v>
      </c>
      <c r="E10" s="183">
        <v>45078</v>
      </c>
      <c r="F10" s="183" t="s">
        <v>419</v>
      </c>
      <c r="G10" s="339">
        <v>1</v>
      </c>
      <c r="H10" s="340">
        <v>2.0833333333333332E-2</v>
      </c>
      <c r="I10" s="361">
        <v>10.3</v>
      </c>
      <c r="J10" s="376" t="s">
        <v>145</v>
      </c>
      <c r="K10" s="183">
        <v>45901</v>
      </c>
      <c r="L10" s="183" t="s">
        <v>455</v>
      </c>
    </row>
    <row r="11" spans="1:12">
      <c r="A11" s="338">
        <v>10</v>
      </c>
      <c r="B11" s="183" t="s">
        <v>158</v>
      </c>
      <c r="C11" s="183" t="s">
        <v>159</v>
      </c>
      <c r="D11" s="183" t="s">
        <v>632</v>
      </c>
      <c r="E11" s="183">
        <v>45078</v>
      </c>
      <c r="F11" s="183" t="s">
        <v>419</v>
      </c>
      <c r="G11" s="339">
        <v>1</v>
      </c>
      <c r="H11" s="340">
        <v>2.0833333333333332E-2</v>
      </c>
      <c r="I11" s="361">
        <v>10.3</v>
      </c>
      <c r="J11" s="376" t="s">
        <v>145</v>
      </c>
      <c r="K11" s="183">
        <v>45931</v>
      </c>
      <c r="L11" s="183" t="s">
        <v>455</v>
      </c>
    </row>
    <row r="12" spans="1:12">
      <c r="A12" s="338">
        <v>11</v>
      </c>
      <c r="B12" s="183" t="s">
        <v>158</v>
      </c>
      <c r="C12" s="183" t="s">
        <v>159</v>
      </c>
      <c r="D12" s="183" t="s">
        <v>633</v>
      </c>
      <c r="E12" s="183">
        <v>45078</v>
      </c>
      <c r="F12" s="183" t="s">
        <v>419</v>
      </c>
      <c r="G12" s="339">
        <v>1</v>
      </c>
      <c r="H12" s="340">
        <v>2.0833333333333332E-2</v>
      </c>
      <c r="I12" s="361">
        <v>10.3</v>
      </c>
      <c r="J12" s="376" t="s">
        <v>145</v>
      </c>
      <c r="K12" s="183">
        <v>45962</v>
      </c>
      <c r="L12" s="183" t="s">
        <v>455</v>
      </c>
    </row>
    <row r="13" spans="1:12">
      <c r="A13" s="338">
        <v>12</v>
      </c>
      <c r="B13" s="295" t="s">
        <v>158</v>
      </c>
      <c r="C13" s="295" t="s">
        <v>159</v>
      </c>
      <c r="D13" s="386" t="s">
        <v>634</v>
      </c>
      <c r="E13" s="295">
        <v>45078</v>
      </c>
      <c r="F13" s="295" t="s">
        <v>419</v>
      </c>
      <c r="G13" s="387">
        <v>1</v>
      </c>
      <c r="H13" s="388">
        <v>2.0833333333333332E-2</v>
      </c>
      <c r="I13" s="339">
        <v>10.3</v>
      </c>
      <c r="J13" s="376" t="s">
        <v>145</v>
      </c>
      <c r="K13" s="183">
        <v>45992</v>
      </c>
      <c r="L13" s="183" t="s">
        <v>455</v>
      </c>
    </row>
    <row r="14" spans="1:12">
      <c r="A14" s="341">
        <v>13</v>
      </c>
      <c r="B14" s="304" t="s">
        <v>158</v>
      </c>
      <c r="C14" s="304" t="s">
        <v>160</v>
      </c>
      <c r="D14" s="377" t="s">
        <v>635</v>
      </c>
      <c r="E14" s="304">
        <v>45078</v>
      </c>
      <c r="F14" s="304" t="s">
        <v>419</v>
      </c>
      <c r="G14" s="378">
        <v>1</v>
      </c>
      <c r="H14" s="379">
        <v>2.0833333333333332E-2</v>
      </c>
      <c r="I14" s="346">
        <v>9.6</v>
      </c>
      <c r="J14" s="349" t="s">
        <v>145</v>
      </c>
      <c r="K14" s="181">
        <v>45689</v>
      </c>
      <c r="L14" s="181" t="s">
        <v>455</v>
      </c>
    </row>
    <row r="15" spans="1:12">
      <c r="A15" s="341">
        <v>14</v>
      </c>
      <c r="B15" s="304" t="s">
        <v>158</v>
      </c>
      <c r="C15" s="380" t="s">
        <v>160</v>
      </c>
      <c r="D15" s="381" t="s">
        <v>636</v>
      </c>
      <c r="E15" s="380">
        <v>45078</v>
      </c>
      <c r="F15" s="380" t="s">
        <v>419</v>
      </c>
      <c r="G15" s="382">
        <v>1</v>
      </c>
      <c r="H15" s="383">
        <v>2.0833333333333332E-2</v>
      </c>
      <c r="I15" s="346">
        <v>9.6</v>
      </c>
      <c r="J15" s="349" t="s">
        <v>145</v>
      </c>
      <c r="K15" s="181">
        <v>45717</v>
      </c>
      <c r="L15" s="181" t="s">
        <v>455</v>
      </c>
    </row>
    <row r="16" spans="1:12">
      <c r="A16" s="341">
        <v>15</v>
      </c>
      <c r="B16" s="304" t="s">
        <v>158</v>
      </c>
      <c r="C16" s="380" t="s">
        <v>160</v>
      </c>
      <c r="D16" s="380" t="s">
        <v>637</v>
      </c>
      <c r="E16" s="380">
        <v>45078</v>
      </c>
      <c r="F16" s="380" t="s">
        <v>419</v>
      </c>
      <c r="G16" s="384">
        <v>1</v>
      </c>
      <c r="H16" s="385">
        <v>2.0833333333333332E-2</v>
      </c>
      <c r="I16" s="346">
        <v>9.6</v>
      </c>
      <c r="J16" s="349" t="s">
        <v>145</v>
      </c>
      <c r="K16" s="181">
        <v>45748</v>
      </c>
      <c r="L16" s="181" t="s">
        <v>455</v>
      </c>
    </row>
    <row r="17" spans="1:12">
      <c r="A17" s="341">
        <v>16</v>
      </c>
      <c r="B17" s="304" t="s">
        <v>158</v>
      </c>
      <c r="C17" s="304" t="s">
        <v>160</v>
      </c>
      <c r="D17" s="384" t="s">
        <v>638</v>
      </c>
      <c r="E17" s="380">
        <v>45078</v>
      </c>
      <c r="F17" s="380" t="s">
        <v>419</v>
      </c>
      <c r="G17" s="384">
        <v>1</v>
      </c>
      <c r="H17" s="385">
        <v>2.0833333333333332E-2</v>
      </c>
      <c r="I17" s="346">
        <v>9.6</v>
      </c>
      <c r="J17" s="349" t="s">
        <v>145</v>
      </c>
      <c r="K17" s="181">
        <v>45778</v>
      </c>
      <c r="L17" s="181" t="s">
        <v>455</v>
      </c>
    </row>
    <row r="18" spans="1:12">
      <c r="A18" s="341">
        <v>17</v>
      </c>
      <c r="B18" s="304" t="s">
        <v>158</v>
      </c>
      <c r="C18" s="304" t="s">
        <v>160</v>
      </c>
      <c r="D18" s="384" t="s">
        <v>639</v>
      </c>
      <c r="E18" s="380">
        <v>45078</v>
      </c>
      <c r="F18" s="380" t="s">
        <v>419</v>
      </c>
      <c r="G18" s="384">
        <v>1</v>
      </c>
      <c r="H18" s="385">
        <v>2.0833333333333332E-2</v>
      </c>
      <c r="I18" s="346">
        <v>9.6</v>
      </c>
      <c r="J18" s="349" t="s">
        <v>145</v>
      </c>
      <c r="K18" s="181">
        <v>45809</v>
      </c>
      <c r="L18" s="181" t="s">
        <v>455</v>
      </c>
    </row>
    <row r="19" spans="1:12">
      <c r="A19" s="341">
        <v>18</v>
      </c>
      <c r="B19" s="304" t="s">
        <v>158</v>
      </c>
      <c r="C19" s="380" t="s">
        <v>160</v>
      </c>
      <c r="D19" s="380" t="s">
        <v>640</v>
      </c>
      <c r="E19" s="380">
        <v>45078</v>
      </c>
      <c r="F19" s="380" t="s">
        <v>419</v>
      </c>
      <c r="G19" s="384">
        <v>1</v>
      </c>
      <c r="H19" s="385">
        <v>2.0833333333333332E-2</v>
      </c>
      <c r="I19" s="346">
        <v>9.6</v>
      </c>
      <c r="J19" s="349" t="s">
        <v>145</v>
      </c>
      <c r="K19" s="181">
        <v>45839</v>
      </c>
      <c r="L19" s="181" t="s">
        <v>455</v>
      </c>
    </row>
    <row r="20" spans="1:12">
      <c r="A20" s="341">
        <v>19</v>
      </c>
      <c r="B20" s="181" t="s">
        <v>158</v>
      </c>
      <c r="C20" s="181" t="s">
        <v>160</v>
      </c>
      <c r="D20" s="182" t="s">
        <v>641</v>
      </c>
      <c r="E20" s="181">
        <v>45078</v>
      </c>
      <c r="F20" s="181" t="s">
        <v>419</v>
      </c>
      <c r="G20" s="346">
        <v>1</v>
      </c>
      <c r="H20" s="347">
        <v>2.0833333333333332E-2</v>
      </c>
      <c r="I20" s="346">
        <v>9.6</v>
      </c>
      <c r="J20" s="349" t="s">
        <v>145</v>
      </c>
      <c r="K20" s="181">
        <v>45870</v>
      </c>
      <c r="L20" s="181" t="s">
        <v>455</v>
      </c>
    </row>
    <row r="21" spans="1:12">
      <c r="A21" s="341">
        <v>20</v>
      </c>
      <c r="B21" s="181" t="s">
        <v>158</v>
      </c>
      <c r="C21" s="181" t="s">
        <v>160</v>
      </c>
      <c r="D21" s="182" t="s">
        <v>642</v>
      </c>
      <c r="E21" s="181">
        <v>45078</v>
      </c>
      <c r="F21" s="181" t="s">
        <v>419</v>
      </c>
      <c r="G21" s="346">
        <v>1</v>
      </c>
      <c r="H21" s="347">
        <v>2.0833333333333332E-2</v>
      </c>
      <c r="I21" s="346">
        <v>9.6</v>
      </c>
      <c r="J21" s="181" t="s">
        <v>145</v>
      </c>
      <c r="K21" s="181">
        <v>45901</v>
      </c>
      <c r="L21" s="181" t="s">
        <v>455</v>
      </c>
    </row>
    <row r="22" spans="1:12">
      <c r="A22" s="341">
        <v>21</v>
      </c>
      <c r="B22" s="181" t="s">
        <v>158</v>
      </c>
      <c r="C22" s="181" t="s">
        <v>160</v>
      </c>
      <c r="D22" s="182" t="s">
        <v>643</v>
      </c>
      <c r="E22" s="181">
        <v>45078</v>
      </c>
      <c r="F22" s="181" t="s">
        <v>419</v>
      </c>
      <c r="G22" s="346">
        <v>1</v>
      </c>
      <c r="H22" s="347">
        <v>2.0833333333333332E-2</v>
      </c>
      <c r="I22" s="346">
        <v>9.6</v>
      </c>
      <c r="J22" s="181" t="s">
        <v>145</v>
      </c>
      <c r="K22" s="181">
        <v>45931</v>
      </c>
      <c r="L22" s="181" t="s">
        <v>455</v>
      </c>
    </row>
    <row r="23" spans="1:12">
      <c r="A23" s="341">
        <v>22</v>
      </c>
      <c r="B23" s="181" t="s">
        <v>158</v>
      </c>
      <c r="C23" s="181" t="s">
        <v>160</v>
      </c>
      <c r="D23" s="182" t="s">
        <v>644</v>
      </c>
      <c r="E23" s="181">
        <v>45078</v>
      </c>
      <c r="F23" s="181" t="s">
        <v>419</v>
      </c>
      <c r="G23" s="346">
        <v>1</v>
      </c>
      <c r="H23" s="347">
        <v>2.0833333333333332E-2</v>
      </c>
      <c r="I23" s="346">
        <v>9.6</v>
      </c>
      <c r="J23" s="181" t="s">
        <v>145</v>
      </c>
      <c r="K23" s="181">
        <v>45962</v>
      </c>
      <c r="L23" s="181" t="s">
        <v>455</v>
      </c>
    </row>
    <row r="24" spans="1:12">
      <c r="A24" s="341">
        <v>23</v>
      </c>
      <c r="B24" s="181" t="s">
        <v>158</v>
      </c>
      <c r="C24" s="181" t="s">
        <v>160</v>
      </c>
      <c r="D24" s="182" t="s">
        <v>645</v>
      </c>
      <c r="E24" s="181">
        <v>45078</v>
      </c>
      <c r="F24" s="181" t="s">
        <v>419</v>
      </c>
      <c r="G24" s="346">
        <v>1</v>
      </c>
      <c r="H24" s="347">
        <v>2.0833333333333332E-2</v>
      </c>
      <c r="I24" s="346">
        <v>9.6</v>
      </c>
      <c r="J24" s="181" t="s">
        <v>145</v>
      </c>
      <c r="K24" s="181">
        <v>45992</v>
      </c>
      <c r="L24" s="181" t="s">
        <v>455</v>
      </c>
    </row>
    <row r="25" spans="1:12">
      <c r="A25" s="341">
        <v>24</v>
      </c>
      <c r="B25" s="181" t="s">
        <v>158</v>
      </c>
      <c r="C25" s="181" t="s">
        <v>160</v>
      </c>
      <c r="D25" s="182" t="s">
        <v>646</v>
      </c>
      <c r="E25" s="181">
        <v>45078</v>
      </c>
      <c r="F25" s="181" t="s">
        <v>419</v>
      </c>
      <c r="G25" s="346">
        <v>1</v>
      </c>
      <c r="H25" s="347">
        <v>2.0833333333333332E-2</v>
      </c>
      <c r="I25" s="346">
        <v>9.6</v>
      </c>
      <c r="J25" s="181" t="s">
        <v>145</v>
      </c>
      <c r="K25" s="181">
        <v>41275</v>
      </c>
      <c r="L25" s="181" t="s">
        <v>455</v>
      </c>
    </row>
    <row r="26" spans="1:12">
      <c r="A26" s="185"/>
      <c r="B26" s="185"/>
      <c r="C26" s="185"/>
      <c r="D26" s="357"/>
      <c r="E26" s="185"/>
      <c r="F26" s="185"/>
      <c r="G26" s="185"/>
      <c r="H26" s="358"/>
      <c r="I26" s="185"/>
      <c r="J26" s="185"/>
      <c r="K26" s="185"/>
    </row>
    <row r="27" spans="1:12">
      <c r="A27" s="185"/>
      <c r="B27" s="185"/>
      <c r="C27" s="185"/>
      <c r="D27" s="357"/>
      <c r="E27" s="185"/>
      <c r="F27" s="185"/>
      <c r="G27" s="185"/>
      <c r="H27" s="358"/>
      <c r="I27" s="185"/>
      <c r="J27" s="185"/>
      <c r="K27" s="185"/>
    </row>
    <row r="28" spans="1:12">
      <c r="A28">
        <v>2026</v>
      </c>
      <c r="B28" s="351" t="s">
        <v>509</v>
      </c>
      <c r="C28" s="352" t="s">
        <v>460</v>
      </c>
      <c r="D28" s="286"/>
      <c r="E28" s="353"/>
      <c r="F28" s="333" t="s">
        <v>199</v>
      </c>
      <c r="G28" s="352"/>
      <c r="H28" s="286"/>
      <c r="I28" s="353"/>
      <c r="J28" s="334" t="s">
        <v>174</v>
      </c>
      <c r="K28" s="352"/>
    </row>
    <row r="29" spans="1:12">
      <c r="B29" s="286"/>
      <c r="C29" s="286" t="s">
        <v>152</v>
      </c>
      <c r="D29" s="286" t="s">
        <v>153</v>
      </c>
      <c r="E29" s="353"/>
      <c r="F29" s="286" t="s">
        <v>152</v>
      </c>
      <c r="G29" s="286"/>
      <c r="H29" s="286" t="s">
        <v>153</v>
      </c>
      <c r="I29" s="353"/>
      <c r="J29" s="286" t="s">
        <v>152</v>
      </c>
      <c r="K29" s="286"/>
    </row>
    <row r="30" spans="1:12">
      <c r="B30" s="185" t="s">
        <v>419</v>
      </c>
      <c r="C30" s="355">
        <f>(11*60+30)/60</f>
        <v>11.5</v>
      </c>
      <c r="D30" s="296">
        <f>'км145 (еж)'!AK28</f>
        <v>153</v>
      </c>
      <c r="E30" s="353">
        <v>1</v>
      </c>
      <c r="F30" s="355">
        <f>(C30+E30)*D30</f>
        <v>1912.5</v>
      </c>
      <c r="G30" s="355"/>
      <c r="H30" s="296"/>
      <c r="I30" s="353">
        <v>1</v>
      </c>
      <c r="J30" s="355">
        <f>(C30+I30)*H30</f>
        <v>0</v>
      </c>
      <c r="K30" s="355"/>
    </row>
    <row r="31" spans="1:12">
      <c r="B31" s="185" t="s">
        <v>420</v>
      </c>
      <c r="C31" s="355">
        <f>(30)/60</f>
        <v>0.5</v>
      </c>
      <c r="D31" s="296">
        <f>'км145 (раб)'!AK28</f>
        <v>108</v>
      </c>
      <c r="E31" s="353">
        <v>1</v>
      </c>
      <c r="F31" s="355">
        <f>(C31+E31)*D31</f>
        <v>162</v>
      </c>
      <c r="G31" s="355"/>
      <c r="H31" s="296"/>
      <c r="I31" s="353">
        <v>1</v>
      </c>
      <c r="J31" s="355">
        <f>(C31+I31)*H31</f>
        <v>0</v>
      </c>
      <c r="K31" s="355"/>
    </row>
    <row r="32" spans="1:12">
      <c r="B32" s="286"/>
      <c r="C32" s="286"/>
      <c r="D32" s="14"/>
      <c r="E32" s="353"/>
      <c r="F32" s="286"/>
      <c r="G32" s="356">
        <f>SUM(F30:F31)</f>
        <v>2074.5</v>
      </c>
      <c r="H32" s="14"/>
      <c r="I32" s="353"/>
      <c r="J32" s="286"/>
      <c r="K32" s="356">
        <f>SUM(J30:J31)</f>
        <v>0</v>
      </c>
    </row>
    <row r="34" spans="1:11">
      <c r="A34">
        <v>2027</v>
      </c>
      <c r="B34" s="351" t="s">
        <v>509</v>
      </c>
      <c r="C34" s="352" t="s">
        <v>460</v>
      </c>
      <c r="D34" s="286"/>
      <c r="E34" s="353"/>
      <c r="F34" s="333" t="s">
        <v>199</v>
      </c>
      <c r="G34" s="352"/>
      <c r="H34" s="286"/>
      <c r="I34" s="353"/>
      <c r="J34" s="334" t="s">
        <v>174</v>
      </c>
      <c r="K34" s="352"/>
    </row>
    <row r="35" spans="1:11">
      <c r="B35" s="286"/>
      <c r="C35" s="286" t="s">
        <v>152</v>
      </c>
      <c r="D35" s="286" t="s">
        <v>153</v>
      </c>
      <c r="E35" s="353"/>
      <c r="F35" s="286" t="s">
        <v>152</v>
      </c>
      <c r="G35" s="286"/>
      <c r="H35" s="286" t="s">
        <v>153</v>
      </c>
      <c r="I35" s="353"/>
      <c r="J35" s="286" t="s">
        <v>152</v>
      </c>
      <c r="K35" s="286"/>
    </row>
    <row r="36" spans="1:11">
      <c r="B36" s="185" t="s">
        <v>419</v>
      </c>
      <c r="C36" s="355">
        <f>(11*60+30)/60</f>
        <v>11.5</v>
      </c>
      <c r="D36" s="296"/>
      <c r="E36" s="353">
        <v>1</v>
      </c>
      <c r="F36" s="355">
        <f>(C36+E36)*D36</f>
        <v>0</v>
      </c>
      <c r="G36" s="355"/>
      <c r="H36" s="296"/>
      <c r="I36" s="353">
        <v>1</v>
      </c>
      <c r="J36" s="355">
        <f>(C36+I36)*H36</f>
        <v>0</v>
      </c>
      <c r="K36" s="355"/>
    </row>
    <row r="37" spans="1:11">
      <c r="B37" s="185" t="s">
        <v>420</v>
      </c>
      <c r="C37" s="355">
        <f>(30)/60</f>
        <v>0.5</v>
      </c>
      <c r="D37" s="296"/>
      <c r="E37" s="353">
        <v>1</v>
      </c>
      <c r="F37" s="355">
        <f>(C37+E37)*D37</f>
        <v>0</v>
      </c>
      <c r="G37" s="355"/>
      <c r="H37" s="296"/>
      <c r="I37" s="353">
        <v>1</v>
      </c>
      <c r="J37" s="355">
        <f>(C37+I37)*H37</f>
        <v>0</v>
      </c>
      <c r="K37" s="355"/>
    </row>
    <row r="38" spans="1:11">
      <c r="B38" s="286"/>
      <c r="C38" s="286"/>
      <c r="D38" s="14"/>
      <c r="E38" s="353"/>
      <c r="F38" s="286"/>
      <c r="G38" s="356">
        <f>SUM(F36:F37)</f>
        <v>0</v>
      </c>
      <c r="H38" s="14"/>
      <c r="I38" s="353"/>
      <c r="J38" s="286"/>
      <c r="K38" s="356">
        <f>SUM(J36:J37)</f>
        <v>0</v>
      </c>
    </row>
    <row r="43" spans="1:11">
      <c r="E43" s="180"/>
    </row>
    <row r="44" spans="1:11">
      <c r="D44" s="180"/>
    </row>
  </sheetData>
  <autoFilter ref="B1:L25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L42"/>
  <sheetViews>
    <sheetView workbookViewId="0">
      <selection activeCell="I45" sqref="I45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6.85546875" customWidth="1"/>
    <col min="5" max="6" width="13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156</v>
      </c>
      <c r="C1" t="s">
        <v>157</v>
      </c>
      <c r="D1" t="s">
        <v>32</v>
      </c>
      <c r="E1" t="s">
        <v>151</v>
      </c>
      <c r="F1" t="s">
        <v>142</v>
      </c>
      <c r="G1" t="s">
        <v>150</v>
      </c>
      <c r="H1" t="s">
        <v>149</v>
      </c>
      <c r="I1" t="s">
        <v>148</v>
      </c>
      <c r="J1" t="s">
        <v>143</v>
      </c>
      <c r="K1" t="s">
        <v>144</v>
      </c>
      <c r="L1" t="s">
        <v>467</v>
      </c>
    </row>
    <row r="2" spans="1:12">
      <c r="A2" s="338">
        <v>1</v>
      </c>
      <c r="B2" s="183" t="s">
        <v>158</v>
      </c>
      <c r="C2" s="183" t="s">
        <v>159</v>
      </c>
      <c r="D2" s="183" t="s">
        <v>647</v>
      </c>
      <c r="E2" s="184">
        <v>45078</v>
      </c>
      <c r="F2" s="183" t="s">
        <v>419</v>
      </c>
      <c r="G2" s="339">
        <v>1</v>
      </c>
      <c r="H2" s="340">
        <v>2.0833333333333332E-2</v>
      </c>
      <c r="I2" s="339">
        <v>10.3</v>
      </c>
      <c r="J2" s="183" t="s">
        <v>145</v>
      </c>
      <c r="K2" s="303">
        <v>45658</v>
      </c>
      <c r="L2" s="183" t="s">
        <v>453</v>
      </c>
    </row>
    <row r="3" spans="1:12">
      <c r="A3" s="338">
        <v>2</v>
      </c>
      <c r="B3" s="183" t="s">
        <v>158</v>
      </c>
      <c r="C3" s="183" t="s">
        <v>159</v>
      </c>
      <c r="D3" s="183" t="s">
        <v>648</v>
      </c>
      <c r="E3" s="184">
        <v>45078</v>
      </c>
      <c r="F3" s="183" t="s">
        <v>419</v>
      </c>
      <c r="G3" s="339">
        <v>1</v>
      </c>
      <c r="H3" s="340">
        <v>2.0833333333333332E-2</v>
      </c>
      <c r="I3" s="339">
        <v>10.3</v>
      </c>
      <c r="J3" s="183" t="s">
        <v>145</v>
      </c>
      <c r="K3" s="303">
        <v>45689</v>
      </c>
      <c r="L3" s="183" t="s">
        <v>453</v>
      </c>
    </row>
    <row r="4" spans="1:12">
      <c r="A4" s="338">
        <v>3</v>
      </c>
      <c r="B4" s="183" t="s">
        <v>158</v>
      </c>
      <c r="C4" s="183" t="s">
        <v>159</v>
      </c>
      <c r="D4" s="183" t="s">
        <v>649</v>
      </c>
      <c r="E4" s="184">
        <v>45078</v>
      </c>
      <c r="F4" s="183" t="s">
        <v>419</v>
      </c>
      <c r="G4" s="339">
        <v>1</v>
      </c>
      <c r="H4" s="340">
        <v>2.0833333333333332E-2</v>
      </c>
      <c r="I4" s="339">
        <v>10.3</v>
      </c>
      <c r="J4" s="183" t="s">
        <v>145</v>
      </c>
      <c r="K4" s="303">
        <v>45717</v>
      </c>
      <c r="L4" s="183" t="s">
        <v>453</v>
      </c>
    </row>
    <row r="5" spans="1:12">
      <c r="A5" s="338">
        <v>4</v>
      </c>
      <c r="B5" s="183" t="s">
        <v>158</v>
      </c>
      <c r="C5" s="183" t="s">
        <v>159</v>
      </c>
      <c r="D5" s="183" t="s">
        <v>650</v>
      </c>
      <c r="E5" s="184">
        <v>45078</v>
      </c>
      <c r="F5" s="183" t="s">
        <v>419</v>
      </c>
      <c r="G5" s="339">
        <v>1</v>
      </c>
      <c r="H5" s="340">
        <v>2.0833333333333332E-2</v>
      </c>
      <c r="I5" s="339">
        <v>10.3</v>
      </c>
      <c r="J5" s="183" t="s">
        <v>145</v>
      </c>
      <c r="K5" s="303">
        <v>45748</v>
      </c>
      <c r="L5" s="183" t="s">
        <v>453</v>
      </c>
    </row>
    <row r="6" spans="1:12">
      <c r="A6" s="338">
        <v>5</v>
      </c>
      <c r="B6" s="338" t="s">
        <v>158</v>
      </c>
      <c r="C6" s="338" t="s">
        <v>159</v>
      </c>
      <c r="D6" s="359" t="s">
        <v>651</v>
      </c>
      <c r="E6" s="338">
        <v>45078</v>
      </c>
      <c r="F6" s="338" t="s">
        <v>419</v>
      </c>
      <c r="G6" s="361">
        <v>1</v>
      </c>
      <c r="H6" s="360">
        <v>2.0833333333333332E-2</v>
      </c>
      <c r="I6" s="361">
        <v>10.3</v>
      </c>
      <c r="J6" s="338" t="s">
        <v>145</v>
      </c>
      <c r="K6" s="362">
        <v>45778</v>
      </c>
      <c r="L6" s="338" t="s">
        <v>453</v>
      </c>
    </row>
    <row r="7" spans="1:12">
      <c r="A7" s="338">
        <v>6</v>
      </c>
      <c r="B7" s="183" t="s">
        <v>158</v>
      </c>
      <c r="C7" s="183" t="s">
        <v>159</v>
      </c>
      <c r="D7" s="184" t="s">
        <v>652</v>
      </c>
      <c r="E7" s="183">
        <v>45078</v>
      </c>
      <c r="F7" s="183" t="s">
        <v>419</v>
      </c>
      <c r="G7" s="339">
        <v>1</v>
      </c>
      <c r="H7" s="340">
        <v>2.0833333333333332E-2</v>
      </c>
      <c r="I7" s="339">
        <v>10.3</v>
      </c>
      <c r="J7" s="183" t="s">
        <v>145</v>
      </c>
      <c r="K7" s="183">
        <v>45809</v>
      </c>
      <c r="L7" s="183" t="s">
        <v>453</v>
      </c>
    </row>
    <row r="8" spans="1:12">
      <c r="A8" s="338">
        <v>7</v>
      </c>
      <c r="B8" s="183" t="s">
        <v>158</v>
      </c>
      <c r="C8" s="183" t="s">
        <v>159</v>
      </c>
      <c r="D8" s="183" t="s">
        <v>653</v>
      </c>
      <c r="E8" s="183">
        <v>45078</v>
      </c>
      <c r="F8" s="183" t="s">
        <v>419</v>
      </c>
      <c r="G8" s="339">
        <v>1</v>
      </c>
      <c r="H8" s="340">
        <v>2.0833333333333332E-2</v>
      </c>
      <c r="I8" s="367">
        <v>10.3</v>
      </c>
      <c r="J8" s="376" t="s">
        <v>145</v>
      </c>
      <c r="K8" s="183">
        <v>45839</v>
      </c>
      <c r="L8" s="183" t="s">
        <v>453</v>
      </c>
    </row>
    <row r="9" spans="1:12">
      <c r="A9" s="338">
        <v>8</v>
      </c>
      <c r="B9" s="183" t="s">
        <v>158</v>
      </c>
      <c r="C9" s="183" t="s">
        <v>159</v>
      </c>
      <c r="D9" s="183" t="s">
        <v>654</v>
      </c>
      <c r="E9" s="183">
        <v>45078</v>
      </c>
      <c r="F9" s="183" t="s">
        <v>419</v>
      </c>
      <c r="G9" s="339">
        <v>1</v>
      </c>
      <c r="H9" s="340">
        <v>2.0833333333333332E-2</v>
      </c>
      <c r="I9" s="361">
        <v>10.3</v>
      </c>
      <c r="J9" s="376" t="s">
        <v>145</v>
      </c>
      <c r="K9" s="183">
        <v>45870</v>
      </c>
      <c r="L9" s="183" t="s">
        <v>453</v>
      </c>
    </row>
    <row r="10" spans="1:12">
      <c r="A10" s="338">
        <v>9</v>
      </c>
      <c r="B10" s="183" t="s">
        <v>158</v>
      </c>
      <c r="C10" s="183" t="s">
        <v>159</v>
      </c>
      <c r="D10" s="183" t="s">
        <v>655</v>
      </c>
      <c r="E10" s="183">
        <v>45078</v>
      </c>
      <c r="F10" s="183" t="s">
        <v>419</v>
      </c>
      <c r="G10" s="339">
        <v>1</v>
      </c>
      <c r="H10" s="340">
        <v>2.0833333333333332E-2</v>
      </c>
      <c r="I10" s="361">
        <v>10.3</v>
      </c>
      <c r="J10" s="376" t="s">
        <v>145</v>
      </c>
      <c r="K10" s="183">
        <v>45901</v>
      </c>
      <c r="L10" s="183" t="s">
        <v>453</v>
      </c>
    </row>
    <row r="11" spans="1:12">
      <c r="A11" s="341">
        <v>10</v>
      </c>
      <c r="B11" s="181" t="s">
        <v>158</v>
      </c>
      <c r="C11" s="181" t="s">
        <v>160</v>
      </c>
      <c r="D11" s="181" t="s">
        <v>656</v>
      </c>
      <c r="E11" s="181">
        <v>45078</v>
      </c>
      <c r="F11" s="181" t="s">
        <v>419</v>
      </c>
      <c r="G11" s="346">
        <v>1</v>
      </c>
      <c r="H11" s="347">
        <v>2.013888888888889E-2</v>
      </c>
      <c r="I11" s="343">
        <v>9</v>
      </c>
      <c r="J11" s="349" t="s">
        <v>145</v>
      </c>
      <c r="K11" s="181">
        <v>45658</v>
      </c>
      <c r="L11" s="181" t="s">
        <v>453</v>
      </c>
    </row>
    <row r="12" spans="1:12">
      <c r="A12" s="341">
        <v>11</v>
      </c>
      <c r="B12" s="181" t="s">
        <v>158</v>
      </c>
      <c r="C12" s="181" t="s">
        <v>160</v>
      </c>
      <c r="D12" s="181" t="s">
        <v>657</v>
      </c>
      <c r="E12" s="181">
        <v>45078</v>
      </c>
      <c r="F12" s="181" t="s">
        <v>419</v>
      </c>
      <c r="G12" s="346">
        <v>1</v>
      </c>
      <c r="H12" s="347">
        <v>2.013888888888889E-2</v>
      </c>
      <c r="I12" s="343">
        <v>9</v>
      </c>
      <c r="J12" s="349" t="s">
        <v>145</v>
      </c>
      <c r="K12" s="181">
        <v>45689</v>
      </c>
      <c r="L12" s="181" t="s">
        <v>453</v>
      </c>
    </row>
    <row r="13" spans="1:12">
      <c r="A13" s="341">
        <v>12</v>
      </c>
      <c r="B13" s="304" t="s">
        <v>158</v>
      </c>
      <c r="C13" s="304" t="s">
        <v>160</v>
      </c>
      <c r="D13" s="377" t="s">
        <v>658</v>
      </c>
      <c r="E13" s="304">
        <v>45078</v>
      </c>
      <c r="F13" s="304" t="s">
        <v>419</v>
      </c>
      <c r="G13" s="378">
        <v>1</v>
      </c>
      <c r="H13" s="379">
        <v>2.013888888888889E-2</v>
      </c>
      <c r="I13" s="346">
        <v>9</v>
      </c>
      <c r="J13" s="349" t="s">
        <v>145</v>
      </c>
      <c r="K13" s="181">
        <v>45717</v>
      </c>
      <c r="L13" s="181" t="s">
        <v>453</v>
      </c>
    </row>
    <row r="14" spans="1:12">
      <c r="A14" s="341">
        <v>13</v>
      </c>
      <c r="B14" s="304" t="s">
        <v>158</v>
      </c>
      <c r="C14" s="304" t="s">
        <v>160</v>
      </c>
      <c r="D14" s="377" t="s">
        <v>659</v>
      </c>
      <c r="E14" s="304">
        <v>45078</v>
      </c>
      <c r="F14" s="304" t="s">
        <v>419</v>
      </c>
      <c r="G14" s="378">
        <v>1</v>
      </c>
      <c r="H14" s="379">
        <v>2.013888888888889E-2</v>
      </c>
      <c r="I14" s="346">
        <v>9</v>
      </c>
      <c r="J14" s="349" t="s">
        <v>145</v>
      </c>
      <c r="K14" s="181">
        <v>45748</v>
      </c>
      <c r="L14" s="181" t="s">
        <v>453</v>
      </c>
    </row>
    <row r="15" spans="1:12">
      <c r="A15" s="341">
        <v>14</v>
      </c>
      <c r="B15" s="304" t="s">
        <v>158</v>
      </c>
      <c r="C15" s="380" t="s">
        <v>160</v>
      </c>
      <c r="D15" s="381" t="s">
        <v>660</v>
      </c>
      <c r="E15" s="380">
        <v>45078</v>
      </c>
      <c r="F15" s="380" t="s">
        <v>419</v>
      </c>
      <c r="G15" s="382">
        <v>1</v>
      </c>
      <c r="H15" s="383">
        <v>2.013888888888889E-2</v>
      </c>
      <c r="I15" s="346">
        <v>9</v>
      </c>
      <c r="J15" s="349" t="s">
        <v>145</v>
      </c>
      <c r="K15" s="181">
        <v>45778</v>
      </c>
      <c r="L15" s="181" t="s">
        <v>453</v>
      </c>
    </row>
    <row r="16" spans="1:12">
      <c r="A16" s="341">
        <v>15</v>
      </c>
      <c r="B16" s="304" t="s">
        <v>158</v>
      </c>
      <c r="C16" s="380" t="s">
        <v>160</v>
      </c>
      <c r="D16" s="380" t="s">
        <v>661</v>
      </c>
      <c r="E16" s="380">
        <v>45078</v>
      </c>
      <c r="F16" s="380" t="s">
        <v>419</v>
      </c>
      <c r="G16" s="384">
        <v>1</v>
      </c>
      <c r="H16" s="385">
        <v>2.013888888888889E-2</v>
      </c>
      <c r="I16" s="346">
        <v>9</v>
      </c>
      <c r="J16" s="349" t="s">
        <v>145</v>
      </c>
      <c r="K16" s="181">
        <v>45809</v>
      </c>
      <c r="L16" s="181" t="s">
        <v>453</v>
      </c>
    </row>
    <row r="17" spans="1:12">
      <c r="A17" s="341">
        <v>16</v>
      </c>
      <c r="B17" s="304" t="s">
        <v>158</v>
      </c>
      <c r="C17" s="304" t="s">
        <v>160</v>
      </c>
      <c r="D17" s="384" t="s">
        <v>662</v>
      </c>
      <c r="E17" s="380">
        <v>45078</v>
      </c>
      <c r="F17" s="380" t="s">
        <v>419</v>
      </c>
      <c r="G17" s="384">
        <v>1</v>
      </c>
      <c r="H17" s="385">
        <v>2.013888888888889E-2</v>
      </c>
      <c r="I17" s="346">
        <v>9</v>
      </c>
      <c r="J17" s="349" t="s">
        <v>145</v>
      </c>
      <c r="K17" s="181">
        <v>45839</v>
      </c>
      <c r="L17" s="181" t="s">
        <v>453</v>
      </c>
    </row>
    <row r="18" spans="1:12">
      <c r="A18" s="341">
        <v>17</v>
      </c>
      <c r="B18" s="304" t="s">
        <v>158</v>
      </c>
      <c r="C18" s="304" t="s">
        <v>160</v>
      </c>
      <c r="D18" s="384" t="s">
        <v>663</v>
      </c>
      <c r="E18" s="380">
        <v>45078</v>
      </c>
      <c r="F18" s="380" t="s">
        <v>419</v>
      </c>
      <c r="G18" s="384">
        <v>1</v>
      </c>
      <c r="H18" s="385">
        <v>2.013888888888889E-2</v>
      </c>
      <c r="I18" s="346">
        <v>9</v>
      </c>
      <c r="J18" s="349" t="s">
        <v>145</v>
      </c>
      <c r="K18" s="181">
        <v>45870</v>
      </c>
      <c r="L18" s="181" t="s">
        <v>453</v>
      </c>
    </row>
    <row r="19" spans="1:12">
      <c r="A19" s="341">
        <v>18</v>
      </c>
      <c r="B19" s="304" t="s">
        <v>158</v>
      </c>
      <c r="C19" s="380" t="s">
        <v>160</v>
      </c>
      <c r="D19" s="380" t="s">
        <v>664</v>
      </c>
      <c r="E19" s="380">
        <v>45078</v>
      </c>
      <c r="F19" s="380" t="s">
        <v>419</v>
      </c>
      <c r="G19" s="384">
        <v>1</v>
      </c>
      <c r="H19" s="385">
        <v>2.013888888888889E-2</v>
      </c>
      <c r="I19" s="346">
        <v>9</v>
      </c>
      <c r="J19" s="349" t="s">
        <v>145</v>
      </c>
      <c r="K19" s="181">
        <v>45901</v>
      </c>
      <c r="L19" s="181" t="s">
        <v>453</v>
      </c>
    </row>
    <row r="20" spans="1:12">
      <c r="A20" s="185"/>
      <c r="B20" s="185"/>
      <c r="C20" s="185"/>
      <c r="D20" s="357"/>
      <c r="E20" s="185"/>
      <c r="F20" s="185"/>
      <c r="G20" s="185"/>
      <c r="H20" s="358"/>
      <c r="I20" s="185"/>
      <c r="J20" s="3"/>
    </row>
    <row r="21" spans="1:12">
      <c r="A21" s="185"/>
      <c r="B21" s="185"/>
      <c r="C21" s="185"/>
      <c r="D21" s="357"/>
      <c r="E21" s="185"/>
      <c r="F21" s="185"/>
      <c r="G21" s="185"/>
      <c r="H21" s="358"/>
      <c r="I21" s="185"/>
      <c r="J21" s="185"/>
      <c r="K21" s="185"/>
    </row>
    <row r="22" spans="1:12">
      <c r="A22">
        <v>2025</v>
      </c>
      <c r="B22" s="351" t="s">
        <v>509</v>
      </c>
      <c r="C22" s="352" t="s">
        <v>460</v>
      </c>
      <c r="D22" s="286"/>
      <c r="E22" s="353"/>
      <c r="F22" s="333" t="s">
        <v>199</v>
      </c>
      <c r="G22" s="352"/>
      <c r="H22" s="286"/>
      <c r="I22" s="353"/>
      <c r="J22" s="334" t="s">
        <v>174</v>
      </c>
      <c r="K22" s="352"/>
    </row>
    <row r="23" spans="1:12">
      <c r="B23" s="286"/>
      <c r="C23" s="286" t="s">
        <v>152</v>
      </c>
      <c r="D23" s="286" t="s">
        <v>153</v>
      </c>
      <c r="E23" s="353"/>
      <c r="F23" s="286" t="s">
        <v>152</v>
      </c>
      <c r="G23" s="286"/>
      <c r="H23" s="286" t="s">
        <v>153</v>
      </c>
      <c r="I23" s="353"/>
      <c r="J23" s="286" t="s">
        <v>152</v>
      </c>
      <c r="K23" s="286"/>
    </row>
    <row r="24" spans="1:12">
      <c r="B24" s="185" t="s">
        <v>419</v>
      </c>
      <c r="C24" s="355">
        <f>(8*60+51)/60</f>
        <v>8.85</v>
      </c>
      <c r="D24" s="296">
        <f>км146!AK28</f>
        <v>153</v>
      </c>
      <c r="E24" s="353">
        <v>1</v>
      </c>
      <c r="F24" s="355">
        <f>(C24+E24)*D24</f>
        <v>1507.05</v>
      </c>
      <c r="G24" s="355"/>
      <c r="H24" s="296"/>
      <c r="I24" s="353">
        <v>1</v>
      </c>
      <c r="J24" s="355">
        <f>(C24+I24)*H24</f>
        <v>0</v>
      </c>
      <c r="K24" s="355"/>
    </row>
    <row r="25" spans="1:12">
      <c r="B25" s="185"/>
      <c r="C25" s="364"/>
      <c r="D25" s="14"/>
      <c r="E25" s="365"/>
      <c r="F25" s="364"/>
      <c r="G25" s="355"/>
      <c r="H25" s="14"/>
      <c r="I25" s="365"/>
      <c r="J25" s="364"/>
      <c r="K25" s="355"/>
    </row>
    <row r="26" spans="1:12">
      <c r="B26" s="286"/>
      <c r="C26" s="286"/>
      <c r="D26" s="14"/>
      <c r="E26" s="353"/>
      <c r="F26" s="286"/>
      <c r="G26" s="356">
        <f>SUM(F24)</f>
        <v>1507.05</v>
      </c>
      <c r="H26" s="14"/>
      <c r="I26" s="353"/>
      <c r="J26" s="286"/>
      <c r="K26" s="356">
        <f>SUM(J24)</f>
        <v>0</v>
      </c>
    </row>
    <row r="28" spans="1:12">
      <c r="A28">
        <v>2026</v>
      </c>
      <c r="B28" s="351" t="s">
        <v>509</v>
      </c>
      <c r="C28" s="352" t="s">
        <v>460</v>
      </c>
      <c r="D28" s="286"/>
      <c r="E28" s="353"/>
      <c r="F28" s="333" t="s">
        <v>199</v>
      </c>
      <c r="G28" s="352"/>
      <c r="H28" s="286"/>
      <c r="I28" s="353"/>
      <c r="J28" s="334" t="s">
        <v>174</v>
      </c>
      <c r="K28" s="352"/>
    </row>
    <row r="29" spans="1:12">
      <c r="B29" s="286"/>
      <c r="C29" s="286" t="s">
        <v>152</v>
      </c>
      <c r="D29" s="286" t="s">
        <v>153</v>
      </c>
      <c r="E29" s="353"/>
      <c r="F29" s="286" t="s">
        <v>152</v>
      </c>
      <c r="G29" s="286"/>
      <c r="H29" s="286" t="s">
        <v>153</v>
      </c>
      <c r="I29" s="353"/>
      <c r="J29" s="286" t="s">
        <v>152</v>
      </c>
      <c r="K29" s="286"/>
    </row>
    <row r="30" spans="1:12">
      <c r="B30" s="185" t="s">
        <v>419</v>
      </c>
      <c r="C30" s="355">
        <f>(8*60+51)/60</f>
        <v>8.85</v>
      </c>
      <c r="D30" s="296"/>
      <c r="E30" s="353">
        <v>1</v>
      </c>
      <c r="F30" s="355">
        <f>(C30+E30)*D30</f>
        <v>0</v>
      </c>
      <c r="G30" s="355"/>
      <c r="H30" s="296"/>
      <c r="I30" s="353">
        <v>1</v>
      </c>
      <c r="J30" s="355">
        <f>(C30+I30)*H30</f>
        <v>0</v>
      </c>
      <c r="K30" s="355"/>
    </row>
    <row r="31" spans="1:12">
      <c r="B31" s="185"/>
      <c r="C31" s="364"/>
      <c r="D31" s="14"/>
      <c r="E31" s="365"/>
      <c r="F31" s="364"/>
      <c r="G31" s="355"/>
      <c r="H31" s="14"/>
      <c r="I31" s="365"/>
      <c r="J31" s="364"/>
      <c r="K31" s="355"/>
    </row>
    <row r="32" spans="1:12">
      <c r="B32" s="286"/>
      <c r="C32" s="286"/>
      <c r="D32" s="14"/>
      <c r="E32" s="353"/>
      <c r="F32" s="286"/>
      <c r="G32" s="356">
        <f>SUM(F30)</f>
        <v>0</v>
      </c>
      <c r="H32" s="14"/>
      <c r="I32" s="353"/>
      <c r="J32" s="286"/>
      <c r="K32" s="356">
        <f>SUM(J30)</f>
        <v>0</v>
      </c>
    </row>
    <row r="41" spans="4:5">
      <c r="E41" s="180"/>
    </row>
    <row r="42" spans="4:5">
      <c r="D42" s="180"/>
    </row>
  </sheetData>
  <autoFilter ref="B1:L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N50"/>
  <sheetViews>
    <sheetView workbookViewId="0">
      <selection activeCell="O38" sqref="O38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8" bestFit="1" customWidth="1"/>
    <col min="5" max="5" width="13.42578125" bestFit="1" customWidth="1"/>
    <col min="6" max="6" width="17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8.140625" customWidth="1"/>
    <col min="16" max="16" width="14.85546875" customWidth="1"/>
  </cols>
  <sheetData>
    <row r="1" spans="1:12">
      <c r="A1" s="14"/>
      <c r="B1" t="s">
        <v>156</v>
      </c>
      <c r="C1" t="s">
        <v>157</v>
      </c>
      <c r="D1" t="s">
        <v>32</v>
      </c>
      <c r="E1" t="s">
        <v>151</v>
      </c>
      <c r="F1" t="s">
        <v>142</v>
      </c>
      <c r="G1" t="s">
        <v>150</v>
      </c>
      <c r="H1" t="s">
        <v>149</v>
      </c>
      <c r="I1" t="s">
        <v>148</v>
      </c>
      <c r="J1" t="s">
        <v>143</v>
      </c>
      <c r="K1" t="s">
        <v>144</v>
      </c>
      <c r="L1" t="s">
        <v>467</v>
      </c>
    </row>
    <row r="2" spans="1:12">
      <c r="A2" s="338">
        <v>1</v>
      </c>
      <c r="B2" s="183" t="s">
        <v>158</v>
      </c>
      <c r="C2" s="183" t="s">
        <v>159</v>
      </c>
      <c r="D2" s="183" t="s">
        <v>665</v>
      </c>
      <c r="E2" s="184">
        <v>45748</v>
      </c>
      <c r="F2" s="183" t="s">
        <v>419</v>
      </c>
      <c r="G2" s="339">
        <v>1</v>
      </c>
      <c r="H2" s="340">
        <v>2.5694444444444447E-2</v>
      </c>
      <c r="I2" s="339">
        <v>15.2</v>
      </c>
      <c r="J2" s="183" t="s">
        <v>145</v>
      </c>
      <c r="K2" s="303">
        <v>45689</v>
      </c>
      <c r="L2" s="183" t="s">
        <v>666</v>
      </c>
    </row>
    <row r="3" spans="1:12">
      <c r="A3" s="338">
        <v>2</v>
      </c>
      <c r="B3" s="183" t="s">
        <v>158</v>
      </c>
      <c r="C3" s="183" t="s">
        <v>159</v>
      </c>
      <c r="D3" s="183" t="s">
        <v>667</v>
      </c>
      <c r="E3" s="184">
        <v>45748</v>
      </c>
      <c r="F3" s="183" t="s">
        <v>419</v>
      </c>
      <c r="G3" s="339">
        <v>1</v>
      </c>
      <c r="H3" s="340">
        <v>2.5694444444444447E-2</v>
      </c>
      <c r="I3" s="339">
        <v>15.2</v>
      </c>
      <c r="J3" s="183" t="s">
        <v>145</v>
      </c>
      <c r="K3" s="303">
        <v>45690</v>
      </c>
      <c r="L3" s="183" t="s">
        <v>668</v>
      </c>
    </row>
    <row r="4" spans="1:12">
      <c r="A4" s="338">
        <v>3</v>
      </c>
      <c r="B4" s="183" t="s">
        <v>158</v>
      </c>
      <c r="C4" s="183" t="s">
        <v>159</v>
      </c>
      <c r="D4" s="183" t="s">
        <v>669</v>
      </c>
      <c r="E4" s="184">
        <v>45748</v>
      </c>
      <c r="F4" s="183" t="s">
        <v>419</v>
      </c>
      <c r="G4" s="339">
        <v>1</v>
      </c>
      <c r="H4" s="340">
        <v>2.5694444444444447E-2</v>
      </c>
      <c r="I4" s="339">
        <v>15.2</v>
      </c>
      <c r="J4" s="183" t="s">
        <v>145</v>
      </c>
      <c r="K4" s="303">
        <v>45717</v>
      </c>
      <c r="L4" s="183" t="s">
        <v>666</v>
      </c>
    </row>
    <row r="5" spans="1:12">
      <c r="A5" s="338">
        <v>4</v>
      </c>
      <c r="B5" s="183" t="s">
        <v>158</v>
      </c>
      <c r="C5" s="183" t="s">
        <v>159</v>
      </c>
      <c r="D5" s="183" t="s">
        <v>670</v>
      </c>
      <c r="E5" s="184">
        <v>45748</v>
      </c>
      <c r="F5" s="183" t="s">
        <v>419</v>
      </c>
      <c r="G5" s="339">
        <v>1</v>
      </c>
      <c r="H5" s="340">
        <v>2.5694444444444447E-2</v>
      </c>
      <c r="I5" s="339">
        <v>15.2</v>
      </c>
      <c r="J5" s="183" t="s">
        <v>145</v>
      </c>
      <c r="K5" s="303">
        <v>45718</v>
      </c>
      <c r="L5" s="183" t="s">
        <v>668</v>
      </c>
    </row>
    <row r="6" spans="1:12">
      <c r="A6" s="338">
        <v>5</v>
      </c>
      <c r="B6" s="338" t="s">
        <v>158</v>
      </c>
      <c r="C6" s="338" t="s">
        <v>159</v>
      </c>
      <c r="D6" s="359" t="s">
        <v>671</v>
      </c>
      <c r="E6" s="338">
        <v>45748</v>
      </c>
      <c r="F6" s="338" t="s">
        <v>419</v>
      </c>
      <c r="G6" s="361">
        <v>1</v>
      </c>
      <c r="H6" s="360">
        <v>2.5694444444444447E-2</v>
      </c>
      <c r="I6" s="361">
        <v>15.2</v>
      </c>
      <c r="J6" s="338" t="s">
        <v>145</v>
      </c>
      <c r="K6" s="362">
        <v>45748</v>
      </c>
      <c r="L6" s="338" t="s">
        <v>666</v>
      </c>
    </row>
    <row r="7" spans="1:12">
      <c r="A7" s="338">
        <v>6</v>
      </c>
      <c r="B7" s="183" t="s">
        <v>158</v>
      </c>
      <c r="C7" s="183" t="s">
        <v>159</v>
      </c>
      <c r="D7" s="184" t="s">
        <v>672</v>
      </c>
      <c r="E7" s="183">
        <v>45748</v>
      </c>
      <c r="F7" s="183" t="s">
        <v>419</v>
      </c>
      <c r="G7" s="339">
        <v>1</v>
      </c>
      <c r="H7" s="340">
        <v>2.5694444444444447E-2</v>
      </c>
      <c r="I7" s="339">
        <v>15.2</v>
      </c>
      <c r="J7" s="183" t="s">
        <v>145</v>
      </c>
      <c r="K7" s="183">
        <v>45749</v>
      </c>
      <c r="L7" s="183" t="s">
        <v>668</v>
      </c>
    </row>
    <row r="8" spans="1:12">
      <c r="A8" s="338">
        <v>7</v>
      </c>
      <c r="B8" s="183" t="s">
        <v>158</v>
      </c>
      <c r="C8" s="183" t="s">
        <v>159</v>
      </c>
      <c r="D8" s="183" t="s">
        <v>673</v>
      </c>
      <c r="E8" s="183">
        <v>45748</v>
      </c>
      <c r="F8" s="183" t="s">
        <v>419</v>
      </c>
      <c r="G8" s="339">
        <v>1</v>
      </c>
      <c r="H8" s="340">
        <v>2.5694444444444447E-2</v>
      </c>
      <c r="I8" s="367">
        <v>15.2</v>
      </c>
      <c r="J8" s="376" t="s">
        <v>145</v>
      </c>
      <c r="K8" s="183">
        <v>45778</v>
      </c>
      <c r="L8" s="183" t="s">
        <v>666</v>
      </c>
    </row>
    <row r="9" spans="1:12">
      <c r="A9" s="338">
        <v>8</v>
      </c>
      <c r="B9" s="183" t="s">
        <v>158</v>
      </c>
      <c r="C9" s="183" t="s">
        <v>159</v>
      </c>
      <c r="D9" s="183" t="s">
        <v>674</v>
      </c>
      <c r="E9" s="183">
        <v>45748</v>
      </c>
      <c r="F9" s="183" t="s">
        <v>419</v>
      </c>
      <c r="G9" s="339">
        <v>1</v>
      </c>
      <c r="H9" s="340">
        <v>2.5694444444444447E-2</v>
      </c>
      <c r="I9" s="361">
        <v>15.2</v>
      </c>
      <c r="J9" s="376" t="s">
        <v>145</v>
      </c>
      <c r="K9" s="183">
        <v>45779</v>
      </c>
      <c r="L9" s="183" t="s">
        <v>668</v>
      </c>
    </row>
    <row r="10" spans="1:12">
      <c r="A10" s="338">
        <v>9</v>
      </c>
      <c r="B10" s="183" t="s">
        <v>158</v>
      </c>
      <c r="C10" s="183" t="s">
        <v>159</v>
      </c>
      <c r="D10" s="183" t="s">
        <v>675</v>
      </c>
      <c r="E10" s="183">
        <v>45748</v>
      </c>
      <c r="F10" s="183" t="s">
        <v>419</v>
      </c>
      <c r="G10" s="339">
        <v>1</v>
      </c>
      <c r="H10" s="340">
        <v>2.5694444444444447E-2</v>
      </c>
      <c r="I10" s="361">
        <v>15.2</v>
      </c>
      <c r="J10" s="376" t="s">
        <v>145</v>
      </c>
      <c r="K10" s="183">
        <v>45809</v>
      </c>
      <c r="L10" s="183" t="s">
        <v>666</v>
      </c>
    </row>
    <row r="11" spans="1:12">
      <c r="A11" s="338">
        <v>10</v>
      </c>
      <c r="B11" s="183" t="s">
        <v>158</v>
      </c>
      <c r="C11" s="183" t="s">
        <v>159</v>
      </c>
      <c r="D11" s="183" t="s">
        <v>676</v>
      </c>
      <c r="E11" s="183">
        <v>45748</v>
      </c>
      <c r="F11" s="183" t="s">
        <v>419</v>
      </c>
      <c r="G11" s="339">
        <v>1</v>
      </c>
      <c r="H11" s="340">
        <v>2.5694444444444447E-2</v>
      </c>
      <c r="I11" s="361">
        <v>15.2</v>
      </c>
      <c r="J11" s="376" t="s">
        <v>145</v>
      </c>
      <c r="K11" s="183">
        <v>45810</v>
      </c>
      <c r="L11" s="183" t="s">
        <v>668</v>
      </c>
    </row>
    <row r="12" spans="1:12">
      <c r="A12" s="338">
        <v>11</v>
      </c>
      <c r="B12" s="183" t="s">
        <v>158</v>
      </c>
      <c r="C12" s="183" t="s">
        <v>159</v>
      </c>
      <c r="D12" s="183" t="s">
        <v>677</v>
      </c>
      <c r="E12" s="183">
        <v>45748</v>
      </c>
      <c r="F12" s="183" t="s">
        <v>419</v>
      </c>
      <c r="G12" s="339">
        <v>1</v>
      </c>
      <c r="H12" s="340">
        <v>2.5694444444444447E-2</v>
      </c>
      <c r="I12" s="361">
        <v>15.2</v>
      </c>
      <c r="J12" s="376" t="s">
        <v>145</v>
      </c>
      <c r="K12" s="183">
        <v>45839</v>
      </c>
      <c r="L12" s="183" t="s">
        <v>666</v>
      </c>
    </row>
    <row r="13" spans="1:12">
      <c r="A13" s="338">
        <v>12</v>
      </c>
      <c r="B13" s="295" t="s">
        <v>158</v>
      </c>
      <c r="C13" s="295" t="s">
        <v>159</v>
      </c>
      <c r="D13" s="386" t="s">
        <v>678</v>
      </c>
      <c r="E13" s="295">
        <v>45748</v>
      </c>
      <c r="F13" s="295" t="s">
        <v>419</v>
      </c>
      <c r="G13" s="387">
        <v>1</v>
      </c>
      <c r="H13" s="388">
        <v>2.5694444444444447E-2</v>
      </c>
      <c r="I13" s="339">
        <v>15.2</v>
      </c>
      <c r="J13" s="376" t="s">
        <v>145</v>
      </c>
      <c r="K13" s="183">
        <v>45840</v>
      </c>
      <c r="L13" s="183" t="s">
        <v>668</v>
      </c>
    </row>
    <row r="14" spans="1:12">
      <c r="A14" s="338">
        <v>13</v>
      </c>
      <c r="B14" s="295" t="s">
        <v>158</v>
      </c>
      <c r="C14" s="295" t="s">
        <v>159</v>
      </c>
      <c r="D14" s="386" t="s">
        <v>679</v>
      </c>
      <c r="E14" s="295">
        <v>45748</v>
      </c>
      <c r="F14" s="295" t="s">
        <v>419</v>
      </c>
      <c r="G14" s="387">
        <v>1</v>
      </c>
      <c r="H14" s="388">
        <v>2.5694444444444447E-2</v>
      </c>
      <c r="I14" s="339">
        <v>15.2</v>
      </c>
      <c r="J14" s="376" t="s">
        <v>145</v>
      </c>
      <c r="K14" s="183">
        <v>45870</v>
      </c>
      <c r="L14" s="183" t="s">
        <v>666</v>
      </c>
    </row>
    <row r="15" spans="1:12">
      <c r="A15" s="338">
        <v>14</v>
      </c>
      <c r="B15" s="295" t="s">
        <v>158</v>
      </c>
      <c r="C15" s="369" t="s">
        <v>159</v>
      </c>
      <c r="D15" s="373" t="s">
        <v>680</v>
      </c>
      <c r="E15" s="369">
        <v>45748</v>
      </c>
      <c r="F15" s="369" t="s">
        <v>419</v>
      </c>
      <c r="G15" s="374">
        <v>1</v>
      </c>
      <c r="H15" s="375">
        <v>2.5694444444444447E-2</v>
      </c>
      <c r="I15" s="339">
        <v>15.2</v>
      </c>
      <c r="J15" s="376" t="s">
        <v>145</v>
      </c>
      <c r="K15" s="183">
        <v>45871</v>
      </c>
      <c r="L15" s="183" t="s">
        <v>668</v>
      </c>
    </row>
    <row r="16" spans="1:12">
      <c r="A16" s="338">
        <v>15</v>
      </c>
      <c r="B16" s="295" t="s">
        <v>158</v>
      </c>
      <c r="C16" s="369" t="s">
        <v>159</v>
      </c>
      <c r="D16" s="369" t="s">
        <v>681</v>
      </c>
      <c r="E16" s="369">
        <v>45748</v>
      </c>
      <c r="F16" s="369" t="s">
        <v>419</v>
      </c>
      <c r="G16" s="371">
        <v>1</v>
      </c>
      <c r="H16" s="372">
        <v>2.5694444444444447E-2</v>
      </c>
      <c r="I16" s="339">
        <v>15.2</v>
      </c>
      <c r="J16" s="376" t="s">
        <v>145</v>
      </c>
      <c r="K16" s="183">
        <v>45901</v>
      </c>
      <c r="L16" s="183" t="s">
        <v>666</v>
      </c>
    </row>
    <row r="17" spans="1:12">
      <c r="A17" s="338">
        <v>16</v>
      </c>
      <c r="B17" s="295" t="s">
        <v>158</v>
      </c>
      <c r="C17" s="295" t="s">
        <v>159</v>
      </c>
      <c r="D17" s="371" t="s">
        <v>682</v>
      </c>
      <c r="E17" s="369">
        <v>45748</v>
      </c>
      <c r="F17" s="369" t="s">
        <v>419</v>
      </c>
      <c r="G17" s="371">
        <v>1</v>
      </c>
      <c r="H17" s="372">
        <v>2.5694444444444447E-2</v>
      </c>
      <c r="I17" s="339">
        <v>15.2</v>
      </c>
      <c r="J17" s="376" t="s">
        <v>145</v>
      </c>
      <c r="K17" s="183">
        <v>45902</v>
      </c>
      <c r="L17" s="183" t="s">
        <v>668</v>
      </c>
    </row>
    <row r="18" spans="1:12">
      <c r="A18" s="338">
        <v>17</v>
      </c>
      <c r="B18" s="295" t="s">
        <v>158</v>
      </c>
      <c r="C18" s="295" t="s">
        <v>159</v>
      </c>
      <c r="D18" s="371" t="s">
        <v>683</v>
      </c>
      <c r="E18" s="369">
        <v>45748</v>
      </c>
      <c r="F18" s="369" t="s">
        <v>419</v>
      </c>
      <c r="G18" s="371">
        <v>1</v>
      </c>
      <c r="H18" s="372">
        <v>2.5694444444444447E-2</v>
      </c>
      <c r="I18" s="339">
        <v>15.2</v>
      </c>
      <c r="J18" s="376" t="s">
        <v>145</v>
      </c>
      <c r="K18" s="183">
        <v>45931</v>
      </c>
      <c r="L18" s="183" t="s">
        <v>666</v>
      </c>
    </row>
    <row r="19" spans="1:12">
      <c r="A19" s="341">
        <v>18</v>
      </c>
      <c r="B19" s="304" t="s">
        <v>158</v>
      </c>
      <c r="C19" s="380" t="s">
        <v>160</v>
      </c>
      <c r="D19" s="380" t="s">
        <v>684</v>
      </c>
      <c r="E19" s="380">
        <v>45748</v>
      </c>
      <c r="F19" s="380" t="s">
        <v>420</v>
      </c>
      <c r="G19" s="384">
        <v>1</v>
      </c>
      <c r="H19" s="385">
        <v>2.5694444444444447E-2</v>
      </c>
      <c r="I19" s="346">
        <v>13</v>
      </c>
      <c r="J19" s="349" t="s">
        <v>145</v>
      </c>
      <c r="K19" s="181">
        <v>45658</v>
      </c>
      <c r="L19" s="181" t="s">
        <v>666</v>
      </c>
    </row>
    <row r="20" spans="1:12">
      <c r="A20" s="341">
        <v>19</v>
      </c>
      <c r="B20" s="181" t="s">
        <v>158</v>
      </c>
      <c r="C20" s="181" t="s">
        <v>160</v>
      </c>
      <c r="D20" s="182" t="s">
        <v>685</v>
      </c>
      <c r="E20" s="181">
        <v>45748</v>
      </c>
      <c r="F20" s="181" t="s">
        <v>419</v>
      </c>
      <c r="G20" s="346">
        <v>1</v>
      </c>
      <c r="H20" s="347">
        <v>2.5694444444444447E-2</v>
      </c>
      <c r="I20" s="346">
        <v>13</v>
      </c>
      <c r="J20" s="349" t="s">
        <v>145</v>
      </c>
      <c r="K20" s="181">
        <v>45659</v>
      </c>
      <c r="L20" s="181" t="s">
        <v>668</v>
      </c>
    </row>
    <row r="21" spans="1:12">
      <c r="A21" s="341">
        <v>20</v>
      </c>
      <c r="B21" s="181" t="s">
        <v>158</v>
      </c>
      <c r="C21" s="181" t="s">
        <v>160</v>
      </c>
      <c r="D21" s="182" t="s">
        <v>686</v>
      </c>
      <c r="E21" s="181">
        <v>45748</v>
      </c>
      <c r="F21" s="181" t="s">
        <v>419</v>
      </c>
      <c r="G21" s="346">
        <v>1</v>
      </c>
      <c r="H21" s="347">
        <v>2.5694444444444447E-2</v>
      </c>
      <c r="I21" s="346">
        <v>13</v>
      </c>
      <c r="J21" s="181" t="s">
        <v>145</v>
      </c>
      <c r="K21" s="181">
        <v>45689</v>
      </c>
      <c r="L21" s="181" t="s">
        <v>666</v>
      </c>
    </row>
    <row r="22" spans="1:12">
      <c r="A22" s="341">
        <v>21</v>
      </c>
      <c r="B22" s="181" t="s">
        <v>158</v>
      </c>
      <c r="C22" s="181" t="s">
        <v>160</v>
      </c>
      <c r="D22" s="182" t="s">
        <v>687</v>
      </c>
      <c r="E22" s="181">
        <v>45748</v>
      </c>
      <c r="F22" s="181" t="s">
        <v>419</v>
      </c>
      <c r="G22" s="346">
        <v>1</v>
      </c>
      <c r="H22" s="347">
        <v>2.5694444444444447E-2</v>
      </c>
      <c r="I22" s="346">
        <v>13</v>
      </c>
      <c r="J22" s="181" t="s">
        <v>145</v>
      </c>
      <c r="K22" s="181">
        <v>45690</v>
      </c>
      <c r="L22" s="181" t="s">
        <v>668</v>
      </c>
    </row>
    <row r="23" spans="1:12">
      <c r="A23" s="341">
        <v>22</v>
      </c>
      <c r="B23" s="181" t="s">
        <v>158</v>
      </c>
      <c r="C23" s="181" t="s">
        <v>160</v>
      </c>
      <c r="D23" s="182" t="s">
        <v>688</v>
      </c>
      <c r="E23" s="181">
        <v>45748</v>
      </c>
      <c r="F23" s="181" t="s">
        <v>419</v>
      </c>
      <c r="G23" s="346">
        <v>1</v>
      </c>
      <c r="H23" s="347">
        <v>2.5694444444444447E-2</v>
      </c>
      <c r="I23" s="346">
        <v>15.2</v>
      </c>
      <c r="J23" s="181" t="s">
        <v>145</v>
      </c>
      <c r="K23" s="181">
        <v>45717</v>
      </c>
      <c r="L23" s="181" t="s">
        <v>666</v>
      </c>
    </row>
    <row r="24" spans="1:12">
      <c r="A24" s="341">
        <v>23</v>
      </c>
      <c r="B24" s="181" t="s">
        <v>158</v>
      </c>
      <c r="C24" s="181" t="s">
        <v>160</v>
      </c>
      <c r="D24" s="182" t="s">
        <v>689</v>
      </c>
      <c r="E24" s="181">
        <v>45748</v>
      </c>
      <c r="F24" s="181" t="s">
        <v>419</v>
      </c>
      <c r="G24" s="346">
        <v>1</v>
      </c>
      <c r="H24" s="347">
        <v>2.5694444444444447E-2</v>
      </c>
      <c r="I24" s="346">
        <v>15.2</v>
      </c>
      <c r="J24" s="181" t="s">
        <v>145</v>
      </c>
      <c r="K24" s="181">
        <v>45718</v>
      </c>
      <c r="L24" s="181" t="s">
        <v>668</v>
      </c>
    </row>
    <row r="25" spans="1:12">
      <c r="A25" s="341">
        <v>24</v>
      </c>
      <c r="B25" s="181" t="s">
        <v>158</v>
      </c>
      <c r="C25" s="181" t="s">
        <v>160</v>
      </c>
      <c r="D25" s="182" t="s">
        <v>690</v>
      </c>
      <c r="E25" s="181">
        <v>45748</v>
      </c>
      <c r="F25" s="181" t="s">
        <v>419</v>
      </c>
      <c r="G25" s="346">
        <v>1</v>
      </c>
      <c r="H25" s="347">
        <v>2.5694444444444447E-2</v>
      </c>
      <c r="I25" s="346">
        <v>13</v>
      </c>
      <c r="J25" s="181" t="s">
        <v>145</v>
      </c>
      <c r="K25" s="181">
        <v>45748</v>
      </c>
      <c r="L25" s="181" t="s">
        <v>666</v>
      </c>
    </row>
    <row r="26" spans="1:12">
      <c r="A26" s="341">
        <v>25</v>
      </c>
      <c r="B26" s="181" t="s">
        <v>158</v>
      </c>
      <c r="C26" s="181" t="s">
        <v>160</v>
      </c>
      <c r="D26" s="182" t="s">
        <v>691</v>
      </c>
      <c r="E26" s="181">
        <v>45748</v>
      </c>
      <c r="F26" s="181" t="s">
        <v>419</v>
      </c>
      <c r="G26" s="346">
        <v>1</v>
      </c>
      <c r="H26" s="347">
        <v>2.5694444444444447E-2</v>
      </c>
      <c r="I26" s="346">
        <v>13</v>
      </c>
      <c r="J26" s="181" t="s">
        <v>145</v>
      </c>
      <c r="K26" s="181">
        <v>45749</v>
      </c>
      <c r="L26" s="181" t="s">
        <v>668</v>
      </c>
    </row>
    <row r="27" spans="1:12">
      <c r="A27" s="341">
        <v>26</v>
      </c>
      <c r="B27" s="181" t="s">
        <v>158</v>
      </c>
      <c r="C27" s="181" t="s">
        <v>160</v>
      </c>
      <c r="D27" s="181" t="s">
        <v>692</v>
      </c>
      <c r="E27" s="181">
        <v>45748</v>
      </c>
      <c r="F27" s="181" t="s">
        <v>419</v>
      </c>
      <c r="G27" s="346">
        <v>1</v>
      </c>
      <c r="H27" s="347">
        <v>2.5694444444444447E-2</v>
      </c>
      <c r="I27" s="346">
        <v>13</v>
      </c>
      <c r="J27" s="181" t="s">
        <v>145</v>
      </c>
      <c r="K27" s="181">
        <v>45778</v>
      </c>
      <c r="L27" s="181" t="s">
        <v>666</v>
      </c>
    </row>
    <row r="28" spans="1:12">
      <c r="A28" s="341">
        <v>27</v>
      </c>
      <c r="B28" s="181" t="s">
        <v>158</v>
      </c>
      <c r="C28" s="181" t="s">
        <v>160</v>
      </c>
      <c r="D28" s="181" t="s">
        <v>693</v>
      </c>
      <c r="E28" s="181">
        <v>45748</v>
      </c>
      <c r="F28" s="181" t="s">
        <v>419</v>
      </c>
      <c r="G28" s="346">
        <v>1</v>
      </c>
      <c r="H28" s="347">
        <v>2.5694444444444447E-2</v>
      </c>
      <c r="I28" s="346">
        <v>13</v>
      </c>
      <c r="J28" s="181" t="s">
        <v>145</v>
      </c>
      <c r="K28" s="181">
        <v>45779</v>
      </c>
      <c r="L28" s="181" t="s">
        <v>668</v>
      </c>
    </row>
    <row r="29" spans="1:12">
      <c r="A29" s="341">
        <v>28</v>
      </c>
      <c r="B29" s="181" t="s">
        <v>158</v>
      </c>
      <c r="C29" s="181" t="s">
        <v>160</v>
      </c>
      <c r="D29" s="181" t="s">
        <v>694</v>
      </c>
      <c r="E29" s="181">
        <v>45748</v>
      </c>
      <c r="F29" s="181" t="s">
        <v>419</v>
      </c>
      <c r="G29" s="346">
        <v>1</v>
      </c>
      <c r="H29" s="347">
        <v>2.5694444444444447E-2</v>
      </c>
      <c r="I29" s="346">
        <v>15.2</v>
      </c>
      <c r="J29" s="181" t="s">
        <v>145</v>
      </c>
      <c r="K29" s="181">
        <v>45809</v>
      </c>
      <c r="L29" s="181" t="s">
        <v>666</v>
      </c>
    </row>
    <row r="30" spans="1:12">
      <c r="A30" s="341">
        <v>29</v>
      </c>
      <c r="B30" s="181" t="s">
        <v>158</v>
      </c>
      <c r="C30" s="181" t="s">
        <v>160</v>
      </c>
      <c r="D30" s="181" t="s">
        <v>695</v>
      </c>
      <c r="E30" s="181">
        <v>45748</v>
      </c>
      <c r="F30" s="181" t="s">
        <v>419</v>
      </c>
      <c r="G30" s="346">
        <v>1</v>
      </c>
      <c r="H30" s="347">
        <v>2.5694444444444447E-2</v>
      </c>
      <c r="I30" s="346">
        <v>15.2</v>
      </c>
      <c r="J30" s="181" t="s">
        <v>145</v>
      </c>
      <c r="K30" s="181">
        <v>45810</v>
      </c>
      <c r="L30" s="181" t="s">
        <v>668</v>
      </c>
    </row>
    <row r="31" spans="1:12">
      <c r="A31" s="341">
        <v>30</v>
      </c>
      <c r="B31" s="181" t="s">
        <v>158</v>
      </c>
      <c r="C31" s="181" t="s">
        <v>160</v>
      </c>
      <c r="D31" s="181" t="s">
        <v>696</v>
      </c>
      <c r="E31" s="181">
        <v>45748</v>
      </c>
      <c r="F31" s="181" t="s">
        <v>419</v>
      </c>
      <c r="G31" s="346">
        <v>1</v>
      </c>
      <c r="H31" s="347">
        <v>2.5694444444444447E-2</v>
      </c>
      <c r="I31" s="346">
        <v>13</v>
      </c>
      <c r="J31" s="181" t="s">
        <v>145</v>
      </c>
      <c r="K31" s="181">
        <v>45839</v>
      </c>
      <c r="L31" s="181" t="s">
        <v>666</v>
      </c>
    </row>
    <row r="32" spans="1:12">
      <c r="A32" s="341">
        <v>31</v>
      </c>
      <c r="B32" s="181" t="s">
        <v>158</v>
      </c>
      <c r="C32" s="181" t="s">
        <v>160</v>
      </c>
      <c r="D32" s="181" t="s">
        <v>697</v>
      </c>
      <c r="E32" s="181">
        <v>45748</v>
      </c>
      <c r="F32" s="181" t="s">
        <v>419</v>
      </c>
      <c r="G32" s="346">
        <v>1</v>
      </c>
      <c r="H32" s="347">
        <v>2.5694444444444447E-2</v>
      </c>
      <c r="I32" s="346">
        <v>13</v>
      </c>
      <c r="J32" s="181" t="s">
        <v>145</v>
      </c>
      <c r="K32" s="181">
        <v>45840</v>
      </c>
      <c r="L32" s="181" t="s">
        <v>668</v>
      </c>
    </row>
    <row r="33" spans="1:14">
      <c r="A33" s="341">
        <v>32</v>
      </c>
      <c r="B33" s="181" t="s">
        <v>158</v>
      </c>
      <c r="C33" s="181" t="s">
        <v>160</v>
      </c>
      <c r="D33" s="181" t="s">
        <v>698</v>
      </c>
      <c r="E33" s="181">
        <v>45748</v>
      </c>
      <c r="F33" s="181" t="s">
        <v>419</v>
      </c>
      <c r="G33" s="346">
        <v>1</v>
      </c>
      <c r="H33" s="347">
        <v>2.5694444444444447E-2</v>
      </c>
      <c r="I33" s="346">
        <v>13</v>
      </c>
      <c r="J33" s="181" t="s">
        <v>145</v>
      </c>
      <c r="K33" s="181">
        <v>45870</v>
      </c>
      <c r="L33" s="181" t="s">
        <v>666</v>
      </c>
    </row>
    <row r="34" spans="1:14">
      <c r="A34" s="341">
        <v>33</v>
      </c>
      <c r="B34" s="181" t="s">
        <v>158</v>
      </c>
      <c r="C34" s="181" t="s">
        <v>160</v>
      </c>
      <c r="D34" s="181" t="s">
        <v>699</v>
      </c>
      <c r="E34" s="181">
        <v>45748</v>
      </c>
      <c r="F34" s="181" t="s">
        <v>419</v>
      </c>
      <c r="G34" s="346">
        <v>1</v>
      </c>
      <c r="H34" s="347">
        <v>2.5694444444444447E-2</v>
      </c>
      <c r="I34" s="346">
        <v>13</v>
      </c>
      <c r="J34" s="181" t="s">
        <v>145</v>
      </c>
      <c r="K34" s="181">
        <v>45871</v>
      </c>
      <c r="L34" s="181" t="s">
        <v>668</v>
      </c>
    </row>
    <row r="35" spans="1:14">
      <c r="A35" s="341">
        <v>34</v>
      </c>
      <c r="B35" s="181" t="s">
        <v>158</v>
      </c>
      <c r="C35" s="181" t="s">
        <v>160</v>
      </c>
      <c r="D35" s="181" t="s">
        <v>700</v>
      </c>
      <c r="E35" s="181">
        <v>45748</v>
      </c>
      <c r="F35" s="181" t="s">
        <v>419</v>
      </c>
      <c r="G35" s="346">
        <v>1</v>
      </c>
      <c r="H35" s="347">
        <v>2.5694444444444447E-2</v>
      </c>
      <c r="I35" s="346">
        <v>15.2</v>
      </c>
      <c r="J35" s="181" t="s">
        <v>145</v>
      </c>
      <c r="K35" s="181">
        <v>45901</v>
      </c>
      <c r="L35" s="181" t="s">
        <v>666</v>
      </c>
    </row>
    <row r="36" spans="1:14">
      <c r="A36" s="341">
        <v>35</v>
      </c>
      <c r="B36" s="181" t="s">
        <v>158</v>
      </c>
      <c r="C36" s="181" t="s">
        <v>160</v>
      </c>
      <c r="D36" s="181" t="s">
        <v>701</v>
      </c>
      <c r="E36" s="181">
        <v>45748</v>
      </c>
      <c r="F36" s="181" t="s">
        <v>419</v>
      </c>
      <c r="G36" s="346">
        <v>1</v>
      </c>
      <c r="H36" s="347">
        <v>2.5694444444444447E-2</v>
      </c>
      <c r="I36" s="346">
        <v>13</v>
      </c>
      <c r="J36" s="181" t="s">
        <v>145</v>
      </c>
      <c r="K36" s="181">
        <v>45902</v>
      </c>
      <c r="L36" s="181" t="s">
        <v>668</v>
      </c>
    </row>
    <row r="37" spans="1:14">
      <c r="A37" s="341">
        <v>36</v>
      </c>
      <c r="B37" s="181" t="s">
        <v>158</v>
      </c>
      <c r="C37" s="181" t="s">
        <v>160</v>
      </c>
      <c r="D37" s="181" t="s">
        <v>702</v>
      </c>
      <c r="E37" s="181">
        <v>45748</v>
      </c>
      <c r="F37" s="181" t="s">
        <v>419</v>
      </c>
      <c r="G37" s="346">
        <v>1</v>
      </c>
      <c r="H37" s="347">
        <v>1.7361111111111112E-2</v>
      </c>
      <c r="I37" s="346">
        <v>8.6999999999999993</v>
      </c>
      <c r="J37" s="181" t="s">
        <v>145</v>
      </c>
      <c r="K37" s="181">
        <v>45931</v>
      </c>
      <c r="L37" s="181" t="s">
        <v>666</v>
      </c>
    </row>
    <row r="40" spans="1:14">
      <c r="A40">
        <v>2026</v>
      </c>
      <c r="B40" s="351" t="s">
        <v>509</v>
      </c>
      <c r="C40" s="352" t="s">
        <v>460</v>
      </c>
      <c r="E40" s="286"/>
      <c r="F40" s="353"/>
      <c r="G40" s="333" t="s">
        <v>199</v>
      </c>
      <c r="H40" s="352"/>
      <c r="J40" s="286"/>
      <c r="K40" s="353"/>
      <c r="L40" s="334" t="s">
        <v>174</v>
      </c>
      <c r="M40" s="352"/>
    </row>
    <row r="41" spans="1:14">
      <c r="B41" s="286"/>
      <c r="C41" s="286" t="s">
        <v>152</v>
      </c>
      <c r="D41" s="286" t="s">
        <v>416</v>
      </c>
      <c r="E41" s="286" t="s">
        <v>153</v>
      </c>
      <c r="F41" s="353"/>
      <c r="G41" s="286" t="s">
        <v>152</v>
      </c>
      <c r="H41" s="286" t="s">
        <v>416</v>
      </c>
      <c r="J41" s="286" t="s">
        <v>153</v>
      </c>
      <c r="K41" s="353"/>
      <c r="L41" s="485" t="s">
        <v>152</v>
      </c>
      <c r="M41" s="485" t="s">
        <v>416</v>
      </c>
    </row>
    <row r="42" spans="1:14">
      <c r="B42" s="185" t="s">
        <v>419</v>
      </c>
      <c r="C42" s="355">
        <f>(10*60+54)/60</f>
        <v>10.9</v>
      </c>
      <c r="D42" s="355">
        <f>(10*60+29)/60</f>
        <v>10.483333333333333</v>
      </c>
      <c r="E42" s="296">
        <f>'км166 (еж)'!AM28</f>
        <v>153</v>
      </c>
      <c r="F42" s="353">
        <v>1</v>
      </c>
      <c r="G42" s="355">
        <f>(C42+F42)*E42</f>
        <v>1820.7</v>
      </c>
      <c r="H42" s="355">
        <f>(D42+F42)*E42</f>
        <v>1756.9499999999998</v>
      </c>
      <c r="J42" s="296"/>
      <c r="K42" s="353">
        <v>1</v>
      </c>
      <c r="L42" s="355">
        <f>(C42+K42)*J42</f>
        <v>0</v>
      </c>
      <c r="M42" s="355">
        <f>(D42+K42)*J42</f>
        <v>0</v>
      </c>
    </row>
    <row r="43" spans="1:14">
      <c r="B43" s="309" t="s">
        <v>420</v>
      </c>
      <c r="C43" s="355">
        <f>(37)/60</f>
        <v>0.6166666666666667</v>
      </c>
      <c r="D43" s="355"/>
      <c r="E43" s="296">
        <f>'км166 (раб)'!AK28</f>
        <v>108</v>
      </c>
      <c r="F43" s="353">
        <v>1</v>
      </c>
      <c r="G43" s="355">
        <f>(C43+F43)*E43</f>
        <v>174.6</v>
      </c>
      <c r="H43" s="355"/>
      <c r="J43" s="296"/>
      <c r="K43" s="353">
        <v>1</v>
      </c>
      <c r="L43" s="355">
        <f>(C43+K43)*J43</f>
        <v>0</v>
      </c>
      <c r="M43" s="355"/>
    </row>
    <row r="44" spans="1:14">
      <c r="B44" s="286"/>
      <c r="C44" s="286"/>
      <c r="E44" s="14"/>
      <c r="F44" s="353"/>
      <c r="G44" s="286"/>
      <c r="I44" s="356">
        <f>SUM(G42:H43)</f>
        <v>3752.2499999999995</v>
      </c>
      <c r="J44" s="14"/>
      <c r="K44" s="353"/>
      <c r="L44" s="286"/>
      <c r="N44" s="356">
        <f>SUM(L42:M43)</f>
        <v>0</v>
      </c>
    </row>
    <row r="46" spans="1:14">
      <c r="A46">
        <v>2027</v>
      </c>
      <c r="B46" s="351" t="s">
        <v>509</v>
      </c>
      <c r="C46" s="352" t="s">
        <v>460</v>
      </c>
      <c r="E46" s="286"/>
      <c r="F46" s="353"/>
      <c r="G46" s="333" t="s">
        <v>199</v>
      </c>
      <c r="H46" s="352"/>
      <c r="J46" s="286"/>
      <c r="K46" s="353"/>
      <c r="L46" s="334" t="s">
        <v>174</v>
      </c>
      <c r="M46" s="352"/>
    </row>
    <row r="47" spans="1:14">
      <c r="B47" s="286"/>
      <c r="C47" s="286" t="s">
        <v>152</v>
      </c>
      <c r="D47" s="286" t="s">
        <v>416</v>
      </c>
      <c r="E47" s="286" t="s">
        <v>153</v>
      </c>
      <c r="F47" s="353"/>
      <c r="G47" s="286" t="s">
        <v>152</v>
      </c>
      <c r="H47" s="286" t="s">
        <v>416</v>
      </c>
      <c r="J47" s="286" t="s">
        <v>153</v>
      </c>
      <c r="K47" s="353"/>
      <c r="L47" s="485" t="s">
        <v>152</v>
      </c>
      <c r="M47" s="485" t="s">
        <v>416</v>
      </c>
    </row>
    <row r="48" spans="1:14">
      <c r="B48" s="185" t="s">
        <v>419</v>
      </c>
      <c r="C48" s="355">
        <f>(10*60+54)/60</f>
        <v>10.9</v>
      </c>
      <c r="D48" s="355">
        <f>(10*60+29)/60</f>
        <v>10.483333333333333</v>
      </c>
      <c r="E48" s="296"/>
      <c r="F48" s="353">
        <v>1</v>
      </c>
      <c r="G48" s="355">
        <f>(C48+F48)*E48</f>
        <v>0</v>
      </c>
      <c r="H48" s="355">
        <f>(D48+F48)*E48</f>
        <v>0</v>
      </c>
      <c r="J48" s="296"/>
      <c r="K48" s="353">
        <v>1</v>
      </c>
      <c r="L48" s="355">
        <f>(C48+K48)*J48</f>
        <v>0</v>
      </c>
      <c r="M48" s="355">
        <f>(D48+K48)*J48</f>
        <v>0</v>
      </c>
    </row>
    <row r="49" spans="2:14">
      <c r="B49" s="309" t="s">
        <v>420</v>
      </c>
      <c r="C49" s="355">
        <f>(37)/60</f>
        <v>0.6166666666666667</v>
      </c>
      <c r="D49" s="355"/>
      <c r="E49" s="296"/>
      <c r="F49" s="353">
        <v>1</v>
      </c>
      <c r="G49" s="355">
        <f>(C49+F49)*E49</f>
        <v>0</v>
      </c>
      <c r="H49" s="355"/>
      <c r="J49" s="296"/>
      <c r="K49" s="353">
        <v>1</v>
      </c>
      <c r="L49" s="355">
        <f>(C49+K49)*J49</f>
        <v>0</v>
      </c>
      <c r="M49" s="355"/>
    </row>
    <row r="50" spans="2:14">
      <c r="B50" s="286"/>
      <c r="C50" s="286"/>
      <c r="E50" s="14"/>
      <c r="F50" s="353"/>
      <c r="G50" s="286"/>
      <c r="I50" s="356">
        <f>SUM(G48:H49)</f>
        <v>0</v>
      </c>
      <c r="J50" s="14"/>
      <c r="K50" s="353"/>
      <c r="L50" s="286"/>
      <c r="N50" s="356">
        <f>SUM(L48:M49)</f>
        <v>0</v>
      </c>
    </row>
  </sheetData>
  <autoFilter ref="B1:L37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L42"/>
  <sheetViews>
    <sheetView workbookViewId="0">
      <selection activeCell="M46" sqref="M46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4.42578125" customWidth="1"/>
    <col min="5" max="6" width="13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156</v>
      </c>
      <c r="C1" t="s">
        <v>157</v>
      </c>
      <c r="D1" t="s">
        <v>32</v>
      </c>
      <c r="E1" t="s">
        <v>151</v>
      </c>
      <c r="F1" t="s">
        <v>142</v>
      </c>
      <c r="G1" t="s">
        <v>150</v>
      </c>
      <c r="H1" t="s">
        <v>149</v>
      </c>
      <c r="I1" t="s">
        <v>148</v>
      </c>
      <c r="J1" t="s">
        <v>143</v>
      </c>
      <c r="K1" t="s">
        <v>144</v>
      </c>
      <c r="L1" t="s">
        <v>467</v>
      </c>
    </row>
    <row r="2" spans="1:12">
      <c r="A2" s="338">
        <v>1</v>
      </c>
      <c r="B2" s="183" t="s">
        <v>158</v>
      </c>
      <c r="C2" s="183" t="s">
        <v>159</v>
      </c>
      <c r="D2" s="183" t="s">
        <v>703</v>
      </c>
      <c r="E2" s="184">
        <v>45078</v>
      </c>
      <c r="F2" s="183" t="s">
        <v>419</v>
      </c>
      <c r="G2" s="339">
        <v>1</v>
      </c>
      <c r="H2" s="340">
        <v>2.1527777777777781E-2</v>
      </c>
      <c r="I2" s="339">
        <v>10.7</v>
      </c>
      <c r="J2" s="183" t="s">
        <v>145</v>
      </c>
      <c r="K2" s="303">
        <v>45658</v>
      </c>
      <c r="L2" s="183" t="s">
        <v>453</v>
      </c>
    </row>
    <row r="3" spans="1:12">
      <c r="A3" s="338">
        <v>2</v>
      </c>
      <c r="B3" s="183" t="s">
        <v>158</v>
      </c>
      <c r="C3" s="183" t="s">
        <v>159</v>
      </c>
      <c r="D3" s="183" t="s">
        <v>704</v>
      </c>
      <c r="E3" s="184">
        <v>45078</v>
      </c>
      <c r="F3" s="183" t="s">
        <v>419</v>
      </c>
      <c r="G3" s="339">
        <v>1</v>
      </c>
      <c r="H3" s="340">
        <v>2.1527777777777781E-2</v>
      </c>
      <c r="I3" s="339">
        <v>10.7</v>
      </c>
      <c r="J3" s="183" t="s">
        <v>145</v>
      </c>
      <c r="K3" s="303">
        <v>45689</v>
      </c>
      <c r="L3" s="183" t="s">
        <v>453</v>
      </c>
    </row>
    <row r="4" spans="1:12">
      <c r="A4" s="338">
        <v>3</v>
      </c>
      <c r="B4" s="183" t="s">
        <v>158</v>
      </c>
      <c r="C4" s="183" t="s">
        <v>159</v>
      </c>
      <c r="D4" s="183" t="s">
        <v>705</v>
      </c>
      <c r="E4" s="184">
        <v>45078</v>
      </c>
      <c r="F4" s="183" t="s">
        <v>419</v>
      </c>
      <c r="G4" s="339">
        <v>1</v>
      </c>
      <c r="H4" s="340">
        <v>2.1527777777777781E-2</v>
      </c>
      <c r="I4" s="339">
        <v>10.7</v>
      </c>
      <c r="J4" s="183" t="s">
        <v>145</v>
      </c>
      <c r="K4" s="303">
        <v>45717</v>
      </c>
      <c r="L4" s="183" t="s">
        <v>453</v>
      </c>
    </row>
    <row r="5" spans="1:12">
      <c r="A5" s="338">
        <v>4</v>
      </c>
      <c r="B5" s="183" t="s">
        <v>158</v>
      </c>
      <c r="C5" s="183" t="s">
        <v>159</v>
      </c>
      <c r="D5" s="183" t="s">
        <v>706</v>
      </c>
      <c r="E5" s="184">
        <v>45078</v>
      </c>
      <c r="F5" s="183" t="s">
        <v>419</v>
      </c>
      <c r="G5" s="339">
        <v>1</v>
      </c>
      <c r="H5" s="340">
        <v>2.1527777777777781E-2</v>
      </c>
      <c r="I5" s="339">
        <v>10.7</v>
      </c>
      <c r="J5" s="183" t="s">
        <v>145</v>
      </c>
      <c r="K5" s="303">
        <v>45748</v>
      </c>
      <c r="L5" s="183" t="s">
        <v>453</v>
      </c>
    </row>
    <row r="6" spans="1:12">
      <c r="A6" s="338">
        <v>5</v>
      </c>
      <c r="B6" s="338" t="s">
        <v>158</v>
      </c>
      <c r="C6" s="338" t="s">
        <v>159</v>
      </c>
      <c r="D6" s="359" t="s">
        <v>707</v>
      </c>
      <c r="E6" s="338">
        <v>45078</v>
      </c>
      <c r="F6" s="338" t="s">
        <v>419</v>
      </c>
      <c r="G6" s="361">
        <v>1</v>
      </c>
      <c r="H6" s="360">
        <v>2.1527777777777781E-2</v>
      </c>
      <c r="I6" s="361">
        <v>10.7</v>
      </c>
      <c r="J6" s="338" t="s">
        <v>145</v>
      </c>
      <c r="K6" s="362">
        <v>45778</v>
      </c>
      <c r="L6" s="338" t="s">
        <v>453</v>
      </c>
    </row>
    <row r="7" spans="1:12">
      <c r="A7" s="338">
        <v>6</v>
      </c>
      <c r="B7" s="183" t="s">
        <v>158</v>
      </c>
      <c r="C7" s="183" t="s">
        <v>159</v>
      </c>
      <c r="D7" s="184" t="s">
        <v>708</v>
      </c>
      <c r="E7" s="183">
        <v>45078</v>
      </c>
      <c r="F7" s="183" t="s">
        <v>419</v>
      </c>
      <c r="G7" s="339">
        <v>1</v>
      </c>
      <c r="H7" s="340">
        <v>2.1527777777777781E-2</v>
      </c>
      <c r="I7" s="339">
        <v>10.7</v>
      </c>
      <c r="J7" s="183" t="s">
        <v>145</v>
      </c>
      <c r="K7" s="183">
        <v>45809</v>
      </c>
      <c r="L7" s="183" t="s">
        <v>453</v>
      </c>
    </row>
    <row r="8" spans="1:12">
      <c r="A8" s="338">
        <v>7</v>
      </c>
      <c r="B8" s="183" t="s">
        <v>158</v>
      </c>
      <c r="C8" s="183" t="s">
        <v>159</v>
      </c>
      <c r="D8" s="183" t="s">
        <v>709</v>
      </c>
      <c r="E8" s="183">
        <v>45078</v>
      </c>
      <c r="F8" s="183" t="s">
        <v>419</v>
      </c>
      <c r="G8" s="339">
        <v>1</v>
      </c>
      <c r="H8" s="340">
        <v>2.1527777777777781E-2</v>
      </c>
      <c r="I8" s="367">
        <v>10.7</v>
      </c>
      <c r="J8" s="376" t="s">
        <v>145</v>
      </c>
      <c r="K8" s="183">
        <v>45839</v>
      </c>
      <c r="L8" s="183" t="s">
        <v>453</v>
      </c>
    </row>
    <row r="9" spans="1:12">
      <c r="A9" s="341">
        <v>8</v>
      </c>
      <c r="B9" s="181" t="s">
        <v>158</v>
      </c>
      <c r="C9" s="181" t="s">
        <v>160</v>
      </c>
      <c r="D9" s="181" t="s">
        <v>710</v>
      </c>
      <c r="E9" s="181">
        <v>45078</v>
      </c>
      <c r="F9" s="181" t="s">
        <v>419</v>
      </c>
      <c r="G9" s="346">
        <v>1</v>
      </c>
      <c r="H9" s="347">
        <v>2.1527777777777781E-2</v>
      </c>
      <c r="I9" s="343">
        <v>10.7</v>
      </c>
      <c r="J9" s="349" t="s">
        <v>145</v>
      </c>
      <c r="K9" s="181">
        <v>45658</v>
      </c>
      <c r="L9" s="181" t="s">
        <v>453</v>
      </c>
    </row>
    <row r="10" spans="1:12">
      <c r="A10" s="341">
        <v>9</v>
      </c>
      <c r="B10" s="181" t="s">
        <v>158</v>
      </c>
      <c r="C10" s="181" t="s">
        <v>160</v>
      </c>
      <c r="D10" s="181" t="s">
        <v>711</v>
      </c>
      <c r="E10" s="181">
        <v>45078</v>
      </c>
      <c r="F10" s="181" t="s">
        <v>419</v>
      </c>
      <c r="G10" s="346">
        <v>1</v>
      </c>
      <c r="H10" s="347">
        <v>2.1527777777777781E-2</v>
      </c>
      <c r="I10" s="343">
        <v>10.7</v>
      </c>
      <c r="J10" s="349" t="s">
        <v>145</v>
      </c>
      <c r="K10" s="181">
        <v>45689</v>
      </c>
      <c r="L10" s="181" t="s">
        <v>453</v>
      </c>
    </row>
    <row r="11" spans="1:12">
      <c r="A11" s="341">
        <v>10</v>
      </c>
      <c r="B11" s="181" t="s">
        <v>158</v>
      </c>
      <c r="C11" s="181" t="s">
        <v>160</v>
      </c>
      <c r="D11" s="181" t="s">
        <v>712</v>
      </c>
      <c r="E11" s="181">
        <v>45078</v>
      </c>
      <c r="F11" s="181" t="s">
        <v>419</v>
      </c>
      <c r="G11" s="346">
        <v>1</v>
      </c>
      <c r="H11" s="347">
        <v>2.1527777777777781E-2</v>
      </c>
      <c r="I11" s="343">
        <v>10.7</v>
      </c>
      <c r="J11" s="349" t="s">
        <v>145</v>
      </c>
      <c r="K11" s="181">
        <v>45717</v>
      </c>
      <c r="L11" s="181" t="s">
        <v>453</v>
      </c>
    </row>
    <row r="12" spans="1:12">
      <c r="A12" s="341">
        <v>11</v>
      </c>
      <c r="B12" s="181" t="s">
        <v>158</v>
      </c>
      <c r="C12" s="181" t="s">
        <v>160</v>
      </c>
      <c r="D12" s="181" t="s">
        <v>713</v>
      </c>
      <c r="E12" s="181">
        <v>45078</v>
      </c>
      <c r="F12" s="181" t="s">
        <v>419</v>
      </c>
      <c r="G12" s="346">
        <v>1</v>
      </c>
      <c r="H12" s="347">
        <v>2.1527777777777781E-2</v>
      </c>
      <c r="I12" s="343">
        <v>10.7</v>
      </c>
      <c r="J12" s="349" t="s">
        <v>145</v>
      </c>
      <c r="K12" s="181">
        <v>45748</v>
      </c>
      <c r="L12" s="181" t="s">
        <v>453</v>
      </c>
    </row>
    <row r="13" spans="1:12">
      <c r="A13" s="341">
        <v>12</v>
      </c>
      <c r="B13" s="304" t="s">
        <v>158</v>
      </c>
      <c r="C13" s="304" t="s">
        <v>160</v>
      </c>
      <c r="D13" s="377" t="s">
        <v>714</v>
      </c>
      <c r="E13" s="304">
        <v>45078</v>
      </c>
      <c r="F13" s="304" t="s">
        <v>419</v>
      </c>
      <c r="G13" s="378">
        <v>1</v>
      </c>
      <c r="H13" s="379">
        <v>2.1527777777777781E-2</v>
      </c>
      <c r="I13" s="346">
        <v>10.7</v>
      </c>
      <c r="J13" s="349" t="s">
        <v>145</v>
      </c>
      <c r="K13" s="181">
        <v>45778</v>
      </c>
      <c r="L13" s="181" t="s">
        <v>453</v>
      </c>
    </row>
    <row r="14" spans="1:12">
      <c r="A14" s="341">
        <v>13</v>
      </c>
      <c r="B14" s="304" t="s">
        <v>158</v>
      </c>
      <c r="C14" s="304" t="s">
        <v>160</v>
      </c>
      <c r="D14" s="377" t="s">
        <v>715</v>
      </c>
      <c r="E14" s="304">
        <v>45078</v>
      </c>
      <c r="F14" s="304" t="s">
        <v>419</v>
      </c>
      <c r="G14" s="378">
        <v>1</v>
      </c>
      <c r="H14" s="379">
        <v>2.1527777777777781E-2</v>
      </c>
      <c r="I14" s="346">
        <v>10.7</v>
      </c>
      <c r="J14" s="349" t="s">
        <v>145</v>
      </c>
      <c r="K14" s="181">
        <v>45809</v>
      </c>
      <c r="L14" s="181" t="s">
        <v>453</v>
      </c>
    </row>
    <row r="15" spans="1:12">
      <c r="A15" s="341">
        <v>14</v>
      </c>
      <c r="B15" s="304" t="s">
        <v>158</v>
      </c>
      <c r="C15" s="380" t="s">
        <v>160</v>
      </c>
      <c r="D15" s="381" t="s">
        <v>716</v>
      </c>
      <c r="E15" s="380">
        <v>45078</v>
      </c>
      <c r="F15" s="380" t="s">
        <v>419</v>
      </c>
      <c r="G15" s="382">
        <v>1</v>
      </c>
      <c r="H15" s="383">
        <v>2.1527777777777781E-2</v>
      </c>
      <c r="I15" s="346">
        <v>10.7</v>
      </c>
      <c r="J15" s="349" t="s">
        <v>145</v>
      </c>
      <c r="K15" s="181">
        <v>45839</v>
      </c>
      <c r="L15" s="181" t="s">
        <v>453</v>
      </c>
    </row>
    <row r="16" spans="1:12">
      <c r="A16" s="306"/>
      <c r="B16" s="306"/>
      <c r="C16" s="309"/>
      <c r="D16" s="309"/>
      <c r="E16" s="309"/>
      <c r="F16" s="309"/>
      <c r="G16" s="309"/>
      <c r="H16" s="309"/>
      <c r="I16" s="185"/>
      <c r="J16" s="3"/>
    </row>
    <row r="17" spans="1:11">
      <c r="A17" s="306"/>
      <c r="B17" s="306"/>
      <c r="C17" s="306"/>
      <c r="D17" s="354"/>
      <c r="E17" s="309"/>
      <c r="F17" s="309"/>
      <c r="G17" s="354"/>
      <c r="H17" s="354"/>
      <c r="I17" s="185"/>
      <c r="J17" s="3"/>
    </row>
    <row r="18" spans="1:11">
      <c r="A18">
        <v>2026</v>
      </c>
      <c r="B18" s="351" t="s">
        <v>509</v>
      </c>
      <c r="C18" s="352" t="s">
        <v>460</v>
      </c>
      <c r="D18" s="286"/>
      <c r="E18" s="353"/>
      <c r="F18" s="333" t="s">
        <v>199</v>
      </c>
      <c r="G18" s="352"/>
      <c r="H18" s="286"/>
      <c r="I18" s="353"/>
      <c r="J18" s="334" t="s">
        <v>174</v>
      </c>
      <c r="K18" s="352"/>
    </row>
    <row r="19" spans="1:11">
      <c r="B19" s="286"/>
      <c r="C19" s="286" t="s">
        <v>152</v>
      </c>
      <c r="D19" s="286" t="s">
        <v>153</v>
      </c>
      <c r="E19" s="353"/>
      <c r="F19" s="286" t="s">
        <v>152</v>
      </c>
      <c r="G19" s="286"/>
      <c r="H19" s="286" t="s">
        <v>153</v>
      </c>
      <c r="I19" s="353"/>
      <c r="J19" s="286" t="s">
        <v>152</v>
      </c>
      <c r="K19" s="286"/>
    </row>
    <row r="20" spans="1:11">
      <c r="B20" s="185" t="s">
        <v>419</v>
      </c>
      <c r="C20" s="355">
        <f>(7*60+14)/60</f>
        <v>7.2333333333333334</v>
      </c>
      <c r="D20" s="296">
        <f>км207!AK28</f>
        <v>153</v>
      </c>
      <c r="E20" s="353">
        <v>1</v>
      </c>
      <c r="F20" s="355">
        <f>(C20+E20)*D20</f>
        <v>1259.7</v>
      </c>
      <c r="G20" s="355"/>
      <c r="H20" s="296"/>
      <c r="I20" s="353">
        <v>1</v>
      </c>
      <c r="J20" s="355">
        <f>(C20+I20)*H20</f>
        <v>0</v>
      </c>
      <c r="K20" s="355"/>
    </row>
    <row r="21" spans="1:11">
      <c r="B21" s="185"/>
      <c r="C21" s="364"/>
      <c r="D21" s="14"/>
      <c r="E21" s="365"/>
      <c r="F21" s="364"/>
      <c r="G21" s="355"/>
      <c r="H21" s="14"/>
      <c r="I21" s="365"/>
      <c r="J21" s="364"/>
      <c r="K21" s="355"/>
    </row>
    <row r="22" spans="1:11">
      <c r="B22" s="286"/>
      <c r="C22" s="286"/>
      <c r="D22" s="14"/>
      <c r="E22" s="353"/>
      <c r="F22" s="286"/>
      <c r="G22" s="356">
        <f>SUM(F20)</f>
        <v>1259.7</v>
      </c>
      <c r="H22" s="14"/>
      <c r="I22" s="353"/>
      <c r="J22" s="286"/>
      <c r="K22" s="356">
        <f>SUM(J20)</f>
        <v>0</v>
      </c>
    </row>
    <row r="23" spans="1:11">
      <c r="A23" s="185"/>
      <c r="B23" s="185"/>
      <c r="C23" s="185"/>
      <c r="D23" s="357"/>
      <c r="E23" s="185"/>
      <c r="F23" s="185"/>
      <c r="G23" s="185"/>
      <c r="H23" s="357"/>
      <c r="I23" s="185"/>
      <c r="J23" s="185"/>
      <c r="K23" s="185"/>
    </row>
    <row r="24" spans="1:11">
      <c r="A24">
        <v>2027</v>
      </c>
      <c r="B24" s="351" t="s">
        <v>509</v>
      </c>
      <c r="C24" s="352" t="s">
        <v>460</v>
      </c>
      <c r="D24" s="286"/>
      <c r="E24" s="353"/>
      <c r="F24" s="333" t="s">
        <v>199</v>
      </c>
      <c r="G24" s="352"/>
      <c r="H24" s="286"/>
      <c r="I24" s="353"/>
      <c r="J24" s="334" t="s">
        <v>174</v>
      </c>
      <c r="K24" s="352"/>
    </row>
    <row r="25" spans="1:11">
      <c r="B25" s="286"/>
      <c r="C25" s="286" t="s">
        <v>152</v>
      </c>
      <c r="D25" s="286" t="s">
        <v>153</v>
      </c>
      <c r="E25" s="353"/>
      <c r="F25" s="286" t="s">
        <v>152</v>
      </c>
      <c r="G25" s="286"/>
      <c r="H25" s="286" t="s">
        <v>153</v>
      </c>
      <c r="I25" s="353"/>
      <c r="J25" s="286" t="s">
        <v>152</v>
      </c>
      <c r="K25" s="286"/>
    </row>
    <row r="26" spans="1:11">
      <c r="B26" s="185" t="s">
        <v>419</v>
      </c>
      <c r="C26" s="355">
        <f>(7*60+14)/60</f>
        <v>7.2333333333333334</v>
      </c>
      <c r="D26" s="296"/>
      <c r="E26" s="353">
        <v>1</v>
      </c>
      <c r="F26" s="355">
        <f>(C26+E26)*D26</f>
        <v>0</v>
      </c>
      <c r="G26" s="355"/>
      <c r="H26" s="296"/>
      <c r="I26" s="353">
        <v>1</v>
      </c>
      <c r="J26" s="355">
        <f>(C26+I26)*H26</f>
        <v>0</v>
      </c>
      <c r="K26" s="355"/>
    </row>
    <row r="27" spans="1:11">
      <c r="B27" s="185"/>
      <c r="C27" s="364"/>
      <c r="D27" s="14"/>
      <c r="E27" s="365"/>
      <c r="F27" s="364"/>
      <c r="G27" s="355"/>
      <c r="H27" s="14"/>
      <c r="I27" s="365"/>
      <c r="J27" s="364"/>
      <c r="K27" s="355"/>
    </row>
    <row r="28" spans="1:11">
      <c r="B28" s="286"/>
      <c r="C28" s="286"/>
      <c r="D28" s="14"/>
      <c r="E28" s="353"/>
      <c r="F28" s="286"/>
      <c r="G28" s="356">
        <f>SUM(F26)</f>
        <v>0</v>
      </c>
      <c r="H28" s="14"/>
      <c r="I28" s="353"/>
      <c r="J28" s="286"/>
      <c r="K28" s="356">
        <f>SUM(J26)</f>
        <v>0</v>
      </c>
    </row>
    <row r="41" spans="4:5">
      <c r="E41" s="180"/>
    </row>
    <row r="42" spans="4:5">
      <c r="D42" s="180"/>
    </row>
  </sheetData>
  <autoFilter ref="B1:L1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L42"/>
  <sheetViews>
    <sheetView workbookViewId="0">
      <selection activeCell="O45" sqref="O45:P45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24.5703125" customWidth="1"/>
    <col min="5" max="5" width="13.42578125" bestFit="1" customWidth="1"/>
    <col min="6" max="6" width="17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156</v>
      </c>
      <c r="C1" t="s">
        <v>157</v>
      </c>
      <c r="D1" t="s">
        <v>32</v>
      </c>
      <c r="E1" t="s">
        <v>151</v>
      </c>
      <c r="F1" t="s">
        <v>142</v>
      </c>
      <c r="G1" t="s">
        <v>150</v>
      </c>
      <c r="H1" t="s">
        <v>149</v>
      </c>
      <c r="I1" t="s">
        <v>148</v>
      </c>
      <c r="J1" t="s">
        <v>143</v>
      </c>
      <c r="K1" t="s">
        <v>144</v>
      </c>
      <c r="L1" t="s">
        <v>467</v>
      </c>
    </row>
    <row r="2" spans="1:12">
      <c r="A2" s="338">
        <v>1</v>
      </c>
      <c r="B2" s="183" t="s">
        <v>158</v>
      </c>
      <c r="C2" s="183" t="s">
        <v>159</v>
      </c>
      <c r="D2" s="183" t="s">
        <v>717</v>
      </c>
      <c r="E2" s="184">
        <v>44287</v>
      </c>
      <c r="F2" s="183" t="s">
        <v>420</v>
      </c>
      <c r="G2" s="339">
        <v>1</v>
      </c>
      <c r="H2" s="340">
        <v>6.8749999999999992E-2</v>
      </c>
      <c r="I2" s="339">
        <v>57.7</v>
      </c>
      <c r="J2" s="183" t="s">
        <v>145</v>
      </c>
      <c r="K2" s="303"/>
      <c r="L2" s="183" t="s">
        <v>718</v>
      </c>
    </row>
    <row r="3" spans="1:12">
      <c r="A3" s="338">
        <v>2</v>
      </c>
      <c r="B3" s="183" t="s">
        <v>158</v>
      </c>
      <c r="C3" s="183" t="s">
        <v>159</v>
      </c>
      <c r="D3" s="183" t="s">
        <v>719</v>
      </c>
      <c r="E3" s="184">
        <v>44287</v>
      </c>
      <c r="F3" s="183" t="s">
        <v>420</v>
      </c>
      <c r="G3" s="339">
        <v>1</v>
      </c>
      <c r="H3" s="340">
        <v>6.8749999999999992E-2</v>
      </c>
      <c r="I3" s="339">
        <v>57.7</v>
      </c>
      <c r="J3" s="183" t="s">
        <v>145</v>
      </c>
      <c r="K3" s="303"/>
      <c r="L3" s="183" t="s">
        <v>718</v>
      </c>
    </row>
    <row r="4" spans="1:12">
      <c r="A4" s="341">
        <v>3</v>
      </c>
      <c r="B4" s="181" t="s">
        <v>158</v>
      </c>
      <c r="C4" s="181" t="s">
        <v>160</v>
      </c>
      <c r="D4" s="181" t="s">
        <v>720</v>
      </c>
      <c r="E4" s="182">
        <v>44287</v>
      </c>
      <c r="F4" s="181" t="s">
        <v>420</v>
      </c>
      <c r="G4" s="346">
        <v>1</v>
      </c>
      <c r="H4" s="347">
        <v>6.8749999999999992E-2</v>
      </c>
      <c r="I4" s="346">
        <v>57.7</v>
      </c>
      <c r="J4" s="181" t="s">
        <v>145</v>
      </c>
      <c r="K4" s="305"/>
      <c r="L4" s="181" t="s">
        <v>718</v>
      </c>
    </row>
    <row r="5" spans="1:12">
      <c r="A5" s="341">
        <v>4</v>
      </c>
      <c r="B5" s="181" t="s">
        <v>158</v>
      </c>
      <c r="C5" s="181" t="s">
        <v>160</v>
      </c>
      <c r="D5" s="181" t="s">
        <v>721</v>
      </c>
      <c r="E5" s="182">
        <v>44287</v>
      </c>
      <c r="F5" s="181" t="s">
        <v>420</v>
      </c>
      <c r="G5" s="346">
        <v>1</v>
      </c>
      <c r="H5" s="347">
        <v>6.8749999999999992E-2</v>
      </c>
      <c r="I5" s="346">
        <v>57.7</v>
      </c>
      <c r="J5" s="181" t="s">
        <v>145</v>
      </c>
      <c r="K5" s="305"/>
      <c r="L5" s="181" t="s">
        <v>718</v>
      </c>
    </row>
    <row r="6" spans="1:12">
      <c r="A6" s="14"/>
      <c r="B6" s="14"/>
      <c r="C6" s="14"/>
      <c r="D6" s="389"/>
      <c r="E6" s="14"/>
      <c r="F6" s="14"/>
      <c r="G6" s="14"/>
      <c r="H6" s="390"/>
      <c r="I6" s="14"/>
      <c r="J6" s="14"/>
      <c r="K6" s="391"/>
      <c r="L6" s="14"/>
    </row>
    <row r="7" spans="1:12">
      <c r="A7" s="185"/>
      <c r="B7" s="185"/>
      <c r="C7" s="185"/>
      <c r="D7" s="357"/>
      <c r="E7" s="185"/>
      <c r="F7" s="185"/>
      <c r="G7" s="185"/>
      <c r="H7" s="358"/>
      <c r="I7" s="185"/>
      <c r="J7" s="185"/>
      <c r="K7" s="185"/>
    </row>
    <row r="8" spans="1:12">
      <c r="A8">
        <v>2025</v>
      </c>
      <c r="B8" s="351" t="s">
        <v>459</v>
      </c>
      <c r="C8" s="352" t="s">
        <v>460</v>
      </c>
      <c r="D8" s="286"/>
      <c r="E8" s="353"/>
      <c r="F8" s="333" t="s">
        <v>199</v>
      </c>
      <c r="G8" s="352"/>
      <c r="H8" s="286"/>
      <c r="I8" s="353"/>
      <c r="J8" s="334" t="s">
        <v>174</v>
      </c>
      <c r="K8" s="352"/>
    </row>
    <row r="9" spans="1:12">
      <c r="B9" s="286"/>
      <c r="C9" s="286" t="s">
        <v>152</v>
      </c>
      <c r="D9" s="286" t="s">
        <v>153</v>
      </c>
      <c r="E9" s="353"/>
      <c r="F9" s="286" t="s">
        <v>152</v>
      </c>
      <c r="G9" s="286"/>
      <c r="H9" s="286" t="s">
        <v>153</v>
      </c>
      <c r="I9" s="353"/>
      <c r="J9" s="286" t="s">
        <v>152</v>
      </c>
      <c r="K9" s="286"/>
    </row>
    <row r="10" spans="1:12">
      <c r="B10" s="185" t="s">
        <v>420</v>
      </c>
      <c r="C10" s="355">
        <f>(6*60+36)/60</f>
        <v>6.6</v>
      </c>
      <c r="D10" s="296">
        <f>км608!AK28</f>
        <v>108</v>
      </c>
      <c r="E10" s="353">
        <v>1</v>
      </c>
      <c r="F10" s="355">
        <f>(C10+E10)*D10</f>
        <v>820.8</v>
      </c>
      <c r="G10" s="355"/>
      <c r="H10" s="296"/>
      <c r="I10" s="353">
        <v>1</v>
      </c>
      <c r="J10" s="355">
        <f>(C10+I10)*H10</f>
        <v>0</v>
      </c>
      <c r="K10" s="355"/>
    </row>
    <row r="11" spans="1:12">
      <c r="B11" s="185"/>
      <c r="C11" s="364"/>
      <c r="D11" s="14"/>
      <c r="E11" s="365"/>
      <c r="F11" s="364"/>
      <c r="G11" s="355"/>
      <c r="H11" s="14"/>
      <c r="I11" s="365"/>
      <c r="J11" s="364"/>
      <c r="K11" s="355"/>
    </row>
    <row r="12" spans="1:12">
      <c r="B12" s="286"/>
      <c r="C12" s="286"/>
      <c r="D12" s="14"/>
      <c r="E12" s="353"/>
      <c r="F12" s="286"/>
      <c r="G12" s="356">
        <f>SUM(F10)</f>
        <v>820.8</v>
      </c>
      <c r="H12" s="14"/>
      <c r="I12" s="353"/>
      <c r="J12" s="286"/>
      <c r="K12" s="356">
        <f>SUM(J10)</f>
        <v>0</v>
      </c>
    </row>
    <row r="13" spans="1:12">
      <c r="A13" s="306"/>
      <c r="B13" s="306"/>
      <c r="C13" s="306"/>
      <c r="D13" s="307"/>
      <c r="E13" s="306"/>
      <c r="F13" s="306"/>
      <c r="G13" s="306"/>
      <c r="H13" s="307"/>
      <c r="I13" s="306"/>
      <c r="J13" s="306"/>
      <c r="K13" s="306"/>
    </row>
    <row r="14" spans="1:12">
      <c r="A14">
        <v>2026</v>
      </c>
      <c r="B14" s="351" t="s">
        <v>459</v>
      </c>
      <c r="C14" s="352" t="s">
        <v>460</v>
      </c>
      <c r="D14" s="286"/>
      <c r="E14" s="353"/>
      <c r="F14" s="333" t="s">
        <v>199</v>
      </c>
      <c r="G14" s="352"/>
      <c r="H14" s="286"/>
      <c r="I14" s="353"/>
      <c r="J14" s="334" t="s">
        <v>174</v>
      </c>
      <c r="K14" s="352"/>
    </row>
    <row r="15" spans="1:12">
      <c r="B15" s="286"/>
      <c r="C15" s="286" t="s">
        <v>152</v>
      </c>
      <c r="D15" s="286" t="s">
        <v>153</v>
      </c>
      <c r="E15" s="353"/>
      <c r="F15" s="286" t="s">
        <v>152</v>
      </c>
      <c r="G15" s="286"/>
      <c r="H15" s="286" t="s">
        <v>153</v>
      </c>
      <c r="I15" s="353"/>
      <c r="J15" s="286" t="s">
        <v>152</v>
      </c>
      <c r="K15" s="286"/>
    </row>
    <row r="16" spans="1:12">
      <c r="B16" s="185" t="s">
        <v>420</v>
      </c>
      <c r="C16" s="355">
        <f>(6*60+36)/60</f>
        <v>6.6</v>
      </c>
      <c r="D16" s="296"/>
      <c r="E16" s="353">
        <v>1</v>
      </c>
      <c r="F16" s="355">
        <f>(C16+E16)*D16</f>
        <v>0</v>
      </c>
      <c r="G16" s="355"/>
      <c r="H16" s="296"/>
      <c r="I16" s="353">
        <v>1</v>
      </c>
      <c r="J16" s="355">
        <f>(C16+I16)*H16</f>
        <v>0</v>
      </c>
      <c r="K16" s="355"/>
    </row>
    <row r="17" spans="1:11">
      <c r="B17" s="185"/>
      <c r="C17" s="364"/>
      <c r="D17" s="14"/>
      <c r="E17" s="365"/>
      <c r="F17" s="364"/>
      <c r="G17" s="355"/>
      <c r="H17" s="14"/>
      <c r="I17" s="365"/>
      <c r="J17" s="364"/>
      <c r="K17" s="355"/>
    </row>
    <row r="18" spans="1:11">
      <c r="B18" s="286"/>
      <c r="C18" s="286"/>
      <c r="D18" s="14"/>
      <c r="E18" s="353"/>
      <c r="F18" s="286"/>
      <c r="G18" s="356">
        <f>SUM(F16)</f>
        <v>0</v>
      </c>
      <c r="H18" s="14"/>
      <c r="I18" s="353"/>
      <c r="J18" s="286"/>
      <c r="K18" s="356">
        <f>SUM(J16)</f>
        <v>0</v>
      </c>
    </row>
    <row r="19" spans="1:11">
      <c r="A19" s="306"/>
      <c r="B19" s="306"/>
      <c r="C19" s="309"/>
      <c r="D19" s="309"/>
      <c r="E19" s="309"/>
      <c r="F19" s="309"/>
      <c r="G19" s="309"/>
      <c r="H19" s="354"/>
      <c r="I19" s="185"/>
      <c r="J19" s="3"/>
    </row>
    <row r="20" spans="1:11">
      <c r="A20" s="185"/>
      <c r="B20" s="185"/>
      <c r="C20" s="185"/>
      <c r="D20" s="357"/>
      <c r="E20" s="185"/>
      <c r="F20" s="185"/>
      <c r="G20" s="185"/>
      <c r="H20" s="358"/>
      <c r="I20" s="185"/>
      <c r="J20" s="3"/>
    </row>
    <row r="21" spans="1:11">
      <c r="A21" s="185"/>
      <c r="B21" s="185"/>
      <c r="C21" s="185"/>
      <c r="D21" s="357"/>
      <c r="E21" s="185"/>
      <c r="F21" s="185"/>
      <c r="G21" s="185"/>
      <c r="H21" s="358"/>
      <c r="I21" s="185"/>
      <c r="J21" s="185"/>
      <c r="K21" s="185"/>
    </row>
    <row r="22" spans="1:11">
      <c r="H22" s="358"/>
      <c r="I22" s="185"/>
      <c r="J22" s="185"/>
      <c r="K22" s="185"/>
    </row>
    <row r="23" spans="1:11">
      <c r="H23" s="358"/>
      <c r="I23" s="185"/>
      <c r="J23" s="185"/>
      <c r="K23" s="185"/>
    </row>
    <row r="24" spans="1:11">
      <c r="H24" s="358"/>
      <c r="I24" s="185"/>
      <c r="J24" s="185"/>
      <c r="K24" s="185"/>
    </row>
    <row r="25" spans="1:11">
      <c r="H25" s="358"/>
      <c r="I25" s="185"/>
      <c r="J25" s="185"/>
      <c r="K25" s="185"/>
    </row>
    <row r="26" spans="1:11">
      <c r="H26" s="358"/>
      <c r="I26" s="185"/>
      <c r="J26" s="185"/>
      <c r="K26" s="185"/>
    </row>
    <row r="41" spans="4:5">
      <c r="E41" s="180"/>
    </row>
    <row r="42" spans="4:5">
      <c r="D42" s="180"/>
    </row>
  </sheetData>
  <autoFilter ref="B1:L1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2"/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3"/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3"/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3"/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3"/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3">
        <v>2</v>
      </c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3"/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>
        <v>38.5</v>
      </c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3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2"/>
      <c r="E13" s="20"/>
      <c r="F13" s="20"/>
      <c r="G13" s="20"/>
      <c r="H13" s="81"/>
      <c r="I13" s="820"/>
      <c r="J13" s="823"/>
      <c r="K13" s="395" t="s">
        <v>722</v>
      </c>
      <c r="L13" s="396"/>
      <c r="M13" s="396"/>
      <c r="N13" s="396"/>
      <c r="O13" s="396"/>
      <c r="P13" s="396"/>
      <c r="Q13" s="396"/>
      <c r="R13" s="396"/>
      <c r="S13" s="152">
        <f t="shared" si="5"/>
        <v>0</v>
      </c>
      <c r="T13" s="396"/>
      <c r="U13" s="396"/>
      <c r="V13" s="396"/>
      <c r="W13" s="396"/>
      <c r="X13" s="396"/>
      <c r="Y13" s="396">
        <v>3</v>
      </c>
      <c r="Z13" s="396"/>
      <c r="AA13" s="152">
        <f t="shared" si="6"/>
        <v>3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3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3"/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/>
      <c r="M14" s="155"/>
      <c r="N14" s="155"/>
      <c r="O14" s="155"/>
      <c r="P14" s="155"/>
      <c r="Q14" s="155"/>
      <c r="R14" s="155"/>
      <c r="S14" s="152">
        <f t="shared" si="5"/>
        <v>0</v>
      </c>
      <c r="T14" s="155"/>
      <c r="U14" s="155"/>
      <c r="V14" s="155"/>
      <c r="W14" s="155"/>
      <c r="X14" s="155"/>
      <c r="Y14" s="155">
        <v>2</v>
      </c>
      <c r="Z14" s="155"/>
      <c r="AA14" s="152">
        <f t="shared" si="6"/>
        <v>2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2</v>
      </c>
      <c r="AK14" s="817">
        <f>SUM(AJ14:AJ15)</f>
        <v>4</v>
      </c>
      <c r="AL14" s="231">
        <f t="shared" si="4"/>
        <v>0</v>
      </c>
    </row>
    <row r="15" spans="1:38">
      <c r="A15" s="315" t="s">
        <v>91</v>
      </c>
      <c r="B15" s="315"/>
      <c r="C15" s="315"/>
      <c r="D15" s="393"/>
      <c r="E15" s="20"/>
      <c r="F15" s="20"/>
      <c r="G15" s="20"/>
      <c r="H15" s="81"/>
      <c r="I15" s="820"/>
      <c r="J15" s="816"/>
      <c r="K15" s="228" t="s">
        <v>724</v>
      </c>
      <c r="L15" s="155"/>
      <c r="M15" s="155"/>
      <c r="N15" s="155"/>
      <c r="O15" s="155"/>
      <c r="P15" s="155"/>
      <c r="Q15" s="155"/>
      <c r="R15" s="155"/>
      <c r="S15" s="152">
        <f t="shared" si="5"/>
        <v>0</v>
      </c>
      <c r="T15" s="155"/>
      <c r="U15" s="155"/>
      <c r="V15" s="155"/>
      <c r="W15" s="155"/>
      <c r="X15" s="155"/>
      <c r="Y15" s="155">
        <v>2</v>
      </c>
      <c r="Z15" s="155"/>
      <c r="AA15" s="152">
        <f t="shared" si="6"/>
        <v>2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2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3"/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/>
      <c r="M16" s="396"/>
      <c r="N16" s="396"/>
      <c r="O16" s="396"/>
      <c r="P16" s="396"/>
      <c r="Q16" s="396"/>
      <c r="R16" s="396"/>
      <c r="S16" s="152">
        <f t="shared" si="5"/>
        <v>0</v>
      </c>
      <c r="T16" s="396"/>
      <c r="U16" s="396"/>
      <c r="V16" s="396"/>
      <c r="W16" s="396"/>
      <c r="X16" s="396"/>
      <c r="Y16" s="396">
        <v>2</v>
      </c>
      <c r="Z16" s="396"/>
      <c r="AA16" s="152">
        <f t="shared" si="6"/>
        <v>2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2</v>
      </c>
      <c r="AK16" s="810">
        <f>SUM(AJ16:AJ17)</f>
        <v>4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3"/>
      <c r="E17" s="20"/>
      <c r="F17" s="20"/>
      <c r="G17" s="20"/>
      <c r="H17" s="81"/>
      <c r="I17" s="820"/>
      <c r="J17" s="823"/>
      <c r="K17" s="395" t="s">
        <v>726</v>
      </c>
      <c r="L17" s="396"/>
      <c r="M17" s="396"/>
      <c r="N17" s="396"/>
      <c r="O17" s="396"/>
      <c r="P17" s="396"/>
      <c r="Q17" s="396"/>
      <c r="R17" s="396"/>
      <c r="S17" s="152">
        <f t="shared" si="5"/>
        <v>0</v>
      </c>
      <c r="T17" s="396"/>
      <c r="U17" s="396"/>
      <c r="V17" s="396"/>
      <c r="W17" s="396"/>
      <c r="X17" s="396"/>
      <c r="Y17" s="396">
        <v>2</v>
      </c>
      <c r="Z17" s="396"/>
      <c r="AA17" s="152">
        <f t="shared" si="6"/>
        <v>2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2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3">
        <v>2</v>
      </c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/>
      <c r="M18" s="155"/>
      <c r="N18" s="155"/>
      <c r="O18" s="155"/>
      <c r="P18" s="155"/>
      <c r="Q18" s="155"/>
      <c r="R18" s="155"/>
      <c r="S18" s="152">
        <f t="shared" si="5"/>
        <v>0</v>
      </c>
      <c r="T18" s="155"/>
      <c r="U18" s="155"/>
      <c r="V18" s="155"/>
      <c r="W18" s="155"/>
      <c r="X18" s="155"/>
      <c r="Y18" s="155">
        <v>3</v>
      </c>
      <c r="Z18" s="155"/>
      <c r="AA18" s="152">
        <f t="shared" si="6"/>
        <v>3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3</v>
      </c>
      <c r="AK18" s="817">
        <f>SUM(AJ18:AJ19)</f>
        <v>5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3"/>
      <c r="E19" s="20"/>
      <c r="F19" s="20"/>
      <c r="G19" s="20"/>
      <c r="H19" s="81"/>
      <c r="I19" s="820"/>
      <c r="J19" s="816"/>
      <c r="K19" s="228" t="s">
        <v>728</v>
      </c>
      <c r="L19" s="155"/>
      <c r="M19" s="155"/>
      <c r="N19" s="155"/>
      <c r="O19" s="155"/>
      <c r="P19" s="155"/>
      <c r="Q19" s="155"/>
      <c r="R19" s="155"/>
      <c r="S19" s="152">
        <f t="shared" si="5"/>
        <v>0</v>
      </c>
      <c r="T19" s="155"/>
      <c r="U19" s="155"/>
      <c r="V19" s="155"/>
      <c r="W19" s="155"/>
      <c r="X19" s="155"/>
      <c r="Y19" s="155">
        <v>2</v>
      </c>
      <c r="Z19" s="155"/>
      <c r="AA19" s="152">
        <f t="shared" si="6"/>
        <v>2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2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>
        <v>38.5</v>
      </c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/>
      <c r="M20" s="396"/>
      <c r="N20" s="396"/>
      <c r="O20" s="396"/>
      <c r="P20" s="396"/>
      <c r="Q20" s="396"/>
      <c r="R20" s="396"/>
      <c r="S20" s="152">
        <f t="shared" si="5"/>
        <v>0</v>
      </c>
      <c r="T20" s="396"/>
      <c r="U20" s="396"/>
      <c r="V20" s="396"/>
      <c r="W20" s="396"/>
      <c r="X20" s="396"/>
      <c r="Y20" s="396">
        <v>2</v>
      </c>
      <c r="Z20" s="396"/>
      <c r="AA20" s="152">
        <f t="shared" si="6"/>
        <v>2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2</v>
      </c>
      <c r="AK20" s="810">
        <f>SUM(AJ20:AJ21)</f>
        <v>4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/>
      <c r="M21" s="396"/>
      <c r="N21" s="396"/>
      <c r="O21" s="396"/>
      <c r="P21" s="396"/>
      <c r="Q21" s="396"/>
      <c r="R21" s="396"/>
      <c r="S21" s="152">
        <f t="shared" si="5"/>
        <v>0</v>
      </c>
      <c r="T21" s="396"/>
      <c r="U21" s="396"/>
      <c r="V21" s="396"/>
      <c r="W21" s="396"/>
      <c r="X21" s="396"/>
      <c r="Y21" s="396">
        <v>2</v>
      </c>
      <c r="Z21" s="396"/>
      <c r="AA21" s="152">
        <f t="shared" si="6"/>
        <v>2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2</v>
      </c>
      <c r="AK21" s="811"/>
      <c r="AL21" s="232">
        <f t="shared" si="4"/>
        <v>0</v>
      </c>
    </row>
    <row r="22" spans="1:38">
      <c r="D22" s="185" t="s">
        <v>454</v>
      </c>
      <c r="H22" s="56"/>
      <c r="I22" s="820"/>
      <c r="J22" s="815" t="s">
        <v>69</v>
      </c>
      <c r="K22" s="154" t="s">
        <v>731</v>
      </c>
      <c r="L22" s="155"/>
      <c r="M22" s="155"/>
      <c r="N22" s="155"/>
      <c r="O22" s="155"/>
      <c r="P22" s="155"/>
      <c r="Q22" s="155"/>
      <c r="R22" s="155"/>
      <c r="S22" s="152">
        <f t="shared" si="5"/>
        <v>0</v>
      </c>
      <c r="T22" s="155"/>
      <c r="U22" s="155"/>
      <c r="V22" s="155"/>
      <c r="W22" s="155"/>
      <c r="X22" s="155"/>
      <c r="Y22" s="155">
        <v>2</v>
      </c>
      <c r="Z22" s="155"/>
      <c r="AA22" s="152">
        <f t="shared" si="6"/>
        <v>2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2</v>
      </c>
      <c r="AK22" s="817">
        <f>SUM(AJ22:AJ23)</f>
        <v>2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102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66">
        <f>SUM(E25:E48)</f>
        <v>0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0</v>
      </c>
      <c r="M28" s="155">
        <f t="shared" ref="M28:R28" si="11">SUM(M4:M27)</f>
        <v>0</v>
      </c>
      <c r="N28" s="155">
        <f t="shared" si="11"/>
        <v>0</v>
      </c>
      <c r="O28" s="155">
        <f t="shared" si="11"/>
        <v>0</v>
      </c>
      <c r="P28" s="155">
        <f t="shared" si="11"/>
        <v>0</v>
      </c>
      <c r="Q28" s="155">
        <f t="shared" si="11"/>
        <v>0</v>
      </c>
      <c r="R28" s="155">
        <f t="shared" si="11"/>
        <v>0</v>
      </c>
      <c r="S28" s="152">
        <f>SUM(L28:R28)</f>
        <v>0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0</v>
      </c>
      <c r="AA28" s="152">
        <f>SUM(T28:Z28)</f>
        <v>22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22</v>
      </c>
      <c r="AK28" s="3">
        <f>SUM(AK4:AK27)</f>
        <v>22</v>
      </c>
      <c r="AL28" s="3">
        <f>SUM(AL4:AL27)</f>
        <v>0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Q29" s="3">
        <f>Q28</f>
        <v>0</v>
      </c>
      <c r="Y29" s="3">
        <f>Y28</f>
        <v>22</v>
      </c>
      <c r="AG29" s="33">
        <f>AG28</f>
        <v>0</v>
      </c>
      <c r="AJ29" s="3">
        <f>SUM(L29:AH29)</f>
        <v>22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0</v>
      </c>
      <c r="E34" s="324">
        <f t="shared" si="9"/>
        <v>0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0</v>
      </c>
      <c r="E35" s="324">
        <f t="shared" si="9"/>
        <v>0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0</v>
      </c>
      <c r="E36" s="324">
        <f t="shared" si="9"/>
        <v>0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0</v>
      </c>
      <c r="E37" s="324">
        <f t="shared" si="9"/>
        <v>0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0</v>
      </c>
      <c r="E38" s="324">
        <f t="shared" si="9"/>
        <v>0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0</v>
      </c>
      <c r="E39" s="324">
        <f t="shared" si="9"/>
        <v>0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0</v>
      </c>
      <c r="E40" s="324">
        <f t="shared" si="9"/>
        <v>0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0</v>
      </c>
      <c r="E41" s="324">
        <f t="shared" si="9"/>
        <v>0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0</v>
      </c>
      <c r="E42" s="324">
        <f t="shared" si="9"/>
        <v>0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0</v>
      </c>
      <c r="E43" s="324">
        <f t="shared" si="9"/>
        <v>0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  <c r="AJ56" s="3">
        <f>Q54+Y54+AG54</f>
        <v>0</v>
      </c>
    </row>
    <row r="57" spans="1:38">
      <c r="A57" s="742"/>
      <c r="B57" s="744"/>
      <c r="C57" s="320"/>
      <c r="D57" s="153">
        <f t="shared" si="19"/>
        <v>0</v>
      </c>
      <c r="E57" s="324">
        <f t="shared" si="9"/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9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9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9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9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9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9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9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9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9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9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9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9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9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9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9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0</v>
      </c>
      <c r="E73" s="157">
        <f>SUM(E25:E72)</f>
        <v>0</v>
      </c>
      <c r="F73" s="324">
        <f>SUM(D73)</f>
        <v>0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46">
        <f>SUM(E74:E97)</f>
        <v>0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0</v>
      </c>
      <c r="E83" s="325">
        <f t="shared" si="24"/>
        <v>0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0</v>
      </c>
      <c r="E84" s="325">
        <f t="shared" si="24"/>
        <v>0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0</v>
      </c>
      <c r="E85" s="325">
        <f t="shared" si="24"/>
        <v>0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0</v>
      </c>
      <c r="E86" s="325">
        <f t="shared" si="24"/>
        <v>0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0</v>
      </c>
      <c r="E87" s="325">
        <f t="shared" si="24"/>
        <v>0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0</v>
      </c>
      <c r="E88" s="325">
        <f t="shared" si="24"/>
        <v>0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0</v>
      </c>
      <c r="E89" s="325">
        <f t="shared" si="24"/>
        <v>0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0</v>
      </c>
      <c r="E90" s="325">
        <f t="shared" si="24"/>
        <v>0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0</v>
      </c>
      <c r="E91" s="325">
        <f t="shared" si="24"/>
        <v>0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0</v>
      </c>
      <c r="E92" s="325">
        <f t="shared" si="24"/>
        <v>0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0</v>
      </c>
      <c r="E122" s="160">
        <f>SUM(E74:E121)</f>
        <v>0</v>
      </c>
      <c r="F122" s="325">
        <f>SUM(D122:D122)</f>
        <v>0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102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66">
        <f>SUM(E126:E149)</f>
        <v>0</v>
      </c>
      <c r="G126" s="159">
        <f t="shared" ref="G126:G173" si="33">E126*$H$526</f>
        <v>0</v>
      </c>
      <c r="H126" s="97"/>
      <c r="J126" s="8"/>
    </row>
    <row r="127" spans="1:36">
      <c r="A127" s="764"/>
      <c r="B127" s="744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67"/>
      <c r="G127" s="159">
        <f t="shared" si="33"/>
        <v>0</v>
      </c>
      <c r="H127" s="97"/>
      <c r="J127" s="8"/>
    </row>
    <row r="128" spans="1:36">
      <c r="A128" s="764"/>
      <c r="B128" s="744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67"/>
      <c r="G128" s="159">
        <f t="shared" si="33"/>
        <v>0</v>
      </c>
      <c r="H128" s="97"/>
      <c r="J128" s="8"/>
    </row>
    <row r="129" spans="1:38" ht="15" customHeight="1">
      <c r="A129" s="764"/>
      <c r="B129" s="744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67"/>
      <c r="G129" s="159">
        <f t="shared" si="33"/>
        <v>0</v>
      </c>
      <c r="H129" s="97"/>
    </row>
    <row r="130" spans="1:38" ht="15" customHeight="1">
      <c r="A130" s="764"/>
      <c r="B130" s="744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67"/>
      <c r="G130" s="159">
        <f t="shared" si="33"/>
        <v>0</v>
      </c>
      <c r="H130" s="775"/>
    </row>
    <row r="131" spans="1:38" ht="15" customHeight="1">
      <c r="A131" s="764"/>
      <c r="B131" s="744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67"/>
      <c r="G131" s="159">
        <f t="shared" si="33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1"/>
        <v>0</v>
      </c>
      <c r="E132" s="324">
        <f t="shared" si="32"/>
        <v>0</v>
      </c>
      <c r="F132" s="767"/>
      <c r="G132" s="159">
        <f t="shared" si="33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1"/>
        <v>0</v>
      </c>
      <c r="E133" s="324">
        <f t="shared" si="32"/>
        <v>0</v>
      </c>
      <c r="F133" s="767"/>
      <c r="G133" s="159">
        <f t="shared" si="33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1"/>
        <v>0</v>
      </c>
      <c r="E134" s="324">
        <f t="shared" si="32"/>
        <v>0</v>
      </c>
      <c r="F134" s="767"/>
      <c r="G134" s="159">
        <f t="shared" si="33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1"/>
        <v>0</v>
      </c>
      <c r="E135" s="324">
        <f t="shared" si="32"/>
        <v>0</v>
      </c>
      <c r="F135" s="767"/>
      <c r="G135" s="159">
        <f t="shared" si="33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1"/>
        <v>0</v>
      </c>
      <c r="E136" s="324">
        <f t="shared" si="32"/>
        <v>0</v>
      </c>
      <c r="F136" s="767"/>
      <c r="G136" s="159">
        <f t="shared" si="33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1"/>
        <v>0</v>
      </c>
      <c r="E137" s="324">
        <f t="shared" si="32"/>
        <v>0</v>
      </c>
      <c r="F137" s="767"/>
      <c r="G137" s="159">
        <f t="shared" si="33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1"/>
        <v>0</v>
      </c>
      <c r="E138" s="324">
        <f t="shared" si="32"/>
        <v>0</v>
      </c>
      <c r="F138" s="767"/>
      <c r="G138" s="159">
        <f t="shared" si="33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1"/>
        <v>0</v>
      </c>
      <c r="E139" s="324">
        <f t="shared" si="32"/>
        <v>0</v>
      </c>
      <c r="F139" s="767"/>
      <c r="G139" s="159">
        <f t="shared" si="33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1"/>
        <v>0</v>
      </c>
      <c r="E140" s="324">
        <f t="shared" si="32"/>
        <v>0</v>
      </c>
      <c r="F140" s="767"/>
      <c r="G140" s="159">
        <f t="shared" si="33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1"/>
        <v>0</v>
      </c>
      <c r="E141" s="324">
        <f t="shared" si="32"/>
        <v>0</v>
      </c>
      <c r="F141" s="767"/>
      <c r="G141" s="159">
        <f t="shared" si="33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1"/>
        <v>0</v>
      </c>
      <c r="E142" s="324">
        <f t="shared" si="32"/>
        <v>0</v>
      </c>
      <c r="F142" s="767"/>
      <c r="G142" s="159">
        <f t="shared" si="33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1"/>
        <v>0</v>
      </c>
      <c r="E143" s="324">
        <f t="shared" si="32"/>
        <v>0</v>
      </c>
      <c r="F143" s="767"/>
      <c r="G143" s="159">
        <f t="shared" si="33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1"/>
        <v>0</v>
      </c>
      <c r="E144" s="324">
        <f t="shared" si="32"/>
        <v>0</v>
      </c>
      <c r="F144" s="767"/>
      <c r="G144" s="159">
        <f t="shared" si="33"/>
        <v>0</v>
      </c>
      <c r="H144" s="105"/>
    </row>
    <row r="145" spans="1:8">
      <c r="A145" s="764"/>
      <c r="B145" s="744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67"/>
      <c r="G145" s="159">
        <f t="shared" si="33"/>
        <v>0</v>
      </c>
      <c r="H145" s="105"/>
    </row>
    <row r="146" spans="1:8">
      <c r="A146" s="764"/>
      <c r="B146" s="744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67"/>
      <c r="G146" s="159">
        <f t="shared" si="33"/>
        <v>0</v>
      </c>
      <c r="H146" s="105"/>
    </row>
    <row r="147" spans="1:8">
      <c r="A147" s="764"/>
      <c r="B147" s="744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67"/>
      <c r="G147" s="159">
        <f t="shared" si="33"/>
        <v>0</v>
      </c>
      <c r="H147" s="775"/>
    </row>
    <row r="148" spans="1:8">
      <c r="A148" s="764"/>
      <c r="B148" s="744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67"/>
      <c r="G148" s="159">
        <f t="shared" si="33"/>
        <v>0</v>
      </c>
      <c r="H148" s="775"/>
    </row>
    <row r="149" spans="1:8">
      <c r="A149" s="764"/>
      <c r="B149" s="744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67"/>
      <c r="G149" s="159">
        <f t="shared" si="33"/>
        <v>0</v>
      </c>
      <c r="H149" s="105"/>
    </row>
    <row r="150" spans="1:8">
      <c r="A150" s="764"/>
      <c r="B150" s="796">
        <f>$B$49</f>
        <v>2027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06">
        <f>SUM(E150:E173)</f>
        <v>0</v>
      </c>
      <c r="G150" s="159">
        <f t="shared" si="33"/>
        <v>0</v>
      </c>
      <c r="H150" s="11"/>
    </row>
    <row r="151" spans="1:8">
      <c r="A151" s="764"/>
      <c r="B151" s="796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06"/>
      <c r="G151" s="159">
        <f t="shared" si="33"/>
        <v>0</v>
      </c>
      <c r="H151" s="11"/>
    </row>
    <row r="152" spans="1:8">
      <c r="A152" s="764"/>
      <c r="B152" s="796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06"/>
      <c r="G152" s="159">
        <f t="shared" si="33"/>
        <v>0</v>
      </c>
      <c r="H152" s="11"/>
    </row>
    <row r="153" spans="1:8">
      <c r="A153" s="764"/>
      <c r="B153" s="796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06"/>
      <c r="G153" s="159">
        <f t="shared" si="33"/>
        <v>0</v>
      </c>
      <c r="H153" s="11"/>
    </row>
    <row r="154" spans="1:8">
      <c r="A154" s="764"/>
      <c r="B154" s="796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06"/>
      <c r="G154" s="159">
        <f t="shared" si="33"/>
        <v>0</v>
      </c>
      <c r="H154" s="11"/>
    </row>
    <row r="155" spans="1:8">
      <c r="A155" s="764"/>
      <c r="B155" s="796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06"/>
      <c r="G155" s="159">
        <f t="shared" si="33"/>
        <v>0</v>
      </c>
      <c r="H155" s="11"/>
    </row>
    <row r="156" spans="1:8">
      <c r="A156" s="764"/>
      <c r="B156" s="796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06"/>
      <c r="G156" s="159">
        <f t="shared" si="33"/>
        <v>0</v>
      </c>
      <c r="H156" s="11"/>
    </row>
    <row r="157" spans="1:8">
      <c r="A157" s="764"/>
      <c r="B157" s="796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06"/>
      <c r="G157" s="159">
        <f t="shared" si="33"/>
        <v>0</v>
      </c>
      <c r="H157" s="11"/>
    </row>
    <row r="158" spans="1:8">
      <c r="A158" s="764"/>
      <c r="B158" s="796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06"/>
      <c r="G158" s="159">
        <f t="shared" si="33"/>
        <v>0</v>
      </c>
      <c r="H158" s="11"/>
    </row>
    <row r="159" spans="1:8">
      <c r="A159" s="764"/>
      <c r="B159" s="796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06"/>
      <c r="G159" s="159">
        <f t="shared" si="33"/>
        <v>0</v>
      </c>
      <c r="H159" s="11"/>
    </row>
    <row r="160" spans="1:8">
      <c r="A160" s="764"/>
      <c r="B160" s="796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06"/>
      <c r="G160" s="159">
        <f t="shared" si="33"/>
        <v>0</v>
      </c>
      <c r="H160" s="11"/>
    </row>
    <row r="161" spans="1:9">
      <c r="A161" s="764"/>
      <c r="B161" s="796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06"/>
      <c r="G161" s="159">
        <f t="shared" si="33"/>
        <v>0</v>
      </c>
      <c r="H161" s="11"/>
      <c r="I161" s="11"/>
    </row>
    <row r="162" spans="1:9">
      <c r="A162" s="764"/>
      <c r="B162" s="796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06"/>
      <c r="G162" s="159">
        <f t="shared" si="33"/>
        <v>0</v>
      </c>
      <c r="H162" s="11"/>
    </row>
    <row r="163" spans="1:9">
      <c r="A163" s="764"/>
      <c r="B163" s="796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06"/>
      <c r="G163" s="159">
        <f t="shared" si="33"/>
        <v>0</v>
      </c>
      <c r="H163" s="11"/>
    </row>
    <row r="164" spans="1:9">
      <c r="A164" s="764"/>
      <c r="B164" s="796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06"/>
      <c r="G164" s="159">
        <f t="shared" si="33"/>
        <v>0</v>
      </c>
      <c r="H164" s="11"/>
    </row>
    <row r="165" spans="1:9">
      <c r="A165" s="764"/>
      <c r="B165" s="796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06"/>
      <c r="G165" s="159">
        <f t="shared" si="33"/>
        <v>0</v>
      </c>
      <c r="H165" s="11"/>
    </row>
    <row r="166" spans="1:9">
      <c r="A166" s="764"/>
      <c r="B166" s="796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06"/>
      <c r="G166" s="159">
        <f t="shared" si="33"/>
        <v>0</v>
      </c>
      <c r="H166" s="11"/>
    </row>
    <row r="167" spans="1:9">
      <c r="A167" s="764"/>
      <c r="B167" s="796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06"/>
      <c r="G167" s="159">
        <f t="shared" si="33"/>
        <v>0</v>
      </c>
      <c r="H167" s="11"/>
    </row>
    <row r="168" spans="1:9">
      <c r="A168" s="764"/>
      <c r="B168" s="796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06"/>
      <c r="G168" s="159">
        <f t="shared" si="33"/>
        <v>0</v>
      </c>
      <c r="H168" s="11"/>
    </row>
    <row r="169" spans="1:9">
      <c r="A169" s="764"/>
      <c r="B169" s="796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06"/>
      <c r="G169" s="159">
        <f t="shared" si="33"/>
        <v>0</v>
      </c>
      <c r="H169" s="11"/>
    </row>
    <row r="170" spans="1:9">
      <c r="A170" s="764"/>
      <c r="B170" s="796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06"/>
      <c r="G170" s="159">
        <f t="shared" si="33"/>
        <v>0</v>
      </c>
      <c r="H170" s="11"/>
    </row>
    <row r="171" spans="1:9">
      <c r="A171" s="764"/>
      <c r="B171" s="796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06"/>
      <c r="G171" s="159">
        <f t="shared" si="33"/>
        <v>0</v>
      </c>
      <c r="H171" s="11"/>
    </row>
    <row r="172" spans="1:9">
      <c r="A172" s="764"/>
      <c r="B172" s="796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06"/>
      <c r="G172" s="159">
        <f t="shared" si="33"/>
        <v>0</v>
      </c>
      <c r="H172" s="11"/>
    </row>
    <row r="173" spans="1:9">
      <c r="A173" s="764"/>
      <c r="B173" s="796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06"/>
      <c r="G173" s="159">
        <f t="shared" si="33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0</v>
      </c>
      <c r="E174" s="157">
        <f>SUM(E126:E173)</f>
        <v>0</v>
      </c>
      <c r="F174" s="322">
        <f>SUM(D174:D174)</f>
        <v>0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46">
        <f>SUM(E175:E198)</f>
        <v>0</v>
      </c>
      <c r="G175" s="159">
        <f t="shared" ref="G175:G223" si="39">E175*$H$526</f>
        <v>0</v>
      </c>
      <c r="H175" s="97"/>
    </row>
    <row r="176" spans="1:9" ht="15" customHeight="1">
      <c r="A176" s="798"/>
      <c r="B176" s="744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47"/>
      <c r="G176" s="159">
        <f t="shared" si="39"/>
        <v>0</v>
      </c>
      <c r="H176" s="97"/>
    </row>
    <row r="177" spans="1:8">
      <c r="A177" s="798"/>
      <c r="B177" s="744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47"/>
      <c r="G177" s="159">
        <f t="shared" si="39"/>
        <v>0</v>
      </c>
      <c r="H177" s="97"/>
    </row>
    <row r="178" spans="1:8" ht="15" customHeight="1">
      <c r="A178" s="798"/>
      <c r="B178" s="744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47"/>
      <c r="G178" s="159">
        <f t="shared" si="39"/>
        <v>0</v>
      </c>
      <c r="H178" s="97"/>
    </row>
    <row r="179" spans="1:8" ht="15" customHeight="1">
      <c r="A179" s="798"/>
      <c r="B179" s="744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47"/>
      <c r="G179" s="159">
        <f t="shared" si="39"/>
        <v>0</v>
      </c>
      <c r="H179" s="775"/>
    </row>
    <row r="180" spans="1:8" ht="15" customHeight="1">
      <c r="A180" s="798"/>
      <c r="B180" s="744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47"/>
      <c r="G180" s="159">
        <f t="shared" si="39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7"/>
        <v>0</v>
      </c>
      <c r="E181" s="325">
        <f t="shared" si="38"/>
        <v>0</v>
      </c>
      <c r="F181" s="747"/>
      <c r="G181" s="159">
        <f t="shared" si="39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7"/>
        <v>0</v>
      </c>
      <c r="E182" s="325">
        <f t="shared" si="38"/>
        <v>0</v>
      </c>
      <c r="F182" s="747"/>
      <c r="G182" s="159">
        <f t="shared" si="39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7"/>
        <v>0</v>
      </c>
      <c r="E183" s="325">
        <f t="shared" si="38"/>
        <v>0</v>
      </c>
      <c r="F183" s="747"/>
      <c r="G183" s="159">
        <f t="shared" si="39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7"/>
        <v>0</v>
      </c>
      <c r="E184" s="325">
        <f t="shared" si="38"/>
        <v>0</v>
      </c>
      <c r="F184" s="747"/>
      <c r="G184" s="159">
        <f t="shared" si="39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7"/>
        <v>0</v>
      </c>
      <c r="E185" s="325">
        <f t="shared" si="38"/>
        <v>0</v>
      </c>
      <c r="F185" s="747"/>
      <c r="G185" s="159">
        <f t="shared" si="39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7"/>
        <v>0</v>
      </c>
      <c r="E186" s="325">
        <f t="shared" si="38"/>
        <v>0</v>
      </c>
      <c r="F186" s="747"/>
      <c r="G186" s="159">
        <f t="shared" si="39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7"/>
        <v>0</v>
      </c>
      <c r="E187" s="325">
        <f t="shared" si="38"/>
        <v>0</v>
      </c>
      <c r="F187" s="747"/>
      <c r="G187" s="159">
        <f t="shared" si="39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7"/>
        <v>0</v>
      </c>
      <c r="E188" s="325">
        <f t="shared" si="38"/>
        <v>0</v>
      </c>
      <c r="F188" s="747"/>
      <c r="G188" s="159">
        <f t="shared" si="39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7"/>
        <v>0</v>
      </c>
      <c r="E189" s="325">
        <f t="shared" si="38"/>
        <v>0</v>
      </c>
      <c r="F189" s="747"/>
      <c r="G189" s="159">
        <f t="shared" si="39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7"/>
        <v>0</v>
      </c>
      <c r="E190" s="325">
        <f t="shared" si="38"/>
        <v>0</v>
      </c>
      <c r="F190" s="747"/>
      <c r="G190" s="159">
        <f t="shared" si="39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7"/>
        <v>0</v>
      </c>
      <c r="E191" s="325">
        <f t="shared" si="38"/>
        <v>0</v>
      </c>
      <c r="F191" s="747"/>
      <c r="G191" s="159">
        <f t="shared" si="39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7"/>
        <v>0</v>
      </c>
      <c r="E192" s="325">
        <f t="shared" si="38"/>
        <v>0</v>
      </c>
      <c r="F192" s="747"/>
      <c r="G192" s="159">
        <f t="shared" si="39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7"/>
        <v>0</v>
      </c>
      <c r="E193" s="325">
        <f t="shared" si="38"/>
        <v>0</v>
      </c>
      <c r="F193" s="747"/>
      <c r="G193" s="159">
        <f t="shared" si="39"/>
        <v>0</v>
      </c>
      <c r="H193" s="105"/>
    </row>
    <row r="194" spans="1:8">
      <c r="A194" s="798"/>
      <c r="B194" s="744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47"/>
      <c r="G194" s="159">
        <f t="shared" si="39"/>
        <v>0</v>
      </c>
      <c r="H194" s="105"/>
    </row>
    <row r="195" spans="1:8">
      <c r="A195" s="798"/>
      <c r="B195" s="744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47"/>
      <c r="G195" s="159">
        <f t="shared" si="39"/>
        <v>0</v>
      </c>
      <c r="H195" s="105"/>
    </row>
    <row r="196" spans="1:8">
      <c r="A196" s="798"/>
      <c r="B196" s="744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47"/>
      <c r="G196" s="159">
        <f t="shared" si="39"/>
        <v>0</v>
      </c>
      <c r="H196" s="775"/>
    </row>
    <row r="197" spans="1:8">
      <c r="A197" s="798"/>
      <c r="B197" s="744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47"/>
      <c r="G197" s="159">
        <f t="shared" si="39"/>
        <v>0</v>
      </c>
      <c r="H197" s="775"/>
    </row>
    <row r="198" spans="1:8">
      <c r="A198" s="798"/>
      <c r="B198" s="744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47"/>
      <c r="G198" s="159">
        <f t="shared" si="39"/>
        <v>0</v>
      </c>
      <c r="H198" s="105"/>
    </row>
    <row r="199" spans="1:8">
      <c r="A199" s="798"/>
      <c r="B199" s="796">
        <f>$B$49</f>
        <v>2027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46">
        <f>SUM(E199:E222)</f>
        <v>0</v>
      </c>
      <c r="G199" s="159">
        <f t="shared" si="39"/>
        <v>0</v>
      </c>
      <c r="H199" s="11"/>
    </row>
    <row r="200" spans="1:8">
      <c r="A200" s="798"/>
      <c r="B200" s="796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47"/>
      <c r="G200" s="159">
        <f t="shared" si="39"/>
        <v>0</v>
      </c>
      <c r="H200" s="11"/>
    </row>
    <row r="201" spans="1:8">
      <c r="A201" s="798"/>
      <c r="B201" s="796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47"/>
      <c r="G201" s="159">
        <f t="shared" si="39"/>
        <v>0</v>
      </c>
      <c r="H201" s="11"/>
    </row>
    <row r="202" spans="1:8">
      <c r="A202" s="798"/>
      <c r="B202" s="796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47"/>
      <c r="G202" s="159">
        <f t="shared" si="39"/>
        <v>0</v>
      </c>
      <c r="H202" s="11"/>
    </row>
    <row r="203" spans="1:8">
      <c r="A203" s="798"/>
      <c r="B203" s="796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47"/>
      <c r="G203" s="159">
        <f t="shared" si="39"/>
        <v>0</v>
      </c>
      <c r="H203" s="11"/>
    </row>
    <row r="204" spans="1:8">
      <c r="A204" s="798"/>
      <c r="B204" s="796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47"/>
      <c r="G204" s="159">
        <f t="shared" si="39"/>
        <v>0</v>
      </c>
      <c r="H204" s="11"/>
    </row>
    <row r="205" spans="1:8">
      <c r="A205" s="798"/>
      <c r="B205" s="796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47"/>
      <c r="G205" s="159">
        <f t="shared" si="39"/>
        <v>0</v>
      </c>
      <c r="H205" s="11"/>
    </row>
    <row r="206" spans="1:8">
      <c r="A206" s="798"/>
      <c r="B206" s="796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47"/>
      <c r="G206" s="159">
        <f t="shared" si="39"/>
        <v>0</v>
      </c>
      <c r="H206" s="11"/>
    </row>
    <row r="207" spans="1:8">
      <c r="A207" s="798"/>
      <c r="B207" s="796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47"/>
      <c r="G207" s="159">
        <f t="shared" si="39"/>
        <v>0</v>
      </c>
      <c r="H207" s="11"/>
    </row>
    <row r="208" spans="1:8">
      <c r="A208" s="798"/>
      <c r="B208" s="796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47"/>
      <c r="G208" s="159">
        <f t="shared" si="39"/>
        <v>0</v>
      </c>
      <c r="H208" s="11"/>
    </row>
    <row r="209" spans="1:36">
      <c r="A209" s="798"/>
      <c r="B209" s="796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47"/>
      <c r="G209" s="159">
        <f t="shared" si="39"/>
        <v>0</v>
      </c>
      <c r="H209" s="11"/>
    </row>
    <row r="210" spans="1:36">
      <c r="A210" s="798"/>
      <c r="B210" s="796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47"/>
      <c r="G210" s="159">
        <f t="shared" si="39"/>
        <v>0</v>
      </c>
      <c r="H210" s="11"/>
    </row>
    <row r="211" spans="1:36">
      <c r="A211" s="798"/>
      <c r="B211" s="796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47"/>
      <c r="G211" s="159">
        <f t="shared" si="39"/>
        <v>0</v>
      </c>
      <c r="H211" s="11"/>
    </row>
    <row r="212" spans="1:36">
      <c r="A212" s="798"/>
      <c r="B212" s="796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47"/>
      <c r="G212" s="159">
        <f t="shared" si="39"/>
        <v>0</v>
      </c>
      <c r="H212" s="11"/>
    </row>
    <row r="213" spans="1:36">
      <c r="A213" s="798"/>
      <c r="B213" s="796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47"/>
      <c r="G213" s="159">
        <f t="shared" si="39"/>
        <v>0</v>
      </c>
      <c r="H213" s="11"/>
    </row>
    <row r="214" spans="1:36">
      <c r="A214" s="798"/>
      <c r="B214" s="796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47"/>
      <c r="G214" s="159">
        <f t="shared" si="39"/>
        <v>0</v>
      </c>
      <c r="H214" s="11"/>
    </row>
    <row r="215" spans="1:36">
      <c r="A215" s="798"/>
      <c r="B215" s="796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47"/>
      <c r="G215" s="159">
        <f t="shared" si="39"/>
        <v>0</v>
      </c>
      <c r="H215" s="11"/>
    </row>
    <row r="216" spans="1:36">
      <c r="A216" s="798"/>
      <c r="B216" s="796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47"/>
      <c r="G216" s="159">
        <f t="shared" si="39"/>
        <v>0</v>
      </c>
      <c r="H216" s="11"/>
    </row>
    <row r="217" spans="1:36">
      <c r="A217" s="798"/>
      <c r="B217" s="796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47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47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47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47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47"/>
      <c r="G221" s="159">
        <f t="shared" si="39"/>
        <v>0</v>
      </c>
      <c r="H221" s="11"/>
    </row>
    <row r="222" spans="1:36">
      <c r="A222" s="798"/>
      <c r="B222" s="796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47"/>
      <c r="G222" s="159">
        <f t="shared" si="39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0</v>
      </c>
      <c r="E223" s="160">
        <f>SUM(E175:E222)</f>
        <v>0</v>
      </c>
      <c r="F223" s="325">
        <f>SUM(D223:D223)</f>
        <v>0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102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66">
        <f>SUM(E227:E250)</f>
        <v>44</v>
      </c>
      <c r="G227" s="159">
        <f t="shared" ref="G227:G274" si="45">E227*$H$526</f>
        <v>0</v>
      </c>
      <c r="H227" s="97"/>
    </row>
    <row r="228" spans="1:8" ht="15" customHeight="1">
      <c r="A228" s="764"/>
      <c r="B228" s="744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67"/>
      <c r="G228" s="159">
        <f t="shared" si="45"/>
        <v>0</v>
      </c>
      <c r="H228" s="97"/>
    </row>
    <row r="229" spans="1:8" ht="15" customHeight="1">
      <c r="A229" s="764"/>
      <c r="B229" s="744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67"/>
      <c r="G229" s="159">
        <f t="shared" si="45"/>
        <v>0</v>
      </c>
      <c r="H229" s="97"/>
    </row>
    <row r="230" spans="1:8">
      <c r="A230" s="764"/>
      <c r="B230" s="744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67"/>
      <c r="G230" s="159">
        <f t="shared" si="45"/>
        <v>0</v>
      </c>
      <c r="H230" s="97"/>
    </row>
    <row r="231" spans="1:8">
      <c r="A231" s="764"/>
      <c r="B231" s="744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67"/>
      <c r="G231" s="159">
        <f t="shared" si="45"/>
        <v>0</v>
      </c>
      <c r="H231" s="97"/>
    </row>
    <row r="232" spans="1:8">
      <c r="A232" s="764"/>
      <c r="B232" s="744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67"/>
      <c r="G232" s="159">
        <f t="shared" si="45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3"/>
        <v>0</v>
      </c>
      <c r="E233" s="324">
        <f t="shared" si="44"/>
        <v>0</v>
      </c>
      <c r="F233" s="767"/>
      <c r="G233" s="159">
        <f t="shared" si="45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3"/>
        <v>0</v>
      </c>
      <c r="E234" s="324">
        <f t="shared" si="44"/>
        <v>0</v>
      </c>
      <c r="F234" s="767"/>
      <c r="G234" s="159">
        <f t="shared" si="45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3"/>
        <v>0</v>
      </c>
      <c r="E235" s="324">
        <f t="shared" si="44"/>
        <v>0</v>
      </c>
      <c r="F235" s="767"/>
      <c r="G235" s="159">
        <f t="shared" si="45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3"/>
        <v>6</v>
      </c>
      <c r="E236" s="324">
        <f t="shared" si="44"/>
        <v>6</v>
      </c>
      <c r="F236" s="767"/>
      <c r="G236" s="159">
        <f t="shared" si="45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3"/>
        <v>4</v>
      </c>
      <c r="E237" s="324">
        <f t="shared" si="44"/>
        <v>4</v>
      </c>
      <c r="F237" s="767"/>
      <c r="G237" s="159">
        <f t="shared" si="45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3"/>
        <v>4</v>
      </c>
      <c r="E238" s="324">
        <f t="shared" si="44"/>
        <v>4</v>
      </c>
      <c r="F238" s="767"/>
      <c r="G238" s="159">
        <f t="shared" si="45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3"/>
        <v>4</v>
      </c>
      <c r="E239" s="324">
        <f t="shared" si="44"/>
        <v>4</v>
      </c>
      <c r="F239" s="767"/>
      <c r="G239" s="159">
        <f t="shared" si="45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3"/>
        <v>4</v>
      </c>
      <c r="E240" s="324">
        <f t="shared" si="44"/>
        <v>4</v>
      </c>
      <c r="F240" s="767"/>
      <c r="G240" s="159">
        <f t="shared" si="45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3"/>
        <v>6</v>
      </c>
      <c r="E241" s="324">
        <f t="shared" si="44"/>
        <v>6</v>
      </c>
      <c r="F241" s="767"/>
      <c r="G241" s="159">
        <f t="shared" si="45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3"/>
        <v>4</v>
      </c>
      <c r="E242" s="324">
        <f t="shared" si="44"/>
        <v>4</v>
      </c>
      <c r="F242" s="767"/>
      <c r="G242" s="159">
        <f t="shared" si="45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3"/>
        <v>4</v>
      </c>
      <c r="E243" s="324">
        <f t="shared" si="44"/>
        <v>4</v>
      </c>
      <c r="F243" s="767"/>
      <c r="G243" s="159">
        <f t="shared" si="45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3"/>
        <v>4</v>
      </c>
      <c r="E244" s="324">
        <f t="shared" si="44"/>
        <v>4</v>
      </c>
      <c r="F244" s="767"/>
      <c r="G244" s="159">
        <f t="shared" si="45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3"/>
        <v>4</v>
      </c>
      <c r="E245" s="324">
        <f t="shared" si="44"/>
        <v>4</v>
      </c>
      <c r="F245" s="767"/>
      <c r="G245" s="159">
        <f t="shared" si="45"/>
        <v>0</v>
      </c>
      <c r="H245" s="61"/>
    </row>
    <row r="246" spans="1:8">
      <c r="A246" s="764"/>
      <c r="B246" s="744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67"/>
      <c r="G246" s="159">
        <f t="shared" si="45"/>
        <v>0</v>
      </c>
      <c r="H246" s="61"/>
    </row>
    <row r="247" spans="1:8">
      <c r="A247" s="764"/>
      <c r="B247" s="744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67"/>
      <c r="G247" s="159">
        <f t="shared" si="45"/>
        <v>0</v>
      </c>
      <c r="H247" s="61"/>
    </row>
    <row r="248" spans="1:8">
      <c r="A248" s="764"/>
      <c r="B248" s="744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67"/>
      <c r="G248" s="159">
        <f t="shared" si="45"/>
        <v>0</v>
      </c>
      <c r="H248" s="61"/>
    </row>
    <row r="249" spans="1:8">
      <c r="A249" s="764"/>
      <c r="B249" s="744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67"/>
      <c r="G249" s="159">
        <f t="shared" si="45"/>
        <v>0</v>
      </c>
      <c r="H249" s="61"/>
    </row>
    <row r="250" spans="1:8">
      <c r="A250" s="764"/>
      <c r="B250" s="744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67"/>
      <c r="G250" s="159">
        <f t="shared" si="45"/>
        <v>0</v>
      </c>
      <c r="H250" s="61"/>
    </row>
    <row r="251" spans="1:8">
      <c r="A251" s="764"/>
      <c r="B251" s="796">
        <f>$B$49</f>
        <v>2027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66">
        <f>SUM(E251:E274)</f>
        <v>0</v>
      </c>
      <c r="G251" s="159">
        <f t="shared" si="45"/>
        <v>0</v>
      </c>
      <c r="H251" s="61"/>
    </row>
    <row r="252" spans="1:8">
      <c r="A252" s="764"/>
      <c r="B252" s="796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67"/>
      <c r="G252" s="159">
        <f t="shared" si="45"/>
        <v>0</v>
      </c>
      <c r="H252" s="61"/>
    </row>
    <row r="253" spans="1:8">
      <c r="A253" s="764"/>
      <c r="B253" s="796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67"/>
      <c r="G253" s="159">
        <f t="shared" si="45"/>
        <v>0</v>
      </c>
      <c r="H253" s="61"/>
    </row>
    <row r="254" spans="1:8">
      <c r="A254" s="764"/>
      <c r="B254" s="796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67"/>
      <c r="G254" s="159">
        <f t="shared" si="45"/>
        <v>0</v>
      </c>
      <c r="H254" s="61"/>
    </row>
    <row r="255" spans="1:8">
      <c r="A255" s="764"/>
      <c r="B255" s="796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67"/>
      <c r="G255" s="159">
        <f t="shared" si="45"/>
        <v>0</v>
      </c>
      <c r="H255" s="61"/>
    </row>
    <row r="256" spans="1:8">
      <c r="A256" s="764"/>
      <c r="B256" s="796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67"/>
      <c r="G256" s="159">
        <f t="shared" si="45"/>
        <v>0</v>
      </c>
      <c r="H256" s="61"/>
    </row>
    <row r="257" spans="1:8">
      <c r="A257" s="764"/>
      <c r="B257" s="796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67"/>
      <c r="G257" s="159">
        <f t="shared" si="45"/>
        <v>0</v>
      </c>
      <c r="H257" s="61"/>
    </row>
    <row r="258" spans="1:8">
      <c r="A258" s="764"/>
      <c r="B258" s="796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67"/>
      <c r="G258" s="159">
        <f t="shared" si="45"/>
        <v>0</v>
      </c>
      <c r="H258" s="61"/>
    </row>
    <row r="259" spans="1:8">
      <c r="A259" s="764"/>
      <c r="B259" s="796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67"/>
      <c r="G259" s="159">
        <f t="shared" si="45"/>
        <v>0</v>
      </c>
      <c r="H259" s="61"/>
    </row>
    <row r="260" spans="1:8">
      <c r="A260" s="764"/>
      <c r="B260" s="796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67"/>
      <c r="G260" s="159">
        <f t="shared" si="45"/>
        <v>0</v>
      </c>
      <c r="H260" s="61"/>
    </row>
    <row r="261" spans="1:8">
      <c r="A261" s="764"/>
      <c r="B261" s="796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67"/>
      <c r="G261" s="159">
        <f t="shared" si="45"/>
        <v>0</v>
      </c>
      <c r="H261" s="61"/>
    </row>
    <row r="262" spans="1:8">
      <c r="A262" s="764"/>
      <c r="B262" s="796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67"/>
      <c r="G262" s="159">
        <f t="shared" si="45"/>
        <v>0</v>
      </c>
      <c r="H262" s="61"/>
    </row>
    <row r="263" spans="1:8">
      <c r="A263" s="764"/>
      <c r="B263" s="796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67"/>
      <c r="G263" s="159">
        <f t="shared" si="45"/>
        <v>0</v>
      </c>
      <c r="H263" s="61"/>
    </row>
    <row r="264" spans="1:8">
      <c r="A264" s="764"/>
      <c r="B264" s="796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67"/>
      <c r="G264" s="159">
        <f t="shared" si="45"/>
        <v>0</v>
      </c>
      <c r="H264" s="61"/>
    </row>
    <row r="265" spans="1:8">
      <c r="A265" s="764"/>
      <c r="B265" s="796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67"/>
      <c r="G265" s="159">
        <f t="shared" si="45"/>
        <v>0</v>
      </c>
      <c r="H265" s="61"/>
    </row>
    <row r="266" spans="1:8">
      <c r="A266" s="764"/>
      <c r="B266" s="796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67"/>
      <c r="G266" s="159">
        <f t="shared" si="45"/>
        <v>0</v>
      </c>
      <c r="H266" s="61"/>
    </row>
    <row r="267" spans="1:8">
      <c r="A267" s="764"/>
      <c r="B267" s="796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67"/>
      <c r="G267" s="159">
        <f t="shared" si="45"/>
        <v>0</v>
      </c>
      <c r="H267" s="61"/>
    </row>
    <row r="268" spans="1:8">
      <c r="A268" s="764"/>
      <c r="B268" s="796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67"/>
      <c r="G268" s="159">
        <f t="shared" si="45"/>
        <v>0</v>
      </c>
      <c r="H268" s="61"/>
    </row>
    <row r="269" spans="1:8">
      <c r="A269" s="764"/>
      <c r="B269" s="796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67"/>
      <c r="G269" s="159">
        <f t="shared" si="45"/>
        <v>0</v>
      </c>
      <c r="H269" s="61"/>
    </row>
    <row r="270" spans="1:8">
      <c r="A270" s="764"/>
      <c r="B270" s="796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67"/>
      <c r="G270" s="159">
        <f t="shared" si="45"/>
        <v>0</v>
      </c>
      <c r="H270" s="61"/>
    </row>
    <row r="271" spans="1:8">
      <c r="A271" s="764"/>
      <c r="B271" s="796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67"/>
      <c r="G271" s="159">
        <f t="shared" si="45"/>
        <v>0</v>
      </c>
      <c r="H271" s="61"/>
    </row>
    <row r="272" spans="1:8">
      <c r="A272" s="764"/>
      <c r="B272" s="796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67"/>
      <c r="G272" s="159">
        <f t="shared" si="45"/>
        <v>0</v>
      </c>
      <c r="H272" s="61"/>
    </row>
    <row r="273" spans="1:8">
      <c r="A273" s="764"/>
      <c r="B273" s="796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67"/>
      <c r="G273" s="159">
        <f t="shared" si="45"/>
        <v>0</v>
      </c>
      <c r="H273" s="61"/>
    </row>
    <row r="274" spans="1:8">
      <c r="A274" s="764"/>
      <c r="B274" s="796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797"/>
      <c r="G274" s="159">
        <f t="shared" si="45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44</v>
      </c>
      <c r="E275" s="157">
        <f>SUM(E227:E274)</f>
        <v>44</v>
      </c>
      <c r="F275" s="324">
        <f>SUM(D275:D275)</f>
        <v>44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46">
        <f>SUM(E276:E299)</f>
        <v>1694</v>
      </c>
      <c r="G276" s="159">
        <f t="shared" ref="G276:G324" si="51">E276*$H$526</f>
        <v>0</v>
      </c>
      <c r="H276" s="97"/>
    </row>
    <row r="277" spans="1:8">
      <c r="A277" s="798"/>
      <c r="B277" s="744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47"/>
      <c r="G277" s="159">
        <f t="shared" si="51"/>
        <v>0</v>
      </c>
      <c r="H277" s="97"/>
    </row>
    <row r="278" spans="1:8">
      <c r="A278" s="798"/>
      <c r="B278" s="744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47"/>
      <c r="G278" s="159">
        <f t="shared" si="51"/>
        <v>0</v>
      </c>
      <c r="H278" s="97"/>
    </row>
    <row r="279" spans="1:8">
      <c r="A279" s="798"/>
      <c r="B279" s="744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47"/>
      <c r="G279" s="159">
        <f t="shared" si="51"/>
        <v>0</v>
      </c>
      <c r="H279" s="97"/>
    </row>
    <row r="280" spans="1:8">
      <c r="A280" s="798"/>
      <c r="B280" s="744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47"/>
      <c r="G280" s="159">
        <f t="shared" si="51"/>
        <v>0</v>
      </c>
      <c r="H280" s="97"/>
    </row>
    <row r="281" spans="1:8">
      <c r="A281" s="798"/>
      <c r="B281" s="744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47"/>
      <c r="G281" s="159">
        <f t="shared" si="51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49"/>
        <v>0</v>
      </c>
      <c r="E282" s="325">
        <f t="shared" si="50"/>
        <v>0</v>
      </c>
      <c r="F282" s="747"/>
      <c r="G282" s="159">
        <f t="shared" si="51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49"/>
        <v>0</v>
      </c>
      <c r="E283" s="325">
        <f t="shared" si="50"/>
        <v>0</v>
      </c>
      <c r="F283" s="747"/>
      <c r="G283" s="159">
        <f t="shared" si="51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49"/>
        <v>0</v>
      </c>
      <c r="E284" s="325">
        <f t="shared" si="50"/>
        <v>0</v>
      </c>
      <c r="F284" s="747"/>
      <c r="G284" s="159">
        <f t="shared" si="51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49"/>
        <v>231</v>
      </c>
      <c r="E285" s="325">
        <f t="shared" si="50"/>
        <v>231</v>
      </c>
      <c r="F285" s="747"/>
      <c r="G285" s="159">
        <f t="shared" si="51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49"/>
        <v>154</v>
      </c>
      <c r="E286" s="325">
        <f t="shared" si="50"/>
        <v>154</v>
      </c>
      <c r="F286" s="747"/>
      <c r="G286" s="159">
        <f t="shared" si="51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49"/>
        <v>154</v>
      </c>
      <c r="E287" s="325">
        <f t="shared" si="50"/>
        <v>154</v>
      </c>
      <c r="F287" s="747"/>
      <c r="G287" s="159">
        <f t="shared" si="51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49"/>
        <v>154</v>
      </c>
      <c r="E288" s="325">
        <f t="shared" si="50"/>
        <v>154</v>
      </c>
      <c r="F288" s="747"/>
      <c r="G288" s="159">
        <f t="shared" si="51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49"/>
        <v>154</v>
      </c>
      <c r="E289" s="325">
        <f t="shared" si="50"/>
        <v>154</v>
      </c>
      <c r="F289" s="747"/>
      <c r="G289" s="159">
        <f t="shared" si="51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49"/>
        <v>231</v>
      </c>
      <c r="E290" s="325">
        <f t="shared" si="50"/>
        <v>231</v>
      </c>
      <c r="F290" s="747"/>
      <c r="G290" s="159">
        <f t="shared" si="51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49"/>
        <v>154</v>
      </c>
      <c r="E291" s="325">
        <f t="shared" si="50"/>
        <v>154</v>
      </c>
      <c r="F291" s="747"/>
      <c r="G291" s="159">
        <f t="shared" si="51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49"/>
        <v>154</v>
      </c>
      <c r="E292" s="325">
        <f t="shared" si="50"/>
        <v>154</v>
      </c>
      <c r="F292" s="747"/>
      <c r="G292" s="159">
        <f t="shared" si="51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49"/>
        <v>154</v>
      </c>
      <c r="E293" s="325">
        <f t="shared" si="50"/>
        <v>154</v>
      </c>
      <c r="F293" s="747"/>
      <c r="G293" s="159">
        <f t="shared" si="51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49"/>
        <v>154</v>
      </c>
      <c r="E294" s="325">
        <f t="shared" si="50"/>
        <v>154</v>
      </c>
      <c r="F294" s="747"/>
      <c r="G294" s="159">
        <f t="shared" si="51"/>
        <v>0</v>
      </c>
      <c r="H294" s="97"/>
    </row>
    <row r="295" spans="1:8">
      <c r="A295" s="798"/>
      <c r="B295" s="744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47"/>
      <c r="G295" s="159">
        <f t="shared" si="51"/>
        <v>0</v>
      </c>
      <c r="H295" s="97"/>
    </row>
    <row r="296" spans="1:8">
      <c r="A296" s="798"/>
      <c r="B296" s="744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47"/>
      <c r="G296" s="159">
        <f t="shared" si="51"/>
        <v>0</v>
      </c>
      <c r="H296" s="97"/>
    </row>
    <row r="297" spans="1:8">
      <c r="A297" s="798"/>
      <c r="B297" s="744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47"/>
      <c r="G297" s="159">
        <f t="shared" si="51"/>
        <v>0</v>
      </c>
      <c r="H297" s="97"/>
    </row>
    <row r="298" spans="1:8">
      <c r="A298" s="798"/>
      <c r="B298" s="744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47"/>
      <c r="G298" s="159">
        <f t="shared" si="51"/>
        <v>0</v>
      </c>
      <c r="H298" s="97"/>
    </row>
    <row r="299" spans="1:8">
      <c r="A299" s="798"/>
      <c r="B299" s="744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9"/>
      <c r="G299" s="159">
        <f t="shared" si="51"/>
        <v>0</v>
      </c>
      <c r="H299" s="97"/>
    </row>
    <row r="300" spans="1:8">
      <c r="A300" s="798"/>
      <c r="B300" s="743">
        <f>$B$49</f>
        <v>2027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1"/>
        <v>0</v>
      </c>
      <c r="H300" s="35"/>
    </row>
    <row r="301" spans="1:8">
      <c r="A301" s="798"/>
      <c r="B301" s="744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47"/>
      <c r="G301" s="159">
        <f t="shared" si="51"/>
        <v>0</v>
      </c>
      <c r="H301" s="35"/>
    </row>
    <row r="302" spans="1:8">
      <c r="A302" s="798"/>
      <c r="B302" s="744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47"/>
      <c r="G302" s="159">
        <f t="shared" si="51"/>
        <v>0</v>
      </c>
      <c r="H302" s="35"/>
    </row>
    <row r="303" spans="1:8">
      <c r="A303" s="798"/>
      <c r="B303" s="744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47"/>
      <c r="G303" s="159">
        <f t="shared" si="51"/>
        <v>0</v>
      </c>
      <c r="H303" s="35"/>
    </row>
    <row r="304" spans="1:8">
      <c r="A304" s="798"/>
      <c r="B304" s="744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47"/>
      <c r="G304" s="159">
        <f t="shared" si="51"/>
        <v>0</v>
      </c>
      <c r="H304" s="35"/>
    </row>
    <row r="305" spans="1:36">
      <c r="A305" s="798"/>
      <c r="B305" s="744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47"/>
      <c r="G305" s="159">
        <f t="shared" si="51"/>
        <v>0</v>
      </c>
      <c r="H305" s="35"/>
    </row>
    <row r="306" spans="1:36">
      <c r="A306" s="798"/>
      <c r="B306" s="744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47"/>
      <c r="G306" s="159">
        <f t="shared" si="51"/>
        <v>0</v>
      </c>
      <c r="H306" s="35"/>
    </row>
    <row r="307" spans="1:36">
      <c r="A307" s="798"/>
      <c r="B307" s="744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47"/>
      <c r="G307" s="159">
        <f t="shared" si="51"/>
        <v>0</v>
      </c>
      <c r="H307" s="35"/>
    </row>
    <row r="308" spans="1:36">
      <c r="A308" s="798"/>
      <c r="B308" s="744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47"/>
      <c r="G308" s="159">
        <f t="shared" si="51"/>
        <v>0</v>
      </c>
      <c r="H308" s="35"/>
    </row>
    <row r="309" spans="1:36">
      <c r="A309" s="798"/>
      <c r="B309" s="744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47"/>
      <c r="G309" s="159">
        <f t="shared" si="51"/>
        <v>0</v>
      </c>
      <c r="H309" s="35"/>
    </row>
    <row r="310" spans="1:36">
      <c r="A310" s="798"/>
      <c r="B310" s="744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47"/>
      <c r="G310" s="159">
        <f t="shared" si="51"/>
        <v>0</v>
      </c>
      <c r="H310" s="35"/>
    </row>
    <row r="311" spans="1:36">
      <c r="A311" s="798"/>
      <c r="B311" s="744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47"/>
      <c r="G311" s="159">
        <f t="shared" si="51"/>
        <v>0</v>
      </c>
      <c r="H311" s="35"/>
    </row>
    <row r="312" spans="1:36">
      <c r="A312" s="798"/>
      <c r="B312" s="744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47"/>
      <c r="G312" s="159">
        <f t="shared" si="51"/>
        <v>0</v>
      </c>
      <c r="H312" s="35"/>
    </row>
    <row r="313" spans="1:36">
      <c r="A313" s="798"/>
      <c r="B313" s="744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47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47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47"/>
      <c r="G315" s="159">
        <f t="shared" si="51"/>
        <v>0</v>
      </c>
      <c r="H315" s="35"/>
    </row>
    <row r="316" spans="1:36">
      <c r="A316" s="798"/>
      <c r="B316" s="744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47"/>
      <c r="G316" s="159">
        <f t="shared" si="51"/>
        <v>0</v>
      </c>
      <c r="H316" s="35"/>
    </row>
    <row r="317" spans="1:36">
      <c r="A317" s="798"/>
      <c r="B317" s="744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47"/>
      <c r="G317" s="159">
        <f t="shared" si="51"/>
        <v>0</v>
      </c>
      <c r="H317" s="35"/>
    </row>
    <row r="318" spans="1:36">
      <c r="A318" s="798"/>
      <c r="B318" s="744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47"/>
      <c r="G318" s="159">
        <f t="shared" si="51"/>
        <v>0</v>
      </c>
      <c r="H318" s="35"/>
    </row>
    <row r="319" spans="1:36">
      <c r="A319" s="798"/>
      <c r="B319" s="744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47"/>
      <c r="G319" s="159">
        <f t="shared" si="51"/>
        <v>0</v>
      </c>
      <c r="H319" s="35"/>
    </row>
    <row r="320" spans="1:36">
      <c r="A320" s="798"/>
      <c r="B320" s="744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47"/>
      <c r="G320" s="159">
        <f t="shared" si="51"/>
        <v>0</v>
      </c>
      <c r="H320" s="35"/>
    </row>
    <row r="321" spans="1:36">
      <c r="A321" s="798"/>
      <c r="B321" s="744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47"/>
      <c r="G321" s="159">
        <f t="shared" si="51"/>
        <v>0</v>
      </c>
      <c r="H321" s="35"/>
    </row>
    <row r="322" spans="1:36">
      <c r="A322" s="798"/>
      <c r="B322" s="744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47"/>
      <c r="G322" s="159">
        <f t="shared" si="51"/>
        <v>0</v>
      </c>
      <c r="H322" s="35"/>
    </row>
    <row r="323" spans="1:36">
      <c r="A323" s="798"/>
      <c r="B323" s="745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9"/>
      <c r="G323" s="159">
        <f t="shared" si="51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1694</v>
      </c>
      <c r="E324" s="160">
        <f>SUM(E276:E323)</f>
        <v>1694</v>
      </c>
      <c r="F324" s="325">
        <f>SUM(D324:D324)</f>
        <v>1694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102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66">
        <f>SUM(E328:E351)</f>
        <v>44</v>
      </c>
      <c r="G328" s="159">
        <f t="shared" ref="G328:G375" si="57">E328*$H$526</f>
        <v>0</v>
      </c>
      <c r="H328" s="97"/>
    </row>
    <row r="329" spans="1:36" ht="16.5" customHeight="1">
      <c r="A329" s="764"/>
      <c r="B329" s="744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67"/>
      <c r="G329" s="159">
        <f t="shared" si="57"/>
        <v>0</v>
      </c>
      <c r="H329" s="97"/>
    </row>
    <row r="330" spans="1:36" ht="16.5" customHeight="1">
      <c r="A330" s="764"/>
      <c r="B330" s="744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67"/>
      <c r="G330" s="159">
        <f t="shared" si="57"/>
        <v>0</v>
      </c>
      <c r="H330" s="97"/>
    </row>
    <row r="331" spans="1:36" ht="16.5" customHeight="1">
      <c r="A331" s="764"/>
      <c r="B331" s="744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67"/>
      <c r="G331" s="159">
        <f t="shared" si="57"/>
        <v>0</v>
      </c>
      <c r="H331" s="97"/>
    </row>
    <row r="332" spans="1:36" ht="16.5" customHeight="1">
      <c r="A332" s="764"/>
      <c r="B332" s="744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67"/>
      <c r="G332" s="159">
        <f t="shared" si="57"/>
        <v>0</v>
      </c>
      <c r="H332" s="97"/>
    </row>
    <row r="333" spans="1:36" ht="16.5" customHeight="1">
      <c r="A333" s="764"/>
      <c r="B333" s="744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67"/>
      <c r="G333" s="159">
        <f t="shared" si="57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5"/>
        <v>0</v>
      </c>
      <c r="E334" s="324">
        <f t="shared" si="56"/>
        <v>0</v>
      </c>
      <c r="F334" s="767"/>
      <c r="G334" s="159">
        <f t="shared" si="57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5"/>
        <v>0</v>
      </c>
      <c r="E335" s="324">
        <f t="shared" si="56"/>
        <v>0</v>
      </c>
      <c r="F335" s="767"/>
      <c r="G335" s="159">
        <f t="shared" si="57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5"/>
        <v>0</v>
      </c>
      <c r="E336" s="324">
        <f t="shared" si="56"/>
        <v>0</v>
      </c>
      <c r="F336" s="767"/>
      <c r="G336" s="159">
        <f t="shared" si="57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5"/>
        <v>6</v>
      </c>
      <c r="E337" s="324">
        <f t="shared" si="56"/>
        <v>6</v>
      </c>
      <c r="F337" s="767"/>
      <c r="G337" s="159">
        <f t="shared" si="57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5"/>
        <v>4</v>
      </c>
      <c r="E338" s="324">
        <f t="shared" si="56"/>
        <v>4</v>
      </c>
      <c r="F338" s="767"/>
      <c r="G338" s="159">
        <f t="shared" si="57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5"/>
        <v>4</v>
      </c>
      <c r="E339" s="324">
        <f t="shared" si="56"/>
        <v>4</v>
      </c>
      <c r="F339" s="767"/>
      <c r="G339" s="159">
        <f t="shared" si="57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5"/>
        <v>4</v>
      </c>
      <c r="E340" s="324">
        <f t="shared" si="56"/>
        <v>4</v>
      </c>
      <c r="F340" s="767"/>
      <c r="G340" s="159">
        <f t="shared" si="57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5"/>
        <v>4</v>
      </c>
      <c r="E341" s="324">
        <f t="shared" si="56"/>
        <v>4</v>
      </c>
      <c r="F341" s="767"/>
      <c r="G341" s="159">
        <f t="shared" si="57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5"/>
        <v>6</v>
      </c>
      <c r="E342" s="324">
        <f t="shared" si="56"/>
        <v>6</v>
      </c>
      <c r="F342" s="767"/>
      <c r="G342" s="159">
        <f t="shared" si="57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5"/>
        <v>4</v>
      </c>
      <c r="E343" s="324">
        <f t="shared" si="56"/>
        <v>4</v>
      </c>
      <c r="F343" s="767"/>
      <c r="G343" s="159">
        <f t="shared" si="57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5"/>
        <v>4</v>
      </c>
      <c r="E344" s="324">
        <f t="shared" si="56"/>
        <v>4</v>
      </c>
      <c r="F344" s="767"/>
      <c r="G344" s="159">
        <f t="shared" si="57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5"/>
        <v>4</v>
      </c>
      <c r="E345" s="324">
        <f t="shared" si="56"/>
        <v>4</v>
      </c>
      <c r="F345" s="767"/>
      <c r="G345" s="159">
        <f t="shared" si="57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5"/>
        <v>4</v>
      </c>
      <c r="E346" s="324">
        <f t="shared" si="56"/>
        <v>4</v>
      </c>
      <c r="F346" s="767"/>
      <c r="G346" s="159">
        <f t="shared" si="57"/>
        <v>0</v>
      </c>
      <c r="H346" s="61"/>
    </row>
    <row r="347" spans="1:8">
      <c r="A347" s="764"/>
      <c r="B347" s="744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67"/>
      <c r="G347" s="159">
        <f t="shared" si="57"/>
        <v>0</v>
      </c>
      <c r="H347" s="61"/>
    </row>
    <row r="348" spans="1:8">
      <c r="A348" s="764"/>
      <c r="B348" s="744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67"/>
      <c r="G348" s="159">
        <f t="shared" si="57"/>
        <v>0</v>
      </c>
      <c r="H348" s="61"/>
    </row>
    <row r="349" spans="1:8">
      <c r="A349" s="764"/>
      <c r="B349" s="744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67"/>
      <c r="G349" s="159">
        <f t="shared" si="57"/>
        <v>0</v>
      </c>
      <c r="H349" s="61"/>
    </row>
    <row r="350" spans="1:8">
      <c r="A350" s="764"/>
      <c r="B350" s="744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67"/>
      <c r="G350" s="159">
        <f t="shared" si="57"/>
        <v>0</v>
      </c>
      <c r="H350" s="61"/>
    </row>
    <row r="351" spans="1:8">
      <c r="A351" s="764"/>
      <c r="B351" s="744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67"/>
      <c r="G351" s="159">
        <f t="shared" si="57"/>
        <v>0</v>
      </c>
      <c r="H351" s="61"/>
    </row>
    <row r="352" spans="1:8">
      <c r="A352" s="764"/>
      <c r="B352" s="796">
        <f>$B$49</f>
        <v>2027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66">
        <f>SUM(E352:E375)</f>
        <v>0</v>
      </c>
      <c r="G352" s="159">
        <f t="shared" si="57"/>
        <v>0</v>
      </c>
      <c r="H352" s="61"/>
    </row>
    <row r="353" spans="1:8">
      <c r="A353" s="764"/>
      <c r="B353" s="796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67"/>
      <c r="G353" s="159">
        <f t="shared" si="57"/>
        <v>0</v>
      </c>
      <c r="H353" s="61"/>
    </row>
    <row r="354" spans="1:8">
      <c r="A354" s="764"/>
      <c r="B354" s="796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67"/>
      <c r="G354" s="159">
        <f t="shared" si="57"/>
        <v>0</v>
      </c>
      <c r="H354" s="61"/>
    </row>
    <row r="355" spans="1:8">
      <c r="A355" s="764"/>
      <c r="B355" s="796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67"/>
      <c r="G355" s="159">
        <f t="shared" si="57"/>
        <v>0</v>
      </c>
      <c r="H355" s="61"/>
    </row>
    <row r="356" spans="1:8">
      <c r="A356" s="764"/>
      <c r="B356" s="796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67"/>
      <c r="G356" s="159">
        <f t="shared" si="57"/>
        <v>0</v>
      </c>
      <c r="H356" s="61"/>
    </row>
    <row r="357" spans="1:8">
      <c r="A357" s="764"/>
      <c r="B357" s="796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67"/>
      <c r="G357" s="159">
        <f t="shared" si="57"/>
        <v>0</v>
      </c>
      <c r="H357" s="61"/>
    </row>
    <row r="358" spans="1:8">
      <c r="A358" s="764"/>
      <c r="B358" s="796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67"/>
      <c r="G358" s="159">
        <f t="shared" si="57"/>
        <v>0</v>
      </c>
      <c r="H358" s="61"/>
    </row>
    <row r="359" spans="1:8">
      <c r="A359" s="764"/>
      <c r="B359" s="796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67"/>
      <c r="G359" s="159">
        <f t="shared" si="57"/>
        <v>0</v>
      </c>
      <c r="H359" s="61"/>
    </row>
    <row r="360" spans="1:8">
      <c r="A360" s="764"/>
      <c r="B360" s="796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67"/>
      <c r="G360" s="159">
        <f t="shared" si="57"/>
        <v>0</v>
      </c>
      <c r="H360" s="61"/>
    </row>
    <row r="361" spans="1:8">
      <c r="A361" s="764"/>
      <c r="B361" s="796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67"/>
      <c r="G361" s="159">
        <f t="shared" si="57"/>
        <v>0</v>
      </c>
      <c r="H361" s="61"/>
    </row>
    <row r="362" spans="1:8">
      <c r="A362" s="764"/>
      <c r="B362" s="796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67"/>
      <c r="G362" s="159">
        <f t="shared" si="57"/>
        <v>0</v>
      </c>
      <c r="H362" s="61"/>
    </row>
    <row r="363" spans="1:8">
      <c r="A363" s="764"/>
      <c r="B363" s="796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67"/>
      <c r="G363" s="159">
        <f t="shared" si="57"/>
        <v>0</v>
      </c>
      <c r="H363" s="61"/>
    </row>
    <row r="364" spans="1:8">
      <c r="A364" s="764"/>
      <c r="B364" s="796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67"/>
      <c r="G364" s="159">
        <f t="shared" si="57"/>
        <v>0</v>
      </c>
      <c r="H364" s="61"/>
    </row>
    <row r="365" spans="1:8">
      <c r="A365" s="764"/>
      <c r="B365" s="796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67"/>
      <c r="G365" s="159">
        <f t="shared" si="57"/>
        <v>0</v>
      </c>
      <c r="H365" s="61"/>
    </row>
    <row r="366" spans="1:8">
      <c r="A366" s="764"/>
      <c r="B366" s="796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67"/>
      <c r="G366" s="159">
        <f t="shared" si="57"/>
        <v>0</v>
      </c>
      <c r="H366" s="61"/>
    </row>
    <row r="367" spans="1:8">
      <c r="A367" s="764"/>
      <c r="B367" s="796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67"/>
      <c r="G367" s="159">
        <f t="shared" si="57"/>
        <v>0</v>
      </c>
      <c r="H367" s="61"/>
    </row>
    <row r="368" spans="1:8">
      <c r="A368" s="764"/>
      <c r="B368" s="796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67"/>
      <c r="G368" s="159">
        <f t="shared" si="57"/>
        <v>0</v>
      </c>
      <c r="H368" s="61"/>
    </row>
    <row r="369" spans="1:34">
      <c r="A369" s="764"/>
      <c r="B369" s="796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67"/>
      <c r="G369" s="159">
        <f t="shared" si="57"/>
        <v>0</v>
      </c>
      <c r="H369" s="61"/>
    </row>
    <row r="370" spans="1:34">
      <c r="A370" s="764"/>
      <c r="B370" s="796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67"/>
      <c r="G370" s="159">
        <f t="shared" si="57"/>
        <v>0</v>
      </c>
      <c r="H370" s="61"/>
    </row>
    <row r="371" spans="1:34">
      <c r="A371" s="764"/>
      <c r="B371" s="796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67"/>
      <c r="G371" s="159">
        <f t="shared" si="57"/>
        <v>0</v>
      </c>
      <c r="H371" s="61"/>
    </row>
    <row r="372" spans="1:34">
      <c r="A372" s="764"/>
      <c r="B372" s="796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67"/>
      <c r="G372" s="159">
        <f t="shared" si="57"/>
        <v>0</v>
      </c>
      <c r="H372" s="61"/>
    </row>
    <row r="373" spans="1:34">
      <c r="A373" s="764"/>
      <c r="B373" s="796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67"/>
      <c r="G373" s="159">
        <f t="shared" si="57"/>
        <v>0</v>
      </c>
      <c r="H373" s="61"/>
    </row>
    <row r="374" spans="1:34">
      <c r="A374" s="764"/>
      <c r="B374" s="796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67"/>
      <c r="G374" s="159">
        <f t="shared" si="57"/>
        <v>0</v>
      </c>
      <c r="H374" s="61"/>
    </row>
    <row r="375" spans="1:34">
      <c r="A375" s="764"/>
      <c r="B375" s="796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797"/>
      <c r="G375" s="159">
        <f t="shared" si="57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44</v>
      </c>
      <c r="E376" s="157">
        <f>SUM(E328:E375)</f>
        <v>44</v>
      </c>
      <c r="F376" s="324">
        <f>SUM(D376:D376)</f>
        <v>44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46">
        <f>SUM(E377:E400)</f>
        <v>1694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47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47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47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47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47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1"/>
        <v>0</v>
      </c>
      <c r="E383" s="325">
        <f t="shared" si="62"/>
        <v>0</v>
      </c>
      <c r="F383" s="747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1"/>
        <v>0</v>
      </c>
      <c r="E384" s="325">
        <f t="shared" si="62"/>
        <v>0</v>
      </c>
      <c r="F384" s="747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1"/>
        <v>0</v>
      </c>
      <c r="E385" s="325">
        <f t="shared" si="62"/>
        <v>0</v>
      </c>
      <c r="F385" s="747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1"/>
        <v>231</v>
      </c>
      <c r="E386" s="325">
        <f t="shared" si="62"/>
        <v>231</v>
      </c>
      <c r="F386" s="747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1"/>
        <v>154</v>
      </c>
      <c r="E387" s="325">
        <f t="shared" si="62"/>
        <v>154</v>
      </c>
      <c r="F387" s="747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1"/>
        <v>154</v>
      </c>
      <c r="E388" s="325">
        <f t="shared" si="62"/>
        <v>154</v>
      </c>
      <c r="F388" s="747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1"/>
        <v>154</v>
      </c>
      <c r="E389" s="325">
        <f t="shared" si="62"/>
        <v>154</v>
      </c>
      <c r="F389" s="747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1"/>
        <v>154</v>
      </c>
      <c r="E390" s="325">
        <f t="shared" si="62"/>
        <v>154</v>
      </c>
      <c r="F390" s="747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1"/>
        <v>231</v>
      </c>
      <c r="E391" s="325">
        <f t="shared" si="62"/>
        <v>231</v>
      </c>
      <c r="F391" s="747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1"/>
        <v>154</v>
      </c>
      <c r="E392" s="325">
        <f t="shared" si="62"/>
        <v>154</v>
      </c>
      <c r="F392" s="747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1"/>
        <v>154</v>
      </c>
      <c r="E393" s="325">
        <f t="shared" si="62"/>
        <v>154</v>
      </c>
      <c r="F393" s="747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1"/>
        <v>154</v>
      </c>
      <c r="E394" s="325">
        <f t="shared" si="62"/>
        <v>154</v>
      </c>
      <c r="F394" s="747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1"/>
        <v>154</v>
      </c>
      <c r="E395" s="325">
        <f t="shared" si="62"/>
        <v>154</v>
      </c>
      <c r="F395" s="747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47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47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47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47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9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799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799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799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799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799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799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799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799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799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799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799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799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799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799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799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799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799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799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799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799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799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799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799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1694</v>
      </c>
      <c r="E425" s="160">
        <f>SUM(E377:E424)</f>
        <v>1694</v>
      </c>
      <c r="F425" s="325">
        <f>SUM(D425:D425)</f>
        <v>1694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102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66">
        <f>SUM(E429:E452)</f>
        <v>88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67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67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67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67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67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7"/>
        <v>0</v>
      </c>
      <c r="E435" s="153">
        <f t="shared" si="67"/>
        <v>0</v>
      </c>
      <c r="F435" s="767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7"/>
        <v>0</v>
      </c>
      <c r="E436" s="153">
        <f t="shared" si="67"/>
        <v>0</v>
      </c>
      <c r="F436" s="767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7"/>
        <v>0</v>
      </c>
      <c r="E437" s="153">
        <f t="shared" si="67"/>
        <v>0</v>
      </c>
      <c r="F437" s="767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7"/>
        <v>12</v>
      </c>
      <c r="E438" s="153">
        <f t="shared" si="67"/>
        <v>12</v>
      </c>
      <c r="F438" s="767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7"/>
        <v>8</v>
      </c>
      <c r="E439" s="153">
        <f t="shared" si="67"/>
        <v>8</v>
      </c>
      <c r="F439" s="767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7"/>
        <v>8</v>
      </c>
      <c r="E440" s="153">
        <f t="shared" si="67"/>
        <v>8</v>
      </c>
      <c r="F440" s="767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7"/>
        <v>8</v>
      </c>
      <c r="E441" s="153">
        <f t="shared" si="67"/>
        <v>8</v>
      </c>
      <c r="F441" s="767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7"/>
        <v>8</v>
      </c>
      <c r="E442" s="153">
        <f t="shared" si="67"/>
        <v>8</v>
      </c>
      <c r="F442" s="767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7"/>
        <v>12</v>
      </c>
      <c r="E443" s="153">
        <f t="shared" si="67"/>
        <v>12</v>
      </c>
      <c r="F443" s="767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7"/>
        <v>8</v>
      </c>
      <c r="E444" s="153">
        <f t="shared" si="67"/>
        <v>8</v>
      </c>
      <c r="F444" s="767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ref="D445:E460" si="70">D41+D142+D243+D344</f>
        <v>8</v>
      </c>
      <c r="E445" s="153">
        <f t="shared" si="70"/>
        <v>8</v>
      </c>
      <c r="F445" s="767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70"/>
        <v>8</v>
      </c>
      <c r="E446" s="153">
        <f t="shared" si="70"/>
        <v>8</v>
      </c>
      <c r="F446" s="767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70"/>
        <v>8</v>
      </c>
      <c r="E447" s="153">
        <f t="shared" si="70"/>
        <v>8</v>
      </c>
      <c r="F447" s="767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67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67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67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67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797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67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67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67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67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67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67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67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67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67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67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67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67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67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67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67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67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67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67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67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67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67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67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67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67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88</v>
      </c>
      <c r="E477" s="157">
        <f>SUM(E429:E476)</f>
        <v>88</v>
      </c>
      <c r="F477" s="324">
        <f>SUM(D477:D477)</f>
        <v>88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46">
        <f>SUM(E478:E501)</f>
        <v>3388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47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47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47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47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47"/>
      <c r="G483" s="165">
        <f t="shared" si="76"/>
        <v>0</v>
      </c>
      <c r="H483" s="793"/>
      <c r="I483" s="794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5"/>
        <v>0</v>
      </c>
      <c r="E484" s="176">
        <f t="shared" si="75"/>
        <v>0</v>
      </c>
      <c r="F484" s="747"/>
      <c r="G484" s="165">
        <f t="shared" si="76"/>
        <v>0</v>
      </c>
      <c r="H484" s="793"/>
      <c r="I484" s="794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5"/>
        <v>0</v>
      </c>
      <c r="E485" s="176">
        <f t="shared" si="75"/>
        <v>0</v>
      </c>
      <c r="F485" s="747"/>
      <c r="G485" s="165">
        <f t="shared" si="76"/>
        <v>0</v>
      </c>
      <c r="H485" s="793"/>
      <c r="I485" s="795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5"/>
        <v>0</v>
      </c>
      <c r="E486" s="176">
        <f t="shared" si="75"/>
        <v>0</v>
      </c>
      <c r="F486" s="747"/>
      <c r="G486" s="165">
        <f t="shared" si="76"/>
        <v>0</v>
      </c>
      <c r="H486" s="793"/>
      <c r="I486" s="795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5"/>
        <v>462</v>
      </c>
      <c r="E487" s="176">
        <f t="shared" si="75"/>
        <v>462</v>
      </c>
      <c r="F487" s="747"/>
      <c r="G487" s="165">
        <f t="shared" si="76"/>
        <v>0</v>
      </c>
      <c r="H487" s="793"/>
      <c r="I487" s="795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5"/>
        <v>308</v>
      </c>
      <c r="E488" s="176">
        <f t="shared" si="75"/>
        <v>308</v>
      </c>
      <c r="F488" s="747"/>
      <c r="G488" s="165">
        <f t="shared" si="76"/>
        <v>0</v>
      </c>
      <c r="H488" s="793"/>
      <c r="I488" s="795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5"/>
        <v>308</v>
      </c>
      <c r="E489" s="176">
        <f t="shared" si="75"/>
        <v>308</v>
      </c>
      <c r="F489" s="747"/>
      <c r="G489" s="165">
        <f t="shared" si="76"/>
        <v>0</v>
      </c>
      <c r="H489" s="793"/>
      <c r="I489" s="795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5"/>
        <v>308</v>
      </c>
      <c r="E490" s="176">
        <f t="shared" si="75"/>
        <v>308</v>
      </c>
      <c r="F490" s="747"/>
      <c r="G490" s="165">
        <f t="shared" si="76"/>
        <v>0</v>
      </c>
      <c r="H490" s="793"/>
      <c r="I490" s="795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5"/>
        <v>308</v>
      </c>
      <c r="E491" s="176">
        <f t="shared" si="75"/>
        <v>308</v>
      </c>
      <c r="F491" s="747"/>
      <c r="G491" s="165">
        <f t="shared" si="76"/>
        <v>0</v>
      </c>
      <c r="H491" s="793"/>
      <c r="I491" s="795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5"/>
        <v>462</v>
      </c>
      <c r="E492" s="176">
        <f t="shared" si="75"/>
        <v>462</v>
      </c>
      <c r="F492" s="747"/>
      <c r="G492" s="165">
        <f t="shared" si="76"/>
        <v>0</v>
      </c>
      <c r="H492" s="793"/>
      <c r="I492" s="795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5"/>
        <v>308</v>
      </c>
      <c r="E493" s="176">
        <f t="shared" si="75"/>
        <v>308</v>
      </c>
      <c r="F493" s="747"/>
      <c r="G493" s="165">
        <f t="shared" si="76"/>
        <v>0</v>
      </c>
      <c r="H493" s="793"/>
      <c r="I493" s="795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ref="D494:E509" si="77">D90+D191+D292+D393</f>
        <v>308</v>
      </c>
      <c r="E494" s="176">
        <f t="shared" si="77"/>
        <v>308</v>
      </c>
      <c r="F494" s="747"/>
      <c r="G494" s="165">
        <f t="shared" si="76"/>
        <v>0</v>
      </c>
      <c r="H494" s="793"/>
      <c r="I494" s="795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308</v>
      </c>
      <c r="E495" s="176">
        <f t="shared" si="77"/>
        <v>308</v>
      </c>
      <c r="F495" s="747"/>
      <c r="G495" s="165">
        <f t="shared" si="76"/>
        <v>0</v>
      </c>
      <c r="H495" s="793"/>
      <c r="I495" s="795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308</v>
      </c>
      <c r="E496" s="176">
        <f t="shared" si="77"/>
        <v>308</v>
      </c>
      <c r="F496" s="747"/>
      <c r="G496" s="165">
        <f t="shared" si="76"/>
        <v>0</v>
      </c>
      <c r="H496" s="793"/>
      <c r="I496" s="795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47"/>
      <c r="G497" s="165">
        <f t="shared" si="76"/>
        <v>0</v>
      </c>
      <c r="H497" s="793"/>
      <c r="I497" s="795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47"/>
      <c r="G498" s="165">
        <f t="shared" si="76"/>
        <v>0</v>
      </c>
      <c r="H498" s="793"/>
      <c r="I498" s="795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47"/>
      <c r="G499" s="165">
        <f t="shared" si="76"/>
        <v>0</v>
      </c>
      <c r="H499" s="793"/>
      <c r="I499" s="795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47"/>
      <c r="G500" s="165">
        <f t="shared" si="76"/>
        <v>0</v>
      </c>
      <c r="H500" s="793"/>
      <c r="I500" s="795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47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46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47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47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47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47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47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47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47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47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47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47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47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47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47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47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47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47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47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47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47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47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47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47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9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>D122+D223+D324+D425</f>
        <v>3388</v>
      </c>
      <c r="E526" s="300">
        <f>E122+E223+E324+E425</f>
        <v>3388</v>
      </c>
      <c r="F526" s="325">
        <f>SUM(D526:D526)</f>
        <v>3388</v>
      </c>
      <c r="G526" s="165"/>
      <c r="H526" s="191"/>
      <c r="I526" s="21" t="s">
        <v>56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-1067704.6000000001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168" priority="8" operator="lessThan">
      <formula>1</formula>
    </cfRule>
  </conditionalFormatting>
  <conditionalFormatting sqref="T82:Z106">
    <cfRule type="cellIs" dxfId="167" priority="7" operator="lessThan">
      <formula>1</formula>
    </cfRule>
  </conditionalFormatting>
  <conditionalFormatting sqref="AB82:AH106">
    <cfRule type="cellIs" dxfId="166" priority="6" operator="lessThan">
      <formula>1</formula>
    </cfRule>
  </conditionalFormatting>
  <conditionalFormatting sqref="AB108:AH109">
    <cfRule type="cellIs" dxfId="165" priority="1" operator="lessThan">
      <formula>1</formula>
    </cfRule>
  </conditionalFormatting>
  <conditionalFormatting sqref="L107:R109">
    <cfRule type="cellIs" dxfId="164" priority="5" operator="lessThan">
      <formula>1</formula>
    </cfRule>
  </conditionalFormatting>
  <conditionalFormatting sqref="T107:Z107">
    <cfRule type="cellIs" dxfId="163" priority="4" operator="lessThan">
      <formula>1</formula>
    </cfRule>
  </conditionalFormatting>
  <conditionalFormatting sqref="AB107:AH107">
    <cfRule type="cellIs" dxfId="162" priority="3" operator="lessThan">
      <formula>1</formula>
    </cfRule>
  </conditionalFormatting>
  <conditionalFormatting sqref="T108:Z109">
    <cfRule type="cellIs" dxfId="161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2">
        <v>2</v>
      </c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3">
        <v>2</v>
      </c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3">
        <v>2</v>
      </c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3"/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3">
        <v>2</v>
      </c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3"/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3"/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>
        <v>38.5</v>
      </c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8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2">
        <v>2</v>
      </c>
      <c r="E13" s="20"/>
      <c r="F13" s="20"/>
      <c r="G13" s="20"/>
      <c r="H13" s="81"/>
      <c r="I13" s="820"/>
      <c r="J13" s="823"/>
      <c r="K13" s="395" t="s">
        <v>722</v>
      </c>
      <c r="L13" s="396">
        <v>2</v>
      </c>
      <c r="M13" s="396">
        <v>2</v>
      </c>
      <c r="N13" s="396">
        <v>2</v>
      </c>
      <c r="O13" s="396"/>
      <c r="P13" s="396">
        <v>2</v>
      </c>
      <c r="Q13" s="396"/>
      <c r="R13" s="396"/>
      <c r="S13" s="152">
        <f t="shared" si="5"/>
        <v>8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8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3">
        <v>2</v>
      </c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>
        <v>3</v>
      </c>
      <c r="M14" s="155">
        <v>2</v>
      </c>
      <c r="N14" s="155">
        <v>2</v>
      </c>
      <c r="O14" s="155"/>
      <c r="P14" s="155">
        <v>1</v>
      </c>
      <c r="Q14" s="155"/>
      <c r="R14" s="155"/>
      <c r="S14" s="152">
        <f t="shared" si="5"/>
        <v>8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8</v>
      </c>
      <c r="AK14" s="817">
        <f>SUM(AJ14:AJ15)</f>
        <v>17</v>
      </c>
      <c r="AL14" s="231">
        <f t="shared" si="4"/>
        <v>0</v>
      </c>
    </row>
    <row r="15" spans="1:38">
      <c r="A15" s="315" t="s">
        <v>91</v>
      </c>
      <c r="B15" s="315"/>
      <c r="C15" s="315"/>
      <c r="D15" s="393">
        <v>2</v>
      </c>
      <c r="E15" s="20"/>
      <c r="F15" s="20"/>
      <c r="G15" s="20"/>
      <c r="H15" s="81"/>
      <c r="I15" s="820"/>
      <c r="J15" s="816"/>
      <c r="K15" s="228" t="s">
        <v>724</v>
      </c>
      <c r="L15" s="155">
        <v>2</v>
      </c>
      <c r="M15" s="155">
        <v>3</v>
      </c>
      <c r="N15" s="155">
        <v>2</v>
      </c>
      <c r="O15" s="155"/>
      <c r="P15" s="155">
        <v>2</v>
      </c>
      <c r="Q15" s="155"/>
      <c r="R15" s="155"/>
      <c r="S15" s="152">
        <f t="shared" si="5"/>
        <v>9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9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3"/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>
        <v>2</v>
      </c>
      <c r="M16" s="396">
        <v>2</v>
      </c>
      <c r="N16" s="396">
        <v>3</v>
      </c>
      <c r="O16" s="396"/>
      <c r="P16" s="396">
        <v>2</v>
      </c>
      <c r="Q16" s="396"/>
      <c r="R16" s="396"/>
      <c r="S16" s="152">
        <f t="shared" si="5"/>
        <v>9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9</v>
      </c>
      <c r="AK16" s="810">
        <f>SUM(AJ16:AJ17)</f>
        <v>18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3">
        <v>2</v>
      </c>
      <c r="E17" s="20"/>
      <c r="F17" s="20"/>
      <c r="G17" s="20"/>
      <c r="H17" s="81"/>
      <c r="I17" s="820"/>
      <c r="J17" s="823"/>
      <c r="K17" s="395" t="s">
        <v>726</v>
      </c>
      <c r="L17" s="396">
        <v>2</v>
      </c>
      <c r="M17" s="396">
        <v>2</v>
      </c>
      <c r="N17" s="396">
        <v>2</v>
      </c>
      <c r="O17" s="396"/>
      <c r="P17" s="396">
        <v>3</v>
      </c>
      <c r="Q17" s="396"/>
      <c r="R17" s="396"/>
      <c r="S17" s="152">
        <f t="shared" si="5"/>
        <v>9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9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3"/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>
        <v>2</v>
      </c>
      <c r="M18" s="155">
        <v>2</v>
      </c>
      <c r="N18" s="155">
        <v>2</v>
      </c>
      <c r="O18" s="155"/>
      <c r="P18" s="155">
        <v>2</v>
      </c>
      <c r="Q18" s="155"/>
      <c r="R18" s="155"/>
      <c r="S18" s="152">
        <f t="shared" si="5"/>
        <v>8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8</v>
      </c>
      <c r="AK18" s="817">
        <f>SUM(AJ18:AJ19)</f>
        <v>17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3"/>
      <c r="E19" s="20"/>
      <c r="F19" s="20"/>
      <c r="G19" s="20"/>
      <c r="H19" s="81"/>
      <c r="I19" s="820"/>
      <c r="J19" s="816"/>
      <c r="K19" s="228" t="s">
        <v>728</v>
      </c>
      <c r="L19" s="155">
        <v>3</v>
      </c>
      <c r="M19" s="155">
        <v>2</v>
      </c>
      <c r="N19" s="155">
        <v>2</v>
      </c>
      <c r="O19" s="155"/>
      <c r="P19" s="155">
        <v>2</v>
      </c>
      <c r="Q19" s="155"/>
      <c r="R19" s="155"/>
      <c r="S19" s="152">
        <f t="shared" si="5"/>
        <v>9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9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>
        <v>38.5</v>
      </c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>
        <v>2</v>
      </c>
      <c r="M20" s="396">
        <v>3</v>
      </c>
      <c r="N20" s="396">
        <v>2</v>
      </c>
      <c r="O20" s="396"/>
      <c r="P20" s="396">
        <v>2</v>
      </c>
      <c r="Q20" s="396"/>
      <c r="R20" s="396"/>
      <c r="S20" s="152">
        <f t="shared" si="5"/>
        <v>9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9</v>
      </c>
      <c r="AK20" s="810">
        <f>SUM(AJ20:AJ21)</f>
        <v>18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>
        <v>2</v>
      </c>
      <c r="M21" s="396">
        <v>2</v>
      </c>
      <c r="N21" s="396">
        <v>3</v>
      </c>
      <c r="O21" s="396"/>
      <c r="P21" s="396">
        <v>2</v>
      </c>
      <c r="Q21" s="396"/>
      <c r="R21" s="396"/>
      <c r="S21" s="152">
        <f t="shared" si="5"/>
        <v>9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9</v>
      </c>
      <c r="AK21" s="811"/>
      <c r="AL21" s="232">
        <f t="shared" si="4"/>
        <v>0</v>
      </c>
    </row>
    <row r="22" spans="1:38">
      <c r="D22" s="185" t="s">
        <v>452</v>
      </c>
      <c r="H22" s="56"/>
      <c r="I22" s="820"/>
      <c r="J22" s="815" t="s">
        <v>69</v>
      </c>
      <c r="K22" s="154" t="s">
        <v>731</v>
      </c>
      <c r="L22" s="155">
        <v>2</v>
      </c>
      <c r="M22" s="155">
        <v>2</v>
      </c>
      <c r="N22" s="155">
        <v>2</v>
      </c>
      <c r="O22" s="155"/>
      <c r="P22" s="155">
        <v>2</v>
      </c>
      <c r="Q22" s="155"/>
      <c r="R22" s="155"/>
      <c r="S22" s="152">
        <f t="shared" si="5"/>
        <v>8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8</v>
      </c>
      <c r="AK22" s="817">
        <f>SUM(AJ22:AJ23)</f>
        <v>8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102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66">
        <f>SUM(E25:E48)</f>
        <v>172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0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86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86</v>
      </c>
      <c r="AK28" s="3">
        <f>SUM(AK4:AK27)</f>
        <v>86</v>
      </c>
      <c r="AL28" s="3">
        <f>SUM(AL4:AL27)</f>
        <v>0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22</v>
      </c>
      <c r="M29" s="3">
        <f>M28</f>
        <v>22</v>
      </c>
      <c r="N29" s="3">
        <f>N28</f>
        <v>22</v>
      </c>
      <c r="P29" s="3">
        <f>P28</f>
        <v>20</v>
      </c>
      <c r="AJ29" s="3">
        <f>SUM(L29:AH29)</f>
        <v>86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16</v>
      </c>
      <c r="E34" s="324">
        <f t="shared" si="9"/>
        <v>16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16</v>
      </c>
      <c r="E35" s="324">
        <f t="shared" si="9"/>
        <v>16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18</v>
      </c>
      <c r="E36" s="324">
        <f t="shared" si="9"/>
        <v>18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18</v>
      </c>
      <c r="E37" s="324">
        <f t="shared" si="9"/>
        <v>18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18</v>
      </c>
      <c r="E38" s="324">
        <f t="shared" si="9"/>
        <v>18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16</v>
      </c>
      <c r="E39" s="324">
        <f t="shared" si="9"/>
        <v>16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18</v>
      </c>
      <c r="E40" s="324">
        <f t="shared" si="9"/>
        <v>18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18</v>
      </c>
      <c r="E41" s="324">
        <f t="shared" si="9"/>
        <v>18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18</v>
      </c>
      <c r="E42" s="324">
        <f t="shared" si="9"/>
        <v>18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16</v>
      </c>
      <c r="E43" s="324">
        <f t="shared" si="9"/>
        <v>16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  <c r="L55" s="3">
        <f>L54</f>
        <v>0</v>
      </c>
      <c r="M55" s="3">
        <f>M54</f>
        <v>0</v>
      </c>
      <c r="N55" s="3">
        <f>N54</f>
        <v>0</v>
      </c>
      <c r="P55" s="3">
        <f>P54</f>
        <v>0</v>
      </c>
      <c r="AJ55" s="3">
        <f>SUM(L55:AH55)</f>
        <v>0</v>
      </c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si="9"/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9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9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9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9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9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9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9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9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9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9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9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9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9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9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9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172</v>
      </c>
      <c r="E73" s="157">
        <f>SUM(E25:E72)</f>
        <v>172</v>
      </c>
      <c r="F73" s="324">
        <f>SUM(D73:D73)</f>
        <v>172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46">
        <f>SUM(E74:E97)</f>
        <v>6622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616</v>
      </c>
      <c r="E83" s="325">
        <f t="shared" si="24"/>
        <v>616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616</v>
      </c>
      <c r="E84" s="325">
        <f t="shared" si="24"/>
        <v>616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693</v>
      </c>
      <c r="E85" s="325">
        <f t="shared" si="24"/>
        <v>693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693</v>
      </c>
      <c r="E86" s="325">
        <f t="shared" si="24"/>
        <v>693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693</v>
      </c>
      <c r="E87" s="325">
        <f t="shared" si="24"/>
        <v>693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616</v>
      </c>
      <c r="E88" s="325">
        <f t="shared" si="24"/>
        <v>616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693</v>
      </c>
      <c r="E89" s="325">
        <f t="shared" si="24"/>
        <v>693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693</v>
      </c>
      <c r="E90" s="325">
        <f t="shared" si="24"/>
        <v>693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693</v>
      </c>
      <c r="E91" s="325">
        <f t="shared" si="24"/>
        <v>693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616</v>
      </c>
      <c r="E92" s="325">
        <f t="shared" si="24"/>
        <v>616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6622</v>
      </c>
      <c r="E122" s="160">
        <f>SUM(E74:E121)</f>
        <v>6622</v>
      </c>
      <c r="F122" s="325">
        <f>SUM(D122:D122)</f>
        <v>6622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102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66">
        <f>SUM(E126:E149)</f>
        <v>172</v>
      </c>
      <c r="G126" s="159">
        <f t="shared" ref="G126:G173" si="33">E126*$H$526</f>
        <v>0</v>
      </c>
      <c r="H126" s="97"/>
      <c r="J126" s="8"/>
    </row>
    <row r="127" spans="1:36">
      <c r="A127" s="764"/>
      <c r="B127" s="744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67"/>
      <c r="G127" s="159">
        <f t="shared" si="33"/>
        <v>0</v>
      </c>
      <c r="H127" s="97"/>
      <c r="J127" s="8"/>
    </row>
    <row r="128" spans="1:36">
      <c r="A128" s="764"/>
      <c r="B128" s="744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67"/>
      <c r="G128" s="159">
        <f t="shared" si="33"/>
        <v>0</v>
      </c>
      <c r="H128" s="97"/>
      <c r="J128" s="8"/>
    </row>
    <row r="129" spans="1:38" ht="15" customHeight="1">
      <c r="A129" s="764"/>
      <c r="B129" s="744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67"/>
      <c r="G129" s="159">
        <f t="shared" si="33"/>
        <v>0</v>
      </c>
      <c r="H129" s="97"/>
    </row>
    <row r="130" spans="1:38" ht="15" customHeight="1">
      <c r="A130" s="764"/>
      <c r="B130" s="744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67"/>
      <c r="G130" s="159">
        <f t="shared" si="33"/>
        <v>0</v>
      </c>
      <c r="H130" s="775"/>
    </row>
    <row r="131" spans="1:38" ht="15" customHeight="1">
      <c r="A131" s="764"/>
      <c r="B131" s="744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67"/>
      <c r="G131" s="159">
        <f t="shared" si="33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1"/>
        <v>0</v>
      </c>
      <c r="E132" s="324">
        <f t="shared" si="32"/>
        <v>0</v>
      </c>
      <c r="F132" s="767"/>
      <c r="G132" s="159">
        <f t="shared" si="33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1"/>
        <v>0</v>
      </c>
      <c r="E133" s="324">
        <f t="shared" si="32"/>
        <v>0</v>
      </c>
      <c r="F133" s="767"/>
      <c r="G133" s="159">
        <f t="shared" si="33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1"/>
        <v>0</v>
      </c>
      <c r="E134" s="324">
        <f t="shared" si="32"/>
        <v>0</v>
      </c>
      <c r="F134" s="767"/>
      <c r="G134" s="159">
        <f t="shared" si="33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1"/>
        <v>16</v>
      </c>
      <c r="E135" s="324">
        <f t="shared" si="32"/>
        <v>16</v>
      </c>
      <c r="F135" s="767"/>
      <c r="G135" s="159">
        <f t="shared" si="33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1"/>
        <v>16</v>
      </c>
      <c r="E136" s="324">
        <f t="shared" si="32"/>
        <v>16</v>
      </c>
      <c r="F136" s="767"/>
      <c r="G136" s="159">
        <f t="shared" si="33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1"/>
        <v>18</v>
      </c>
      <c r="E137" s="324">
        <f t="shared" si="32"/>
        <v>18</v>
      </c>
      <c r="F137" s="767"/>
      <c r="G137" s="159">
        <f t="shared" si="33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1"/>
        <v>18</v>
      </c>
      <c r="E138" s="324">
        <f t="shared" si="32"/>
        <v>18</v>
      </c>
      <c r="F138" s="767"/>
      <c r="G138" s="159">
        <f t="shared" si="33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1"/>
        <v>18</v>
      </c>
      <c r="E139" s="324">
        <f t="shared" si="32"/>
        <v>18</v>
      </c>
      <c r="F139" s="767"/>
      <c r="G139" s="159">
        <f t="shared" si="33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1"/>
        <v>16</v>
      </c>
      <c r="E140" s="324">
        <f t="shared" si="32"/>
        <v>16</v>
      </c>
      <c r="F140" s="767"/>
      <c r="G140" s="159">
        <f t="shared" si="33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1"/>
        <v>18</v>
      </c>
      <c r="E141" s="324">
        <f t="shared" si="32"/>
        <v>18</v>
      </c>
      <c r="F141" s="767"/>
      <c r="G141" s="159">
        <f t="shared" si="33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1"/>
        <v>18</v>
      </c>
      <c r="E142" s="324">
        <f t="shared" si="32"/>
        <v>18</v>
      </c>
      <c r="F142" s="767"/>
      <c r="G142" s="159">
        <f t="shared" si="33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1"/>
        <v>18</v>
      </c>
      <c r="E143" s="324">
        <f t="shared" si="32"/>
        <v>18</v>
      </c>
      <c r="F143" s="767"/>
      <c r="G143" s="159">
        <f t="shared" si="33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1"/>
        <v>16</v>
      </c>
      <c r="E144" s="324">
        <f t="shared" si="32"/>
        <v>16</v>
      </c>
      <c r="F144" s="767"/>
      <c r="G144" s="159">
        <f t="shared" si="33"/>
        <v>0</v>
      </c>
      <c r="H144" s="105"/>
    </row>
    <row r="145" spans="1:8">
      <c r="A145" s="764"/>
      <c r="B145" s="744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67"/>
      <c r="G145" s="159">
        <f t="shared" si="33"/>
        <v>0</v>
      </c>
      <c r="H145" s="105"/>
    </row>
    <row r="146" spans="1:8">
      <c r="A146" s="764"/>
      <c r="B146" s="744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67"/>
      <c r="G146" s="159">
        <f t="shared" si="33"/>
        <v>0</v>
      </c>
      <c r="H146" s="105"/>
    </row>
    <row r="147" spans="1:8">
      <c r="A147" s="764"/>
      <c r="B147" s="744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67"/>
      <c r="G147" s="159">
        <f t="shared" si="33"/>
        <v>0</v>
      </c>
      <c r="H147" s="775"/>
    </row>
    <row r="148" spans="1:8">
      <c r="A148" s="764"/>
      <c r="B148" s="744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67"/>
      <c r="G148" s="159">
        <f t="shared" si="33"/>
        <v>0</v>
      </c>
      <c r="H148" s="775"/>
    </row>
    <row r="149" spans="1:8">
      <c r="A149" s="764"/>
      <c r="B149" s="744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67"/>
      <c r="G149" s="159">
        <f t="shared" si="33"/>
        <v>0</v>
      </c>
      <c r="H149" s="105"/>
    </row>
    <row r="150" spans="1:8">
      <c r="A150" s="764"/>
      <c r="B150" s="796">
        <f>$B$49</f>
        <v>2027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06">
        <f>SUM(E150:E173)</f>
        <v>0</v>
      </c>
      <c r="G150" s="159">
        <f t="shared" si="33"/>
        <v>0</v>
      </c>
      <c r="H150" s="11"/>
    </row>
    <row r="151" spans="1:8">
      <c r="A151" s="764"/>
      <c r="B151" s="796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06"/>
      <c r="G151" s="159">
        <f t="shared" si="33"/>
        <v>0</v>
      </c>
      <c r="H151" s="11"/>
    </row>
    <row r="152" spans="1:8">
      <c r="A152" s="764"/>
      <c r="B152" s="796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06"/>
      <c r="G152" s="159">
        <f t="shared" si="33"/>
        <v>0</v>
      </c>
      <c r="H152" s="11"/>
    </row>
    <row r="153" spans="1:8">
      <c r="A153" s="764"/>
      <c r="B153" s="796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06"/>
      <c r="G153" s="159">
        <f t="shared" si="33"/>
        <v>0</v>
      </c>
      <c r="H153" s="11"/>
    </row>
    <row r="154" spans="1:8">
      <c r="A154" s="764"/>
      <c r="B154" s="796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06"/>
      <c r="G154" s="159">
        <f t="shared" si="33"/>
        <v>0</v>
      </c>
      <c r="H154" s="11"/>
    </row>
    <row r="155" spans="1:8">
      <c r="A155" s="764"/>
      <c r="B155" s="796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06"/>
      <c r="G155" s="159">
        <f t="shared" si="33"/>
        <v>0</v>
      </c>
      <c r="H155" s="11"/>
    </row>
    <row r="156" spans="1:8">
      <c r="A156" s="764"/>
      <c r="B156" s="796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06"/>
      <c r="G156" s="159">
        <f t="shared" si="33"/>
        <v>0</v>
      </c>
      <c r="H156" s="11"/>
    </row>
    <row r="157" spans="1:8">
      <c r="A157" s="764"/>
      <c r="B157" s="796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06"/>
      <c r="G157" s="159">
        <f t="shared" si="33"/>
        <v>0</v>
      </c>
      <c r="H157" s="11"/>
    </row>
    <row r="158" spans="1:8">
      <c r="A158" s="764"/>
      <c r="B158" s="796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06"/>
      <c r="G158" s="159">
        <f t="shared" si="33"/>
        <v>0</v>
      </c>
      <c r="H158" s="11"/>
    </row>
    <row r="159" spans="1:8">
      <c r="A159" s="764"/>
      <c r="B159" s="796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06"/>
      <c r="G159" s="159">
        <f t="shared" si="33"/>
        <v>0</v>
      </c>
      <c r="H159" s="11"/>
    </row>
    <row r="160" spans="1:8">
      <c r="A160" s="764"/>
      <c r="B160" s="796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06"/>
      <c r="G160" s="159">
        <f t="shared" si="33"/>
        <v>0</v>
      </c>
      <c r="H160" s="11"/>
    </row>
    <row r="161" spans="1:9">
      <c r="A161" s="764"/>
      <c r="B161" s="796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06"/>
      <c r="G161" s="159">
        <f t="shared" si="33"/>
        <v>0</v>
      </c>
      <c r="H161" s="11"/>
      <c r="I161" s="11"/>
    </row>
    <row r="162" spans="1:9">
      <c r="A162" s="764"/>
      <c r="B162" s="796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06"/>
      <c r="G162" s="159">
        <f t="shared" si="33"/>
        <v>0</v>
      </c>
      <c r="H162" s="11"/>
    </row>
    <row r="163" spans="1:9">
      <c r="A163" s="764"/>
      <c r="B163" s="796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06"/>
      <c r="G163" s="159">
        <f t="shared" si="33"/>
        <v>0</v>
      </c>
      <c r="H163" s="11"/>
    </row>
    <row r="164" spans="1:9">
      <c r="A164" s="764"/>
      <c r="B164" s="796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06"/>
      <c r="G164" s="159">
        <f t="shared" si="33"/>
        <v>0</v>
      </c>
      <c r="H164" s="11"/>
    </row>
    <row r="165" spans="1:9">
      <c r="A165" s="764"/>
      <c r="B165" s="796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06"/>
      <c r="G165" s="159">
        <f t="shared" si="33"/>
        <v>0</v>
      </c>
      <c r="H165" s="11"/>
    </row>
    <row r="166" spans="1:9">
      <c r="A166" s="764"/>
      <c r="B166" s="796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06"/>
      <c r="G166" s="159">
        <f t="shared" si="33"/>
        <v>0</v>
      </c>
      <c r="H166" s="11"/>
    </row>
    <row r="167" spans="1:9">
      <c r="A167" s="764"/>
      <c r="B167" s="796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06"/>
      <c r="G167" s="159">
        <f t="shared" si="33"/>
        <v>0</v>
      </c>
      <c r="H167" s="11"/>
    </row>
    <row r="168" spans="1:9">
      <c r="A168" s="764"/>
      <c r="B168" s="796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06"/>
      <c r="G168" s="159">
        <f t="shared" si="33"/>
        <v>0</v>
      </c>
      <c r="H168" s="11"/>
    </row>
    <row r="169" spans="1:9">
      <c r="A169" s="764"/>
      <c r="B169" s="796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06"/>
      <c r="G169" s="159">
        <f t="shared" si="33"/>
        <v>0</v>
      </c>
      <c r="H169" s="11"/>
    </row>
    <row r="170" spans="1:9">
      <c r="A170" s="764"/>
      <c r="B170" s="796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06"/>
      <c r="G170" s="159">
        <f t="shared" si="33"/>
        <v>0</v>
      </c>
      <c r="H170" s="11"/>
    </row>
    <row r="171" spans="1:9">
      <c r="A171" s="764"/>
      <c r="B171" s="796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06"/>
      <c r="G171" s="159">
        <f t="shared" si="33"/>
        <v>0</v>
      </c>
      <c r="H171" s="11"/>
    </row>
    <row r="172" spans="1:9">
      <c r="A172" s="764"/>
      <c r="B172" s="796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06"/>
      <c r="G172" s="159">
        <f t="shared" si="33"/>
        <v>0</v>
      </c>
      <c r="H172" s="11"/>
    </row>
    <row r="173" spans="1:9">
      <c r="A173" s="764"/>
      <c r="B173" s="796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06"/>
      <c r="G173" s="159">
        <f t="shared" si="33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172</v>
      </c>
      <c r="E174" s="157">
        <f>SUM(E126:E173)</f>
        <v>172</v>
      </c>
      <c r="F174" s="322">
        <f>SUM(D174:D174)</f>
        <v>172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46">
        <f>SUM(E175:E198)</f>
        <v>6622</v>
      </c>
      <c r="G175" s="159">
        <f t="shared" ref="G175:G223" si="39">E175*$H$526</f>
        <v>0</v>
      </c>
      <c r="H175" s="97"/>
    </row>
    <row r="176" spans="1:9" ht="15" customHeight="1">
      <c r="A176" s="798"/>
      <c r="B176" s="744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47"/>
      <c r="G176" s="159">
        <f t="shared" si="39"/>
        <v>0</v>
      </c>
      <c r="H176" s="97"/>
    </row>
    <row r="177" spans="1:8">
      <c r="A177" s="798"/>
      <c r="B177" s="744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47"/>
      <c r="G177" s="159">
        <f t="shared" si="39"/>
        <v>0</v>
      </c>
      <c r="H177" s="97"/>
    </row>
    <row r="178" spans="1:8" ht="15" customHeight="1">
      <c r="A178" s="798"/>
      <c r="B178" s="744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47"/>
      <c r="G178" s="159">
        <f t="shared" si="39"/>
        <v>0</v>
      </c>
      <c r="H178" s="97"/>
    </row>
    <row r="179" spans="1:8" ht="15" customHeight="1">
      <c r="A179" s="798"/>
      <c r="B179" s="744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47"/>
      <c r="G179" s="159">
        <f t="shared" si="39"/>
        <v>0</v>
      </c>
      <c r="H179" s="775"/>
    </row>
    <row r="180" spans="1:8" ht="15" customHeight="1">
      <c r="A180" s="798"/>
      <c r="B180" s="744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47"/>
      <c r="G180" s="159">
        <f t="shared" si="39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7"/>
        <v>0</v>
      </c>
      <c r="E181" s="325">
        <f t="shared" si="38"/>
        <v>0</v>
      </c>
      <c r="F181" s="747"/>
      <c r="G181" s="159">
        <f t="shared" si="39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7"/>
        <v>0</v>
      </c>
      <c r="E182" s="325">
        <f t="shared" si="38"/>
        <v>0</v>
      </c>
      <c r="F182" s="747"/>
      <c r="G182" s="159">
        <f t="shared" si="39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7"/>
        <v>0</v>
      </c>
      <c r="E183" s="325">
        <f t="shared" si="38"/>
        <v>0</v>
      </c>
      <c r="F183" s="747"/>
      <c r="G183" s="159">
        <f t="shared" si="39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7"/>
        <v>616</v>
      </c>
      <c r="E184" s="325">
        <f t="shared" si="38"/>
        <v>616</v>
      </c>
      <c r="F184" s="747"/>
      <c r="G184" s="159">
        <f t="shared" si="39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7"/>
        <v>616</v>
      </c>
      <c r="E185" s="325">
        <f t="shared" si="38"/>
        <v>616</v>
      </c>
      <c r="F185" s="747"/>
      <c r="G185" s="159">
        <f t="shared" si="39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7"/>
        <v>693</v>
      </c>
      <c r="E186" s="325">
        <f t="shared" si="38"/>
        <v>693</v>
      </c>
      <c r="F186" s="747"/>
      <c r="G186" s="159">
        <f t="shared" si="39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7"/>
        <v>693</v>
      </c>
      <c r="E187" s="325">
        <f t="shared" si="38"/>
        <v>693</v>
      </c>
      <c r="F187" s="747"/>
      <c r="G187" s="159">
        <f t="shared" si="39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7"/>
        <v>693</v>
      </c>
      <c r="E188" s="325">
        <f t="shared" si="38"/>
        <v>693</v>
      </c>
      <c r="F188" s="747"/>
      <c r="G188" s="159">
        <f t="shared" si="39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7"/>
        <v>616</v>
      </c>
      <c r="E189" s="325">
        <f t="shared" si="38"/>
        <v>616</v>
      </c>
      <c r="F189" s="747"/>
      <c r="G189" s="159">
        <f t="shared" si="39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7"/>
        <v>693</v>
      </c>
      <c r="E190" s="325">
        <f t="shared" si="38"/>
        <v>693</v>
      </c>
      <c r="F190" s="747"/>
      <c r="G190" s="159">
        <f t="shared" si="39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7"/>
        <v>693</v>
      </c>
      <c r="E191" s="325">
        <f t="shared" si="38"/>
        <v>693</v>
      </c>
      <c r="F191" s="747"/>
      <c r="G191" s="159">
        <f t="shared" si="39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7"/>
        <v>693</v>
      </c>
      <c r="E192" s="325">
        <f t="shared" si="38"/>
        <v>693</v>
      </c>
      <c r="F192" s="747"/>
      <c r="G192" s="159">
        <f t="shared" si="39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7"/>
        <v>616</v>
      </c>
      <c r="E193" s="325">
        <f t="shared" si="38"/>
        <v>616</v>
      </c>
      <c r="F193" s="747"/>
      <c r="G193" s="159">
        <f t="shared" si="39"/>
        <v>0</v>
      </c>
      <c r="H193" s="105"/>
    </row>
    <row r="194" spans="1:8">
      <c r="A194" s="798"/>
      <c r="B194" s="744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47"/>
      <c r="G194" s="159">
        <f t="shared" si="39"/>
        <v>0</v>
      </c>
      <c r="H194" s="105"/>
    </row>
    <row r="195" spans="1:8">
      <c r="A195" s="798"/>
      <c r="B195" s="744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47"/>
      <c r="G195" s="159">
        <f t="shared" si="39"/>
        <v>0</v>
      </c>
      <c r="H195" s="105"/>
    </row>
    <row r="196" spans="1:8">
      <c r="A196" s="798"/>
      <c r="B196" s="744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47"/>
      <c r="G196" s="159">
        <f t="shared" si="39"/>
        <v>0</v>
      </c>
      <c r="H196" s="775"/>
    </row>
    <row r="197" spans="1:8">
      <c r="A197" s="798"/>
      <c r="B197" s="744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47"/>
      <c r="G197" s="159">
        <f t="shared" si="39"/>
        <v>0</v>
      </c>
      <c r="H197" s="775"/>
    </row>
    <row r="198" spans="1:8">
      <c r="A198" s="798"/>
      <c r="B198" s="744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47"/>
      <c r="G198" s="159">
        <f t="shared" si="39"/>
        <v>0</v>
      </c>
      <c r="H198" s="105"/>
    </row>
    <row r="199" spans="1:8">
      <c r="A199" s="798"/>
      <c r="B199" s="796">
        <f>$B$49</f>
        <v>2027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46">
        <f>SUM(E199:E222)</f>
        <v>0</v>
      </c>
      <c r="G199" s="159">
        <f t="shared" si="39"/>
        <v>0</v>
      </c>
      <c r="H199" s="11"/>
    </row>
    <row r="200" spans="1:8">
      <c r="A200" s="798"/>
      <c r="B200" s="796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47"/>
      <c r="G200" s="159">
        <f t="shared" si="39"/>
        <v>0</v>
      </c>
      <c r="H200" s="11"/>
    </row>
    <row r="201" spans="1:8">
      <c r="A201" s="798"/>
      <c r="B201" s="796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47"/>
      <c r="G201" s="159">
        <f t="shared" si="39"/>
        <v>0</v>
      </c>
      <c r="H201" s="11"/>
    </row>
    <row r="202" spans="1:8">
      <c r="A202" s="798"/>
      <c r="B202" s="796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47"/>
      <c r="G202" s="159">
        <f t="shared" si="39"/>
        <v>0</v>
      </c>
      <c r="H202" s="11"/>
    </row>
    <row r="203" spans="1:8">
      <c r="A203" s="798"/>
      <c r="B203" s="796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47"/>
      <c r="G203" s="159">
        <f t="shared" si="39"/>
        <v>0</v>
      </c>
      <c r="H203" s="11"/>
    </row>
    <row r="204" spans="1:8">
      <c r="A204" s="798"/>
      <c r="B204" s="796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47"/>
      <c r="G204" s="159">
        <f t="shared" si="39"/>
        <v>0</v>
      </c>
      <c r="H204" s="11"/>
    </row>
    <row r="205" spans="1:8">
      <c r="A205" s="798"/>
      <c r="B205" s="796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47"/>
      <c r="G205" s="159">
        <f t="shared" si="39"/>
        <v>0</v>
      </c>
      <c r="H205" s="11"/>
    </row>
    <row r="206" spans="1:8">
      <c r="A206" s="798"/>
      <c r="B206" s="796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47"/>
      <c r="G206" s="159">
        <f t="shared" si="39"/>
        <v>0</v>
      </c>
      <c r="H206" s="11"/>
    </row>
    <row r="207" spans="1:8">
      <c r="A207" s="798"/>
      <c r="B207" s="796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47"/>
      <c r="G207" s="159">
        <f t="shared" si="39"/>
        <v>0</v>
      </c>
      <c r="H207" s="11"/>
    </row>
    <row r="208" spans="1:8">
      <c r="A208" s="798"/>
      <c r="B208" s="796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47"/>
      <c r="G208" s="159">
        <f t="shared" si="39"/>
        <v>0</v>
      </c>
      <c r="H208" s="11"/>
    </row>
    <row r="209" spans="1:36">
      <c r="A209" s="798"/>
      <c r="B209" s="796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47"/>
      <c r="G209" s="159">
        <f t="shared" si="39"/>
        <v>0</v>
      </c>
      <c r="H209" s="11"/>
    </row>
    <row r="210" spans="1:36">
      <c r="A210" s="798"/>
      <c r="B210" s="796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47"/>
      <c r="G210" s="159">
        <f t="shared" si="39"/>
        <v>0</v>
      </c>
      <c r="H210" s="11"/>
    </row>
    <row r="211" spans="1:36">
      <c r="A211" s="798"/>
      <c r="B211" s="796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47"/>
      <c r="G211" s="159">
        <f t="shared" si="39"/>
        <v>0</v>
      </c>
      <c r="H211" s="11"/>
    </row>
    <row r="212" spans="1:36">
      <c r="A212" s="798"/>
      <c r="B212" s="796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47"/>
      <c r="G212" s="159">
        <f t="shared" si="39"/>
        <v>0</v>
      </c>
      <c r="H212" s="11"/>
    </row>
    <row r="213" spans="1:36">
      <c r="A213" s="798"/>
      <c r="B213" s="796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47"/>
      <c r="G213" s="159">
        <f t="shared" si="39"/>
        <v>0</v>
      </c>
      <c r="H213" s="11"/>
    </row>
    <row r="214" spans="1:36">
      <c r="A214" s="798"/>
      <c r="B214" s="796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47"/>
      <c r="G214" s="159">
        <f t="shared" si="39"/>
        <v>0</v>
      </c>
      <c r="H214" s="11"/>
    </row>
    <row r="215" spans="1:36">
      <c r="A215" s="798"/>
      <c r="B215" s="796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47"/>
      <c r="G215" s="159">
        <f t="shared" si="39"/>
        <v>0</v>
      </c>
      <c r="H215" s="11"/>
    </row>
    <row r="216" spans="1:36">
      <c r="A216" s="798"/>
      <c r="B216" s="796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47"/>
      <c r="G216" s="159">
        <f t="shared" si="39"/>
        <v>0</v>
      </c>
      <c r="H216" s="11"/>
    </row>
    <row r="217" spans="1:36">
      <c r="A217" s="798"/>
      <c r="B217" s="796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47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47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47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47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47"/>
      <c r="G221" s="159">
        <f t="shared" si="39"/>
        <v>0</v>
      </c>
      <c r="H221" s="11"/>
    </row>
    <row r="222" spans="1:36">
      <c r="A222" s="798"/>
      <c r="B222" s="796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47"/>
      <c r="G222" s="159">
        <f t="shared" si="39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6622</v>
      </c>
      <c r="E223" s="160">
        <f>SUM(E175:E222)</f>
        <v>6622</v>
      </c>
      <c r="F223" s="325">
        <f>SUM(D223:D223)</f>
        <v>6622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102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66">
        <f>SUM(E227:E250)</f>
        <v>0</v>
      </c>
      <c r="G227" s="159">
        <f t="shared" ref="G227:G274" si="45">E227*$H$526</f>
        <v>0</v>
      </c>
      <c r="H227" s="97"/>
    </row>
    <row r="228" spans="1:8" ht="15" customHeight="1">
      <c r="A228" s="764"/>
      <c r="B228" s="744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67"/>
      <c r="G228" s="159">
        <f t="shared" si="45"/>
        <v>0</v>
      </c>
      <c r="H228" s="97"/>
    </row>
    <row r="229" spans="1:8" ht="15" customHeight="1">
      <c r="A229" s="764"/>
      <c r="B229" s="744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67"/>
      <c r="G229" s="159">
        <f t="shared" si="45"/>
        <v>0</v>
      </c>
      <c r="H229" s="97"/>
    </row>
    <row r="230" spans="1:8">
      <c r="A230" s="764"/>
      <c r="B230" s="744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67"/>
      <c r="G230" s="159">
        <f t="shared" si="45"/>
        <v>0</v>
      </c>
      <c r="H230" s="97"/>
    </row>
    <row r="231" spans="1:8">
      <c r="A231" s="764"/>
      <c r="B231" s="744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67"/>
      <c r="G231" s="159">
        <f t="shared" si="45"/>
        <v>0</v>
      </c>
      <c r="H231" s="97"/>
    </row>
    <row r="232" spans="1:8">
      <c r="A232" s="764"/>
      <c r="B232" s="744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67"/>
      <c r="G232" s="159">
        <f t="shared" si="45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3"/>
        <v>0</v>
      </c>
      <c r="E233" s="324">
        <f t="shared" si="44"/>
        <v>0</v>
      </c>
      <c r="F233" s="767"/>
      <c r="G233" s="159">
        <f t="shared" si="45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3"/>
        <v>0</v>
      </c>
      <c r="E234" s="324">
        <f t="shared" si="44"/>
        <v>0</v>
      </c>
      <c r="F234" s="767"/>
      <c r="G234" s="159">
        <f t="shared" si="45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3"/>
        <v>0</v>
      </c>
      <c r="E235" s="324">
        <f t="shared" si="44"/>
        <v>0</v>
      </c>
      <c r="F235" s="767"/>
      <c r="G235" s="159">
        <f t="shared" si="45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3"/>
        <v>0</v>
      </c>
      <c r="E236" s="324">
        <f t="shared" si="44"/>
        <v>0</v>
      </c>
      <c r="F236" s="767"/>
      <c r="G236" s="159">
        <f t="shared" si="45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3"/>
        <v>0</v>
      </c>
      <c r="E237" s="324">
        <f t="shared" si="44"/>
        <v>0</v>
      </c>
      <c r="F237" s="767"/>
      <c r="G237" s="159">
        <f t="shared" si="45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3"/>
        <v>0</v>
      </c>
      <c r="E238" s="324">
        <f t="shared" si="44"/>
        <v>0</v>
      </c>
      <c r="F238" s="767"/>
      <c r="G238" s="159">
        <f t="shared" si="45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3"/>
        <v>0</v>
      </c>
      <c r="E239" s="324">
        <f t="shared" si="44"/>
        <v>0</v>
      </c>
      <c r="F239" s="767"/>
      <c r="G239" s="159">
        <f t="shared" si="45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3"/>
        <v>0</v>
      </c>
      <c r="E240" s="324">
        <f t="shared" si="44"/>
        <v>0</v>
      </c>
      <c r="F240" s="767"/>
      <c r="G240" s="159">
        <f t="shared" si="45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3"/>
        <v>0</v>
      </c>
      <c r="E241" s="324">
        <f t="shared" si="44"/>
        <v>0</v>
      </c>
      <c r="F241" s="767"/>
      <c r="G241" s="159">
        <f t="shared" si="45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3"/>
        <v>0</v>
      </c>
      <c r="E242" s="324">
        <f t="shared" si="44"/>
        <v>0</v>
      </c>
      <c r="F242" s="767"/>
      <c r="G242" s="159">
        <f t="shared" si="45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3"/>
        <v>0</v>
      </c>
      <c r="E243" s="324">
        <f t="shared" si="44"/>
        <v>0</v>
      </c>
      <c r="F243" s="767"/>
      <c r="G243" s="159">
        <f t="shared" si="45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3"/>
        <v>0</v>
      </c>
      <c r="E244" s="324">
        <f t="shared" si="44"/>
        <v>0</v>
      </c>
      <c r="F244" s="767"/>
      <c r="G244" s="159">
        <f t="shared" si="45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3"/>
        <v>0</v>
      </c>
      <c r="E245" s="324">
        <f t="shared" si="44"/>
        <v>0</v>
      </c>
      <c r="F245" s="767"/>
      <c r="G245" s="159">
        <f t="shared" si="45"/>
        <v>0</v>
      </c>
      <c r="H245" s="61"/>
    </row>
    <row r="246" spans="1:8">
      <c r="A246" s="764"/>
      <c r="B246" s="744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67"/>
      <c r="G246" s="159">
        <f t="shared" si="45"/>
        <v>0</v>
      </c>
      <c r="H246" s="61"/>
    </row>
    <row r="247" spans="1:8">
      <c r="A247" s="764"/>
      <c r="B247" s="744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67"/>
      <c r="G247" s="159">
        <f t="shared" si="45"/>
        <v>0</v>
      </c>
      <c r="H247" s="61"/>
    </row>
    <row r="248" spans="1:8">
      <c r="A248" s="764"/>
      <c r="B248" s="744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67"/>
      <c r="G248" s="159">
        <f t="shared" si="45"/>
        <v>0</v>
      </c>
      <c r="H248" s="61"/>
    </row>
    <row r="249" spans="1:8">
      <c r="A249" s="764"/>
      <c r="B249" s="744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67"/>
      <c r="G249" s="159">
        <f t="shared" si="45"/>
        <v>0</v>
      </c>
      <c r="H249" s="61"/>
    </row>
    <row r="250" spans="1:8">
      <c r="A250" s="764"/>
      <c r="B250" s="744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67"/>
      <c r="G250" s="159">
        <f t="shared" si="45"/>
        <v>0</v>
      </c>
      <c r="H250" s="61"/>
    </row>
    <row r="251" spans="1:8">
      <c r="A251" s="764"/>
      <c r="B251" s="796">
        <f>$B$49</f>
        <v>2027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66">
        <f>SUM(E251:E274)</f>
        <v>0</v>
      </c>
      <c r="G251" s="159">
        <f t="shared" si="45"/>
        <v>0</v>
      </c>
      <c r="H251" s="61"/>
    </row>
    <row r="252" spans="1:8">
      <c r="A252" s="764"/>
      <c r="B252" s="796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67"/>
      <c r="G252" s="159">
        <f t="shared" si="45"/>
        <v>0</v>
      </c>
      <c r="H252" s="61"/>
    </row>
    <row r="253" spans="1:8">
      <c r="A253" s="764"/>
      <c r="B253" s="796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67"/>
      <c r="G253" s="159">
        <f t="shared" si="45"/>
        <v>0</v>
      </c>
      <c r="H253" s="61"/>
    </row>
    <row r="254" spans="1:8">
      <c r="A254" s="764"/>
      <c r="B254" s="796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67"/>
      <c r="G254" s="159">
        <f t="shared" si="45"/>
        <v>0</v>
      </c>
      <c r="H254" s="61"/>
    </row>
    <row r="255" spans="1:8">
      <c r="A255" s="764"/>
      <c r="B255" s="796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67"/>
      <c r="G255" s="159">
        <f t="shared" si="45"/>
        <v>0</v>
      </c>
      <c r="H255" s="61"/>
    </row>
    <row r="256" spans="1:8">
      <c r="A256" s="764"/>
      <c r="B256" s="796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67"/>
      <c r="G256" s="159">
        <f t="shared" si="45"/>
        <v>0</v>
      </c>
      <c r="H256" s="61"/>
    </row>
    <row r="257" spans="1:8">
      <c r="A257" s="764"/>
      <c r="B257" s="796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67"/>
      <c r="G257" s="159">
        <f t="shared" si="45"/>
        <v>0</v>
      </c>
      <c r="H257" s="61"/>
    </row>
    <row r="258" spans="1:8">
      <c r="A258" s="764"/>
      <c r="B258" s="796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67"/>
      <c r="G258" s="159">
        <f t="shared" si="45"/>
        <v>0</v>
      </c>
      <c r="H258" s="61"/>
    </row>
    <row r="259" spans="1:8">
      <c r="A259" s="764"/>
      <c r="B259" s="796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67"/>
      <c r="G259" s="159">
        <f t="shared" si="45"/>
        <v>0</v>
      </c>
      <c r="H259" s="61"/>
    </row>
    <row r="260" spans="1:8">
      <c r="A260" s="764"/>
      <c r="B260" s="796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67"/>
      <c r="G260" s="159">
        <f t="shared" si="45"/>
        <v>0</v>
      </c>
      <c r="H260" s="61"/>
    </row>
    <row r="261" spans="1:8">
      <c r="A261" s="764"/>
      <c r="B261" s="796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67"/>
      <c r="G261" s="159">
        <f t="shared" si="45"/>
        <v>0</v>
      </c>
      <c r="H261" s="61"/>
    </row>
    <row r="262" spans="1:8">
      <c r="A262" s="764"/>
      <c r="B262" s="796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67"/>
      <c r="G262" s="159">
        <f t="shared" si="45"/>
        <v>0</v>
      </c>
      <c r="H262" s="61"/>
    </row>
    <row r="263" spans="1:8">
      <c r="A263" s="764"/>
      <c r="B263" s="796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67"/>
      <c r="G263" s="159">
        <f t="shared" si="45"/>
        <v>0</v>
      </c>
      <c r="H263" s="61"/>
    </row>
    <row r="264" spans="1:8">
      <c r="A264" s="764"/>
      <c r="B264" s="796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67"/>
      <c r="G264" s="159">
        <f t="shared" si="45"/>
        <v>0</v>
      </c>
      <c r="H264" s="61"/>
    </row>
    <row r="265" spans="1:8">
      <c r="A265" s="764"/>
      <c r="B265" s="796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67"/>
      <c r="G265" s="159">
        <f t="shared" si="45"/>
        <v>0</v>
      </c>
      <c r="H265" s="61"/>
    </row>
    <row r="266" spans="1:8">
      <c r="A266" s="764"/>
      <c r="B266" s="796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67"/>
      <c r="G266" s="159">
        <f t="shared" si="45"/>
        <v>0</v>
      </c>
      <c r="H266" s="61"/>
    </row>
    <row r="267" spans="1:8">
      <c r="A267" s="764"/>
      <c r="B267" s="796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67"/>
      <c r="G267" s="159">
        <f t="shared" si="45"/>
        <v>0</v>
      </c>
      <c r="H267" s="61"/>
    </row>
    <row r="268" spans="1:8">
      <c r="A268" s="764"/>
      <c r="B268" s="796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67"/>
      <c r="G268" s="159">
        <f t="shared" si="45"/>
        <v>0</v>
      </c>
      <c r="H268" s="61"/>
    </row>
    <row r="269" spans="1:8">
      <c r="A269" s="764"/>
      <c r="B269" s="796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67"/>
      <c r="G269" s="159">
        <f t="shared" si="45"/>
        <v>0</v>
      </c>
      <c r="H269" s="61"/>
    </row>
    <row r="270" spans="1:8">
      <c r="A270" s="764"/>
      <c r="B270" s="796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67"/>
      <c r="G270" s="159">
        <f t="shared" si="45"/>
        <v>0</v>
      </c>
      <c r="H270" s="61"/>
    </row>
    <row r="271" spans="1:8">
      <c r="A271" s="764"/>
      <c r="B271" s="796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67"/>
      <c r="G271" s="159">
        <f t="shared" si="45"/>
        <v>0</v>
      </c>
      <c r="H271" s="61"/>
    </row>
    <row r="272" spans="1:8">
      <c r="A272" s="764"/>
      <c r="B272" s="796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67"/>
      <c r="G272" s="159">
        <f t="shared" si="45"/>
        <v>0</v>
      </c>
      <c r="H272" s="61"/>
    </row>
    <row r="273" spans="1:8">
      <c r="A273" s="764"/>
      <c r="B273" s="796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67"/>
      <c r="G273" s="159">
        <f t="shared" si="45"/>
        <v>0</v>
      </c>
      <c r="H273" s="61"/>
    </row>
    <row r="274" spans="1:8">
      <c r="A274" s="764"/>
      <c r="B274" s="796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797"/>
      <c r="G274" s="159">
        <f t="shared" si="45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0</v>
      </c>
      <c r="E275" s="157">
        <f>SUM(E227:E274)</f>
        <v>0</v>
      </c>
      <c r="F275" s="324">
        <f>SUM(D275:D275)</f>
        <v>0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46">
        <f>SUM(E276:E299)</f>
        <v>0</v>
      </c>
      <c r="G276" s="159">
        <f t="shared" ref="G276:G324" si="51">E276*$H$526</f>
        <v>0</v>
      </c>
      <c r="H276" s="97"/>
    </row>
    <row r="277" spans="1:8">
      <c r="A277" s="798"/>
      <c r="B277" s="744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47"/>
      <c r="G277" s="159">
        <f t="shared" si="51"/>
        <v>0</v>
      </c>
      <c r="H277" s="97"/>
    </row>
    <row r="278" spans="1:8">
      <c r="A278" s="798"/>
      <c r="B278" s="744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47"/>
      <c r="G278" s="159">
        <f t="shared" si="51"/>
        <v>0</v>
      </c>
      <c r="H278" s="97"/>
    </row>
    <row r="279" spans="1:8">
      <c r="A279" s="798"/>
      <c r="B279" s="744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47"/>
      <c r="G279" s="159">
        <f t="shared" si="51"/>
        <v>0</v>
      </c>
      <c r="H279" s="97"/>
    </row>
    <row r="280" spans="1:8">
      <c r="A280" s="798"/>
      <c r="B280" s="744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47"/>
      <c r="G280" s="159">
        <f t="shared" si="51"/>
        <v>0</v>
      </c>
      <c r="H280" s="97"/>
    </row>
    <row r="281" spans="1:8">
      <c r="A281" s="798"/>
      <c r="B281" s="744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47"/>
      <c r="G281" s="159">
        <f t="shared" si="51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49"/>
        <v>0</v>
      </c>
      <c r="E282" s="325">
        <f t="shared" si="50"/>
        <v>0</v>
      </c>
      <c r="F282" s="747"/>
      <c r="G282" s="159">
        <f t="shared" si="51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49"/>
        <v>0</v>
      </c>
      <c r="E283" s="325">
        <f t="shared" si="50"/>
        <v>0</v>
      </c>
      <c r="F283" s="747"/>
      <c r="G283" s="159">
        <f t="shared" si="51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49"/>
        <v>0</v>
      </c>
      <c r="E284" s="325">
        <f t="shared" si="50"/>
        <v>0</v>
      </c>
      <c r="F284" s="747"/>
      <c r="G284" s="159">
        <f t="shared" si="51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49"/>
        <v>0</v>
      </c>
      <c r="E285" s="325">
        <f t="shared" si="50"/>
        <v>0</v>
      </c>
      <c r="F285" s="747"/>
      <c r="G285" s="159">
        <f t="shared" si="51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49"/>
        <v>0</v>
      </c>
      <c r="E286" s="325">
        <f t="shared" si="50"/>
        <v>0</v>
      </c>
      <c r="F286" s="747"/>
      <c r="G286" s="159">
        <f t="shared" si="51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49"/>
        <v>0</v>
      </c>
      <c r="E287" s="325">
        <f t="shared" si="50"/>
        <v>0</v>
      </c>
      <c r="F287" s="747"/>
      <c r="G287" s="159">
        <f t="shared" si="51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49"/>
        <v>0</v>
      </c>
      <c r="E288" s="325">
        <f t="shared" si="50"/>
        <v>0</v>
      </c>
      <c r="F288" s="747"/>
      <c r="G288" s="159">
        <f t="shared" si="51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49"/>
        <v>0</v>
      </c>
      <c r="E289" s="325">
        <f t="shared" si="50"/>
        <v>0</v>
      </c>
      <c r="F289" s="747"/>
      <c r="G289" s="159">
        <f t="shared" si="51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49"/>
        <v>0</v>
      </c>
      <c r="E290" s="325">
        <f t="shared" si="50"/>
        <v>0</v>
      </c>
      <c r="F290" s="747"/>
      <c r="G290" s="159">
        <f t="shared" si="51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49"/>
        <v>0</v>
      </c>
      <c r="E291" s="325">
        <f t="shared" si="50"/>
        <v>0</v>
      </c>
      <c r="F291" s="747"/>
      <c r="G291" s="159">
        <f t="shared" si="51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49"/>
        <v>0</v>
      </c>
      <c r="E292" s="325">
        <f t="shared" si="50"/>
        <v>0</v>
      </c>
      <c r="F292" s="747"/>
      <c r="G292" s="159">
        <f t="shared" si="51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49"/>
        <v>0</v>
      </c>
      <c r="E293" s="325">
        <f t="shared" si="50"/>
        <v>0</v>
      </c>
      <c r="F293" s="747"/>
      <c r="G293" s="159">
        <f t="shared" si="51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49"/>
        <v>0</v>
      </c>
      <c r="E294" s="325">
        <f t="shared" si="50"/>
        <v>0</v>
      </c>
      <c r="F294" s="747"/>
      <c r="G294" s="159">
        <f t="shared" si="51"/>
        <v>0</v>
      </c>
      <c r="H294" s="97"/>
    </row>
    <row r="295" spans="1:8">
      <c r="A295" s="798"/>
      <c r="B295" s="744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47"/>
      <c r="G295" s="159">
        <f t="shared" si="51"/>
        <v>0</v>
      </c>
      <c r="H295" s="97"/>
    </row>
    <row r="296" spans="1:8">
      <c r="A296" s="798"/>
      <c r="B296" s="744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47"/>
      <c r="G296" s="159">
        <f t="shared" si="51"/>
        <v>0</v>
      </c>
      <c r="H296" s="97"/>
    </row>
    <row r="297" spans="1:8">
      <c r="A297" s="798"/>
      <c r="B297" s="744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47"/>
      <c r="G297" s="159">
        <f t="shared" si="51"/>
        <v>0</v>
      </c>
      <c r="H297" s="97"/>
    </row>
    <row r="298" spans="1:8">
      <c r="A298" s="798"/>
      <c r="B298" s="744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47"/>
      <c r="G298" s="159">
        <f t="shared" si="51"/>
        <v>0</v>
      </c>
      <c r="H298" s="97"/>
    </row>
    <row r="299" spans="1:8">
      <c r="A299" s="798"/>
      <c r="B299" s="744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9"/>
      <c r="G299" s="159">
        <f t="shared" si="51"/>
        <v>0</v>
      </c>
      <c r="H299" s="97"/>
    </row>
    <row r="300" spans="1:8">
      <c r="A300" s="798"/>
      <c r="B300" s="743">
        <f>$B$49</f>
        <v>2027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1"/>
        <v>0</v>
      </c>
      <c r="H300" s="35"/>
    </row>
    <row r="301" spans="1:8">
      <c r="A301" s="798"/>
      <c r="B301" s="744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47"/>
      <c r="G301" s="159">
        <f t="shared" si="51"/>
        <v>0</v>
      </c>
      <c r="H301" s="35"/>
    </row>
    <row r="302" spans="1:8">
      <c r="A302" s="798"/>
      <c r="B302" s="744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47"/>
      <c r="G302" s="159">
        <f t="shared" si="51"/>
        <v>0</v>
      </c>
      <c r="H302" s="35"/>
    </row>
    <row r="303" spans="1:8">
      <c r="A303" s="798"/>
      <c r="B303" s="744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47"/>
      <c r="G303" s="159">
        <f t="shared" si="51"/>
        <v>0</v>
      </c>
      <c r="H303" s="35"/>
    </row>
    <row r="304" spans="1:8">
      <c r="A304" s="798"/>
      <c r="B304" s="744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47"/>
      <c r="G304" s="159">
        <f t="shared" si="51"/>
        <v>0</v>
      </c>
      <c r="H304" s="35"/>
    </row>
    <row r="305" spans="1:36">
      <c r="A305" s="798"/>
      <c r="B305" s="744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47"/>
      <c r="G305" s="159">
        <f t="shared" si="51"/>
        <v>0</v>
      </c>
      <c r="H305" s="35"/>
    </row>
    <row r="306" spans="1:36">
      <c r="A306" s="798"/>
      <c r="B306" s="744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47"/>
      <c r="G306" s="159">
        <f t="shared" si="51"/>
        <v>0</v>
      </c>
      <c r="H306" s="35"/>
    </row>
    <row r="307" spans="1:36">
      <c r="A307" s="798"/>
      <c r="B307" s="744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47"/>
      <c r="G307" s="159">
        <f t="shared" si="51"/>
        <v>0</v>
      </c>
      <c r="H307" s="35"/>
    </row>
    <row r="308" spans="1:36">
      <c r="A308" s="798"/>
      <c r="B308" s="744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47"/>
      <c r="G308" s="159">
        <f t="shared" si="51"/>
        <v>0</v>
      </c>
      <c r="H308" s="35"/>
    </row>
    <row r="309" spans="1:36">
      <c r="A309" s="798"/>
      <c r="B309" s="744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47"/>
      <c r="G309" s="159">
        <f t="shared" si="51"/>
        <v>0</v>
      </c>
      <c r="H309" s="35"/>
    </row>
    <row r="310" spans="1:36">
      <c r="A310" s="798"/>
      <c r="B310" s="744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47"/>
      <c r="G310" s="159">
        <f t="shared" si="51"/>
        <v>0</v>
      </c>
      <c r="H310" s="35"/>
    </row>
    <row r="311" spans="1:36">
      <c r="A311" s="798"/>
      <c r="B311" s="744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47"/>
      <c r="G311" s="159">
        <f t="shared" si="51"/>
        <v>0</v>
      </c>
      <c r="H311" s="35"/>
    </row>
    <row r="312" spans="1:36">
      <c r="A312" s="798"/>
      <c r="B312" s="744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47"/>
      <c r="G312" s="159">
        <f t="shared" si="51"/>
        <v>0</v>
      </c>
      <c r="H312" s="35"/>
    </row>
    <row r="313" spans="1:36">
      <c r="A313" s="798"/>
      <c r="B313" s="744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47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47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47"/>
      <c r="G315" s="159">
        <f t="shared" si="51"/>
        <v>0</v>
      </c>
      <c r="H315" s="35"/>
    </row>
    <row r="316" spans="1:36">
      <c r="A316" s="798"/>
      <c r="B316" s="744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47"/>
      <c r="G316" s="159">
        <f t="shared" si="51"/>
        <v>0</v>
      </c>
      <c r="H316" s="35"/>
    </row>
    <row r="317" spans="1:36">
      <c r="A317" s="798"/>
      <c r="B317" s="744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47"/>
      <c r="G317" s="159">
        <f t="shared" si="51"/>
        <v>0</v>
      </c>
      <c r="H317" s="35"/>
    </row>
    <row r="318" spans="1:36">
      <c r="A318" s="798"/>
      <c r="B318" s="744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47"/>
      <c r="G318" s="159">
        <f t="shared" si="51"/>
        <v>0</v>
      </c>
      <c r="H318" s="35"/>
    </row>
    <row r="319" spans="1:36">
      <c r="A319" s="798"/>
      <c r="B319" s="744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47"/>
      <c r="G319" s="159">
        <f t="shared" si="51"/>
        <v>0</v>
      </c>
      <c r="H319" s="35"/>
    </row>
    <row r="320" spans="1:36">
      <c r="A320" s="798"/>
      <c r="B320" s="744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47"/>
      <c r="G320" s="159">
        <f t="shared" si="51"/>
        <v>0</v>
      </c>
      <c r="H320" s="35"/>
    </row>
    <row r="321" spans="1:36">
      <c r="A321" s="798"/>
      <c r="B321" s="744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47"/>
      <c r="G321" s="159">
        <f t="shared" si="51"/>
        <v>0</v>
      </c>
      <c r="H321" s="35"/>
    </row>
    <row r="322" spans="1:36">
      <c r="A322" s="798"/>
      <c r="B322" s="744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47"/>
      <c r="G322" s="159">
        <f t="shared" si="51"/>
        <v>0</v>
      </c>
      <c r="H322" s="35"/>
    </row>
    <row r="323" spans="1:36">
      <c r="A323" s="798"/>
      <c r="B323" s="745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9"/>
      <c r="G323" s="159">
        <f t="shared" si="51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0</v>
      </c>
      <c r="E324" s="160">
        <f>SUM(E276:E323)</f>
        <v>0</v>
      </c>
      <c r="F324" s="325">
        <f>SUM(D324:D324)</f>
        <v>0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102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66">
        <f>SUM(E328:E351)</f>
        <v>0</v>
      </c>
      <c r="G328" s="159">
        <f t="shared" ref="G328:G375" si="57">E328*$H$526</f>
        <v>0</v>
      </c>
      <c r="H328" s="97"/>
    </row>
    <row r="329" spans="1:36" ht="16.5" customHeight="1">
      <c r="A329" s="764"/>
      <c r="B329" s="744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67"/>
      <c r="G329" s="159">
        <f t="shared" si="57"/>
        <v>0</v>
      </c>
      <c r="H329" s="97"/>
    </row>
    <row r="330" spans="1:36" ht="16.5" customHeight="1">
      <c r="A330" s="764"/>
      <c r="B330" s="744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67"/>
      <c r="G330" s="159">
        <f t="shared" si="57"/>
        <v>0</v>
      </c>
      <c r="H330" s="97"/>
    </row>
    <row r="331" spans="1:36" ht="16.5" customHeight="1">
      <c r="A331" s="764"/>
      <c r="B331" s="744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67"/>
      <c r="G331" s="159">
        <f t="shared" si="57"/>
        <v>0</v>
      </c>
      <c r="H331" s="97"/>
    </row>
    <row r="332" spans="1:36" ht="16.5" customHeight="1">
      <c r="A332" s="764"/>
      <c r="B332" s="744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67"/>
      <c r="G332" s="159">
        <f t="shared" si="57"/>
        <v>0</v>
      </c>
      <c r="H332" s="97"/>
    </row>
    <row r="333" spans="1:36" ht="16.5" customHeight="1">
      <c r="A333" s="764"/>
      <c r="B333" s="744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67"/>
      <c r="G333" s="159">
        <f t="shared" si="57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5"/>
        <v>0</v>
      </c>
      <c r="E334" s="324">
        <f t="shared" si="56"/>
        <v>0</v>
      </c>
      <c r="F334" s="767"/>
      <c r="G334" s="159">
        <f t="shared" si="57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5"/>
        <v>0</v>
      </c>
      <c r="E335" s="324">
        <f t="shared" si="56"/>
        <v>0</v>
      </c>
      <c r="F335" s="767"/>
      <c r="G335" s="159">
        <f t="shared" si="57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5"/>
        <v>0</v>
      </c>
      <c r="E336" s="324">
        <f t="shared" si="56"/>
        <v>0</v>
      </c>
      <c r="F336" s="767"/>
      <c r="G336" s="159">
        <f t="shared" si="57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5"/>
        <v>0</v>
      </c>
      <c r="E337" s="324">
        <f t="shared" si="56"/>
        <v>0</v>
      </c>
      <c r="F337" s="767"/>
      <c r="G337" s="159">
        <f t="shared" si="57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5"/>
        <v>0</v>
      </c>
      <c r="E338" s="324">
        <f t="shared" si="56"/>
        <v>0</v>
      </c>
      <c r="F338" s="767"/>
      <c r="G338" s="159">
        <f t="shared" si="57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5"/>
        <v>0</v>
      </c>
      <c r="E339" s="324">
        <f t="shared" si="56"/>
        <v>0</v>
      </c>
      <c r="F339" s="767"/>
      <c r="G339" s="159">
        <f t="shared" si="57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5"/>
        <v>0</v>
      </c>
      <c r="E340" s="324">
        <f t="shared" si="56"/>
        <v>0</v>
      </c>
      <c r="F340" s="767"/>
      <c r="G340" s="159">
        <f t="shared" si="57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5"/>
        <v>0</v>
      </c>
      <c r="E341" s="324">
        <f t="shared" si="56"/>
        <v>0</v>
      </c>
      <c r="F341" s="767"/>
      <c r="G341" s="159">
        <f t="shared" si="57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5"/>
        <v>0</v>
      </c>
      <c r="E342" s="324">
        <f t="shared" si="56"/>
        <v>0</v>
      </c>
      <c r="F342" s="767"/>
      <c r="G342" s="159">
        <f t="shared" si="57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5"/>
        <v>0</v>
      </c>
      <c r="E343" s="324">
        <f t="shared" si="56"/>
        <v>0</v>
      </c>
      <c r="F343" s="767"/>
      <c r="G343" s="159">
        <f t="shared" si="57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5"/>
        <v>0</v>
      </c>
      <c r="E344" s="324">
        <f t="shared" si="56"/>
        <v>0</v>
      </c>
      <c r="F344" s="767"/>
      <c r="G344" s="159">
        <f t="shared" si="57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5"/>
        <v>0</v>
      </c>
      <c r="E345" s="324">
        <f t="shared" si="56"/>
        <v>0</v>
      </c>
      <c r="F345" s="767"/>
      <c r="G345" s="159">
        <f t="shared" si="57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5"/>
        <v>0</v>
      </c>
      <c r="E346" s="324">
        <f t="shared" si="56"/>
        <v>0</v>
      </c>
      <c r="F346" s="767"/>
      <c r="G346" s="159">
        <f t="shared" si="57"/>
        <v>0</v>
      </c>
      <c r="H346" s="61"/>
    </row>
    <row r="347" spans="1:8">
      <c r="A347" s="764"/>
      <c r="B347" s="744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67"/>
      <c r="G347" s="159">
        <f t="shared" si="57"/>
        <v>0</v>
      </c>
      <c r="H347" s="61"/>
    </row>
    <row r="348" spans="1:8">
      <c r="A348" s="764"/>
      <c r="B348" s="744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67"/>
      <c r="G348" s="159">
        <f t="shared" si="57"/>
        <v>0</v>
      </c>
      <c r="H348" s="61"/>
    </row>
    <row r="349" spans="1:8">
      <c r="A349" s="764"/>
      <c r="B349" s="744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67"/>
      <c r="G349" s="159">
        <f t="shared" si="57"/>
        <v>0</v>
      </c>
      <c r="H349" s="61"/>
    </row>
    <row r="350" spans="1:8">
      <c r="A350" s="764"/>
      <c r="B350" s="744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67"/>
      <c r="G350" s="159">
        <f t="shared" si="57"/>
        <v>0</v>
      </c>
      <c r="H350" s="61"/>
    </row>
    <row r="351" spans="1:8">
      <c r="A351" s="764"/>
      <c r="B351" s="744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67"/>
      <c r="G351" s="159">
        <f t="shared" si="57"/>
        <v>0</v>
      </c>
      <c r="H351" s="61"/>
    </row>
    <row r="352" spans="1:8">
      <c r="A352" s="764"/>
      <c r="B352" s="796">
        <f>$B$49</f>
        <v>2027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66">
        <f>SUM(E352:E375)</f>
        <v>0</v>
      </c>
      <c r="G352" s="159">
        <f t="shared" si="57"/>
        <v>0</v>
      </c>
      <c r="H352" s="61"/>
    </row>
    <row r="353" spans="1:8">
      <c r="A353" s="764"/>
      <c r="B353" s="796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67"/>
      <c r="G353" s="159">
        <f t="shared" si="57"/>
        <v>0</v>
      </c>
      <c r="H353" s="61"/>
    </row>
    <row r="354" spans="1:8">
      <c r="A354" s="764"/>
      <c r="B354" s="796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67"/>
      <c r="G354" s="159">
        <f t="shared" si="57"/>
        <v>0</v>
      </c>
      <c r="H354" s="61"/>
    </row>
    <row r="355" spans="1:8">
      <c r="A355" s="764"/>
      <c r="B355" s="796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67"/>
      <c r="G355" s="159">
        <f t="shared" si="57"/>
        <v>0</v>
      </c>
      <c r="H355" s="61"/>
    </row>
    <row r="356" spans="1:8">
      <c r="A356" s="764"/>
      <c r="B356" s="796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67"/>
      <c r="G356" s="159">
        <f t="shared" si="57"/>
        <v>0</v>
      </c>
      <c r="H356" s="61"/>
    </row>
    <row r="357" spans="1:8">
      <c r="A357" s="764"/>
      <c r="B357" s="796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67"/>
      <c r="G357" s="159">
        <f t="shared" si="57"/>
        <v>0</v>
      </c>
      <c r="H357" s="61"/>
    </row>
    <row r="358" spans="1:8">
      <c r="A358" s="764"/>
      <c r="B358" s="796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67"/>
      <c r="G358" s="159">
        <f t="shared" si="57"/>
        <v>0</v>
      </c>
      <c r="H358" s="61"/>
    </row>
    <row r="359" spans="1:8">
      <c r="A359" s="764"/>
      <c r="B359" s="796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67"/>
      <c r="G359" s="159">
        <f t="shared" si="57"/>
        <v>0</v>
      </c>
      <c r="H359" s="61"/>
    </row>
    <row r="360" spans="1:8">
      <c r="A360" s="764"/>
      <c r="B360" s="796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67"/>
      <c r="G360" s="159">
        <f t="shared" si="57"/>
        <v>0</v>
      </c>
      <c r="H360" s="61"/>
    </row>
    <row r="361" spans="1:8">
      <c r="A361" s="764"/>
      <c r="B361" s="796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67"/>
      <c r="G361" s="159">
        <f t="shared" si="57"/>
        <v>0</v>
      </c>
      <c r="H361" s="61"/>
    </row>
    <row r="362" spans="1:8">
      <c r="A362" s="764"/>
      <c r="B362" s="796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67"/>
      <c r="G362" s="159">
        <f t="shared" si="57"/>
        <v>0</v>
      </c>
      <c r="H362" s="61"/>
    </row>
    <row r="363" spans="1:8">
      <c r="A363" s="764"/>
      <c r="B363" s="796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67"/>
      <c r="G363" s="159">
        <f t="shared" si="57"/>
        <v>0</v>
      </c>
      <c r="H363" s="61"/>
    </row>
    <row r="364" spans="1:8">
      <c r="A364" s="764"/>
      <c r="B364" s="796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67"/>
      <c r="G364" s="159">
        <f t="shared" si="57"/>
        <v>0</v>
      </c>
      <c r="H364" s="61"/>
    </row>
    <row r="365" spans="1:8">
      <c r="A365" s="764"/>
      <c r="B365" s="796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67"/>
      <c r="G365" s="159">
        <f t="shared" si="57"/>
        <v>0</v>
      </c>
      <c r="H365" s="61"/>
    </row>
    <row r="366" spans="1:8">
      <c r="A366" s="764"/>
      <c r="B366" s="796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67"/>
      <c r="G366" s="159">
        <f t="shared" si="57"/>
        <v>0</v>
      </c>
      <c r="H366" s="61"/>
    </row>
    <row r="367" spans="1:8">
      <c r="A367" s="764"/>
      <c r="B367" s="796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67"/>
      <c r="G367" s="159">
        <f t="shared" si="57"/>
        <v>0</v>
      </c>
      <c r="H367" s="61"/>
    </row>
    <row r="368" spans="1:8">
      <c r="A368" s="764"/>
      <c r="B368" s="796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67"/>
      <c r="G368" s="159">
        <f t="shared" si="57"/>
        <v>0</v>
      </c>
      <c r="H368" s="61"/>
    </row>
    <row r="369" spans="1:34">
      <c r="A369" s="764"/>
      <c r="B369" s="796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67"/>
      <c r="G369" s="159">
        <f t="shared" si="57"/>
        <v>0</v>
      </c>
      <c r="H369" s="61"/>
    </row>
    <row r="370" spans="1:34">
      <c r="A370" s="764"/>
      <c r="B370" s="796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67"/>
      <c r="G370" s="159">
        <f t="shared" si="57"/>
        <v>0</v>
      </c>
      <c r="H370" s="61"/>
    </row>
    <row r="371" spans="1:34">
      <c r="A371" s="764"/>
      <c r="B371" s="796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67"/>
      <c r="G371" s="159">
        <f t="shared" si="57"/>
        <v>0</v>
      </c>
      <c r="H371" s="61"/>
    </row>
    <row r="372" spans="1:34">
      <c r="A372" s="764"/>
      <c r="B372" s="796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67"/>
      <c r="G372" s="159">
        <f t="shared" si="57"/>
        <v>0</v>
      </c>
      <c r="H372" s="61"/>
    </row>
    <row r="373" spans="1:34">
      <c r="A373" s="764"/>
      <c r="B373" s="796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67"/>
      <c r="G373" s="159">
        <f t="shared" si="57"/>
        <v>0</v>
      </c>
      <c r="H373" s="61"/>
    </row>
    <row r="374" spans="1:34">
      <c r="A374" s="764"/>
      <c r="B374" s="796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67"/>
      <c r="G374" s="159">
        <f t="shared" si="57"/>
        <v>0</v>
      </c>
      <c r="H374" s="61"/>
    </row>
    <row r="375" spans="1:34">
      <c r="A375" s="764"/>
      <c r="B375" s="796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797"/>
      <c r="G375" s="159">
        <f t="shared" si="57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0</v>
      </c>
      <c r="E376" s="157">
        <f>SUM(E328:E375)</f>
        <v>0</v>
      </c>
      <c r="F376" s="324">
        <f>SUM(D376:D376)</f>
        <v>0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46">
        <f>SUM(E377:E400)</f>
        <v>0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47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47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47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47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47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1"/>
        <v>0</v>
      </c>
      <c r="E383" s="325">
        <f t="shared" si="62"/>
        <v>0</v>
      </c>
      <c r="F383" s="747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1"/>
        <v>0</v>
      </c>
      <c r="E384" s="325">
        <f t="shared" si="62"/>
        <v>0</v>
      </c>
      <c r="F384" s="747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1"/>
        <v>0</v>
      </c>
      <c r="E385" s="325">
        <f t="shared" si="62"/>
        <v>0</v>
      </c>
      <c r="F385" s="747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1"/>
        <v>0</v>
      </c>
      <c r="E386" s="325">
        <f t="shared" si="62"/>
        <v>0</v>
      </c>
      <c r="F386" s="747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1"/>
        <v>0</v>
      </c>
      <c r="E387" s="325">
        <f t="shared" si="62"/>
        <v>0</v>
      </c>
      <c r="F387" s="747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1"/>
        <v>0</v>
      </c>
      <c r="E388" s="325">
        <f t="shared" si="62"/>
        <v>0</v>
      </c>
      <c r="F388" s="747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1"/>
        <v>0</v>
      </c>
      <c r="E389" s="325">
        <f t="shared" si="62"/>
        <v>0</v>
      </c>
      <c r="F389" s="747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1"/>
        <v>0</v>
      </c>
      <c r="E390" s="325">
        <f t="shared" si="62"/>
        <v>0</v>
      </c>
      <c r="F390" s="747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1"/>
        <v>0</v>
      </c>
      <c r="E391" s="325">
        <f t="shared" si="62"/>
        <v>0</v>
      </c>
      <c r="F391" s="747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1"/>
        <v>0</v>
      </c>
      <c r="E392" s="325">
        <f t="shared" si="62"/>
        <v>0</v>
      </c>
      <c r="F392" s="747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1"/>
        <v>0</v>
      </c>
      <c r="E393" s="325">
        <f t="shared" si="62"/>
        <v>0</v>
      </c>
      <c r="F393" s="747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1"/>
        <v>0</v>
      </c>
      <c r="E394" s="325">
        <f t="shared" si="62"/>
        <v>0</v>
      </c>
      <c r="F394" s="747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1"/>
        <v>0</v>
      </c>
      <c r="E395" s="325">
        <f t="shared" si="62"/>
        <v>0</v>
      </c>
      <c r="F395" s="747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47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47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47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47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9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799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799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799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799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799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799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799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799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799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799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799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799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799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799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799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799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799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799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799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799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799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799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799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0</v>
      </c>
      <c r="E425" s="160">
        <f>SUM(E377:E424)</f>
        <v>0</v>
      </c>
      <c r="F425" s="325">
        <f>SUM(D425:D425)</f>
        <v>0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102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66">
        <f>SUM(E429:E452)</f>
        <v>344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67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67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67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67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67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7"/>
        <v>0</v>
      </c>
      <c r="E435" s="153">
        <f t="shared" si="67"/>
        <v>0</v>
      </c>
      <c r="F435" s="767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7"/>
        <v>0</v>
      </c>
      <c r="E436" s="153">
        <f t="shared" si="67"/>
        <v>0</v>
      </c>
      <c r="F436" s="767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7"/>
        <v>0</v>
      </c>
      <c r="E437" s="153">
        <f t="shared" si="67"/>
        <v>0</v>
      </c>
      <c r="F437" s="767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7"/>
        <v>32</v>
      </c>
      <c r="E438" s="153">
        <f t="shared" si="67"/>
        <v>32</v>
      </c>
      <c r="F438" s="767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7"/>
        <v>32</v>
      </c>
      <c r="E439" s="153">
        <f t="shared" si="67"/>
        <v>32</v>
      </c>
      <c r="F439" s="767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7"/>
        <v>36</v>
      </c>
      <c r="E440" s="153">
        <f t="shared" si="67"/>
        <v>36</v>
      </c>
      <c r="F440" s="767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7"/>
        <v>36</v>
      </c>
      <c r="E441" s="153">
        <f t="shared" si="67"/>
        <v>36</v>
      </c>
      <c r="F441" s="767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7"/>
        <v>36</v>
      </c>
      <c r="E442" s="153">
        <f t="shared" si="67"/>
        <v>36</v>
      </c>
      <c r="F442" s="767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7"/>
        <v>32</v>
      </c>
      <c r="E443" s="153">
        <f t="shared" si="67"/>
        <v>32</v>
      </c>
      <c r="F443" s="767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7"/>
        <v>36</v>
      </c>
      <c r="E444" s="153">
        <f t="shared" si="67"/>
        <v>36</v>
      </c>
      <c r="F444" s="767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ref="D445:E460" si="70">D41+D142+D243+D344</f>
        <v>36</v>
      </c>
      <c r="E445" s="153">
        <f t="shared" si="70"/>
        <v>36</v>
      </c>
      <c r="F445" s="767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70"/>
        <v>36</v>
      </c>
      <c r="E446" s="153">
        <f t="shared" si="70"/>
        <v>36</v>
      </c>
      <c r="F446" s="767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70"/>
        <v>32</v>
      </c>
      <c r="E447" s="153">
        <f t="shared" si="70"/>
        <v>32</v>
      </c>
      <c r="F447" s="767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67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67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67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67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797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67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67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67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67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67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67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67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67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67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67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67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67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67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67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67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67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67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67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67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67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67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67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67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67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344</v>
      </c>
      <c r="E477" s="157">
        <f>SUM(E429:E476)</f>
        <v>344</v>
      </c>
      <c r="F477" s="324">
        <f>SUM(D477:D477)</f>
        <v>344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46">
        <f>SUM(E478:E501)</f>
        <v>13244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47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47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47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47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47"/>
      <c r="G483" s="165">
        <f t="shared" si="76"/>
        <v>0</v>
      </c>
      <c r="H483" s="793"/>
      <c r="I483" s="794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5"/>
        <v>0</v>
      </c>
      <c r="E484" s="176">
        <f t="shared" si="75"/>
        <v>0</v>
      </c>
      <c r="F484" s="747"/>
      <c r="G484" s="165">
        <f t="shared" si="76"/>
        <v>0</v>
      </c>
      <c r="H484" s="793"/>
      <c r="I484" s="794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5"/>
        <v>0</v>
      </c>
      <c r="E485" s="176">
        <f t="shared" si="75"/>
        <v>0</v>
      </c>
      <c r="F485" s="747"/>
      <c r="G485" s="165">
        <f t="shared" si="76"/>
        <v>0</v>
      </c>
      <c r="H485" s="793"/>
      <c r="I485" s="795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5"/>
        <v>0</v>
      </c>
      <c r="E486" s="176">
        <f t="shared" si="75"/>
        <v>0</v>
      </c>
      <c r="F486" s="747"/>
      <c r="G486" s="165">
        <f t="shared" si="76"/>
        <v>0</v>
      </c>
      <c r="H486" s="793"/>
      <c r="I486" s="795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5"/>
        <v>1232</v>
      </c>
      <c r="E487" s="176">
        <f t="shared" si="75"/>
        <v>1232</v>
      </c>
      <c r="F487" s="747"/>
      <c r="G487" s="165">
        <f t="shared" si="76"/>
        <v>0</v>
      </c>
      <c r="H487" s="793"/>
      <c r="I487" s="795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5"/>
        <v>1232</v>
      </c>
      <c r="E488" s="176">
        <f t="shared" si="75"/>
        <v>1232</v>
      </c>
      <c r="F488" s="747"/>
      <c r="G488" s="165">
        <f t="shared" si="76"/>
        <v>0</v>
      </c>
      <c r="H488" s="793"/>
      <c r="I488" s="795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5"/>
        <v>1386</v>
      </c>
      <c r="E489" s="176">
        <f t="shared" si="75"/>
        <v>1386</v>
      </c>
      <c r="F489" s="747"/>
      <c r="G489" s="165">
        <f t="shared" si="76"/>
        <v>0</v>
      </c>
      <c r="H489" s="793"/>
      <c r="I489" s="795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5"/>
        <v>1386</v>
      </c>
      <c r="E490" s="176">
        <f t="shared" si="75"/>
        <v>1386</v>
      </c>
      <c r="F490" s="747"/>
      <c r="G490" s="165">
        <f t="shared" si="76"/>
        <v>0</v>
      </c>
      <c r="H490" s="793"/>
      <c r="I490" s="795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5"/>
        <v>1386</v>
      </c>
      <c r="E491" s="176">
        <f t="shared" si="75"/>
        <v>1386</v>
      </c>
      <c r="F491" s="747"/>
      <c r="G491" s="165">
        <f t="shared" si="76"/>
        <v>0</v>
      </c>
      <c r="H491" s="793"/>
      <c r="I491" s="795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5"/>
        <v>1232</v>
      </c>
      <c r="E492" s="176">
        <f t="shared" si="75"/>
        <v>1232</v>
      </c>
      <c r="F492" s="747"/>
      <c r="G492" s="165">
        <f t="shared" si="76"/>
        <v>0</v>
      </c>
      <c r="H492" s="793"/>
      <c r="I492" s="795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5"/>
        <v>1386</v>
      </c>
      <c r="E493" s="176">
        <f t="shared" si="75"/>
        <v>1386</v>
      </c>
      <c r="F493" s="747"/>
      <c r="G493" s="165">
        <f t="shared" si="76"/>
        <v>0</v>
      </c>
      <c r="H493" s="793"/>
      <c r="I493" s="795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ref="D494:E509" si="77">D90+D191+D292+D393</f>
        <v>1386</v>
      </c>
      <c r="E494" s="176">
        <f t="shared" si="77"/>
        <v>1386</v>
      </c>
      <c r="F494" s="747"/>
      <c r="G494" s="165">
        <f t="shared" si="76"/>
        <v>0</v>
      </c>
      <c r="H494" s="793"/>
      <c r="I494" s="795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1386</v>
      </c>
      <c r="E495" s="176">
        <f t="shared" si="77"/>
        <v>1386</v>
      </c>
      <c r="F495" s="747"/>
      <c r="G495" s="165">
        <f t="shared" si="76"/>
        <v>0</v>
      </c>
      <c r="H495" s="793"/>
      <c r="I495" s="795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1232</v>
      </c>
      <c r="E496" s="176">
        <f t="shared" si="77"/>
        <v>1232</v>
      </c>
      <c r="F496" s="747"/>
      <c r="G496" s="165">
        <f t="shared" si="76"/>
        <v>0</v>
      </c>
      <c r="H496" s="793"/>
      <c r="I496" s="795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47"/>
      <c r="G497" s="165">
        <f t="shared" si="76"/>
        <v>0</v>
      </c>
      <c r="H497" s="793"/>
      <c r="I497" s="795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47"/>
      <c r="G498" s="165">
        <f t="shared" si="76"/>
        <v>0</v>
      </c>
      <c r="H498" s="793"/>
      <c r="I498" s="795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47"/>
      <c r="G499" s="165">
        <f t="shared" si="76"/>
        <v>0</v>
      </c>
      <c r="H499" s="793"/>
      <c r="I499" s="795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47"/>
      <c r="G500" s="165">
        <f t="shared" si="76"/>
        <v>0</v>
      </c>
      <c r="H500" s="793"/>
      <c r="I500" s="795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47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46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47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47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47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47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47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47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47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47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47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47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47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47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47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47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47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47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47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47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47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47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47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47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9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>D122+D223+D324+D425</f>
        <v>13244</v>
      </c>
      <c r="E526" s="300">
        <f>E122+E223+E324+E425</f>
        <v>13244</v>
      </c>
      <c r="F526" s="325">
        <f>SUM(D526:D526)</f>
        <v>13244</v>
      </c>
      <c r="G526" s="165"/>
      <c r="H526" s="191"/>
      <c r="I526" s="21" t="s">
        <v>56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-1057848.6000000001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160" priority="8" operator="lessThan">
      <formula>1</formula>
    </cfRule>
  </conditionalFormatting>
  <conditionalFormatting sqref="T82:Z106">
    <cfRule type="cellIs" dxfId="159" priority="7" operator="lessThan">
      <formula>1</formula>
    </cfRule>
  </conditionalFormatting>
  <conditionalFormatting sqref="AB82:AH106">
    <cfRule type="cellIs" dxfId="158" priority="6" operator="lessThan">
      <formula>1</formula>
    </cfRule>
  </conditionalFormatting>
  <conditionalFormatting sqref="AB108:AH109">
    <cfRule type="cellIs" dxfId="157" priority="1" operator="lessThan">
      <formula>1</formula>
    </cfRule>
  </conditionalFormatting>
  <conditionalFormatting sqref="L107:R109">
    <cfRule type="cellIs" dxfId="156" priority="5" operator="lessThan">
      <formula>1</formula>
    </cfRule>
  </conditionalFormatting>
  <conditionalFormatting sqref="T107:Z107">
    <cfRule type="cellIs" dxfId="155" priority="4" operator="lessThan">
      <formula>1</formula>
    </cfRule>
  </conditionalFormatting>
  <conditionalFormatting sqref="AB107:AH107">
    <cfRule type="cellIs" dxfId="154" priority="3" operator="lessThan">
      <formula>1</formula>
    </cfRule>
  </conditionalFormatting>
  <conditionalFormatting sqref="T108:Z109">
    <cfRule type="cellIs" dxfId="153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2">
        <v>2</v>
      </c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3">
        <v>2</v>
      </c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3">
        <v>2</v>
      </c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3">
        <v>2</v>
      </c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3">
        <v>2</v>
      </c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3"/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3"/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>
        <v>15.3</v>
      </c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10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2">
        <v>2</v>
      </c>
      <c r="E13" s="20"/>
      <c r="F13" s="20"/>
      <c r="G13" s="20"/>
      <c r="H13" s="81"/>
      <c r="I13" s="820"/>
      <c r="J13" s="823"/>
      <c r="K13" s="395" t="s">
        <v>722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3">
        <v>2</v>
      </c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817">
        <f>SUM(AJ14:AJ15)</f>
        <v>21</v>
      </c>
      <c r="AL14" s="231">
        <f t="shared" si="4"/>
        <v>0</v>
      </c>
    </row>
    <row r="15" spans="1:38">
      <c r="A15" s="315" t="s">
        <v>91</v>
      </c>
      <c r="B15" s="315"/>
      <c r="C15" s="315"/>
      <c r="D15" s="393">
        <v>2</v>
      </c>
      <c r="E15" s="20"/>
      <c r="F15" s="20"/>
      <c r="G15" s="20"/>
      <c r="H15" s="81"/>
      <c r="I15" s="820"/>
      <c r="J15" s="816"/>
      <c r="K15" s="228" t="s">
        <v>724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3">
        <v>2</v>
      </c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810">
        <f>SUM(AJ16:AJ17)</f>
        <v>23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3">
        <v>2</v>
      </c>
      <c r="E17" s="20"/>
      <c r="F17" s="20"/>
      <c r="G17" s="20"/>
      <c r="H17" s="81"/>
      <c r="I17" s="820"/>
      <c r="J17" s="823"/>
      <c r="K17" s="395" t="s">
        <v>726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3"/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817">
        <f>SUM(AJ18:AJ19)</f>
        <v>21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3"/>
      <c r="E19" s="20"/>
      <c r="F19" s="20"/>
      <c r="G19" s="20"/>
      <c r="H19" s="81"/>
      <c r="I19" s="820"/>
      <c r="J19" s="816"/>
      <c r="K19" s="228" t="s">
        <v>728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>
        <v>15.3</v>
      </c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810">
        <f>SUM(AJ20:AJ21)</f>
        <v>22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811"/>
      <c r="AL21" s="232">
        <f t="shared" si="4"/>
        <v>0</v>
      </c>
    </row>
    <row r="22" spans="1:38">
      <c r="D22" s="14" t="s">
        <v>462</v>
      </c>
      <c r="H22" s="56"/>
      <c r="I22" s="820"/>
      <c r="J22" s="815" t="s">
        <v>69</v>
      </c>
      <c r="K22" s="154" t="s">
        <v>731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817">
        <f>SUM(AJ22:AJ23)</f>
        <v>11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104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66">
        <f>SUM(E25:E48)</f>
        <v>216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22</v>
      </c>
      <c r="M29" s="3">
        <f>M28</f>
        <v>22</v>
      </c>
      <c r="N29" s="3">
        <f>N28</f>
        <v>22</v>
      </c>
      <c r="O29" s="3">
        <f>O28</f>
        <v>22</v>
      </c>
      <c r="P29" s="3">
        <f>P28</f>
        <v>20</v>
      </c>
      <c r="AJ29" s="3">
        <f>SUM(L29:AH29)</f>
        <v>108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20</v>
      </c>
      <c r="E34" s="324">
        <f t="shared" si="9"/>
        <v>20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20</v>
      </c>
      <c r="E35" s="324">
        <f t="shared" si="9"/>
        <v>20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22</v>
      </c>
      <c r="E36" s="324">
        <f t="shared" si="9"/>
        <v>22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22</v>
      </c>
      <c r="E37" s="324">
        <f t="shared" si="9"/>
        <v>22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24</v>
      </c>
      <c r="E38" s="324">
        <f t="shared" si="9"/>
        <v>24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20</v>
      </c>
      <c r="E39" s="324">
        <f t="shared" si="9"/>
        <v>20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22</v>
      </c>
      <c r="E40" s="324">
        <f t="shared" si="9"/>
        <v>22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22</v>
      </c>
      <c r="E41" s="324">
        <f t="shared" si="9"/>
        <v>22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22</v>
      </c>
      <c r="E42" s="324">
        <f t="shared" si="9"/>
        <v>22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22</v>
      </c>
      <c r="E43" s="324">
        <f t="shared" si="9"/>
        <v>22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  <c r="L55" s="3">
        <f>L54</f>
        <v>0</v>
      </c>
      <c r="M55" s="3">
        <f>M54</f>
        <v>0</v>
      </c>
      <c r="N55" s="3">
        <f>N54</f>
        <v>0</v>
      </c>
      <c r="O55" s="3">
        <f>O54</f>
        <v>0</v>
      </c>
      <c r="P55" s="3">
        <f>P54</f>
        <v>0</v>
      </c>
      <c r="AJ55" s="3">
        <f>SUM(L55:AH55)</f>
        <v>0</v>
      </c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si="9"/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9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9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9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9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9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9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9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9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9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9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9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9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9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9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9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216</v>
      </c>
      <c r="E73" s="157">
        <f>SUM(E25:E72)</f>
        <v>216</v>
      </c>
      <c r="F73" s="324">
        <f>SUM(D73:D73)</f>
        <v>216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46">
        <f>SUM(E74:E97)</f>
        <v>3304.7999999999997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306</v>
      </c>
      <c r="E83" s="325">
        <f t="shared" si="24"/>
        <v>306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306</v>
      </c>
      <c r="E84" s="325">
        <f t="shared" si="24"/>
        <v>306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336.59999999999997</v>
      </c>
      <c r="E85" s="325">
        <f t="shared" si="24"/>
        <v>336.59999999999997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336.6</v>
      </c>
      <c r="E86" s="325">
        <f t="shared" si="24"/>
        <v>336.6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367.20000000000005</v>
      </c>
      <c r="E87" s="325">
        <f t="shared" si="24"/>
        <v>367.20000000000005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306</v>
      </c>
      <c r="E88" s="325">
        <f t="shared" si="24"/>
        <v>306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336.59999999999997</v>
      </c>
      <c r="E89" s="325">
        <f t="shared" si="24"/>
        <v>336.59999999999997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336.59999999999997</v>
      </c>
      <c r="E90" s="325">
        <f t="shared" si="24"/>
        <v>336.59999999999997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336.6</v>
      </c>
      <c r="E91" s="325">
        <f t="shared" si="24"/>
        <v>336.6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336.6</v>
      </c>
      <c r="E92" s="325">
        <f t="shared" si="24"/>
        <v>336.6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3304.7999999999997</v>
      </c>
      <c r="E122" s="160">
        <f>SUM(E74:E121)</f>
        <v>3304.7999999999997</v>
      </c>
      <c r="F122" s="325">
        <f>SUM(D122:D122)</f>
        <v>3304.7999999999997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104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66">
        <f>SUM(E126:E149)</f>
        <v>216</v>
      </c>
      <c r="G126" s="159">
        <f t="shared" ref="G126:G173" si="33">E126*$H$526</f>
        <v>0</v>
      </c>
      <c r="H126" s="97"/>
      <c r="J126" s="8"/>
    </row>
    <row r="127" spans="1:36">
      <c r="A127" s="764"/>
      <c r="B127" s="744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67"/>
      <c r="G127" s="159">
        <f t="shared" si="33"/>
        <v>0</v>
      </c>
      <c r="H127" s="97"/>
      <c r="J127" s="8"/>
    </row>
    <row r="128" spans="1:36">
      <c r="A128" s="764"/>
      <c r="B128" s="744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67"/>
      <c r="G128" s="159">
        <f t="shared" si="33"/>
        <v>0</v>
      </c>
      <c r="H128" s="97"/>
      <c r="J128" s="8"/>
    </row>
    <row r="129" spans="1:38" ht="15" customHeight="1">
      <c r="A129" s="764"/>
      <c r="B129" s="744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67"/>
      <c r="G129" s="159">
        <f t="shared" si="33"/>
        <v>0</v>
      </c>
      <c r="H129" s="97"/>
    </row>
    <row r="130" spans="1:38" ht="15" customHeight="1">
      <c r="A130" s="764"/>
      <c r="B130" s="744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67"/>
      <c r="G130" s="159">
        <f t="shared" si="33"/>
        <v>0</v>
      </c>
      <c r="H130" s="775"/>
    </row>
    <row r="131" spans="1:38" ht="15" customHeight="1">
      <c r="A131" s="764"/>
      <c r="B131" s="744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67"/>
      <c r="G131" s="159">
        <f t="shared" si="33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1"/>
        <v>0</v>
      </c>
      <c r="E132" s="324">
        <f t="shared" si="32"/>
        <v>0</v>
      </c>
      <c r="F132" s="767"/>
      <c r="G132" s="159">
        <f t="shared" si="33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1"/>
        <v>0</v>
      </c>
      <c r="E133" s="324">
        <f t="shared" si="32"/>
        <v>0</v>
      </c>
      <c r="F133" s="767"/>
      <c r="G133" s="159">
        <f t="shared" si="33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1"/>
        <v>0</v>
      </c>
      <c r="E134" s="324">
        <f t="shared" si="32"/>
        <v>0</v>
      </c>
      <c r="F134" s="767"/>
      <c r="G134" s="159">
        <f t="shared" si="33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1"/>
        <v>20</v>
      </c>
      <c r="E135" s="324">
        <f t="shared" si="32"/>
        <v>20</v>
      </c>
      <c r="F135" s="767"/>
      <c r="G135" s="159">
        <f t="shared" si="33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1"/>
        <v>20</v>
      </c>
      <c r="E136" s="324">
        <f t="shared" si="32"/>
        <v>20</v>
      </c>
      <c r="F136" s="767"/>
      <c r="G136" s="159">
        <f t="shared" si="33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1"/>
        <v>22</v>
      </c>
      <c r="E137" s="324">
        <f t="shared" si="32"/>
        <v>22</v>
      </c>
      <c r="F137" s="767"/>
      <c r="G137" s="159">
        <f t="shared" si="33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1"/>
        <v>22</v>
      </c>
      <c r="E138" s="324">
        <f t="shared" si="32"/>
        <v>22</v>
      </c>
      <c r="F138" s="767"/>
      <c r="G138" s="159">
        <f t="shared" si="33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1"/>
        <v>24</v>
      </c>
      <c r="E139" s="324">
        <f t="shared" si="32"/>
        <v>24</v>
      </c>
      <c r="F139" s="767"/>
      <c r="G139" s="159">
        <f t="shared" si="33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1"/>
        <v>20</v>
      </c>
      <c r="E140" s="324">
        <f t="shared" si="32"/>
        <v>20</v>
      </c>
      <c r="F140" s="767"/>
      <c r="G140" s="159">
        <f t="shared" si="33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1"/>
        <v>22</v>
      </c>
      <c r="E141" s="324">
        <f t="shared" si="32"/>
        <v>22</v>
      </c>
      <c r="F141" s="767"/>
      <c r="G141" s="159">
        <f t="shared" si="33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1"/>
        <v>22</v>
      </c>
      <c r="E142" s="324">
        <f t="shared" si="32"/>
        <v>22</v>
      </c>
      <c r="F142" s="767"/>
      <c r="G142" s="159">
        <f t="shared" si="33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1"/>
        <v>22</v>
      </c>
      <c r="E143" s="324">
        <f t="shared" si="32"/>
        <v>22</v>
      </c>
      <c r="F143" s="767"/>
      <c r="G143" s="159">
        <f t="shared" si="33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1"/>
        <v>22</v>
      </c>
      <c r="E144" s="324">
        <f t="shared" si="32"/>
        <v>22</v>
      </c>
      <c r="F144" s="767"/>
      <c r="G144" s="159">
        <f t="shared" si="33"/>
        <v>0</v>
      </c>
      <c r="H144" s="105"/>
    </row>
    <row r="145" spans="1:8">
      <c r="A145" s="764"/>
      <c r="B145" s="744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67"/>
      <c r="G145" s="159">
        <f t="shared" si="33"/>
        <v>0</v>
      </c>
      <c r="H145" s="105"/>
    </row>
    <row r="146" spans="1:8">
      <c r="A146" s="764"/>
      <c r="B146" s="744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67"/>
      <c r="G146" s="159">
        <f t="shared" si="33"/>
        <v>0</v>
      </c>
      <c r="H146" s="105"/>
    </row>
    <row r="147" spans="1:8">
      <c r="A147" s="764"/>
      <c r="B147" s="744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67"/>
      <c r="G147" s="159">
        <f t="shared" si="33"/>
        <v>0</v>
      </c>
      <c r="H147" s="775"/>
    </row>
    <row r="148" spans="1:8">
      <c r="A148" s="764"/>
      <c r="B148" s="744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67"/>
      <c r="G148" s="159">
        <f t="shared" si="33"/>
        <v>0</v>
      </c>
      <c r="H148" s="775"/>
    </row>
    <row r="149" spans="1:8">
      <c r="A149" s="764"/>
      <c r="B149" s="744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67"/>
      <c r="G149" s="159">
        <f t="shared" si="33"/>
        <v>0</v>
      </c>
      <c r="H149" s="105"/>
    </row>
    <row r="150" spans="1:8">
      <c r="A150" s="764"/>
      <c r="B150" s="796">
        <f>$B$49</f>
        <v>2027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06">
        <f>SUM(E150:E173)</f>
        <v>0</v>
      </c>
      <c r="G150" s="159">
        <f t="shared" si="33"/>
        <v>0</v>
      </c>
      <c r="H150" s="11"/>
    </row>
    <row r="151" spans="1:8">
      <c r="A151" s="764"/>
      <c r="B151" s="796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06"/>
      <c r="G151" s="159">
        <f t="shared" si="33"/>
        <v>0</v>
      </c>
      <c r="H151" s="11"/>
    </row>
    <row r="152" spans="1:8">
      <c r="A152" s="764"/>
      <c r="B152" s="796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06"/>
      <c r="G152" s="159">
        <f t="shared" si="33"/>
        <v>0</v>
      </c>
      <c r="H152" s="11"/>
    </row>
    <row r="153" spans="1:8">
      <c r="A153" s="764"/>
      <c r="B153" s="796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06"/>
      <c r="G153" s="159">
        <f t="shared" si="33"/>
        <v>0</v>
      </c>
      <c r="H153" s="11"/>
    </row>
    <row r="154" spans="1:8">
      <c r="A154" s="764"/>
      <c r="B154" s="796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06"/>
      <c r="G154" s="159">
        <f t="shared" si="33"/>
        <v>0</v>
      </c>
      <c r="H154" s="11"/>
    </row>
    <row r="155" spans="1:8">
      <c r="A155" s="764"/>
      <c r="B155" s="796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06"/>
      <c r="G155" s="159">
        <f t="shared" si="33"/>
        <v>0</v>
      </c>
      <c r="H155" s="11"/>
    </row>
    <row r="156" spans="1:8">
      <c r="A156" s="764"/>
      <c r="B156" s="796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06"/>
      <c r="G156" s="159">
        <f t="shared" si="33"/>
        <v>0</v>
      </c>
      <c r="H156" s="11"/>
    </row>
    <row r="157" spans="1:8">
      <c r="A157" s="764"/>
      <c r="B157" s="796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06"/>
      <c r="G157" s="159">
        <f t="shared" si="33"/>
        <v>0</v>
      </c>
      <c r="H157" s="11"/>
    </row>
    <row r="158" spans="1:8">
      <c r="A158" s="764"/>
      <c r="B158" s="796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06"/>
      <c r="G158" s="159">
        <f t="shared" si="33"/>
        <v>0</v>
      </c>
      <c r="H158" s="11"/>
    </row>
    <row r="159" spans="1:8">
      <c r="A159" s="764"/>
      <c r="B159" s="796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06"/>
      <c r="G159" s="159">
        <f t="shared" si="33"/>
        <v>0</v>
      </c>
      <c r="H159" s="11"/>
    </row>
    <row r="160" spans="1:8">
      <c r="A160" s="764"/>
      <c r="B160" s="796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06"/>
      <c r="G160" s="159">
        <f t="shared" si="33"/>
        <v>0</v>
      </c>
      <c r="H160" s="11"/>
    </row>
    <row r="161" spans="1:9">
      <c r="A161" s="764"/>
      <c r="B161" s="796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06"/>
      <c r="G161" s="159">
        <f t="shared" si="33"/>
        <v>0</v>
      </c>
      <c r="H161" s="11"/>
      <c r="I161" s="11"/>
    </row>
    <row r="162" spans="1:9">
      <c r="A162" s="764"/>
      <c r="B162" s="796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06"/>
      <c r="G162" s="159">
        <f t="shared" si="33"/>
        <v>0</v>
      </c>
      <c r="H162" s="11"/>
    </row>
    <row r="163" spans="1:9">
      <c r="A163" s="764"/>
      <c r="B163" s="796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06"/>
      <c r="G163" s="159">
        <f t="shared" si="33"/>
        <v>0</v>
      </c>
      <c r="H163" s="11"/>
    </row>
    <row r="164" spans="1:9">
      <c r="A164" s="764"/>
      <c r="B164" s="796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06"/>
      <c r="G164" s="159">
        <f t="shared" si="33"/>
        <v>0</v>
      </c>
      <c r="H164" s="11"/>
    </row>
    <row r="165" spans="1:9">
      <c r="A165" s="764"/>
      <c r="B165" s="796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06"/>
      <c r="G165" s="159">
        <f t="shared" si="33"/>
        <v>0</v>
      </c>
      <c r="H165" s="11"/>
    </row>
    <row r="166" spans="1:9">
      <c r="A166" s="764"/>
      <c r="B166" s="796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06"/>
      <c r="G166" s="159">
        <f t="shared" si="33"/>
        <v>0</v>
      </c>
      <c r="H166" s="11"/>
    </row>
    <row r="167" spans="1:9">
      <c r="A167" s="764"/>
      <c r="B167" s="796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06"/>
      <c r="G167" s="159">
        <f t="shared" si="33"/>
        <v>0</v>
      </c>
      <c r="H167" s="11"/>
    </row>
    <row r="168" spans="1:9">
      <c r="A168" s="764"/>
      <c r="B168" s="796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06"/>
      <c r="G168" s="159">
        <f t="shared" si="33"/>
        <v>0</v>
      </c>
      <c r="H168" s="11"/>
    </row>
    <row r="169" spans="1:9">
      <c r="A169" s="764"/>
      <c r="B169" s="796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06"/>
      <c r="G169" s="159">
        <f t="shared" si="33"/>
        <v>0</v>
      </c>
      <c r="H169" s="11"/>
    </row>
    <row r="170" spans="1:9">
      <c r="A170" s="764"/>
      <c r="B170" s="796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06"/>
      <c r="G170" s="159">
        <f t="shared" si="33"/>
        <v>0</v>
      </c>
      <c r="H170" s="11"/>
    </row>
    <row r="171" spans="1:9">
      <c r="A171" s="764"/>
      <c r="B171" s="796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06"/>
      <c r="G171" s="159">
        <f t="shared" si="33"/>
        <v>0</v>
      </c>
      <c r="H171" s="11"/>
    </row>
    <row r="172" spans="1:9">
      <c r="A172" s="764"/>
      <c r="B172" s="796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06"/>
      <c r="G172" s="159">
        <f t="shared" si="33"/>
        <v>0</v>
      </c>
      <c r="H172" s="11"/>
    </row>
    <row r="173" spans="1:9">
      <c r="A173" s="764"/>
      <c r="B173" s="796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06"/>
      <c r="G173" s="159">
        <f t="shared" si="33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216</v>
      </c>
      <c r="E174" s="157">
        <f>SUM(E126:E173)</f>
        <v>216</v>
      </c>
      <c r="F174" s="322">
        <f>SUM(D174:D174)</f>
        <v>216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46">
        <f>SUM(E175:E198)</f>
        <v>3304.7999999999997</v>
      </c>
      <c r="G175" s="159">
        <f t="shared" ref="G175:G223" si="39">E175*$H$526</f>
        <v>0</v>
      </c>
      <c r="H175" s="97"/>
    </row>
    <row r="176" spans="1:9" ht="15" customHeight="1">
      <c r="A176" s="798"/>
      <c r="B176" s="744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47"/>
      <c r="G176" s="159">
        <f t="shared" si="39"/>
        <v>0</v>
      </c>
      <c r="H176" s="97"/>
    </row>
    <row r="177" spans="1:8">
      <c r="A177" s="798"/>
      <c r="B177" s="744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47"/>
      <c r="G177" s="159">
        <f t="shared" si="39"/>
        <v>0</v>
      </c>
      <c r="H177" s="97"/>
    </row>
    <row r="178" spans="1:8" ht="15" customHeight="1">
      <c r="A178" s="798"/>
      <c r="B178" s="744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47"/>
      <c r="G178" s="159">
        <f t="shared" si="39"/>
        <v>0</v>
      </c>
      <c r="H178" s="97"/>
    </row>
    <row r="179" spans="1:8" ht="15" customHeight="1">
      <c r="A179" s="798"/>
      <c r="B179" s="744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47"/>
      <c r="G179" s="159">
        <f t="shared" si="39"/>
        <v>0</v>
      </c>
      <c r="H179" s="775"/>
    </row>
    <row r="180" spans="1:8" ht="15" customHeight="1">
      <c r="A180" s="798"/>
      <c r="B180" s="744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47"/>
      <c r="G180" s="159">
        <f t="shared" si="39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7"/>
        <v>0</v>
      </c>
      <c r="E181" s="325">
        <f t="shared" si="38"/>
        <v>0</v>
      </c>
      <c r="F181" s="747"/>
      <c r="G181" s="159">
        <f t="shared" si="39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7"/>
        <v>0</v>
      </c>
      <c r="E182" s="325">
        <f t="shared" si="38"/>
        <v>0</v>
      </c>
      <c r="F182" s="747"/>
      <c r="G182" s="159">
        <f t="shared" si="39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7"/>
        <v>0</v>
      </c>
      <c r="E183" s="325">
        <f t="shared" si="38"/>
        <v>0</v>
      </c>
      <c r="F183" s="747"/>
      <c r="G183" s="159">
        <f t="shared" si="39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7"/>
        <v>306</v>
      </c>
      <c r="E184" s="325">
        <f t="shared" si="38"/>
        <v>306</v>
      </c>
      <c r="F184" s="747"/>
      <c r="G184" s="159">
        <f t="shared" si="39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7"/>
        <v>306</v>
      </c>
      <c r="E185" s="325">
        <f t="shared" si="38"/>
        <v>306</v>
      </c>
      <c r="F185" s="747"/>
      <c r="G185" s="159">
        <f t="shared" si="39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7"/>
        <v>336.59999999999997</v>
      </c>
      <c r="E186" s="325">
        <f t="shared" si="38"/>
        <v>336.59999999999997</v>
      </c>
      <c r="F186" s="747"/>
      <c r="G186" s="159">
        <f t="shared" si="39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7"/>
        <v>336.6</v>
      </c>
      <c r="E187" s="325">
        <f t="shared" si="38"/>
        <v>336.6</v>
      </c>
      <c r="F187" s="747"/>
      <c r="G187" s="159">
        <f t="shared" si="39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7"/>
        <v>367.20000000000005</v>
      </c>
      <c r="E188" s="325">
        <f t="shared" si="38"/>
        <v>367.20000000000005</v>
      </c>
      <c r="F188" s="747"/>
      <c r="G188" s="159">
        <f t="shared" si="39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7"/>
        <v>306</v>
      </c>
      <c r="E189" s="325">
        <f t="shared" si="38"/>
        <v>306</v>
      </c>
      <c r="F189" s="747"/>
      <c r="G189" s="159">
        <f t="shared" si="39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7"/>
        <v>336.59999999999997</v>
      </c>
      <c r="E190" s="325">
        <f t="shared" si="38"/>
        <v>336.59999999999997</v>
      </c>
      <c r="F190" s="747"/>
      <c r="G190" s="159">
        <f t="shared" si="39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7"/>
        <v>336.59999999999997</v>
      </c>
      <c r="E191" s="325">
        <f t="shared" si="38"/>
        <v>336.59999999999997</v>
      </c>
      <c r="F191" s="747"/>
      <c r="G191" s="159">
        <f t="shared" si="39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7"/>
        <v>336.6</v>
      </c>
      <c r="E192" s="325">
        <f t="shared" si="38"/>
        <v>336.6</v>
      </c>
      <c r="F192" s="747"/>
      <c r="G192" s="159">
        <f t="shared" si="39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7"/>
        <v>336.6</v>
      </c>
      <c r="E193" s="325">
        <f t="shared" si="38"/>
        <v>336.6</v>
      </c>
      <c r="F193" s="747"/>
      <c r="G193" s="159">
        <f t="shared" si="39"/>
        <v>0</v>
      </c>
      <c r="H193" s="105"/>
    </row>
    <row r="194" spans="1:8">
      <c r="A194" s="798"/>
      <c r="B194" s="744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47"/>
      <c r="G194" s="159">
        <f t="shared" si="39"/>
        <v>0</v>
      </c>
      <c r="H194" s="105"/>
    </row>
    <row r="195" spans="1:8">
      <c r="A195" s="798"/>
      <c r="B195" s="744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47"/>
      <c r="G195" s="159">
        <f t="shared" si="39"/>
        <v>0</v>
      </c>
      <c r="H195" s="105"/>
    </row>
    <row r="196" spans="1:8">
      <c r="A196" s="798"/>
      <c r="B196" s="744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47"/>
      <c r="G196" s="159">
        <f t="shared" si="39"/>
        <v>0</v>
      </c>
      <c r="H196" s="775"/>
    </row>
    <row r="197" spans="1:8">
      <c r="A197" s="798"/>
      <c r="B197" s="744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47"/>
      <c r="G197" s="159">
        <f t="shared" si="39"/>
        <v>0</v>
      </c>
      <c r="H197" s="775"/>
    </row>
    <row r="198" spans="1:8">
      <c r="A198" s="798"/>
      <c r="B198" s="744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47"/>
      <c r="G198" s="159">
        <f t="shared" si="39"/>
        <v>0</v>
      </c>
      <c r="H198" s="105"/>
    </row>
    <row r="199" spans="1:8">
      <c r="A199" s="798"/>
      <c r="B199" s="796">
        <f>$B$49</f>
        <v>2027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46">
        <f>SUM(E199:E222)</f>
        <v>0</v>
      </c>
      <c r="G199" s="159">
        <f t="shared" si="39"/>
        <v>0</v>
      </c>
      <c r="H199" s="11"/>
    </row>
    <row r="200" spans="1:8">
      <c r="A200" s="798"/>
      <c r="B200" s="796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47"/>
      <c r="G200" s="159">
        <f t="shared" si="39"/>
        <v>0</v>
      </c>
      <c r="H200" s="11"/>
    </row>
    <row r="201" spans="1:8">
      <c r="A201" s="798"/>
      <c r="B201" s="796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47"/>
      <c r="G201" s="159">
        <f t="shared" si="39"/>
        <v>0</v>
      </c>
      <c r="H201" s="11"/>
    </row>
    <row r="202" spans="1:8">
      <c r="A202" s="798"/>
      <c r="B202" s="796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47"/>
      <c r="G202" s="159">
        <f t="shared" si="39"/>
        <v>0</v>
      </c>
      <c r="H202" s="11"/>
    </row>
    <row r="203" spans="1:8">
      <c r="A203" s="798"/>
      <c r="B203" s="796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47"/>
      <c r="G203" s="159">
        <f t="shared" si="39"/>
        <v>0</v>
      </c>
      <c r="H203" s="11"/>
    </row>
    <row r="204" spans="1:8">
      <c r="A204" s="798"/>
      <c r="B204" s="796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47"/>
      <c r="G204" s="159">
        <f t="shared" si="39"/>
        <v>0</v>
      </c>
      <c r="H204" s="11"/>
    </row>
    <row r="205" spans="1:8">
      <c r="A205" s="798"/>
      <c r="B205" s="796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47"/>
      <c r="G205" s="159">
        <f t="shared" si="39"/>
        <v>0</v>
      </c>
      <c r="H205" s="11"/>
    </row>
    <row r="206" spans="1:8">
      <c r="A206" s="798"/>
      <c r="B206" s="796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47"/>
      <c r="G206" s="159">
        <f t="shared" si="39"/>
        <v>0</v>
      </c>
      <c r="H206" s="11"/>
    </row>
    <row r="207" spans="1:8">
      <c r="A207" s="798"/>
      <c r="B207" s="796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47"/>
      <c r="G207" s="159">
        <f t="shared" si="39"/>
        <v>0</v>
      </c>
      <c r="H207" s="11"/>
    </row>
    <row r="208" spans="1:8">
      <c r="A208" s="798"/>
      <c r="B208" s="796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47"/>
      <c r="G208" s="159">
        <f t="shared" si="39"/>
        <v>0</v>
      </c>
      <c r="H208" s="11"/>
    </row>
    <row r="209" spans="1:36">
      <c r="A209" s="798"/>
      <c r="B209" s="796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47"/>
      <c r="G209" s="159">
        <f t="shared" si="39"/>
        <v>0</v>
      </c>
      <c r="H209" s="11"/>
    </row>
    <row r="210" spans="1:36">
      <c r="A210" s="798"/>
      <c r="B210" s="796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47"/>
      <c r="G210" s="159">
        <f t="shared" si="39"/>
        <v>0</v>
      </c>
      <c r="H210" s="11"/>
    </row>
    <row r="211" spans="1:36">
      <c r="A211" s="798"/>
      <c r="B211" s="796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47"/>
      <c r="G211" s="159">
        <f t="shared" si="39"/>
        <v>0</v>
      </c>
      <c r="H211" s="11"/>
    </row>
    <row r="212" spans="1:36">
      <c r="A212" s="798"/>
      <c r="B212" s="796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47"/>
      <c r="G212" s="159">
        <f t="shared" si="39"/>
        <v>0</v>
      </c>
      <c r="H212" s="11"/>
    </row>
    <row r="213" spans="1:36">
      <c r="A213" s="798"/>
      <c r="B213" s="796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47"/>
      <c r="G213" s="159">
        <f t="shared" si="39"/>
        <v>0</v>
      </c>
      <c r="H213" s="11"/>
    </row>
    <row r="214" spans="1:36">
      <c r="A214" s="798"/>
      <c r="B214" s="796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47"/>
      <c r="G214" s="159">
        <f t="shared" si="39"/>
        <v>0</v>
      </c>
      <c r="H214" s="11"/>
    </row>
    <row r="215" spans="1:36">
      <c r="A215" s="798"/>
      <c r="B215" s="796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47"/>
      <c r="G215" s="159">
        <f t="shared" si="39"/>
        <v>0</v>
      </c>
      <c r="H215" s="11"/>
    </row>
    <row r="216" spans="1:36">
      <c r="A216" s="798"/>
      <c r="B216" s="796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47"/>
      <c r="G216" s="159">
        <f t="shared" si="39"/>
        <v>0</v>
      </c>
      <c r="H216" s="11"/>
    </row>
    <row r="217" spans="1:36">
      <c r="A217" s="798"/>
      <c r="B217" s="796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47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47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47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47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47"/>
      <c r="G221" s="159">
        <f t="shared" si="39"/>
        <v>0</v>
      </c>
      <c r="H221" s="11"/>
    </row>
    <row r="222" spans="1:36">
      <c r="A222" s="798"/>
      <c r="B222" s="796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47"/>
      <c r="G222" s="159">
        <f t="shared" si="39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3304.7999999999997</v>
      </c>
      <c r="E223" s="160">
        <f>SUM(E175:E222)</f>
        <v>3304.7999999999997</v>
      </c>
      <c r="F223" s="325">
        <f>SUM(D223:D223)</f>
        <v>3304.7999999999997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104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66">
        <f>SUM(E227:E250)</f>
        <v>0</v>
      </c>
      <c r="G227" s="159">
        <f t="shared" ref="G227:G274" si="45">E227*$H$526</f>
        <v>0</v>
      </c>
      <c r="H227" s="97"/>
    </row>
    <row r="228" spans="1:8" ht="15" customHeight="1">
      <c r="A228" s="764"/>
      <c r="B228" s="744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67"/>
      <c r="G228" s="159">
        <f t="shared" si="45"/>
        <v>0</v>
      </c>
      <c r="H228" s="97"/>
    </row>
    <row r="229" spans="1:8" ht="15" customHeight="1">
      <c r="A229" s="764"/>
      <c r="B229" s="744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67"/>
      <c r="G229" s="159">
        <f t="shared" si="45"/>
        <v>0</v>
      </c>
      <c r="H229" s="97"/>
    </row>
    <row r="230" spans="1:8">
      <c r="A230" s="764"/>
      <c r="B230" s="744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67"/>
      <c r="G230" s="159">
        <f t="shared" si="45"/>
        <v>0</v>
      </c>
      <c r="H230" s="97"/>
    </row>
    <row r="231" spans="1:8">
      <c r="A231" s="764"/>
      <c r="B231" s="744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67"/>
      <c r="G231" s="159">
        <f t="shared" si="45"/>
        <v>0</v>
      </c>
      <c r="H231" s="97"/>
    </row>
    <row r="232" spans="1:8">
      <c r="A232" s="764"/>
      <c r="B232" s="744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67"/>
      <c r="G232" s="159">
        <f t="shared" si="45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3"/>
        <v>0</v>
      </c>
      <c r="E233" s="324">
        <f t="shared" si="44"/>
        <v>0</v>
      </c>
      <c r="F233" s="767"/>
      <c r="G233" s="159">
        <f t="shared" si="45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3"/>
        <v>0</v>
      </c>
      <c r="E234" s="324">
        <f t="shared" si="44"/>
        <v>0</v>
      </c>
      <c r="F234" s="767"/>
      <c r="G234" s="159">
        <f t="shared" si="45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3"/>
        <v>0</v>
      </c>
      <c r="E235" s="324">
        <f t="shared" si="44"/>
        <v>0</v>
      </c>
      <c r="F235" s="767"/>
      <c r="G235" s="159">
        <f t="shared" si="45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3"/>
        <v>0</v>
      </c>
      <c r="E236" s="324">
        <f t="shared" si="44"/>
        <v>0</v>
      </c>
      <c r="F236" s="767"/>
      <c r="G236" s="159">
        <f t="shared" si="45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3"/>
        <v>0</v>
      </c>
      <c r="E237" s="324">
        <f t="shared" si="44"/>
        <v>0</v>
      </c>
      <c r="F237" s="767"/>
      <c r="G237" s="159">
        <f t="shared" si="45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3"/>
        <v>0</v>
      </c>
      <c r="E238" s="324">
        <f t="shared" si="44"/>
        <v>0</v>
      </c>
      <c r="F238" s="767"/>
      <c r="G238" s="159">
        <f t="shared" si="45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3"/>
        <v>0</v>
      </c>
      <c r="E239" s="324">
        <f t="shared" si="44"/>
        <v>0</v>
      </c>
      <c r="F239" s="767"/>
      <c r="G239" s="159">
        <f t="shared" si="45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3"/>
        <v>0</v>
      </c>
      <c r="E240" s="324">
        <f t="shared" si="44"/>
        <v>0</v>
      </c>
      <c r="F240" s="767"/>
      <c r="G240" s="159">
        <f t="shared" si="45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3"/>
        <v>0</v>
      </c>
      <c r="E241" s="324">
        <f t="shared" si="44"/>
        <v>0</v>
      </c>
      <c r="F241" s="767"/>
      <c r="G241" s="159">
        <f t="shared" si="45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3"/>
        <v>0</v>
      </c>
      <c r="E242" s="324">
        <f t="shared" si="44"/>
        <v>0</v>
      </c>
      <c r="F242" s="767"/>
      <c r="G242" s="159">
        <f t="shared" si="45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3"/>
        <v>0</v>
      </c>
      <c r="E243" s="324">
        <f t="shared" si="44"/>
        <v>0</v>
      </c>
      <c r="F243" s="767"/>
      <c r="G243" s="159">
        <f t="shared" si="45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3"/>
        <v>0</v>
      </c>
      <c r="E244" s="324">
        <f t="shared" si="44"/>
        <v>0</v>
      </c>
      <c r="F244" s="767"/>
      <c r="G244" s="159">
        <f t="shared" si="45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3"/>
        <v>0</v>
      </c>
      <c r="E245" s="324">
        <f t="shared" si="44"/>
        <v>0</v>
      </c>
      <c r="F245" s="767"/>
      <c r="G245" s="159">
        <f t="shared" si="45"/>
        <v>0</v>
      </c>
      <c r="H245" s="61"/>
    </row>
    <row r="246" spans="1:8">
      <c r="A246" s="764"/>
      <c r="B246" s="744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67"/>
      <c r="G246" s="159">
        <f t="shared" si="45"/>
        <v>0</v>
      </c>
      <c r="H246" s="61"/>
    </row>
    <row r="247" spans="1:8">
      <c r="A247" s="764"/>
      <c r="B247" s="744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67"/>
      <c r="G247" s="159">
        <f t="shared" si="45"/>
        <v>0</v>
      </c>
      <c r="H247" s="61"/>
    </row>
    <row r="248" spans="1:8">
      <c r="A248" s="764"/>
      <c r="B248" s="744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67"/>
      <c r="G248" s="159">
        <f t="shared" si="45"/>
        <v>0</v>
      </c>
      <c r="H248" s="61"/>
    </row>
    <row r="249" spans="1:8">
      <c r="A249" s="764"/>
      <c r="B249" s="744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67"/>
      <c r="G249" s="159">
        <f t="shared" si="45"/>
        <v>0</v>
      </c>
      <c r="H249" s="61"/>
    </row>
    <row r="250" spans="1:8">
      <c r="A250" s="764"/>
      <c r="B250" s="744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67"/>
      <c r="G250" s="159">
        <f t="shared" si="45"/>
        <v>0</v>
      </c>
      <c r="H250" s="61"/>
    </row>
    <row r="251" spans="1:8">
      <c r="A251" s="764"/>
      <c r="B251" s="796">
        <f>$B$49</f>
        <v>2027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66">
        <f>SUM(E251:E274)</f>
        <v>0</v>
      </c>
      <c r="G251" s="159">
        <f t="shared" si="45"/>
        <v>0</v>
      </c>
      <c r="H251" s="61"/>
    </row>
    <row r="252" spans="1:8">
      <c r="A252" s="764"/>
      <c r="B252" s="796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67"/>
      <c r="G252" s="159">
        <f t="shared" si="45"/>
        <v>0</v>
      </c>
      <c r="H252" s="61"/>
    </row>
    <row r="253" spans="1:8">
      <c r="A253" s="764"/>
      <c r="B253" s="796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67"/>
      <c r="G253" s="159">
        <f t="shared" si="45"/>
        <v>0</v>
      </c>
      <c r="H253" s="61"/>
    </row>
    <row r="254" spans="1:8">
      <c r="A254" s="764"/>
      <c r="B254" s="796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67"/>
      <c r="G254" s="159">
        <f t="shared" si="45"/>
        <v>0</v>
      </c>
      <c r="H254" s="61"/>
    </row>
    <row r="255" spans="1:8">
      <c r="A255" s="764"/>
      <c r="B255" s="796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67"/>
      <c r="G255" s="159">
        <f t="shared" si="45"/>
        <v>0</v>
      </c>
      <c r="H255" s="61"/>
    </row>
    <row r="256" spans="1:8">
      <c r="A256" s="764"/>
      <c r="B256" s="796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67"/>
      <c r="G256" s="159">
        <f t="shared" si="45"/>
        <v>0</v>
      </c>
      <c r="H256" s="61"/>
    </row>
    <row r="257" spans="1:8">
      <c r="A257" s="764"/>
      <c r="B257" s="796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67"/>
      <c r="G257" s="159">
        <f t="shared" si="45"/>
        <v>0</v>
      </c>
      <c r="H257" s="61"/>
    </row>
    <row r="258" spans="1:8">
      <c r="A258" s="764"/>
      <c r="B258" s="796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67"/>
      <c r="G258" s="159">
        <f t="shared" si="45"/>
        <v>0</v>
      </c>
      <c r="H258" s="61"/>
    </row>
    <row r="259" spans="1:8">
      <c r="A259" s="764"/>
      <c r="B259" s="796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67"/>
      <c r="G259" s="159">
        <f t="shared" si="45"/>
        <v>0</v>
      </c>
      <c r="H259" s="61"/>
    </row>
    <row r="260" spans="1:8">
      <c r="A260" s="764"/>
      <c r="B260" s="796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67"/>
      <c r="G260" s="159">
        <f t="shared" si="45"/>
        <v>0</v>
      </c>
      <c r="H260" s="61"/>
    </row>
    <row r="261" spans="1:8">
      <c r="A261" s="764"/>
      <c r="B261" s="796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67"/>
      <c r="G261" s="159">
        <f t="shared" si="45"/>
        <v>0</v>
      </c>
      <c r="H261" s="61"/>
    </row>
    <row r="262" spans="1:8">
      <c r="A262" s="764"/>
      <c r="B262" s="796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67"/>
      <c r="G262" s="159">
        <f t="shared" si="45"/>
        <v>0</v>
      </c>
      <c r="H262" s="61"/>
    </row>
    <row r="263" spans="1:8">
      <c r="A263" s="764"/>
      <c r="B263" s="796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67"/>
      <c r="G263" s="159">
        <f t="shared" si="45"/>
        <v>0</v>
      </c>
      <c r="H263" s="61"/>
    </row>
    <row r="264" spans="1:8">
      <c r="A264" s="764"/>
      <c r="B264" s="796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67"/>
      <c r="G264" s="159">
        <f t="shared" si="45"/>
        <v>0</v>
      </c>
      <c r="H264" s="61"/>
    </row>
    <row r="265" spans="1:8">
      <c r="A265" s="764"/>
      <c r="B265" s="796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67"/>
      <c r="G265" s="159">
        <f t="shared" si="45"/>
        <v>0</v>
      </c>
      <c r="H265" s="61"/>
    </row>
    <row r="266" spans="1:8">
      <c r="A266" s="764"/>
      <c r="B266" s="796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67"/>
      <c r="G266" s="159">
        <f t="shared" si="45"/>
        <v>0</v>
      </c>
      <c r="H266" s="61"/>
    </row>
    <row r="267" spans="1:8">
      <c r="A267" s="764"/>
      <c r="B267" s="796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67"/>
      <c r="G267" s="159">
        <f t="shared" si="45"/>
        <v>0</v>
      </c>
      <c r="H267" s="61"/>
    </row>
    <row r="268" spans="1:8">
      <c r="A268" s="764"/>
      <c r="B268" s="796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67"/>
      <c r="G268" s="159">
        <f t="shared" si="45"/>
        <v>0</v>
      </c>
      <c r="H268" s="61"/>
    </row>
    <row r="269" spans="1:8">
      <c r="A269" s="764"/>
      <c r="B269" s="796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67"/>
      <c r="G269" s="159">
        <f t="shared" si="45"/>
        <v>0</v>
      </c>
      <c r="H269" s="61"/>
    </row>
    <row r="270" spans="1:8">
      <c r="A270" s="764"/>
      <c r="B270" s="796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67"/>
      <c r="G270" s="159">
        <f t="shared" si="45"/>
        <v>0</v>
      </c>
      <c r="H270" s="61"/>
    </row>
    <row r="271" spans="1:8">
      <c r="A271" s="764"/>
      <c r="B271" s="796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67"/>
      <c r="G271" s="159">
        <f t="shared" si="45"/>
        <v>0</v>
      </c>
      <c r="H271" s="61"/>
    </row>
    <row r="272" spans="1:8">
      <c r="A272" s="764"/>
      <c r="B272" s="796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67"/>
      <c r="G272" s="159">
        <f t="shared" si="45"/>
        <v>0</v>
      </c>
      <c r="H272" s="61"/>
    </row>
    <row r="273" spans="1:8">
      <c r="A273" s="764"/>
      <c r="B273" s="796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67"/>
      <c r="G273" s="159">
        <f t="shared" si="45"/>
        <v>0</v>
      </c>
      <c r="H273" s="61"/>
    </row>
    <row r="274" spans="1:8">
      <c r="A274" s="764"/>
      <c r="B274" s="796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797"/>
      <c r="G274" s="159">
        <f t="shared" si="45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0</v>
      </c>
      <c r="E275" s="157">
        <f>SUM(E227:E274)</f>
        <v>0</v>
      </c>
      <c r="F275" s="324">
        <f>SUM(D275:D275)</f>
        <v>0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46">
        <f>SUM(E276:E299)</f>
        <v>0</v>
      </c>
      <c r="G276" s="159">
        <f t="shared" ref="G276:G324" si="51">E276*$H$526</f>
        <v>0</v>
      </c>
      <c r="H276" s="97"/>
    </row>
    <row r="277" spans="1:8">
      <c r="A277" s="798"/>
      <c r="B277" s="744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47"/>
      <c r="G277" s="159">
        <f t="shared" si="51"/>
        <v>0</v>
      </c>
      <c r="H277" s="97"/>
    </row>
    <row r="278" spans="1:8">
      <c r="A278" s="798"/>
      <c r="B278" s="744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47"/>
      <c r="G278" s="159">
        <f t="shared" si="51"/>
        <v>0</v>
      </c>
      <c r="H278" s="97"/>
    </row>
    <row r="279" spans="1:8">
      <c r="A279" s="798"/>
      <c r="B279" s="744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47"/>
      <c r="G279" s="159">
        <f t="shared" si="51"/>
        <v>0</v>
      </c>
      <c r="H279" s="97"/>
    </row>
    <row r="280" spans="1:8">
      <c r="A280" s="798"/>
      <c r="B280" s="744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47"/>
      <c r="G280" s="159">
        <f t="shared" si="51"/>
        <v>0</v>
      </c>
      <c r="H280" s="97"/>
    </row>
    <row r="281" spans="1:8">
      <c r="A281" s="798"/>
      <c r="B281" s="744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47"/>
      <c r="G281" s="159">
        <f t="shared" si="51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49"/>
        <v>0</v>
      </c>
      <c r="E282" s="325">
        <f t="shared" si="50"/>
        <v>0</v>
      </c>
      <c r="F282" s="747"/>
      <c r="G282" s="159">
        <f t="shared" si="51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49"/>
        <v>0</v>
      </c>
      <c r="E283" s="325">
        <f t="shared" si="50"/>
        <v>0</v>
      </c>
      <c r="F283" s="747"/>
      <c r="G283" s="159">
        <f t="shared" si="51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49"/>
        <v>0</v>
      </c>
      <c r="E284" s="325">
        <f t="shared" si="50"/>
        <v>0</v>
      </c>
      <c r="F284" s="747"/>
      <c r="G284" s="159">
        <f t="shared" si="51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49"/>
        <v>0</v>
      </c>
      <c r="E285" s="325">
        <f t="shared" si="50"/>
        <v>0</v>
      </c>
      <c r="F285" s="747"/>
      <c r="G285" s="159">
        <f t="shared" si="51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49"/>
        <v>0</v>
      </c>
      <c r="E286" s="325">
        <f t="shared" si="50"/>
        <v>0</v>
      </c>
      <c r="F286" s="747"/>
      <c r="G286" s="159">
        <f t="shared" si="51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49"/>
        <v>0</v>
      </c>
      <c r="E287" s="325">
        <f t="shared" si="50"/>
        <v>0</v>
      </c>
      <c r="F287" s="747"/>
      <c r="G287" s="159">
        <f t="shared" si="51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49"/>
        <v>0</v>
      </c>
      <c r="E288" s="325">
        <f t="shared" si="50"/>
        <v>0</v>
      </c>
      <c r="F288" s="747"/>
      <c r="G288" s="159">
        <f t="shared" si="51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49"/>
        <v>0</v>
      </c>
      <c r="E289" s="325">
        <f t="shared" si="50"/>
        <v>0</v>
      </c>
      <c r="F289" s="747"/>
      <c r="G289" s="159">
        <f t="shared" si="51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49"/>
        <v>0</v>
      </c>
      <c r="E290" s="325">
        <f t="shared" si="50"/>
        <v>0</v>
      </c>
      <c r="F290" s="747"/>
      <c r="G290" s="159">
        <f t="shared" si="51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49"/>
        <v>0</v>
      </c>
      <c r="E291" s="325">
        <f t="shared" si="50"/>
        <v>0</v>
      </c>
      <c r="F291" s="747"/>
      <c r="G291" s="159">
        <f t="shared" si="51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49"/>
        <v>0</v>
      </c>
      <c r="E292" s="325">
        <f t="shared" si="50"/>
        <v>0</v>
      </c>
      <c r="F292" s="747"/>
      <c r="G292" s="159">
        <f t="shared" si="51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49"/>
        <v>0</v>
      </c>
      <c r="E293" s="325">
        <f t="shared" si="50"/>
        <v>0</v>
      </c>
      <c r="F293" s="747"/>
      <c r="G293" s="159">
        <f t="shared" si="51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49"/>
        <v>0</v>
      </c>
      <c r="E294" s="325">
        <f t="shared" si="50"/>
        <v>0</v>
      </c>
      <c r="F294" s="747"/>
      <c r="G294" s="159">
        <f t="shared" si="51"/>
        <v>0</v>
      </c>
      <c r="H294" s="97"/>
    </row>
    <row r="295" spans="1:8">
      <c r="A295" s="798"/>
      <c r="B295" s="744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47"/>
      <c r="G295" s="159">
        <f t="shared" si="51"/>
        <v>0</v>
      </c>
      <c r="H295" s="97"/>
    </row>
    <row r="296" spans="1:8">
      <c r="A296" s="798"/>
      <c r="B296" s="744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47"/>
      <c r="G296" s="159">
        <f t="shared" si="51"/>
        <v>0</v>
      </c>
      <c r="H296" s="97"/>
    </row>
    <row r="297" spans="1:8">
      <c r="A297" s="798"/>
      <c r="B297" s="744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47"/>
      <c r="G297" s="159">
        <f t="shared" si="51"/>
        <v>0</v>
      </c>
      <c r="H297" s="97"/>
    </row>
    <row r="298" spans="1:8">
      <c r="A298" s="798"/>
      <c r="B298" s="744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47"/>
      <c r="G298" s="159">
        <f t="shared" si="51"/>
        <v>0</v>
      </c>
      <c r="H298" s="97"/>
    </row>
    <row r="299" spans="1:8">
      <c r="A299" s="798"/>
      <c r="B299" s="744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9"/>
      <c r="G299" s="159">
        <f t="shared" si="51"/>
        <v>0</v>
      </c>
      <c r="H299" s="97"/>
    </row>
    <row r="300" spans="1:8">
      <c r="A300" s="798"/>
      <c r="B300" s="743">
        <f>$B$49</f>
        <v>2027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1"/>
        <v>0</v>
      </c>
      <c r="H300" s="35"/>
    </row>
    <row r="301" spans="1:8">
      <c r="A301" s="798"/>
      <c r="B301" s="744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47"/>
      <c r="G301" s="159">
        <f t="shared" si="51"/>
        <v>0</v>
      </c>
      <c r="H301" s="35"/>
    </row>
    <row r="302" spans="1:8">
      <c r="A302" s="798"/>
      <c r="B302" s="744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47"/>
      <c r="G302" s="159">
        <f t="shared" si="51"/>
        <v>0</v>
      </c>
      <c r="H302" s="35"/>
    </row>
    <row r="303" spans="1:8">
      <c r="A303" s="798"/>
      <c r="B303" s="744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47"/>
      <c r="G303" s="159">
        <f t="shared" si="51"/>
        <v>0</v>
      </c>
      <c r="H303" s="35"/>
    </row>
    <row r="304" spans="1:8">
      <c r="A304" s="798"/>
      <c r="B304" s="744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47"/>
      <c r="G304" s="159">
        <f t="shared" si="51"/>
        <v>0</v>
      </c>
      <c r="H304" s="35"/>
    </row>
    <row r="305" spans="1:36">
      <c r="A305" s="798"/>
      <c r="B305" s="744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47"/>
      <c r="G305" s="159">
        <f t="shared" si="51"/>
        <v>0</v>
      </c>
      <c r="H305" s="35"/>
    </row>
    <row r="306" spans="1:36">
      <c r="A306" s="798"/>
      <c r="B306" s="744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47"/>
      <c r="G306" s="159">
        <f t="shared" si="51"/>
        <v>0</v>
      </c>
      <c r="H306" s="35"/>
    </row>
    <row r="307" spans="1:36">
      <c r="A307" s="798"/>
      <c r="B307" s="744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47"/>
      <c r="G307" s="159">
        <f t="shared" si="51"/>
        <v>0</v>
      </c>
      <c r="H307" s="35"/>
    </row>
    <row r="308" spans="1:36">
      <c r="A308" s="798"/>
      <c r="B308" s="744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47"/>
      <c r="G308" s="159">
        <f t="shared" si="51"/>
        <v>0</v>
      </c>
      <c r="H308" s="35"/>
    </row>
    <row r="309" spans="1:36">
      <c r="A309" s="798"/>
      <c r="B309" s="744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47"/>
      <c r="G309" s="159">
        <f t="shared" si="51"/>
        <v>0</v>
      </c>
      <c r="H309" s="35"/>
    </row>
    <row r="310" spans="1:36">
      <c r="A310" s="798"/>
      <c r="B310" s="744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47"/>
      <c r="G310" s="159">
        <f t="shared" si="51"/>
        <v>0</v>
      </c>
      <c r="H310" s="35"/>
    </row>
    <row r="311" spans="1:36">
      <c r="A311" s="798"/>
      <c r="B311" s="744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47"/>
      <c r="G311" s="159">
        <f t="shared" si="51"/>
        <v>0</v>
      </c>
      <c r="H311" s="35"/>
    </row>
    <row r="312" spans="1:36">
      <c r="A312" s="798"/>
      <c r="B312" s="744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47"/>
      <c r="G312" s="159">
        <f t="shared" si="51"/>
        <v>0</v>
      </c>
      <c r="H312" s="35"/>
    </row>
    <row r="313" spans="1:36">
      <c r="A313" s="798"/>
      <c r="B313" s="744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47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47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47"/>
      <c r="G315" s="159">
        <f t="shared" si="51"/>
        <v>0</v>
      </c>
      <c r="H315" s="35"/>
    </row>
    <row r="316" spans="1:36">
      <c r="A316" s="798"/>
      <c r="B316" s="744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47"/>
      <c r="G316" s="159">
        <f t="shared" si="51"/>
        <v>0</v>
      </c>
      <c r="H316" s="35"/>
    </row>
    <row r="317" spans="1:36">
      <c r="A317" s="798"/>
      <c r="B317" s="744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47"/>
      <c r="G317" s="159">
        <f t="shared" si="51"/>
        <v>0</v>
      </c>
      <c r="H317" s="35"/>
    </row>
    <row r="318" spans="1:36">
      <c r="A318" s="798"/>
      <c r="B318" s="744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47"/>
      <c r="G318" s="159">
        <f t="shared" si="51"/>
        <v>0</v>
      </c>
      <c r="H318" s="35"/>
    </row>
    <row r="319" spans="1:36">
      <c r="A319" s="798"/>
      <c r="B319" s="744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47"/>
      <c r="G319" s="159">
        <f t="shared" si="51"/>
        <v>0</v>
      </c>
      <c r="H319" s="35"/>
    </row>
    <row r="320" spans="1:36">
      <c r="A320" s="798"/>
      <c r="B320" s="744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47"/>
      <c r="G320" s="159">
        <f t="shared" si="51"/>
        <v>0</v>
      </c>
      <c r="H320" s="35"/>
    </row>
    <row r="321" spans="1:36">
      <c r="A321" s="798"/>
      <c r="B321" s="744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47"/>
      <c r="G321" s="159">
        <f t="shared" si="51"/>
        <v>0</v>
      </c>
      <c r="H321" s="35"/>
    </row>
    <row r="322" spans="1:36">
      <c r="A322" s="798"/>
      <c r="B322" s="744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47"/>
      <c r="G322" s="159">
        <f t="shared" si="51"/>
        <v>0</v>
      </c>
      <c r="H322" s="35"/>
    </row>
    <row r="323" spans="1:36">
      <c r="A323" s="798"/>
      <c r="B323" s="745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9"/>
      <c r="G323" s="159">
        <f t="shared" si="51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0</v>
      </c>
      <c r="E324" s="160">
        <f>SUM(E276:E323)</f>
        <v>0</v>
      </c>
      <c r="F324" s="325">
        <f>SUM(D324:D324)</f>
        <v>0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104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66">
        <f>SUM(E328:E351)</f>
        <v>0</v>
      </c>
      <c r="G328" s="159">
        <f t="shared" ref="G328:G375" si="57">E328*$H$526</f>
        <v>0</v>
      </c>
      <c r="H328" s="97"/>
    </row>
    <row r="329" spans="1:36" ht="16.5" customHeight="1">
      <c r="A329" s="764"/>
      <c r="B329" s="744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67"/>
      <c r="G329" s="159">
        <f t="shared" si="57"/>
        <v>0</v>
      </c>
      <c r="H329" s="97"/>
    </row>
    <row r="330" spans="1:36" ht="16.5" customHeight="1">
      <c r="A330" s="764"/>
      <c r="B330" s="744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67"/>
      <c r="G330" s="159">
        <f t="shared" si="57"/>
        <v>0</v>
      </c>
      <c r="H330" s="97"/>
    </row>
    <row r="331" spans="1:36" ht="16.5" customHeight="1">
      <c r="A331" s="764"/>
      <c r="B331" s="744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67"/>
      <c r="G331" s="159">
        <f t="shared" si="57"/>
        <v>0</v>
      </c>
      <c r="H331" s="97"/>
    </row>
    <row r="332" spans="1:36" ht="16.5" customHeight="1">
      <c r="A332" s="764"/>
      <c r="B332" s="744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67"/>
      <c r="G332" s="159">
        <f t="shared" si="57"/>
        <v>0</v>
      </c>
      <c r="H332" s="97"/>
    </row>
    <row r="333" spans="1:36" ht="16.5" customHeight="1">
      <c r="A333" s="764"/>
      <c r="B333" s="744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67"/>
      <c r="G333" s="159">
        <f t="shared" si="57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5"/>
        <v>0</v>
      </c>
      <c r="E334" s="324">
        <f t="shared" si="56"/>
        <v>0</v>
      </c>
      <c r="F334" s="767"/>
      <c r="G334" s="159">
        <f t="shared" si="57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5"/>
        <v>0</v>
      </c>
      <c r="E335" s="324">
        <f t="shared" si="56"/>
        <v>0</v>
      </c>
      <c r="F335" s="767"/>
      <c r="G335" s="159">
        <f t="shared" si="57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5"/>
        <v>0</v>
      </c>
      <c r="E336" s="324">
        <f t="shared" si="56"/>
        <v>0</v>
      </c>
      <c r="F336" s="767"/>
      <c r="G336" s="159">
        <f t="shared" si="57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5"/>
        <v>0</v>
      </c>
      <c r="E337" s="324">
        <f t="shared" si="56"/>
        <v>0</v>
      </c>
      <c r="F337" s="767"/>
      <c r="G337" s="159">
        <f t="shared" si="57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5"/>
        <v>0</v>
      </c>
      <c r="E338" s="324">
        <f t="shared" si="56"/>
        <v>0</v>
      </c>
      <c r="F338" s="767"/>
      <c r="G338" s="159">
        <f t="shared" si="57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5"/>
        <v>0</v>
      </c>
      <c r="E339" s="324">
        <f t="shared" si="56"/>
        <v>0</v>
      </c>
      <c r="F339" s="767"/>
      <c r="G339" s="159">
        <f t="shared" si="57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5"/>
        <v>0</v>
      </c>
      <c r="E340" s="324">
        <f t="shared" si="56"/>
        <v>0</v>
      </c>
      <c r="F340" s="767"/>
      <c r="G340" s="159">
        <f t="shared" si="57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5"/>
        <v>0</v>
      </c>
      <c r="E341" s="324">
        <f t="shared" si="56"/>
        <v>0</v>
      </c>
      <c r="F341" s="767"/>
      <c r="G341" s="159">
        <f t="shared" si="57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5"/>
        <v>0</v>
      </c>
      <c r="E342" s="324">
        <f t="shared" si="56"/>
        <v>0</v>
      </c>
      <c r="F342" s="767"/>
      <c r="G342" s="159">
        <f t="shared" si="57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5"/>
        <v>0</v>
      </c>
      <c r="E343" s="324">
        <f t="shared" si="56"/>
        <v>0</v>
      </c>
      <c r="F343" s="767"/>
      <c r="G343" s="159">
        <f t="shared" si="57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5"/>
        <v>0</v>
      </c>
      <c r="E344" s="324">
        <f t="shared" si="56"/>
        <v>0</v>
      </c>
      <c r="F344" s="767"/>
      <c r="G344" s="159">
        <f t="shared" si="57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5"/>
        <v>0</v>
      </c>
      <c r="E345" s="324">
        <f t="shared" si="56"/>
        <v>0</v>
      </c>
      <c r="F345" s="767"/>
      <c r="G345" s="159">
        <f t="shared" si="57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5"/>
        <v>0</v>
      </c>
      <c r="E346" s="324">
        <f t="shared" si="56"/>
        <v>0</v>
      </c>
      <c r="F346" s="767"/>
      <c r="G346" s="159">
        <f t="shared" si="57"/>
        <v>0</v>
      </c>
      <c r="H346" s="61"/>
    </row>
    <row r="347" spans="1:8">
      <c r="A347" s="764"/>
      <c r="B347" s="744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67"/>
      <c r="G347" s="159">
        <f t="shared" si="57"/>
        <v>0</v>
      </c>
      <c r="H347" s="61"/>
    </row>
    <row r="348" spans="1:8">
      <c r="A348" s="764"/>
      <c r="B348" s="744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67"/>
      <c r="G348" s="159">
        <f t="shared" si="57"/>
        <v>0</v>
      </c>
      <c r="H348" s="61"/>
    </row>
    <row r="349" spans="1:8">
      <c r="A349" s="764"/>
      <c r="B349" s="744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67"/>
      <c r="G349" s="159">
        <f t="shared" si="57"/>
        <v>0</v>
      </c>
      <c r="H349" s="61"/>
    </row>
    <row r="350" spans="1:8">
      <c r="A350" s="764"/>
      <c r="B350" s="744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67"/>
      <c r="G350" s="159">
        <f t="shared" si="57"/>
        <v>0</v>
      </c>
      <c r="H350" s="61"/>
    </row>
    <row r="351" spans="1:8">
      <c r="A351" s="764"/>
      <c r="B351" s="744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67"/>
      <c r="G351" s="159">
        <f t="shared" si="57"/>
        <v>0</v>
      </c>
      <c r="H351" s="61"/>
    </row>
    <row r="352" spans="1:8">
      <c r="A352" s="764"/>
      <c r="B352" s="796">
        <f>$B$49</f>
        <v>2027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66">
        <f>SUM(E352:E375)</f>
        <v>0</v>
      </c>
      <c r="G352" s="159">
        <f t="shared" si="57"/>
        <v>0</v>
      </c>
      <c r="H352" s="61"/>
    </row>
    <row r="353" spans="1:8">
      <c r="A353" s="764"/>
      <c r="B353" s="796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67"/>
      <c r="G353" s="159">
        <f t="shared" si="57"/>
        <v>0</v>
      </c>
      <c r="H353" s="61"/>
    </row>
    <row r="354" spans="1:8">
      <c r="A354" s="764"/>
      <c r="B354" s="796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67"/>
      <c r="G354" s="159">
        <f t="shared" si="57"/>
        <v>0</v>
      </c>
      <c r="H354" s="61"/>
    </row>
    <row r="355" spans="1:8">
      <c r="A355" s="764"/>
      <c r="B355" s="796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67"/>
      <c r="G355" s="159">
        <f t="shared" si="57"/>
        <v>0</v>
      </c>
      <c r="H355" s="61"/>
    </row>
    <row r="356" spans="1:8">
      <c r="A356" s="764"/>
      <c r="B356" s="796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67"/>
      <c r="G356" s="159">
        <f t="shared" si="57"/>
        <v>0</v>
      </c>
      <c r="H356" s="61"/>
    </row>
    <row r="357" spans="1:8">
      <c r="A357" s="764"/>
      <c r="B357" s="796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67"/>
      <c r="G357" s="159">
        <f t="shared" si="57"/>
        <v>0</v>
      </c>
      <c r="H357" s="61"/>
    </row>
    <row r="358" spans="1:8">
      <c r="A358" s="764"/>
      <c r="B358" s="796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67"/>
      <c r="G358" s="159">
        <f t="shared" si="57"/>
        <v>0</v>
      </c>
      <c r="H358" s="61"/>
    </row>
    <row r="359" spans="1:8">
      <c r="A359" s="764"/>
      <c r="B359" s="796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67"/>
      <c r="G359" s="159">
        <f t="shared" si="57"/>
        <v>0</v>
      </c>
      <c r="H359" s="61"/>
    </row>
    <row r="360" spans="1:8">
      <c r="A360" s="764"/>
      <c r="B360" s="796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67"/>
      <c r="G360" s="159">
        <f t="shared" si="57"/>
        <v>0</v>
      </c>
      <c r="H360" s="61"/>
    </row>
    <row r="361" spans="1:8">
      <c r="A361" s="764"/>
      <c r="B361" s="796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67"/>
      <c r="G361" s="159">
        <f t="shared" si="57"/>
        <v>0</v>
      </c>
      <c r="H361" s="61"/>
    </row>
    <row r="362" spans="1:8">
      <c r="A362" s="764"/>
      <c r="B362" s="796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67"/>
      <c r="G362" s="159">
        <f t="shared" si="57"/>
        <v>0</v>
      </c>
      <c r="H362" s="61"/>
    </row>
    <row r="363" spans="1:8">
      <c r="A363" s="764"/>
      <c r="B363" s="796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67"/>
      <c r="G363" s="159">
        <f t="shared" si="57"/>
        <v>0</v>
      </c>
      <c r="H363" s="61"/>
    </row>
    <row r="364" spans="1:8">
      <c r="A364" s="764"/>
      <c r="B364" s="796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67"/>
      <c r="G364" s="159">
        <f t="shared" si="57"/>
        <v>0</v>
      </c>
      <c r="H364" s="61"/>
    </row>
    <row r="365" spans="1:8">
      <c r="A365" s="764"/>
      <c r="B365" s="796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67"/>
      <c r="G365" s="159">
        <f t="shared" si="57"/>
        <v>0</v>
      </c>
      <c r="H365" s="61"/>
    </row>
    <row r="366" spans="1:8">
      <c r="A366" s="764"/>
      <c r="B366" s="796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67"/>
      <c r="G366" s="159">
        <f t="shared" si="57"/>
        <v>0</v>
      </c>
      <c r="H366" s="61"/>
    </row>
    <row r="367" spans="1:8">
      <c r="A367" s="764"/>
      <c r="B367" s="796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67"/>
      <c r="G367" s="159">
        <f t="shared" si="57"/>
        <v>0</v>
      </c>
      <c r="H367" s="61"/>
    </row>
    <row r="368" spans="1:8">
      <c r="A368" s="764"/>
      <c r="B368" s="796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67"/>
      <c r="G368" s="159">
        <f t="shared" si="57"/>
        <v>0</v>
      </c>
      <c r="H368" s="61"/>
    </row>
    <row r="369" spans="1:34">
      <c r="A369" s="764"/>
      <c r="B369" s="796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67"/>
      <c r="G369" s="159">
        <f t="shared" si="57"/>
        <v>0</v>
      </c>
      <c r="H369" s="61"/>
    </row>
    <row r="370" spans="1:34">
      <c r="A370" s="764"/>
      <c r="B370" s="796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67"/>
      <c r="G370" s="159">
        <f t="shared" si="57"/>
        <v>0</v>
      </c>
      <c r="H370" s="61"/>
    </row>
    <row r="371" spans="1:34">
      <c r="A371" s="764"/>
      <c r="B371" s="796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67"/>
      <c r="G371" s="159">
        <f t="shared" si="57"/>
        <v>0</v>
      </c>
      <c r="H371" s="61"/>
    </row>
    <row r="372" spans="1:34">
      <c r="A372" s="764"/>
      <c r="B372" s="796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67"/>
      <c r="G372" s="159">
        <f t="shared" si="57"/>
        <v>0</v>
      </c>
      <c r="H372" s="61"/>
    </row>
    <row r="373" spans="1:34">
      <c r="A373" s="764"/>
      <c r="B373" s="796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67"/>
      <c r="G373" s="159">
        <f t="shared" si="57"/>
        <v>0</v>
      </c>
      <c r="H373" s="61"/>
    </row>
    <row r="374" spans="1:34">
      <c r="A374" s="764"/>
      <c r="B374" s="796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67"/>
      <c r="G374" s="159">
        <f t="shared" si="57"/>
        <v>0</v>
      </c>
      <c r="H374" s="61"/>
    </row>
    <row r="375" spans="1:34">
      <c r="A375" s="764"/>
      <c r="B375" s="796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797"/>
      <c r="G375" s="159">
        <f t="shared" si="57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0</v>
      </c>
      <c r="E376" s="157">
        <f>SUM(E328:E375)</f>
        <v>0</v>
      </c>
      <c r="F376" s="324">
        <f>SUM(D376:D376)</f>
        <v>0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46">
        <f>SUM(E377:E400)</f>
        <v>0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47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47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47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47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47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1"/>
        <v>0</v>
      </c>
      <c r="E383" s="325">
        <f t="shared" si="62"/>
        <v>0</v>
      </c>
      <c r="F383" s="747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1"/>
        <v>0</v>
      </c>
      <c r="E384" s="325">
        <f t="shared" si="62"/>
        <v>0</v>
      </c>
      <c r="F384" s="747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1"/>
        <v>0</v>
      </c>
      <c r="E385" s="325">
        <f t="shared" si="62"/>
        <v>0</v>
      </c>
      <c r="F385" s="747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1"/>
        <v>0</v>
      </c>
      <c r="E386" s="325">
        <f t="shared" si="62"/>
        <v>0</v>
      </c>
      <c r="F386" s="747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1"/>
        <v>0</v>
      </c>
      <c r="E387" s="325">
        <f t="shared" si="62"/>
        <v>0</v>
      </c>
      <c r="F387" s="747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1"/>
        <v>0</v>
      </c>
      <c r="E388" s="325">
        <f t="shared" si="62"/>
        <v>0</v>
      </c>
      <c r="F388" s="747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1"/>
        <v>0</v>
      </c>
      <c r="E389" s="325">
        <f t="shared" si="62"/>
        <v>0</v>
      </c>
      <c r="F389" s="747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1"/>
        <v>0</v>
      </c>
      <c r="E390" s="325">
        <f t="shared" si="62"/>
        <v>0</v>
      </c>
      <c r="F390" s="747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1"/>
        <v>0</v>
      </c>
      <c r="E391" s="325">
        <f t="shared" si="62"/>
        <v>0</v>
      </c>
      <c r="F391" s="747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1"/>
        <v>0</v>
      </c>
      <c r="E392" s="325">
        <f t="shared" si="62"/>
        <v>0</v>
      </c>
      <c r="F392" s="747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1"/>
        <v>0</v>
      </c>
      <c r="E393" s="325">
        <f t="shared" si="62"/>
        <v>0</v>
      </c>
      <c r="F393" s="747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1"/>
        <v>0</v>
      </c>
      <c r="E394" s="325">
        <f t="shared" si="62"/>
        <v>0</v>
      </c>
      <c r="F394" s="747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1"/>
        <v>0</v>
      </c>
      <c r="E395" s="325">
        <f t="shared" si="62"/>
        <v>0</v>
      </c>
      <c r="F395" s="747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47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47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47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47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9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799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799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799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799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799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799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799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799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799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799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799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799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799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799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799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799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799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799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799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799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799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799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799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0</v>
      </c>
      <c r="E425" s="160">
        <f>SUM(E377:E424)</f>
        <v>0</v>
      </c>
      <c r="F425" s="325">
        <f>SUM(D425:D425)</f>
        <v>0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104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66">
        <f>SUM(E429:E452)</f>
        <v>432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67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67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67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67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67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7"/>
        <v>0</v>
      </c>
      <c r="E435" s="153">
        <f t="shared" si="67"/>
        <v>0</v>
      </c>
      <c r="F435" s="767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7"/>
        <v>0</v>
      </c>
      <c r="E436" s="153">
        <f t="shared" si="67"/>
        <v>0</v>
      </c>
      <c r="F436" s="767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7"/>
        <v>0</v>
      </c>
      <c r="E437" s="153">
        <f t="shared" si="67"/>
        <v>0</v>
      </c>
      <c r="F437" s="767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7"/>
        <v>40</v>
      </c>
      <c r="E438" s="153">
        <f t="shared" si="67"/>
        <v>40</v>
      </c>
      <c r="F438" s="767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7"/>
        <v>40</v>
      </c>
      <c r="E439" s="153">
        <f t="shared" si="67"/>
        <v>40</v>
      </c>
      <c r="F439" s="767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7"/>
        <v>44</v>
      </c>
      <c r="E440" s="153">
        <f t="shared" si="67"/>
        <v>44</v>
      </c>
      <c r="F440" s="767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7"/>
        <v>44</v>
      </c>
      <c r="E441" s="153">
        <f t="shared" si="67"/>
        <v>44</v>
      </c>
      <c r="F441" s="767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7"/>
        <v>48</v>
      </c>
      <c r="E442" s="153">
        <f t="shared" si="67"/>
        <v>48</v>
      </c>
      <c r="F442" s="767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7"/>
        <v>40</v>
      </c>
      <c r="E443" s="153">
        <f t="shared" si="67"/>
        <v>40</v>
      </c>
      <c r="F443" s="767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7"/>
        <v>44</v>
      </c>
      <c r="E444" s="153">
        <f t="shared" si="67"/>
        <v>44</v>
      </c>
      <c r="F444" s="767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ref="D445:E460" si="70">D41+D142+D243+D344</f>
        <v>44</v>
      </c>
      <c r="E445" s="153">
        <f t="shared" si="70"/>
        <v>44</v>
      </c>
      <c r="F445" s="767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70"/>
        <v>44</v>
      </c>
      <c r="E446" s="153">
        <f t="shared" si="70"/>
        <v>44</v>
      </c>
      <c r="F446" s="767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70"/>
        <v>44</v>
      </c>
      <c r="E447" s="153">
        <f t="shared" si="70"/>
        <v>44</v>
      </c>
      <c r="F447" s="767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67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67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67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67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797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67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67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67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67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67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67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67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67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67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67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67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67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67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67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67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67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67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67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67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67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67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67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67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67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432</v>
      </c>
      <c r="E477" s="157">
        <f>SUM(E429:E476)</f>
        <v>432</v>
      </c>
      <c r="F477" s="324">
        <f>SUM(D477:D477)</f>
        <v>432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46">
        <f>SUM(E478:E501)</f>
        <v>6609.5999999999995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47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47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47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47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47"/>
      <c r="G483" s="165">
        <f t="shared" si="76"/>
        <v>0</v>
      </c>
      <c r="H483" s="793"/>
      <c r="I483" s="794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5"/>
        <v>0</v>
      </c>
      <c r="E484" s="176">
        <f t="shared" si="75"/>
        <v>0</v>
      </c>
      <c r="F484" s="747"/>
      <c r="G484" s="165">
        <f t="shared" si="76"/>
        <v>0</v>
      </c>
      <c r="H484" s="793"/>
      <c r="I484" s="794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5"/>
        <v>0</v>
      </c>
      <c r="E485" s="176">
        <f t="shared" si="75"/>
        <v>0</v>
      </c>
      <c r="F485" s="747"/>
      <c r="G485" s="165">
        <f t="shared" si="76"/>
        <v>0</v>
      </c>
      <c r="H485" s="793"/>
      <c r="I485" s="795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5"/>
        <v>0</v>
      </c>
      <c r="E486" s="176">
        <f t="shared" si="75"/>
        <v>0</v>
      </c>
      <c r="F486" s="747"/>
      <c r="G486" s="165">
        <f t="shared" si="76"/>
        <v>0</v>
      </c>
      <c r="H486" s="793"/>
      <c r="I486" s="795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5"/>
        <v>612</v>
      </c>
      <c r="E487" s="176">
        <f t="shared" si="75"/>
        <v>612</v>
      </c>
      <c r="F487" s="747"/>
      <c r="G487" s="165">
        <f t="shared" si="76"/>
        <v>0</v>
      </c>
      <c r="H487" s="793"/>
      <c r="I487" s="795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5"/>
        <v>612</v>
      </c>
      <c r="E488" s="176">
        <f t="shared" si="75"/>
        <v>612</v>
      </c>
      <c r="F488" s="747"/>
      <c r="G488" s="165">
        <f t="shared" si="76"/>
        <v>0</v>
      </c>
      <c r="H488" s="793"/>
      <c r="I488" s="795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5"/>
        <v>673.19999999999993</v>
      </c>
      <c r="E489" s="176">
        <f t="shared" si="75"/>
        <v>673.19999999999993</v>
      </c>
      <c r="F489" s="747"/>
      <c r="G489" s="165">
        <f t="shared" si="76"/>
        <v>0</v>
      </c>
      <c r="H489" s="793"/>
      <c r="I489" s="795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5"/>
        <v>673.2</v>
      </c>
      <c r="E490" s="176">
        <f t="shared" si="75"/>
        <v>673.2</v>
      </c>
      <c r="F490" s="747"/>
      <c r="G490" s="165">
        <f t="shared" si="76"/>
        <v>0</v>
      </c>
      <c r="H490" s="793"/>
      <c r="I490" s="795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5"/>
        <v>734.40000000000009</v>
      </c>
      <c r="E491" s="176">
        <f t="shared" si="75"/>
        <v>734.40000000000009</v>
      </c>
      <c r="F491" s="747"/>
      <c r="G491" s="165">
        <f t="shared" si="76"/>
        <v>0</v>
      </c>
      <c r="H491" s="793"/>
      <c r="I491" s="795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5"/>
        <v>612</v>
      </c>
      <c r="E492" s="176">
        <f t="shared" si="75"/>
        <v>612</v>
      </c>
      <c r="F492" s="747"/>
      <c r="G492" s="165">
        <f t="shared" si="76"/>
        <v>0</v>
      </c>
      <c r="H492" s="793"/>
      <c r="I492" s="795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5"/>
        <v>673.19999999999993</v>
      </c>
      <c r="E493" s="176">
        <f t="shared" si="75"/>
        <v>673.19999999999993</v>
      </c>
      <c r="F493" s="747"/>
      <c r="G493" s="165">
        <f t="shared" si="76"/>
        <v>0</v>
      </c>
      <c r="H493" s="793"/>
      <c r="I493" s="795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ref="D494:E509" si="77">D90+D191+D292+D393</f>
        <v>673.19999999999993</v>
      </c>
      <c r="E494" s="176">
        <f t="shared" si="77"/>
        <v>673.19999999999993</v>
      </c>
      <c r="F494" s="747"/>
      <c r="G494" s="165">
        <f t="shared" si="76"/>
        <v>0</v>
      </c>
      <c r="H494" s="793"/>
      <c r="I494" s="795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673.2</v>
      </c>
      <c r="E495" s="176">
        <f t="shared" si="77"/>
        <v>673.2</v>
      </c>
      <c r="F495" s="747"/>
      <c r="G495" s="165">
        <f t="shared" si="76"/>
        <v>0</v>
      </c>
      <c r="H495" s="793"/>
      <c r="I495" s="795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673.2</v>
      </c>
      <c r="E496" s="176">
        <f t="shared" si="77"/>
        <v>673.2</v>
      </c>
      <c r="F496" s="747"/>
      <c r="G496" s="165">
        <f t="shared" si="76"/>
        <v>0</v>
      </c>
      <c r="H496" s="793"/>
      <c r="I496" s="795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47"/>
      <c r="G497" s="165">
        <f t="shared" si="76"/>
        <v>0</v>
      </c>
      <c r="H497" s="793"/>
      <c r="I497" s="795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47"/>
      <c r="G498" s="165">
        <f t="shared" si="76"/>
        <v>0</v>
      </c>
      <c r="H498" s="793"/>
      <c r="I498" s="795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47"/>
      <c r="G499" s="165">
        <f t="shared" si="76"/>
        <v>0</v>
      </c>
      <c r="H499" s="793"/>
      <c r="I499" s="795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47"/>
      <c r="G500" s="165">
        <f t="shared" si="76"/>
        <v>0</v>
      </c>
      <c r="H500" s="793"/>
      <c r="I500" s="795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47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46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47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47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47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47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47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47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47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47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47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47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47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47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47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47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47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47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47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47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47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47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47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47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9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>D122+D223+D324+D425</f>
        <v>6609.5999999999995</v>
      </c>
      <c r="E526" s="300">
        <f>E122+E223+E324+E425</f>
        <v>6609.5999999999995</v>
      </c>
      <c r="F526" s="325">
        <f>SUM(D526:D526)</f>
        <v>6609.5999999999995</v>
      </c>
      <c r="G526" s="165"/>
      <c r="H526" s="191"/>
      <c r="I526" s="21" t="s">
        <v>56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-1064483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152" priority="8" operator="lessThan">
      <formula>1</formula>
    </cfRule>
  </conditionalFormatting>
  <conditionalFormatting sqref="T82:Z106">
    <cfRule type="cellIs" dxfId="151" priority="7" operator="lessThan">
      <formula>1</formula>
    </cfRule>
  </conditionalFormatting>
  <conditionalFormatting sqref="AB82:AH106">
    <cfRule type="cellIs" dxfId="150" priority="6" operator="lessThan">
      <formula>1</formula>
    </cfRule>
  </conditionalFormatting>
  <conditionalFormatting sqref="AB108:AH109">
    <cfRule type="cellIs" dxfId="149" priority="1" operator="lessThan">
      <formula>1</formula>
    </cfRule>
  </conditionalFormatting>
  <conditionalFormatting sqref="L107:R109">
    <cfRule type="cellIs" dxfId="148" priority="5" operator="lessThan">
      <formula>1</formula>
    </cfRule>
  </conditionalFormatting>
  <conditionalFormatting sqref="T107:Z107">
    <cfRule type="cellIs" dxfId="147" priority="4" operator="lessThan">
      <formula>1</formula>
    </cfRule>
  </conditionalFormatting>
  <conditionalFormatting sqref="AB107:AH107">
    <cfRule type="cellIs" dxfId="146" priority="3" operator="lessThan">
      <formula>1</formula>
    </cfRule>
  </conditionalFormatting>
  <conditionalFormatting sqref="T108:Z109">
    <cfRule type="cellIs" dxfId="145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2">
        <v>2</v>
      </c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3"/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3"/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3"/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3">
        <v>2</v>
      </c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3"/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3"/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>
        <v>24.6</v>
      </c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4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2">
        <v>2</v>
      </c>
      <c r="E13" s="20"/>
      <c r="F13" s="20"/>
      <c r="G13" s="20"/>
      <c r="H13" s="81"/>
      <c r="I13" s="820"/>
      <c r="J13" s="823"/>
      <c r="K13" s="395" t="s">
        <v>722</v>
      </c>
      <c r="L13" s="396">
        <v>2</v>
      </c>
      <c r="M13" s="396"/>
      <c r="N13" s="396"/>
      <c r="O13" s="396"/>
      <c r="P13" s="396">
        <v>2</v>
      </c>
      <c r="Q13" s="396"/>
      <c r="R13" s="396"/>
      <c r="S13" s="152">
        <f t="shared" si="5"/>
        <v>4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4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3"/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>
        <v>3</v>
      </c>
      <c r="M14" s="155"/>
      <c r="N14" s="155"/>
      <c r="O14" s="155"/>
      <c r="P14" s="155">
        <v>1</v>
      </c>
      <c r="Q14" s="155"/>
      <c r="R14" s="155"/>
      <c r="S14" s="152">
        <f t="shared" si="5"/>
        <v>4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4</v>
      </c>
      <c r="AK14" s="817">
        <f>SUM(AJ14:AJ15)</f>
        <v>8</v>
      </c>
      <c r="AL14" s="231">
        <f t="shared" si="4"/>
        <v>0</v>
      </c>
    </row>
    <row r="15" spans="1:38">
      <c r="A15" s="315" t="s">
        <v>91</v>
      </c>
      <c r="B15" s="315"/>
      <c r="C15" s="315"/>
      <c r="D15" s="393"/>
      <c r="E15" s="20"/>
      <c r="F15" s="20"/>
      <c r="G15" s="20"/>
      <c r="H15" s="81"/>
      <c r="I15" s="820"/>
      <c r="J15" s="816"/>
      <c r="K15" s="228" t="s">
        <v>724</v>
      </c>
      <c r="L15" s="155">
        <v>2</v>
      </c>
      <c r="M15" s="155"/>
      <c r="N15" s="155"/>
      <c r="O15" s="155"/>
      <c r="P15" s="155">
        <v>2</v>
      </c>
      <c r="Q15" s="155"/>
      <c r="R15" s="155"/>
      <c r="S15" s="152">
        <f t="shared" si="5"/>
        <v>4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4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3"/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>
        <v>2</v>
      </c>
      <c r="M16" s="396"/>
      <c r="N16" s="396"/>
      <c r="O16" s="396"/>
      <c r="P16" s="396">
        <v>2</v>
      </c>
      <c r="Q16" s="396"/>
      <c r="R16" s="396"/>
      <c r="S16" s="152">
        <f t="shared" si="5"/>
        <v>4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4</v>
      </c>
      <c r="AK16" s="810">
        <f>SUM(AJ16:AJ17)</f>
        <v>9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3">
        <v>2</v>
      </c>
      <c r="E17" s="20"/>
      <c r="F17" s="20"/>
      <c r="G17" s="20"/>
      <c r="H17" s="81"/>
      <c r="I17" s="820"/>
      <c r="J17" s="823"/>
      <c r="K17" s="395" t="s">
        <v>726</v>
      </c>
      <c r="L17" s="396">
        <v>2</v>
      </c>
      <c r="M17" s="396"/>
      <c r="N17" s="396"/>
      <c r="O17" s="396"/>
      <c r="P17" s="396">
        <v>3</v>
      </c>
      <c r="Q17" s="396"/>
      <c r="R17" s="396"/>
      <c r="S17" s="152">
        <f t="shared" si="5"/>
        <v>5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5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3"/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>
        <v>2</v>
      </c>
      <c r="M18" s="155"/>
      <c r="N18" s="155"/>
      <c r="O18" s="155"/>
      <c r="P18" s="155">
        <v>2</v>
      </c>
      <c r="Q18" s="155"/>
      <c r="R18" s="155"/>
      <c r="S18" s="152">
        <f t="shared" si="5"/>
        <v>4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4</v>
      </c>
      <c r="AK18" s="817">
        <f>SUM(AJ18:AJ19)</f>
        <v>9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3"/>
      <c r="E19" s="20"/>
      <c r="F19" s="20"/>
      <c r="G19" s="20"/>
      <c r="H19" s="81"/>
      <c r="I19" s="820"/>
      <c r="J19" s="816"/>
      <c r="K19" s="228" t="s">
        <v>728</v>
      </c>
      <c r="L19" s="155">
        <v>3</v>
      </c>
      <c r="M19" s="155"/>
      <c r="N19" s="155"/>
      <c r="O19" s="155"/>
      <c r="P19" s="155">
        <v>2</v>
      </c>
      <c r="Q19" s="155"/>
      <c r="R19" s="155"/>
      <c r="S19" s="152">
        <f t="shared" si="5"/>
        <v>5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5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>
        <v>19.5</v>
      </c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>
        <v>2</v>
      </c>
      <c r="M20" s="396"/>
      <c r="N20" s="396"/>
      <c r="O20" s="396"/>
      <c r="P20" s="396">
        <v>2</v>
      </c>
      <c r="Q20" s="396"/>
      <c r="R20" s="396"/>
      <c r="S20" s="152">
        <f t="shared" si="5"/>
        <v>4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4</v>
      </c>
      <c r="AK20" s="810">
        <f>SUM(AJ20:AJ21)</f>
        <v>8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>
        <v>2</v>
      </c>
      <c r="M21" s="396"/>
      <c r="N21" s="396"/>
      <c r="O21" s="396"/>
      <c r="P21" s="396">
        <v>2</v>
      </c>
      <c r="Q21" s="396"/>
      <c r="R21" s="396"/>
      <c r="S21" s="152">
        <f t="shared" si="5"/>
        <v>4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4</v>
      </c>
      <c r="AK21" s="811"/>
      <c r="AL21" s="232">
        <f t="shared" si="4"/>
        <v>0</v>
      </c>
    </row>
    <row r="22" spans="1:38">
      <c r="D22" s="185" t="s">
        <v>469</v>
      </c>
      <c r="H22" s="56"/>
      <c r="I22" s="820"/>
      <c r="J22" s="815" t="s">
        <v>69</v>
      </c>
      <c r="K22" s="154" t="s">
        <v>731</v>
      </c>
      <c r="L22" s="155">
        <v>2</v>
      </c>
      <c r="M22" s="155"/>
      <c r="N22" s="155"/>
      <c r="O22" s="155"/>
      <c r="P22" s="155">
        <v>2</v>
      </c>
      <c r="Q22" s="155"/>
      <c r="R22" s="155"/>
      <c r="S22" s="152">
        <f t="shared" si="5"/>
        <v>4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4</v>
      </c>
      <c r="AK22" s="817">
        <f>SUM(AJ22:AJ23)</f>
        <v>4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106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66">
        <f>SUM(E25:E48)</f>
        <v>84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22</v>
      </c>
      <c r="M28" s="155">
        <f t="shared" ref="M28:R28" si="11">SUM(M4:M27)</f>
        <v>0</v>
      </c>
      <c r="N28" s="155">
        <f t="shared" si="11"/>
        <v>0</v>
      </c>
      <c r="O28" s="155">
        <f t="shared" si="11"/>
        <v>0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42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42</v>
      </c>
      <c r="AK28" s="3">
        <f>SUM(AK4:AK27)</f>
        <v>42</v>
      </c>
      <c r="AL28" s="3">
        <f>SUM(AL4:AL27)</f>
        <v>0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22</v>
      </c>
      <c r="P29" s="3">
        <f>P28</f>
        <v>20</v>
      </c>
      <c r="T29" s="20">
        <f>T28</f>
        <v>0</v>
      </c>
      <c r="X29" s="20">
        <f>X28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42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8</v>
      </c>
      <c r="E34" s="324">
        <f t="shared" si="9"/>
        <v>8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8</v>
      </c>
      <c r="E35" s="324">
        <f t="shared" si="9"/>
        <v>8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8</v>
      </c>
      <c r="E36" s="324">
        <f t="shared" si="9"/>
        <v>8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8</v>
      </c>
      <c r="E37" s="324">
        <f t="shared" si="9"/>
        <v>8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10</v>
      </c>
      <c r="E38" s="324">
        <f t="shared" si="9"/>
        <v>10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8</v>
      </c>
      <c r="E39" s="324">
        <f t="shared" si="9"/>
        <v>8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10</v>
      </c>
      <c r="E40" s="324">
        <f t="shared" si="9"/>
        <v>10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8</v>
      </c>
      <c r="E41" s="324">
        <f t="shared" si="9"/>
        <v>8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8</v>
      </c>
      <c r="E42" s="324">
        <f t="shared" si="9"/>
        <v>8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8</v>
      </c>
      <c r="E43" s="324">
        <f t="shared" si="9"/>
        <v>8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  <c r="L55" s="3">
        <f>L54</f>
        <v>0</v>
      </c>
      <c r="P55" s="3">
        <f>P54</f>
        <v>0</v>
      </c>
      <c r="AJ55" s="3">
        <f>SUM(L55:AH55)</f>
        <v>0</v>
      </c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si="9"/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9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9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9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9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9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9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9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9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9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9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9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9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9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9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9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84</v>
      </c>
      <c r="E73" s="157">
        <f>SUM(E25:E72)</f>
        <v>84</v>
      </c>
      <c r="F73" s="324">
        <f>SUM(D73:D73)</f>
        <v>84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46">
        <f>SUM(E74:E97)</f>
        <v>2066.4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196.8</v>
      </c>
      <c r="E83" s="325">
        <f t="shared" si="24"/>
        <v>196.8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196.8</v>
      </c>
      <c r="E84" s="325">
        <f t="shared" si="24"/>
        <v>196.8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196.8</v>
      </c>
      <c r="E85" s="325">
        <f t="shared" si="24"/>
        <v>196.8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196.8</v>
      </c>
      <c r="E86" s="325">
        <f t="shared" si="24"/>
        <v>196.8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246.00000000000003</v>
      </c>
      <c r="E87" s="325">
        <f t="shared" si="24"/>
        <v>246.00000000000003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196.8</v>
      </c>
      <c r="E88" s="325">
        <f t="shared" si="24"/>
        <v>196.8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246.00000000000003</v>
      </c>
      <c r="E89" s="325">
        <f t="shared" si="24"/>
        <v>246.00000000000003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196.8</v>
      </c>
      <c r="E90" s="325">
        <f t="shared" si="24"/>
        <v>196.8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196.8</v>
      </c>
      <c r="E91" s="325">
        <f t="shared" si="24"/>
        <v>196.8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196.8</v>
      </c>
      <c r="E92" s="325">
        <f t="shared" si="24"/>
        <v>196.8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2066.4</v>
      </c>
      <c r="E122" s="160">
        <f>SUM(E74:E121)</f>
        <v>2066.4</v>
      </c>
      <c r="F122" s="325">
        <f>SUM(D122:D122)</f>
        <v>2066.4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106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66">
        <f>SUM(E126:E149)</f>
        <v>84</v>
      </c>
      <c r="G126" s="159">
        <f t="shared" ref="G126:G173" si="33">E126*$H$526</f>
        <v>0</v>
      </c>
      <c r="H126" s="97"/>
      <c r="J126" s="8"/>
    </row>
    <row r="127" spans="1:36">
      <c r="A127" s="764"/>
      <c r="B127" s="744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67"/>
      <c r="G127" s="159">
        <f t="shared" si="33"/>
        <v>0</v>
      </c>
      <c r="H127" s="97"/>
      <c r="J127" s="8"/>
    </row>
    <row r="128" spans="1:36">
      <c r="A128" s="764"/>
      <c r="B128" s="744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67"/>
      <c r="G128" s="159">
        <f t="shared" si="33"/>
        <v>0</v>
      </c>
      <c r="H128" s="97"/>
      <c r="J128" s="8"/>
    </row>
    <row r="129" spans="1:38" ht="15" customHeight="1">
      <c r="A129" s="764"/>
      <c r="B129" s="744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67"/>
      <c r="G129" s="159">
        <f t="shared" si="33"/>
        <v>0</v>
      </c>
      <c r="H129" s="97"/>
    </row>
    <row r="130" spans="1:38" ht="15" customHeight="1">
      <c r="A130" s="764"/>
      <c r="B130" s="744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67"/>
      <c r="G130" s="159">
        <f t="shared" si="33"/>
        <v>0</v>
      </c>
      <c r="H130" s="775"/>
    </row>
    <row r="131" spans="1:38" ht="15" customHeight="1">
      <c r="A131" s="764"/>
      <c r="B131" s="744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67"/>
      <c r="G131" s="159">
        <f t="shared" si="33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1"/>
        <v>0</v>
      </c>
      <c r="E132" s="324">
        <f t="shared" si="32"/>
        <v>0</v>
      </c>
      <c r="F132" s="767"/>
      <c r="G132" s="159">
        <f t="shared" si="33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1"/>
        <v>0</v>
      </c>
      <c r="E133" s="324">
        <f t="shared" si="32"/>
        <v>0</v>
      </c>
      <c r="F133" s="767"/>
      <c r="G133" s="159">
        <f t="shared" si="33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1"/>
        <v>0</v>
      </c>
      <c r="E134" s="324">
        <f t="shared" si="32"/>
        <v>0</v>
      </c>
      <c r="F134" s="767"/>
      <c r="G134" s="159">
        <f t="shared" si="33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1"/>
        <v>8</v>
      </c>
      <c r="E135" s="324">
        <f t="shared" si="32"/>
        <v>8</v>
      </c>
      <c r="F135" s="767"/>
      <c r="G135" s="159">
        <f t="shared" si="33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1"/>
        <v>8</v>
      </c>
      <c r="E136" s="324">
        <f t="shared" si="32"/>
        <v>8</v>
      </c>
      <c r="F136" s="767"/>
      <c r="G136" s="159">
        <f t="shared" si="33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1"/>
        <v>8</v>
      </c>
      <c r="E137" s="324">
        <f t="shared" si="32"/>
        <v>8</v>
      </c>
      <c r="F137" s="767"/>
      <c r="G137" s="159">
        <f t="shared" si="33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1"/>
        <v>8</v>
      </c>
      <c r="E138" s="324">
        <f t="shared" si="32"/>
        <v>8</v>
      </c>
      <c r="F138" s="767"/>
      <c r="G138" s="159">
        <f t="shared" si="33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1"/>
        <v>10</v>
      </c>
      <c r="E139" s="324">
        <f t="shared" si="32"/>
        <v>10</v>
      </c>
      <c r="F139" s="767"/>
      <c r="G139" s="159">
        <f t="shared" si="33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1"/>
        <v>8</v>
      </c>
      <c r="E140" s="324">
        <f t="shared" si="32"/>
        <v>8</v>
      </c>
      <c r="F140" s="767"/>
      <c r="G140" s="159">
        <f t="shared" si="33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1"/>
        <v>10</v>
      </c>
      <c r="E141" s="324">
        <f t="shared" si="32"/>
        <v>10</v>
      </c>
      <c r="F141" s="767"/>
      <c r="G141" s="159">
        <f t="shared" si="33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1"/>
        <v>8</v>
      </c>
      <c r="E142" s="324">
        <f t="shared" si="32"/>
        <v>8</v>
      </c>
      <c r="F142" s="767"/>
      <c r="G142" s="159">
        <f t="shared" si="33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1"/>
        <v>8</v>
      </c>
      <c r="E143" s="324">
        <f t="shared" si="32"/>
        <v>8</v>
      </c>
      <c r="F143" s="767"/>
      <c r="G143" s="159">
        <f t="shared" si="33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1"/>
        <v>8</v>
      </c>
      <c r="E144" s="324">
        <f t="shared" si="32"/>
        <v>8</v>
      </c>
      <c r="F144" s="767"/>
      <c r="G144" s="159">
        <f t="shared" si="33"/>
        <v>0</v>
      </c>
      <c r="H144" s="105"/>
    </row>
    <row r="145" spans="1:8">
      <c r="A145" s="764"/>
      <c r="B145" s="744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67"/>
      <c r="G145" s="159">
        <f t="shared" si="33"/>
        <v>0</v>
      </c>
      <c r="H145" s="105"/>
    </row>
    <row r="146" spans="1:8">
      <c r="A146" s="764"/>
      <c r="B146" s="744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67"/>
      <c r="G146" s="159">
        <f t="shared" si="33"/>
        <v>0</v>
      </c>
      <c r="H146" s="105"/>
    </row>
    <row r="147" spans="1:8">
      <c r="A147" s="764"/>
      <c r="B147" s="744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67"/>
      <c r="G147" s="159">
        <f t="shared" si="33"/>
        <v>0</v>
      </c>
      <c r="H147" s="775"/>
    </row>
    <row r="148" spans="1:8">
      <c r="A148" s="764"/>
      <c r="B148" s="744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67"/>
      <c r="G148" s="159">
        <f t="shared" si="33"/>
        <v>0</v>
      </c>
      <c r="H148" s="775"/>
    </row>
    <row r="149" spans="1:8">
      <c r="A149" s="764"/>
      <c r="B149" s="744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67"/>
      <c r="G149" s="159">
        <f t="shared" si="33"/>
        <v>0</v>
      </c>
      <c r="H149" s="105"/>
    </row>
    <row r="150" spans="1:8">
      <c r="A150" s="764"/>
      <c r="B150" s="796">
        <f>$B$49</f>
        <v>2027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06">
        <f>SUM(E150:E173)</f>
        <v>0</v>
      </c>
      <c r="G150" s="159">
        <f t="shared" si="33"/>
        <v>0</v>
      </c>
      <c r="H150" s="11"/>
    </row>
    <row r="151" spans="1:8">
      <c r="A151" s="764"/>
      <c r="B151" s="796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06"/>
      <c r="G151" s="159">
        <f t="shared" si="33"/>
        <v>0</v>
      </c>
      <c r="H151" s="11"/>
    </row>
    <row r="152" spans="1:8">
      <c r="A152" s="764"/>
      <c r="B152" s="796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06"/>
      <c r="G152" s="159">
        <f t="shared" si="33"/>
        <v>0</v>
      </c>
      <c r="H152" s="11"/>
    </row>
    <row r="153" spans="1:8">
      <c r="A153" s="764"/>
      <c r="B153" s="796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06"/>
      <c r="G153" s="159">
        <f t="shared" si="33"/>
        <v>0</v>
      </c>
      <c r="H153" s="11"/>
    </row>
    <row r="154" spans="1:8">
      <c r="A154" s="764"/>
      <c r="B154" s="796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06"/>
      <c r="G154" s="159">
        <f t="shared" si="33"/>
        <v>0</v>
      </c>
      <c r="H154" s="11"/>
    </row>
    <row r="155" spans="1:8">
      <c r="A155" s="764"/>
      <c r="B155" s="796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06"/>
      <c r="G155" s="159">
        <f t="shared" si="33"/>
        <v>0</v>
      </c>
      <c r="H155" s="11"/>
    </row>
    <row r="156" spans="1:8">
      <c r="A156" s="764"/>
      <c r="B156" s="796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06"/>
      <c r="G156" s="159">
        <f t="shared" si="33"/>
        <v>0</v>
      </c>
      <c r="H156" s="11"/>
    </row>
    <row r="157" spans="1:8">
      <c r="A157" s="764"/>
      <c r="B157" s="796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06"/>
      <c r="G157" s="159">
        <f t="shared" si="33"/>
        <v>0</v>
      </c>
      <c r="H157" s="11"/>
    </row>
    <row r="158" spans="1:8">
      <c r="A158" s="764"/>
      <c r="B158" s="796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06"/>
      <c r="G158" s="159">
        <f t="shared" si="33"/>
        <v>0</v>
      </c>
      <c r="H158" s="11"/>
    </row>
    <row r="159" spans="1:8">
      <c r="A159" s="764"/>
      <c r="B159" s="796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06"/>
      <c r="G159" s="159">
        <f t="shared" si="33"/>
        <v>0</v>
      </c>
      <c r="H159" s="11"/>
    </row>
    <row r="160" spans="1:8">
      <c r="A160" s="764"/>
      <c r="B160" s="796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06"/>
      <c r="G160" s="159">
        <f t="shared" si="33"/>
        <v>0</v>
      </c>
      <c r="H160" s="11"/>
    </row>
    <row r="161" spans="1:9">
      <c r="A161" s="764"/>
      <c r="B161" s="796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06"/>
      <c r="G161" s="159">
        <f t="shared" si="33"/>
        <v>0</v>
      </c>
      <c r="H161" s="11"/>
      <c r="I161" s="11"/>
    </row>
    <row r="162" spans="1:9">
      <c r="A162" s="764"/>
      <c r="B162" s="796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06"/>
      <c r="G162" s="159">
        <f t="shared" si="33"/>
        <v>0</v>
      </c>
      <c r="H162" s="11"/>
    </row>
    <row r="163" spans="1:9">
      <c r="A163" s="764"/>
      <c r="B163" s="796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06"/>
      <c r="G163" s="159">
        <f t="shared" si="33"/>
        <v>0</v>
      </c>
      <c r="H163" s="11"/>
    </row>
    <row r="164" spans="1:9">
      <c r="A164" s="764"/>
      <c r="B164" s="796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06"/>
      <c r="G164" s="159">
        <f t="shared" si="33"/>
        <v>0</v>
      </c>
      <c r="H164" s="11"/>
    </row>
    <row r="165" spans="1:9">
      <c r="A165" s="764"/>
      <c r="B165" s="796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06"/>
      <c r="G165" s="159">
        <f t="shared" si="33"/>
        <v>0</v>
      </c>
      <c r="H165" s="11"/>
    </row>
    <row r="166" spans="1:9">
      <c r="A166" s="764"/>
      <c r="B166" s="796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06"/>
      <c r="G166" s="159">
        <f t="shared" si="33"/>
        <v>0</v>
      </c>
      <c r="H166" s="11"/>
    </row>
    <row r="167" spans="1:9">
      <c r="A167" s="764"/>
      <c r="B167" s="796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06"/>
      <c r="G167" s="159">
        <f t="shared" si="33"/>
        <v>0</v>
      </c>
      <c r="H167" s="11"/>
    </row>
    <row r="168" spans="1:9">
      <c r="A168" s="764"/>
      <c r="B168" s="796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06"/>
      <c r="G168" s="159">
        <f t="shared" si="33"/>
        <v>0</v>
      </c>
      <c r="H168" s="11"/>
    </row>
    <row r="169" spans="1:9">
      <c r="A169" s="764"/>
      <c r="B169" s="796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06"/>
      <c r="G169" s="159">
        <f t="shared" si="33"/>
        <v>0</v>
      </c>
      <c r="H169" s="11"/>
    </row>
    <row r="170" spans="1:9">
      <c r="A170" s="764"/>
      <c r="B170" s="796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06"/>
      <c r="G170" s="159">
        <f t="shared" si="33"/>
        <v>0</v>
      </c>
      <c r="H170" s="11"/>
    </row>
    <row r="171" spans="1:9">
      <c r="A171" s="764"/>
      <c r="B171" s="796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06"/>
      <c r="G171" s="159">
        <f t="shared" si="33"/>
        <v>0</v>
      </c>
      <c r="H171" s="11"/>
    </row>
    <row r="172" spans="1:9">
      <c r="A172" s="764"/>
      <c r="B172" s="796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06"/>
      <c r="G172" s="159">
        <f t="shared" si="33"/>
        <v>0</v>
      </c>
      <c r="H172" s="11"/>
    </row>
    <row r="173" spans="1:9">
      <c r="A173" s="764"/>
      <c r="B173" s="796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06"/>
      <c r="G173" s="159">
        <f t="shared" si="33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84</v>
      </c>
      <c r="E174" s="157">
        <f>SUM(E126:E173)</f>
        <v>84</v>
      </c>
      <c r="F174" s="322">
        <f>SUM(D174:D174)</f>
        <v>84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46">
        <f>SUM(E175:E198)</f>
        <v>1638</v>
      </c>
      <c r="G175" s="159">
        <f t="shared" ref="G175:G223" si="39">E175*$H$526</f>
        <v>0</v>
      </c>
      <c r="H175" s="97"/>
    </row>
    <row r="176" spans="1:9" ht="15" customHeight="1">
      <c r="A176" s="798"/>
      <c r="B176" s="744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47"/>
      <c r="G176" s="159">
        <f t="shared" si="39"/>
        <v>0</v>
      </c>
      <c r="H176" s="97"/>
    </row>
    <row r="177" spans="1:8">
      <c r="A177" s="798"/>
      <c r="B177" s="744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47"/>
      <c r="G177" s="159">
        <f t="shared" si="39"/>
        <v>0</v>
      </c>
      <c r="H177" s="97"/>
    </row>
    <row r="178" spans="1:8" ht="15" customHeight="1">
      <c r="A178" s="798"/>
      <c r="B178" s="744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47"/>
      <c r="G178" s="159">
        <f t="shared" si="39"/>
        <v>0</v>
      </c>
      <c r="H178" s="97"/>
    </row>
    <row r="179" spans="1:8" ht="15" customHeight="1">
      <c r="A179" s="798"/>
      <c r="B179" s="744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47"/>
      <c r="G179" s="159">
        <f t="shared" si="39"/>
        <v>0</v>
      </c>
      <c r="H179" s="775"/>
    </row>
    <row r="180" spans="1:8" ht="15" customHeight="1">
      <c r="A180" s="798"/>
      <c r="B180" s="744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47"/>
      <c r="G180" s="159">
        <f t="shared" si="39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7"/>
        <v>0</v>
      </c>
      <c r="E181" s="325">
        <f t="shared" si="38"/>
        <v>0</v>
      </c>
      <c r="F181" s="747"/>
      <c r="G181" s="159">
        <f t="shared" si="39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7"/>
        <v>0</v>
      </c>
      <c r="E182" s="325">
        <f t="shared" si="38"/>
        <v>0</v>
      </c>
      <c r="F182" s="747"/>
      <c r="G182" s="159">
        <f t="shared" si="39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7"/>
        <v>0</v>
      </c>
      <c r="E183" s="325">
        <f t="shared" si="38"/>
        <v>0</v>
      </c>
      <c r="F183" s="747"/>
      <c r="G183" s="159">
        <f t="shared" si="39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7"/>
        <v>156</v>
      </c>
      <c r="E184" s="325">
        <f t="shared" si="38"/>
        <v>156</v>
      </c>
      <c r="F184" s="747"/>
      <c r="G184" s="159">
        <f t="shared" si="39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7"/>
        <v>156</v>
      </c>
      <c r="E185" s="325">
        <f t="shared" si="38"/>
        <v>156</v>
      </c>
      <c r="F185" s="747"/>
      <c r="G185" s="159">
        <f t="shared" si="39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7"/>
        <v>156</v>
      </c>
      <c r="E186" s="325">
        <f t="shared" si="38"/>
        <v>156</v>
      </c>
      <c r="F186" s="747"/>
      <c r="G186" s="159">
        <f t="shared" si="39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7"/>
        <v>156</v>
      </c>
      <c r="E187" s="325">
        <f t="shared" si="38"/>
        <v>156</v>
      </c>
      <c r="F187" s="747"/>
      <c r="G187" s="159">
        <f t="shared" si="39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7"/>
        <v>195</v>
      </c>
      <c r="E188" s="325">
        <f t="shared" si="38"/>
        <v>195</v>
      </c>
      <c r="F188" s="747"/>
      <c r="G188" s="159">
        <f t="shared" si="39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7"/>
        <v>156</v>
      </c>
      <c r="E189" s="325">
        <f t="shared" si="38"/>
        <v>156</v>
      </c>
      <c r="F189" s="747"/>
      <c r="G189" s="159">
        <f t="shared" si="39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7"/>
        <v>195</v>
      </c>
      <c r="E190" s="325">
        <f t="shared" si="38"/>
        <v>195</v>
      </c>
      <c r="F190" s="747"/>
      <c r="G190" s="159">
        <f t="shared" si="39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7"/>
        <v>156</v>
      </c>
      <c r="E191" s="325">
        <f t="shared" si="38"/>
        <v>156</v>
      </c>
      <c r="F191" s="747"/>
      <c r="G191" s="159">
        <f t="shared" si="39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7"/>
        <v>156</v>
      </c>
      <c r="E192" s="325">
        <f t="shared" si="38"/>
        <v>156</v>
      </c>
      <c r="F192" s="747"/>
      <c r="G192" s="159">
        <f t="shared" si="39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7"/>
        <v>156</v>
      </c>
      <c r="E193" s="325">
        <f t="shared" si="38"/>
        <v>156</v>
      </c>
      <c r="F193" s="747"/>
      <c r="G193" s="159">
        <f t="shared" si="39"/>
        <v>0</v>
      </c>
      <c r="H193" s="105"/>
    </row>
    <row r="194" spans="1:8">
      <c r="A194" s="798"/>
      <c r="B194" s="744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47"/>
      <c r="G194" s="159">
        <f t="shared" si="39"/>
        <v>0</v>
      </c>
      <c r="H194" s="105"/>
    </row>
    <row r="195" spans="1:8">
      <c r="A195" s="798"/>
      <c r="B195" s="744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47"/>
      <c r="G195" s="159">
        <f t="shared" si="39"/>
        <v>0</v>
      </c>
      <c r="H195" s="105"/>
    </row>
    <row r="196" spans="1:8">
      <c r="A196" s="798"/>
      <c r="B196" s="744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47"/>
      <c r="G196" s="159">
        <f t="shared" si="39"/>
        <v>0</v>
      </c>
      <c r="H196" s="775"/>
    </row>
    <row r="197" spans="1:8">
      <c r="A197" s="798"/>
      <c r="B197" s="744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47"/>
      <c r="G197" s="159">
        <f t="shared" si="39"/>
        <v>0</v>
      </c>
      <c r="H197" s="775"/>
    </row>
    <row r="198" spans="1:8">
      <c r="A198" s="798"/>
      <c r="B198" s="744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47"/>
      <c r="G198" s="159">
        <f t="shared" si="39"/>
        <v>0</v>
      </c>
      <c r="H198" s="105"/>
    </row>
    <row r="199" spans="1:8">
      <c r="A199" s="798"/>
      <c r="B199" s="796">
        <f>$B$49</f>
        <v>2027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46">
        <f>SUM(E199:E222)</f>
        <v>0</v>
      </c>
      <c r="G199" s="159">
        <f t="shared" si="39"/>
        <v>0</v>
      </c>
      <c r="H199" s="11"/>
    </row>
    <row r="200" spans="1:8">
      <c r="A200" s="798"/>
      <c r="B200" s="796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47"/>
      <c r="G200" s="159">
        <f t="shared" si="39"/>
        <v>0</v>
      </c>
      <c r="H200" s="11"/>
    </row>
    <row r="201" spans="1:8">
      <c r="A201" s="798"/>
      <c r="B201" s="796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47"/>
      <c r="G201" s="159">
        <f t="shared" si="39"/>
        <v>0</v>
      </c>
      <c r="H201" s="11"/>
    </row>
    <row r="202" spans="1:8">
      <c r="A202" s="798"/>
      <c r="B202" s="796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47"/>
      <c r="G202" s="159">
        <f t="shared" si="39"/>
        <v>0</v>
      </c>
      <c r="H202" s="11"/>
    </row>
    <row r="203" spans="1:8">
      <c r="A203" s="798"/>
      <c r="B203" s="796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47"/>
      <c r="G203" s="159">
        <f t="shared" si="39"/>
        <v>0</v>
      </c>
      <c r="H203" s="11"/>
    </row>
    <row r="204" spans="1:8">
      <c r="A204" s="798"/>
      <c r="B204" s="796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47"/>
      <c r="G204" s="159">
        <f t="shared" si="39"/>
        <v>0</v>
      </c>
      <c r="H204" s="11"/>
    </row>
    <row r="205" spans="1:8">
      <c r="A205" s="798"/>
      <c r="B205" s="796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47"/>
      <c r="G205" s="159">
        <f t="shared" si="39"/>
        <v>0</v>
      </c>
      <c r="H205" s="11"/>
    </row>
    <row r="206" spans="1:8">
      <c r="A206" s="798"/>
      <c r="B206" s="796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47"/>
      <c r="G206" s="159">
        <f t="shared" si="39"/>
        <v>0</v>
      </c>
      <c r="H206" s="11"/>
    </row>
    <row r="207" spans="1:8">
      <c r="A207" s="798"/>
      <c r="B207" s="796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47"/>
      <c r="G207" s="159">
        <f t="shared" si="39"/>
        <v>0</v>
      </c>
      <c r="H207" s="11"/>
    </row>
    <row r="208" spans="1:8">
      <c r="A208" s="798"/>
      <c r="B208" s="796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47"/>
      <c r="G208" s="159">
        <f t="shared" si="39"/>
        <v>0</v>
      </c>
      <c r="H208" s="11"/>
    </row>
    <row r="209" spans="1:36">
      <c r="A209" s="798"/>
      <c r="B209" s="796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47"/>
      <c r="G209" s="159">
        <f t="shared" si="39"/>
        <v>0</v>
      </c>
      <c r="H209" s="11"/>
    </row>
    <row r="210" spans="1:36">
      <c r="A210" s="798"/>
      <c r="B210" s="796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47"/>
      <c r="G210" s="159">
        <f t="shared" si="39"/>
        <v>0</v>
      </c>
      <c r="H210" s="11"/>
    </row>
    <row r="211" spans="1:36">
      <c r="A211" s="798"/>
      <c r="B211" s="796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47"/>
      <c r="G211" s="159">
        <f t="shared" si="39"/>
        <v>0</v>
      </c>
      <c r="H211" s="11"/>
    </row>
    <row r="212" spans="1:36">
      <c r="A212" s="798"/>
      <c r="B212" s="796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47"/>
      <c r="G212" s="159">
        <f t="shared" si="39"/>
        <v>0</v>
      </c>
      <c r="H212" s="11"/>
    </row>
    <row r="213" spans="1:36">
      <c r="A213" s="798"/>
      <c r="B213" s="796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47"/>
      <c r="G213" s="159">
        <f t="shared" si="39"/>
        <v>0</v>
      </c>
      <c r="H213" s="11"/>
    </row>
    <row r="214" spans="1:36">
      <c r="A214" s="798"/>
      <c r="B214" s="796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47"/>
      <c r="G214" s="159">
        <f t="shared" si="39"/>
        <v>0</v>
      </c>
      <c r="H214" s="11"/>
    </row>
    <row r="215" spans="1:36">
      <c r="A215" s="798"/>
      <c r="B215" s="796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47"/>
      <c r="G215" s="159">
        <f t="shared" si="39"/>
        <v>0</v>
      </c>
      <c r="H215" s="11"/>
    </row>
    <row r="216" spans="1:36">
      <c r="A216" s="798"/>
      <c r="B216" s="796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47"/>
      <c r="G216" s="159">
        <f t="shared" si="39"/>
        <v>0</v>
      </c>
      <c r="H216" s="11"/>
    </row>
    <row r="217" spans="1:36">
      <c r="A217" s="798"/>
      <c r="B217" s="796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47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47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47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47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47"/>
      <c r="G221" s="159">
        <f t="shared" si="39"/>
        <v>0</v>
      </c>
      <c r="H221" s="11"/>
    </row>
    <row r="222" spans="1:36">
      <c r="A222" s="798"/>
      <c r="B222" s="796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47"/>
      <c r="G222" s="159">
        <f t="shared" si="39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1638</v>
      </c>
      <c r="E223" s="160">
        <f>SUM(E175:E222)</f>
        <v>1638</v>
      </c>
      <c r="F223" s="325">
        <f>SUM(D223:D223)</f>
        <v>1638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106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66">
        <f>SUM(E227:E250)</f>
        <v>0</v>
      </c>
      <c r="G227" s="159">
        <f t="shared" ref="G227:G274" si="45">E227*$H$526</f>
        <v>0</v>
      </c>
      <c r="H227" s="97"/>
    </row>
    <row r="228" spans="1:8" ht="15" customHeight="1">
      <c r="A228" s="764"/>
      <c r="B228" s="744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67"/>
      <c r="G228" s="159">
        <f t="shared" si="45"/>
        <v>0</v>
      </c>
      <c r="H228" s="97"/>
    </row>
    <row r="229" spans="1:8" ht="15" customHeight="1">
      <c r="A229" s="764"/>
      <c r="B229" s="744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67"/>
      <c r="G229" s="159">
        <f t="shared" si="45"/>
        <v>0</v>
      </c>
      <c r="H229" s="97"/>
    </row>
    <row r="230" spans="1:8">
      <c r="A230" s="764"/>
      <c r="B230" s="744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67"/>
      <c r="G230" s="159">
        <f t="shared" si="45"/>
        <v>0</v>
      </c>
      <c r="H230" s="97"/>
    </row>
    <row r="231" spans="1:8">
      <c r="A231" s="764"/>
      <c r="B231" s="744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67"/>
      <c r="G231" s="159">
        <f t="shared" si="45"/>
        <v>0</v>
      </c>
      <c r="H231" s="97"/>
    </row>
    <row r="232" spans="1:8">
      <c r="A232" s="764"/>
      <c r="B232" s="744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67"/>
      <c r="G232" s="159">
        <f t="shared" si="45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3"/>
        <v>0</v>
      </c>
      <c r="E233" s="324">
        <f t="shared" si="44"/>
        <v>0</v>
      </c>
      <c r="F233" s="767"/>
      <c r="G233" s="159">
        <f t="shared" si="45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3"/>
        <v>0</v>
      </c>
      <c r="E234" s="324">
        <f t="shared" si="44"/>
        <v>0</v>
      </c>
      <c r="F234" s="767"/>
      <c r="G234" s="159">
        <f t="shared" si="45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3"/>
        <v>0</v>
      </c>
      <c r="E235" s="324">
        <f t="shared" si="44"/>
        <v>0</v>
      </c>
      <c r="F235" s="767"/>
      <c r="G235" s="159">
        <f t="shared" si="45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3"/>
        <v>0</v>
      </c>
      <c r="E236" s="324">
        <f t="shared" si="44"/>
        <v>0</v>
      </c>
      <c r="F236" s="767"/>
      <c r="G236" s="159">
        <f t="shared" si="45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3"/>
        <v>0</v>
      </c>
      <c r="E237" s="324">
        <f t="shared" si="44"/>
        <v>0</v>
      </c>
      <c r="F237" s="767"/>
      <c r="G237" s="159">
        <f t="shared" si="45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3"/>
        <v>0</v>
      </c>
      <c r="E238" s="324">
        <f t="shared" si="44"/>
        <v>0</v>
      </c>
      <c r="F238" s="767"/>
      <c r="G238" s="159">
        <f t="shared" si="45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3"/>
        <v>0</v>
      </c>
      <c r="E239" s="324">
        <f t="shared" si="44"/>
        <v>0</v>
      </c>
      <c r="F239" s="767"/>
      <c r="G239" s="159">
        <f t="shared" si="45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3"/>
        <v>0</v>
      </c>
      <c r="E240" s="324">
        <f t="shared" si="44"/>
        <v>0</v>
      </c>
      <c r="F240" s="767"/>
      <c r="G240" s="159">
        <f t="shared" si="45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3"/>
        <v>0</v>
      </c>
      <c r="E241" s="324">
        <f t="shared" si="44"/>
        <v>0</v>
      </c>
      <c r="F241" s="767"/>
      <c r="G241" s="159">
        <f t="shared" si="45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3"/>
        <v>0</v>
      </c>
      <c r="E242" s="324">
        <f t="shared" si="44"/>
        <v>0</v>
      </c>
      <c r="F242" s="767"/>
      <c r="G242" s="159">
        <f t="shared" si="45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3"/>
        <v>0</v>
      </c>
      <c r="E243" s="324">
        <f t="shared" si="44"/>
        <v>0</v>
      </c>
      <c r="F243" s="767"/>
      <c r="G243" s="159">
        <f t="shared" si="45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3"/>
        <v>0</v>
      </c>
      <c r="E244" s="324">
        <f t="shared" si="44"/>
        <v>0</v>
      </c>
      <c r="F244" s="767"/>
      <c r="G244" s="159">
        <f t="shared" si="45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3"/>
        <v>0</v>
      </c>
      <c r="E245" s="324">
        <f t="shared" si="44"/>
        <v>0</v>
      </c>
      <c r="F245" s="767"/>
      <c r="G245" s="159">
        <f t="shared" si="45"/>
        <v>0</v>
      </c>
      <c r="H245" s="61"/>
    </row>
    <row r="246" spans="1:8">
      <c r="A246" s="764"/>
      <c r="B246" s="744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67"/>
      <c r="G246" s="159">
        <f t="shared" si="45"/>
        <v>0</v>
      </c>
      <c r="H246" s="61"/>
    </row>
    <row r="247" spans="1:8">
      <c r="A247" s="764"/>
      <c r="B247" s="744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67"/>
      <c r="G247" s="159">
        <f t="shared" si="45"/>
        <v>0</v>
      </c>
      <c r="H247" s="61"/>
    </row>
    <row r="248" spans="1:8">
      <c r="A248" s="764"/>
      <c r="B248" s="744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67"/>
      <c r="G248" s="159">
        <f t="shared" si="45"/>
        <v>0</v>
      </c>
      <c r="H248" s="61"/>
    </row>
    <row r="249" spans="1:8">
      <c r="A249" s="764"/>
      <c r="B249" s="744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67"/>
      <c r="G249" s="159">
        <f t="shared" si="45"/>
        <v>0</v>
      </c>
      <c r="H249" s="61"/>
    </row>
    <row r="250" spans="1:8">
      <c r="A250" s="764"/>
      <c r="B250" s="744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67"/>
      <c r="G250" s="159">
        <f t="shared" si="45"/>
        <v>0</v>
      </c>
      <c r="H250" s="61"/>
    </row>
    <row r="251" spans="1:8">
      <c r="A251" s="764"/>
      <c r="B251" s="796">
        <f>$B$49</f>
        <v>2027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66">
        <f>SUM(E251:E274)</f>
        <v>0</v>
      </c>
      <c r="G251" s="159">
        <f t="shared" si="45"/>
        <v>0</v>
      </c>
      <c r="H251" s="61"/>
    </row>
    <row r="252" spans="1:8">
      <c r="A252" s="764"/>
      <c r="B252" s="796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67"/>
      <c r="G252" s="159">
        <f t="shared" si="45"/>
        <v>0</v>
      </c>
      <c r="H252" s="61"/>
    </row>
    <row r="253" spans="1:8">
      <c r="A253" s="764"/>
      <c r="B253" s="796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67"/>
      <c r="G253" s="159">
        <f t="shared" si="45"/>
        <v>0</v>
      </c>
      <c r="H253" s="61"/>
    </row>
    <row r="254" spans="1:8">
      <c r="A254" s="764"/>
      <c r="B254" s="796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67"/>
      <c r="G254" s="159">
        <f t="shared" si="45"/>
        <v>0</v>
      </c>
      <c r="H254" s="61"/>
    </row>
    <row r="255" spans="1:8">
      <c r="A255" s="764"/>
      <c r="B255" s="796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67"/>
      <c r="G255" s="159">
        <f t="shared" si="45"/>
        <v>0</v>
      </c>
      <c r="H255" s="61"/>
    </row>
    <row r="256" spans="1:8">
      <c r="A256" s="764"/>
      <c r="B256" s="796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67"/>
      <c r="G256" s="159">
        <f t="shared" si="45"/>
        <v>0</v>
      </c>
      <c r="H256" s="61"/>
    </row>
    <row r="257" spans="1:8">
      <c r="A257" s="764"/>
      <c r="B257" s="796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67"/>
      <c r="G257" s="159">
        <f t="shared" si="45"/>
        <v>0</v>
      </c>
      <c r="H257" s="61"/>
    </row>
    <row r="258" spans="1:8">
      <c r="A258" s="764"/>
      <c r="B258" s="796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67"/>
      <c r="G258" s="159">
        <f t="shared" si="45"/>
        <v>0</v>
      </c>
      <c r="H258" s="61"/>
    </row>
    <row r="259" spans="1:8">
      <c r="A259" s="764"/>
      <c r="B259" s="796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67"/>
      <c r="G259" s="159">
        <f t="shared" si="45"/>
        <v>0</v>
      </c>
      <c r="H259" s="61"/>
    </row>
    <row r="260" spans="1:8">
      <c r="A260" s="764"/>
      <c r="B260" s="796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67"/>
      <c r="G260" s="159">
        <f t="shared" si="45"/>
        <v>0</v>
      </c>
      <c r="H260" s="61"/>
    </row>
    <row r="261" spans="1:8">
      <c r="A261" s="764"/>
      <c r="B261" s="796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67"/>
      <c r="G261" s="159">
        <f t="shared" si="45"/>
        <v>0</v>
      </c>
      <c r="H261" s="61"/>
    </row>
    <row r="262" spans="1:8">
      <c r="A262" s="764"/>
      <c r="B262" s="796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67"/>
      <c r="G262" s="159">
        <f t="shared" si="45"/>
        <v>0</v>
      </c>
      <c r="H262" s="61"/>
    </row>
    <row r="263" spans="1:8">
      <c r="A263" s="764"/>
      <c r="B263" s="796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67"/>
      <c r="G263" s="159">
        <f t="shared" si="45"/>
        <v>0</v>
      </c>
      <c r="H263" s="61"/>
    </row>
    <row r="264" spans="1:8">
      <c r="A264" s="764"/>
      <c r="B264" s="796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67"/>
      <c r="G264" s="159">
        <f t="shared" si="45"/>
        <v>0</v>
      </c>
      <c r="H264" s="61"/>
    </row>
    <row r="265" spans="1:8">
      <c r="A265" s="764"/>
      <c r="B265" s="796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67"/>
      <c r="G265" s="159">
        <f t="shared" si="45"/>
        <v>0</v>
      </c>
      <c r="H265" s="61"/>
    </row>
    <row r="266" spans="1:8">
      <c r="A266" s="764"/>
      <c r="B266" s="796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67"/>
      <c r="G266" s="159">
        <f t="shared" si="45"/>
        <v>0</v>
      </c>
      <c r="H266" s="61"/>
    </row>
    <row r="267" spans="1:8">
      <c r="A267" s="764"/>
      <c r="B267" s="796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67"/>
      <c r="G267" s="159">
        <f t="shared" si="45"/>
        <v>0</v>
      </c>
      <c r="H267" s="61"/>
    </row>
    <row r="268" spans="1:8">
      <c r="A268" s="764"/>
      <c r="B268" s="796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67"/>
      <c r="G268" s="159">
        <f t="shared" si="45"/>
        <v>0</v>
      </c>
      <c r="H268" s="61"/>
    </row>
    <row r="269" spans="1:8">
      <c r="A269" s="764"/>
      <c r="B269" s="796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67"/>
      <c r="G269" s="159">
        <f t="shared" si="45"/>
        <v>0</v>
      </c>
      <c r="H269" s="61"/>
    </row>
    <row r="270" spans="1:8">
      <c r="A270" s="764"/>
      <c r="B270" s="796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67"/>
      <c r="G270" s="159">
        <f t="shared" si="45"/>
        <v>0</v>
      </c>
      <c r="H270" s="61"/>
    </row>
    <row r="271" spans="1:8">
      <c r="A271" s="764"/>
      <c r="B271" s="796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67"/>
      <c r="G271" s="159">
        <f t="shared" si="45"/>
        <v>0</v>
      </c>
      <c r="H271" s="61"/>
    </row>
    <row r="272" spans="1:8">
      <c r="A272" s="764"/>
      <c r="B272" s="796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67"/>
      <c r="G272" s="159">
        <f t="shared" si="45"/>
        <v>0</v>
      </c>
      <c r="H272" s="61"/>
    </row>
    <row r="273" spans="1:8">
      <c r="A273" s="764"/>
      <c r="B273" s="796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67"/>
      <c r="G273" s="159">
        <f t="shared" si="45"/>
        <v>0</v>
      </c>
      <c r="H273" s="61"/>
    </row>
    <row r="274" spans="1:8">
      <c r="A274" s="764"/>
      <c r="B274" s="796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797"/>
      <c r="G274" s="159">
        <f t="shared" si="45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0</v>
      </c>
      <c r="E275" s="157">
        <f>SUM(E227:E274)</f>
        <v>0</v>
      </c>
      <c r="F275" s="324">
        <f>SUM(D275:D275)</f>
        <v>0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46">
        <f>SUM(E276:E299)</f>
        <v>0</v>
      </c>
      <c r="G276" s="159">
        <f t="shared" ref="G276:G324" si="51">E276*$H$526</f>
        <v>0</v>
      </c>
      <c r="H276" s="97"/>
    </row>
    <row r="277" spans="1:8">
      <c r="A277" s="798"/>
      <c r="B277" s="744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47"/>
      <c r="G277" s="159">
        <f t="shared" si="51"/>
        <v>0</v>
      </c>
      <c r="H277" s="97"/>
    </row>
    <row r="278" spans="1:8">
      <c r="A278" s="798"/>
      <c r="B278" s="744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47"/>
      <c r="G278" s="159">
        <f t="shared" si="51"/>
        <v>0</v>
      </c>
      <c r="H278" s="97"/>
    </row>
    <row r="279" spans="1:8">
      <c r="A279" s="798"/>
      <c r="B279" s="744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47"/>
      <c r="G279" s="159">
        <f t="shared" si="51"/>
        <v>0</v>
      </c>
      <c r="H279" s="97"/>
    </row>
    <row r="280" spans="1:8">
      <c r="A280" s="798"/>
      <c r="B280" s="744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47"/>
      <c r="G280" s="159">
        <f t="shared" si="51"/>
        <v>0</v>
      </c>
      <c r="H280" s="97"/>
    </row>
    <row r="281" spans="1:8">
      <c r="A281" s="798"/>
      <c r="B281" s="744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47"/>
      <c r="G281" s="159">
        <f t="shared" si="51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49"/>
        <v>0</v>
      </c>
      <c r="E282" s="325">
        <f t="shared" si="50"/>
        <v>0</v>
      </c>
      <c r="F282" s="747"/>
      <c r="G282" s="159">
        <f t="shared" si="51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49"/>
        <v>0</v>
      </c>
      <c r="E283" s="325">
        <f t="shared" si="50"/>
        <v>0</v>
      </c>
      <c r="F283" s="747"/>
      <c r="G283" s="159">
        <f t="shared" si="51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49"/>
        <v>0</v>
      </c>
      <c r="E284" s="325">
        <f t="shared" si="50"/>
        <v>0</v>
      </c>
      <c r="F284" s="747"/>
      <c r="G284" s="159">
        <f t="shared" si="51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49"/>
        <v>0</v>
      </c>
      <c r="E285" s="325">
        <f t="shared" si="50"/>
        <v>0</v>
      </c>
      <c r="F285" s="747"/>
      <c r="G285" s="159">
        <f t="shared" si="51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49"/>
        <v>0</v>
      </c>
      <c r="E286" s="325">
        <f t="shared" si="50"/>
        <v>0</v>
      </c>
      <c r="F286" s="747"/>
      <c r="G286" s="159">
        <f t="shared" si="51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49"/>
        <v>0</v>
      </c>
      <c r="E287" s="325">
        <f t="shared" si="50"/>
        <v>0</v>
      </c>
      <c r="F287" s="747"/>
      <c r="G287" s="159">
        <f t="shared" si="51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49"/>
        <v>0</v>
      </c>
      <c r="E288" s="325">
        <f t="shared" si="50"/>
        <v>0</v>
      </c>
      <c r="F288" s="747"/>
      <c r="G288" s="159">
        <f t="shared" si="51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49"/>
        <v>0</v>
      </c>
      <c r="E289" s="325">
        <f t="shared" si="50"/>
        <v>0</v>
      </c>
      <c r="F289" s="747"/>
      <c r="G289" s="159">
        <f t="shared" si="51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49"/>
        <v>0</v>
      </c>
      <c r="E290" s="325">
        <f t="shared" si="50"/>
        <v>0</v>
      </c>
      <c r="F290" s="747"/>
      <c r="G290" s="159">
        <f t="shared" si="51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49"/>
        <v>0</v>
      </c>
      <c r="E291" s="325">
        <f t="shared" si="50"/>
        <v>0</v>
      </c>
      <c r="F291" s="747"/>
      <c r="G291" s="159">
        <f t="shared" si="51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49"/>
        <v>0</v>
      </c>
      <c r="E292" s="325">
        <f t="shared" si="50"/>
        <v>0</v>
      </c>
      <c r="F292" s="747"/>
      <c r="G292" s="159">
        <f t="shared" si="51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49"/>
        <v>0</v>
      </c>
      <c r="E293" s="325">
        <f t="shared" si="50"/>
        <v>0</v>
      </c>
      <c r="F293" s="747"/>
      <c r="G293" s="159">
        <f t="shared" si="51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49"/>
        <v>0</v>
      </c>
      <c r="E294" s="325">
        <f t="shared" si="50"/>
        <v>0</v>
      </c>
      <c r="F294" s="747"/>
      <c r="G294" s="159">
        <f t="shared" si="51"/>
        <v>0</v>
      </c>
      <c r="H294" s="97"/>
    </row>
    <row r="295" spans="1:8">
      <c r="A295" s="798"/>
      <c r="B295" s="744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47"/>
      <c r="G295" s="159">
        <f t="shared" si="51"/>
        <v>0</v>
      </c>
      <c r="H295" s="97"/>
    </row>
    <row r="296" spans="1:8">
      <c r="A296" s="798"/>
      <c r="B296" s="744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47"/>
      <c r="G296" s="159">
        <f t="shared" si="51"/>
        <v>0</v>
      </c>
      <c r="H296" s="97"/>
    </row>
    <row r="297" spans="1:8">
      <c r="A297" s="798"/>
      <c r="B297" s="744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47"/>
      <c r="G297" s="159">
        <f t="shared" si="51"/>
        <v>0</v>
      </c>
      <c r="H297" s="97"/>
    </row>
    <row r="298" spans="1:8">
      <c r="A298" s="798"/>
      <c r="B298" s="744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47"/>
      <c r="G298" s="159">
        <f t="shared" si="51"/>
        <v>0</v>
      </c>
      <c r="H298" s="97"/>
    </row>
    <row r="299" spans="1:8">
      <c r="A299" s="798"/>
      <c r="B299" s="744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9"/>
      <c r="G299" s="159">
        <f t="shared" si="51"/>
        <v>0</v>
      </c>
      <c r="H299" s="97"/>
    </row>
    <row r="300" spans="1:8">
      <c r="A300" s="798"/>
      <c r="B300" s="743">
        <f>$B$49</f>
        <v>2027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1"/>
        <v>0</v>
      </c>
      <c r="H300" s="35"/>
    </row>
    <row r="301" spans="1:8">
      <c r="A301" s="798"/>
      <c r="B301" s="744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47"/>
      <c r="G301" s="159">
        <f t="shared" si="51"/>
        <v>0</v>
      </c>
      <c r="H301" s="35"/>
    </row>
    <row r="302" spans="1:8">
      <c r="A302" s="798"/>
      <c r="B302" s="744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47"/>
      <c r="G302" s="159">
        <f t="shared" si="51"/>
        <v>0</v>
      </c>
      <c r="H302" s="35"/>
    </row>
    <row r="303" spans="1:8">
      <c r="A303" s="798"/>
      <c r="B303" s="744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47"/>
      <c r="G303" s="159">
        <f t="shared" si="51"/>
        <v>0</v>
      </c>
      <c r="H303" s="35"/>
    </row>
    <row r="304" spans="1:8">
      <c r="A304" s="798"/>
      <c r="B304" s="744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47"/>
      <c r="G304" s="159">
        <f t="shared" si="51"/>
        <v>0</v>
      </c>
      <c r="H304" s="35"/>
    </row>
    <row r="305" spans="1:36">
      <c r="A305" s="798"/>
      <c r="B305" s="744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47"/>
      <c r="G305" s="159">
        <f t="shared" si="51"/>
        <v>0</v>
      </c>
      <c r="H305" s="35"/>
    </row>
    <row r="306" spans="1:36">
      <c r="A306" s="798"/>
      <c r="B306" s="744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47"/>
      <c r="G306" s="159">
        <f t="shared" si="51"/>
        <v>0</v>
      </c>
      <c r="H306" s="35"/>
    </row>
    <row r="307" spans="1:36">
      <c r="A307" s="798"/>
      <c r="B307" s="744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47"/>
      <c r="G307" s="159">
        <f t="shared" si="51"/>
        <v>0</v>
      </c>
      <c r="H307" s="35"/>
    </row>
    <row r="308" spans="1:36">
      <c r="A308" s="798"/>
      <c r="B308" s="744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47"/>
      <c r="G308" s="159">
        <f t="shared" si="51"/>
        <v>0</v>
      </c>
      <c r="H308" s="35"/>
    </row>
    <row r="309" spans="1:36">
      <c r="A309" s="798"/>
      <c r="B309" s="744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47"/>
      <c r="G309" s="159">
        <f t="shared" si="51"/>
        <v>0</v>
      </c>
      <c r="H309" s="35"/>
    </row>
    <row r="310" spans="1:36">
      <c r="A310" s="798"/>
      <c r="B310" s="744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47"/>
      <c r="G310" s="159">
        <f t="shared" si="51"/>
        <v>0</v>
      </c>
      <c r="H310" s="35"/>
    </row>
    <row r="311" spans="1:36">
      <c r="A311" s="798"/>
      <c r="B311" s="744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47"/>
      <c r="G311" s="159">
        <f t="shared" si="51"/>
        <v>0</v>
      </c>
      <c r="H311" s="35"/>
    </row>
    <row r="312" spans="1:36">
      <c r="A312" s="798"/>
      <c r="B312" s="744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47"/>
      <c r="G312" s="159">
        <f t="shared" si="51"/>
        <v>0</v>
      </c>
      <c r="H312" s="35"/>
    </row>
    <row r="313" spans="1:36">
      <c r="A313" s="798"/>
      <c r="B313" s="744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47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47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47"/>
      <c r="G315" s="159">
        <f t="shared" si="51"/>
        <v>0</v>
      </c>
      <c r="H315" s="35"/>
    </row>
    <row r="316" spans="1:36">
      <c r="A316" s="798"/>
      <c r="B316" s="744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47"/>
      <c r="G316" s="159">
        <f t="shared" si="51"/>
        <v>0</v>
      </c>
      <c r="H316" s="35"/>
    </row>
    <row r="317" spans="1:36">
      <c r="A317" s="798"/>
      <c r="B317" s="744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47"/>
      <c r="G317" s="159">
        <f t="shared" si="51"/>
        <v>0</v>
      </c>
      <c r="H317" s="35"/>
    </row>
    <row r="318" spans="1:36">
      <c r="A318" s="798"/>
      <c r="B318" s="744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47"/>
      <c r="G318" s="159">
        <f t="shared" si="51"/>
        <v>0</v>
      </c>
      <c r="H318" s="35"/>
    </row>
    <row r="319" spans="1:36">
      <c r="A319" s="798"/>
      <c r="B319" s="744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47"/>
      <c r="G319" s="159">
        <f t="shared" si="51"/>
        <v>0</v>
      </c>
      <c r="H319" s="35"/>
    </row>
    <row r="320" spans="1:36">
      <c r="A320" s="798"/>
      <c r="B320" s="744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47"/>
      <c r="G320" s="159">
        <f t="shared" si="51"/>
        <v>0</v>
      </c>
      <c r="H320" s="35"/>
    </row>
    <row r="321" spans="1:36">
      <c r="A321" s="798"/>
      <c r="B321" s="744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47"/>
      <c r="G321" s="159">
        <f t="shared" si="51"/>
        <v>0</v>
      </c>
      <c r="H321" s="35"/>
    </row>
    <row r="322" spans="1:36">
      <c r="A322" s="798"/>
      <c r="B322" s="744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47"/>
      <c r="G322" s="159">
        <f t="shared" si="51"/>
        <v>0</v>
      </c>
      <c r="H322" s="35"/>
    </row>
    <row r="323" spans="1:36">
      <c r="A323" s="798"/>
      <c r="B323" s="745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9"/>
      <c r="G323" s="159">
        <f t="shared" si="51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0</v>
      </c>
      <c r="E324" s="160">
        <f>SUM(E276:E323)</f>
        <v>0</v>
      </c>
      <c r="F324" s="325">
        <f>SUM(D324:D324)</f>
        <v>0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106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66">
        <f>SUM(E328:E351)</f>
        <v>0</v>
      </c>
      <c r="G328" s="159">
        <f t="shared" ref="G328:G375" si="57">E328*$H$526</f>
        <v>0</v>
      </c>
      <c r="H328" s="97"/>
    </row>
    <row r="329" spans="1:36" ht="16.5" customHeight="1">
      <c r="A329" s="764"/>
      <c r="B329" s="744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67"/>
      <c r="G329" s="159">
        <f t="shared" si="57"/>
        <v>0</v>
      </c>
      <c r="H329" s="97"/>
    </row>
    <row r="330" spans="1:36" ht="16.5" customHeight="1">
      <c r="A330" s="764"/>
      <c r="B330" s="744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67"/>
      <c r="G330" s="159">
        <f t="shared" si="57"/>
        <v>0</v>
      </c>
      <c r="H330" s="97"/>
    </row>
    <row r="331" spans="1:36" ht="16.5" customHeight="1">
      <c r="A331" s="764"/>
      <c r="B331" s="744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67"/>
      <c r="G331" s="159">
        <f t="shared" si="57"/>
        <v>0</v>
      </c>
      <c r="H331" s="97"/>
    </row>
    <row r="332" spans="1:36" ht="16.5" customHeight="1">
      <c r="A332" s="764"/>
      <c r="B332" s="744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67"/>
      <c r="G332" s="159">
        <f t="shared" si="57"/>
        <v>0</v>
      </c>
      <c r="H332" s="97"/>
    </row>
    <row r="333" spans="1:36" ht="16.5" customHeight="1">
      <c r="A333" s="764"/>
      <c r="B333" s="744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67"/>
      <c r="G333" s="159">
        <f t="shared" si="57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5"/>
        <v>0</v>
      </c>
      <c r="E334" s="324">
        <f t="shared" si="56"/>
        <v>0</v>
      </c>
      <c r="F334" s="767"/>
      <c r="G334" s="159">
        <f t="shared" si="57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5"/>
        <v>0</v>
      </c>
      <c r="E335" s="324">
        <f t="shared" si="56"/>
        <v>0</v>
      </c>
      <c r="F335" s="767"/>
      <c r="G335" s="159">
        <f t="shared" si="57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5"/>
        <v>0</v>
      </c>
      <c r="E336" s="324">
        <f t="shared" si="56"/>
        <v>0</v>
      </c>
      <c r="F336" s="767"/>
      <c r="G336" s="159">
        <f t="shared" si="57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5"/>
        <v>0</v>
      </c>
      <c r="E337" s="324">
        <f t="shared" si="56"/>
        <v>0</v>
      </c>
      <c r="F337" s="767"/>
      <c r="G337" s="159">
        <f t="shared" si="57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5"/>
        <v>0</v>
      </c>
      <c r="E338" s="324">
        <f t="shared" si="56"/>
        <v>0</v>
      </c>
      <c r="F338" s="767"/>
      <c r="G338" s="159">
        <f t="shared" si="57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5"/>
        <v>0</v>
      </c>
      <c r="E339" s="324">
        <f t="shared" si="56"/>
        <v>0</v>
      </c>
      <c r="F339" s="767"/>
      <c r="G339" s="159">
        <f t="shared" si="57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5"/>
        <v>0</v>
      </c>
      <c r="E340" s="324">
        <f t="shared" si="56"/>
        <v>0</v>
      </c>
      <c r="F340" s="767"/>
      <c r="G340" s="159">
        <f t="shared" si="57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5"/>
        <v>0</v>
      </c>
      <c r="E341" s="324">
        <f t="shared" si="56"/>
        <v>0</v>
      </c>
      <c r="F341" s="767"/>
      <c r="G341" s="159">
        <f t="shared" si="57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5"/>
        <v>0</v>
      </c>
      <c r="E342" s="324">
        <f t="shared" si="56"/>
        <v>0</v>
      </c>
      <c r="F342" s="767"/>
      <c r="G342" s="159">
        <f t="shared" si="57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5"/>
        <v>0</v>
      </c>
      <c r="E343" s="324">
        <f t="shared" si="56"/>
        <v>0</v>
      </c>
      <c r="F343" s="767"/>
      <c r="G343" s="159">
        <f t="shared" si="57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5"/>
        <v>0</v>
      </c>
      <c r="E344" s="324">
        <f t="shared" si="56"/>
        <v>0</v>
      </c>
      <c r="F344" s="767"/>
      <c r="G344" s="159">
        <f t="shared" si="57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5"/>
        <v>0</v>
      </c>
      <c r="E345" s="324">
        <f t="shared" si="56"/>
        <v>0</v>
      </c>
      <c r="F345" s="767"/>
      <c r="G345" s="159">
        <f t="shared" si="57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5"/>
        <v>0</v>
      </c>
      <c r="E346" s="324">
        <f t="shared" si="56"/>
        <v>0</v>
      </c>
      <c r="F346" s="767"/>
      <c r="G346" s="159">
        <f t="shared" si="57"/>
        <v>0</v>
      </c>
      <c r="H346" s="61"/>
    </row>
    <row r="347" spans="1:8">
      <c r="A347" s="764"/>
      <c r="B347" s="744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67"/>
      <c r="G347" s="159">
        <f t="shared" si="57"/>
        <v>0</v>
      </c>
      <c r="H347" s="61"/>
    </row>
    <row r="348" spans="1:8">
      <c r="A348" s="764"/>
      <c r="B348" s="744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67"/>
      <c r="G348" s="159">
        <f t="shared" si="57"/>
        <v>0</v>
      </c>
      <c r="H348" s="61"/>
    </row>
    <row r="349" spans="1:8">
      <c r="A349" s="764"/>
      <c r="B349" s="744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67"/>
      <c r="G349" s="159">
        <f t="shared" si="57"/>
        <v>0</v>
      </c>
      <c r="H349" s="61"/>
    </row>
    <row r="350" spans="1:8">
      <c r="A350" s="764"/>
      <c r="B350" s="744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67"/>
      <c r="G350" s="159">
        <f t="shared" si="57"/>
        <v>0</v>
      </c>
      <c r="H350" s="61"/>
    </row>
    <row r="351" spans="1:8">
      <c r="A351" s="764"/>
      <c r="B351" s="744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67"/>
      <c r="G351" s="159">
        <f t="shared" si="57"/>
        <v>0</v>
      </c>
      <c r="H351" s="61"/>
    </row>
    <row r="352" spans="1:8">
      <c r="A352" s="764"/>
      <c r="B352" s="796">
        <f>$B$49</f>
        <v>2027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66">
        <f>SUM(E352:E375)</f>
        <v>0</v>
      </c>
      <c r="G352" s="159">
        <f t="shared" si="57"/>
        <v>0</v>
      </c>
      <c r="H352" s="61"/>
    </row>
    <row r="353" spans="1:8">
      <c r="A353" s="764"/>
      <c r="B353" s="796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67"/>
      <c r="G353" s="159">
        <f t="shared" si="57"/>
        <v>0</v>
      </c>
      <c r="H353" s="61"/>
    </row>
    <row r="354" spans="1:8">
      <c r="A354" s="764"/>
      <c r="B354" s="796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67"/>
      <c r="G354" s="159">
        <f t="shared" si="57"/>
        <v>0</v>
      </c>
      <c r="H354" s="61"/>
    </row>
    <row r="355" spans="1:8">
      <c r="A355" s="764"/>
      <c r="B355" s="796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67"/>
      <c r="G355" s="159">
        <f t="shared" si="57"/>
        <v>0</v>
      </c>
      <c r="H355" s="61"/>
    </row>
    <row r="356" spans="1:8">
      <c r="A356" s="764"/>
      <c r="B356" s="796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67"/>
      <c r="G356" s="159">
        <f t="shared" si="57"/>
        <v>0</v>
      </c>
      <c r="H356" s="61"/>
    </row>
    <row r="357" spans="1:8">
      <c r="A357" s="764"/>
      <c r="B357" s="796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67"/>
      <c r="G357" s="159">
        <f t="shared" si="57"/>
        <v>0</v>
      </c>
      <c r="H357" s="61"/>
    </row>
    <row r="358" spans="1:8">
      <c r="A358" s="764"/>
      <c r="B358" s="796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67"/>
      <c r="G358" s="159">
        <f t="shared" si="57"/>
        <v>0</v>
      </c>
      <c r="H358" s="61"/>
    </row>
    <row r="359" spans="1:8">
      <c r="A359" s="764"/>
      <c r="B359" s="796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67"/>
      <c r="G359" s="159">
        <f t="shared" si="57"/>
        <v>0</v>
      </c>
      <c r="H359" s="61"/>
    </row>
    <row r="360" spans="1:8">
      <c r="A360" s="764"/>
      <c r="B360" s="796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67"/>
      <c r="G360" s="159">
        <f t="shared" si="57"/>
        <v>0</v>
      </c>
      <c r="H360" s="61"/>
    </row>
    <row r="361" spans="1:8">
      <c r="A361" s="764"/>
      <c r="B361" s="796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67"/>
      <c r="G361" s="159">
        <f t="shared" si="57"/>
        <v>0</v>
      </c>
      <c r="H361" s="61"/>
    </row>
    <row r="362" spans="1:8">
      <c r="A362" s="764"/>
      <c r="B362" s="796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67"/>
      <c r="G362" s="159">
        <f t="shared" si="57"/>
        <v>0</v>
      </c>
      <c r="H362" s="61"/>
    </row>
    <row r="363" spans="1:8">
      <c r="A363" s="764"/>
      <c r="B363" s="796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67"/>
      <c r="G363" s="159">
        <f t="shared" si="57"/>
        <v>0</v>
      </c>
      <c r="H363" s="61"/>
    </row>
    <row r="364" spans="1:8">
      <c r="A364" s="764"/>
      <c r="B364" s="796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67"/>
      <c r="G364" s="159">
        <f t="shared" si="57"/>
        <v>0</v>
      </c>
      <c r="H364" s="61"/>
    </row>
    <row r="365" spans="1:8">
      <c r="A365" s="764"/>
      <c r="B365" s="796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67"/>
      <c r="G365" s="159">
        <f t="shared" si="57"/>
        <v>0</v>
      </c>
      <c r="H365" s="61"/>
    </row>
    <row r="366" spans="1:8">
      <c r="A366" s="764"/>
      <c r="B366" s="796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67"/>
      <c r="G366" s="159">
        <f t="shared" si="57"/>
        <v>0</v>
      </c>
      <c r="H366" s="61"/>
    </row>
    <row r="367" spans="1:8">
      <c r="A367" s="764"/>
      <c r="B367" s="796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67"/>
      <c r="G367" s="159">
        <f t="shared" si="57"/>
        <v>0</v>
      </c>
      <c r="H367" s="61"/>
    </row>
    <row r="368" spans="1:8">
      <c r="A368" s="764"/>
      <c r="B368" s="796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67"/>
      <c r="G368" s="159">
        <f t="shared" si="57"/>
        <v>0</v>
      </c>
      <c r="H368" s="61"/>
    </row>
    <row r="369" spans="1:34">
      <c r="A369" s="764"/>
      <c r="B369" s="796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67"/>
      <c r="G369" s="159">
        <f t="shared" si="57"/>
        <v>0</v>
      </c>
      <c r="H369" s="61"/>
    </row>
    <row r="370" spans="1:34">
      <c r="A370" s="764"/>
      <c r="B370" s="796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67"/>
      <c r="G370" s="159">
        <f t="shared" si="57"/>
        <v>0</v>
      </c>
      <c r="H370" s="61"/>
    </row>
    <row r="371" spans="1:34">
      <c r="A371" s="764"/>
      <c r="B371" s="796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67"/>
      <c r="G371" s="159">
        <f t="shared" si="57"/>
        <v>0</v>
      </c>
      <c r="H371" s="61"/>
    </row>
    <row r="372" spans="1:34">
      <c r="A372" s="764"/>
      <c r="B372" s="796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67"/>
      <c r="G372" s="159">
        <f t="shared" si="57"/>
        <v>0</v>
      </c>
      <c r="H372" s="61"/>
    </row>
    <row r="373" spans="1:34">
      <c r="A373" s="764"/>
      <c r="B373" s="796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67"/>
      <c r="G373" s="159">
        <f t="shared" si="57"/>
        <v>0</v>
      </c>
      <c r="H373" s="61"/>
    </row>
    <row r="374" spans="1:34">
      <c r="A374" s="764"/>
      <c r="B374" s="796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67"/>
      <c r="G374" s="159">
        <f t="shared" si="57"/>
        <v>0</v>
      </c>
      <c r="H374" s="61"/>
    </row>
    <row r="375" spans="1:34">
      <c r="A375" s="764"/>
      <c r="B375" s="796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797"/>
      <c r="G375" s="159">
        <f t="shared" si="57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0</v>
      </c>
      <c r="E376" s="157">
        <f>SUM(E328:E375)</f>
        <v>0</v>
      </c>
      <c r="F376" s="324">
        <f>SUM(D376:D376)</f>
        <v>0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46">
        <f>SUM(E377:E400)</f>
        <v>0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47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47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47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47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47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1"/>
        <v>0</v>
      </c>
      <c r="E383" s="325">
        <f t="shared" si="62"/>
        <v>0</v>
      </c>
      <c r="F383" s="747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1"/>
        <v>0</v>
      </c>
      <c r="E384" s="325">
        <f t="shared" si="62"/>
        <v>0</v>
      </c>
      <c r="F384" s="747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1"/>
        <v>0</v>
      </c>
      <c r="E385" s="325">
        <f t="shared" si="62"/>
        <v>0</v>
      </c>
      <c r="F385" s="747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1"/>
        <v>0</v>
      </c>
      <c r="E386" s="325">
        <f t="shared" si="62"/>
        <v>0</v>
      </c>
      <c r="F386" s="747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1"/>
        <v>0</v>
      </c>
      <c r="E387" s="325">
        <f t="shared" si="62"/>
        <v>0</v>
      </c>
      <c r="F387" s="747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1"/>
        <v>0</v>
      </c>
      <c r="E388" s="325">
        <f t="shared" si="62"/>
        <v>0</v>
      </c>
      <c r="F388" s="747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1"/>
        <v>0</v>
      </c>
      <c r="E389" s="325">
        <f t="shared" si="62"/>
        <v>0</v>
      </c>
      <c r="F389" s="747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1"/>
        <v>0</v>
      </c>
      <c r="E390" s="325">
        <f t="shared" si="62"/>
        <v>0</v>
      </c>
      <c r="F390" s="747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1"/>
        <v>0</v>
      </c>
      <c r="E391" s="325">
        <f t="shared" si="62"/>
        <v>0</v>
      </c>
      <c r="F391" s="747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1"/>
        <v>0</v>
      </c>
      <c r="E392" s="325">
        <f t="shared" si="62"/>
        <v>0</v>
      </c>
      <c r="F392" s="747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1"/>
        <v>0</v>
      </c>
      <c r="E393" s="325">
        <f t="shared" si="62"/>
        <v>0</v>
      </c>
      <c r="F393" s="747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1"/>
        <v>0</v>
      </c>
      <c r="E394" s="325">
        <f t="shared" si="62"/>
        <v>0</v>
      </c>
      <c r="F394" s="747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1"/>
        <v>0</v>
      </c>
      <c r="E395" s="325">
        <f t="shared" si="62"/>
        <v>0</v>
      </c>
      <c r="F395" s="747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47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47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47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47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9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799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799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799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799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799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799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799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799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799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799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799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799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799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799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799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799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799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799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799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799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799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799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799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0</v>
      </c>
      <c r="E425" s="160">
        <f>SUM(E377:E424)</f>
        <v>0</v>
      </c>
      <c r="F425" s="325">
        <f>SUM(D425:D425)</f>
        <v>0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106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66">
        <f>SUM(E429:E452)</f>
        <v>168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67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67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67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67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67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7"/>
        <v>0</v>
      </c>
      <c r="E435" s="153">
        <f t="shared" si="67"/>
        <v>0</v>
      </c>
      <c r="F435" s="767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7"/>
        <v>0</v>
      </c>
      <c r="E436" s="153">
        <f t="shared" si="67"/>
        <v>0</v>
      </c>
      <c r="F436" s="767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7"/>
        <v>0</v>
      </c>
      <c r="E437" s="153">
        <f t="shared" si="67"/>
        <v>0</v>
      </c>
      <c r="F437" s="767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7"/>
        <v>16</v>
      </c>
      <c r="E438" s="153">
        <f t="shared" si="67"/>
        <v>16</v>
      </c>
      <c r="F438" s="767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7"/>
        <v>16</v>
      </c>
      <c r="E439" s="153">
        <f t="shared" si="67"/>
        <v>16</v>
      </c>
      <c r="F439" s="767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7"/>
        <v>16</v>
      </c>
      <c r="E440" s="153">
        <f t="shared" si="67"/>
        <v>16</v>
      </c>
      <c r="F440" s="767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7"/>
        <v>16</v>
      </c>
      <c r="E441" s="153">
        <f t="shared" si="67"/>
        <v>16</v>
      </c>
      <c r="F441" s="767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7"/>
        <v>20</v>
      </c>
      <c r="E442" s="153">
        <f t="shared" si="67"/>
        <v>20</v>
      </c>
      <c r="F442" s="767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7"/>
        <v>16</v>
      </c>
      <c r="E443" s="153">
        <f t="shared" si="67"/>
        <v>16</v>
      </c>
      <c r="F443" s="767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7"/>
        <v>20</v>
      </c>
      <c r="E444" s="153">
        <f t="shared" si="67"/>
        <v>20</v>
      </c>
      <c r="F444" s="767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ref="D445:E460" si="70">D41+D142+D243+D344</f>
        <v>16</v>
      </c>
      <c r="E445" s="153">
        <f t="shared" si="70"/>
        <v>16</v>
      </c>
      <c r="F445" s="767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70"/>
        <v>16</v>
      </c>
      <c r="E446" s="153">
        <f t="shared" si="70"/>
        <v>16</v>
      </c>
      <c r="F446" s="767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70"/>
        <v>16</v>
      </c>
      <c r="E447" s="153">
        <f t="shared" si="70"/>
        <v>16</v>
      </c>
      <c r="F447" s="767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67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67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67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67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797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67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67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67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67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67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67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67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67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67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67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67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67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67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67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67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67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67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67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67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67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67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67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67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67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168</v>
      </c>
      <c r="E477" s="157">
        <f>SUM(E429:E476)</f>
        <v>168</v>
      </c>
      <c r="F477" s="324">
        <f>SUM(D477:D477)</f>
        <v>168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46">
        <f>SUM(E478:E501)</f>
        <v>3704.4000000000005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47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47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47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47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47"/>
      <c r="G483" s="165">
        <f t="shared" si="76"/>
        <v>0</v>
      </c>
      <c r="H483" s="793"/>
      <c r="I483" s="794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5"/>
        <v>0</v>
      </c>
      <c r="E484" s="176">
        <f t="shared" si="75"/>
        <v>0</v>
      </c>
      <c r="F484" s="747"/>
      <c r="G484" s="165">
        <f t="shared" si="76"/>
        <v>0</v>
      </c>
      <c r="H484" s="793"/>
      <c r="I484" s="794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5"/>
        <v>0</v>
      </c>
      <c r="E485" s="176">
        <f t="shared" si="75"/>
        <v>0</v>
      </c>
      <c r="F485" s="747"/>
      <c r="G485" s="165">
        <f t="shared" si="76"/>
        <v>0</v>
      </c>
      <c r="H485" s="793"/>
      <c r="I485" s="795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5"/>
        <v>0</v>
      </c>
      <c r="E486" s="176">
        <f t="shared" si="75"/>
        <v>0</v>
      </c>
      <c r="F486" s="747"/>
      <c r="G486" s="165">
        <f t="shared" si="76"/>
        <v>0</v>
      </c>
      <c r="H486" s="793"/>
      <c r="I486" s="795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5"/>
        <v>352.8</v>
      </c>
      <c r="E487" s="176">
        <f t="shared" si="75"/>
        <v>352.8</v>
      </c>
      <c r="F487" s="747"/>
      <c r="G487" s="165">
        <f t="shared" si="76"/>
        <v>0</v>
      </c>
      <c r="H487" s="793"/>
      <c r="I487" s="795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5"/>
        <v>352.8</v>
      </c>
      <c r="E488" s="176">
        <f t="shared" si="75"/>
        <v>352.8</v>
      </c>
      <c r="F488" s="747"/>
      <c r="G488" s="165">
        <f t="shared" si="76"/>
        <v>0</v>
      </c>
      <c r="H488" s="793"/>
      <c r="I488" s="795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5"/>
        <v>352.8</v>
      </c>
      <c r="E489" s="176">
        <f t="shared" si="75"/>
        <v>352.8</v>
      </c>
      <c r="F489" s="747"/>
      <c r="G489" s="165">
        <f t="shared" si="76"/>
        <v>0</v>
      </c>
      <c r="H489" s="793"/>
      <c r="I489" s="795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5"/>
        <v>352.8</v>
      </c>
      <c r="E490" s="176">
        <f t="shared" si="75"/>
        <v>352.8</v>
      </c>
      <c r="F490" s="747"/>
      <c r="G490" s="165">
        <f t="shared" si="76"/>
        <v>0</v>
      </c>
      <c r="H490" s="793"/>
      <c r="I490" s="795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5"/>
        <v>441</v>
      </c>
      <c r="E491" s="176">
        <f t="shared" si="75"/>
        <v>441</v>
      </c>
      <c r="F491" s="747"/>
      <c r="G491" s="165">
        <f t="shared" si="76"/>
        <v>0</v>
      </c>
      <c r="H491" s="793"/>
      <c r="I491" s="795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5"/>
        <v>352.8</v>
      </c>
      <c r="E492" s="176">
        <f t="shared" si="75"/>
        <v>352.8</v>
      </c>
      <c r="F492" s="747"/>
      <c r="G492" s="165">
        <f t="shared" si="76"/>
        <v>0</v>
      </c>
      <c r="H492" s="793"/>
      <c r="I492" s="795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5"/>
        <v>441</v>
      </c>
      <c r="E493" s="176">
        <f t="shared" si="75"/>
        <v>441</v>
      </c>
      <c r="F493" s="747"/>
      <c r="G493" s="165">
        <f t="shared" si="76"/>
        <v>0</v>
      </c>
      <c r="H493" s="793"/>
      <c r="I493" s="795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ref="D494:E509" si="77">D90+D191+D292+D393</f>
        <v>352.8</v>
      </c>
      <c r="E494" s="176">
        <f t="shared" si="77"/>
        <v>352.8</v>
      </c>
      <c r="F494" s="747"/>
      <c r="G494" s="165">
        <f t="shared" si="76"/>
        <v>0</v>
      </c>
      <c r="H494" s="793"/>
      <c r="I494" s="795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352.8</v>
      </c>
      <c r="E495" s="176">
        <f t="shared" si="77"/>
        <v>352.8</v>
      </c>
      <c r="F495" s="747"/>
      <c r="G495" s="165">
        <f t="shared" si="76"/>
        <v>0</v>
      </c>
      <c r="H495" s="793"/>
      <c r="I495" s="795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352.8</v>
      </c>
      <c r="E496" s="176">
        <f t="shared" si="77"/>
        <v>352.8</v>
      </c>
      <c r="F496" s="747"/>
      <c r="G496" s="165">
        <f t="shared" si="76"/>
        <v>0</v>
      </c>
      <c r="H496" s="793"/>
      <c r="I496" s="795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47"/>
      <c r="G497" s="165">
        <f t="shared" si="76"/>
        <v>0</v>
      </c>
      <c r="H497" s="793"/>
      <c r="I497" s="795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47"/>
      <c r="G498" s="165">
        <f t="shared" si="76"/>
        <v>0</v>
      </c>
      <c r="H498" s="793"/>
      <c r="I498" s="795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47"/>
      <c r="G499" s="165">
        <f t="shared" si="76"/>
        <v>0</v>
      </c>
      <c r="H499" s="793"/>
      <c r="I499" s="795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47"/>
      <c r="G500" s="165">
        <f t="shared" si="76"/>
        <v>0</v>
      </c>
      <c r="H500" s="793"/>
      <c r="I500" s="795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47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46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47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47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47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47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47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47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47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47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47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47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47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47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47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47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47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47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47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47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47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47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47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47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9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>D122+D223+D324+D425</f>
        <v>3704.4</v>
      </c>
      <c r="E526" s="300">
        <f>E122+E223+E324+E425</f>
        <v>3704.4</v>
      </c>
      <c r="F526" s="325">
        <f>SUM(D526:D526)</f>
        <v>3704.4</v>
      </c>
      <c r="G526" s="165"/>
      <c r="H526" s="191"/>
      <c r="I526" s="21" t="s">
        <v>56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-1067388.2000000002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144" priority="8" operator="lessThan">
      <formula>1</formula>
    </cfRule>
  </conditionalFormatting>
  <conditionalFormatting sqref="T82:Z106">
    <cfRule type="cellIs" dxfId="143" priority="7" operator="lessThan">
      <formula>1</formula>
    </cfRule>
  </conditionalFormatting>
  <conditionalFormatting sqref="AB82:AH106">
    <cfRule type="cellIs" dxfId="142" priority="6" operator="lessThan">
      <formula>1</formula>
    </cfRule>
  </conditionalFormatting>
  <conditionalFormatting sqref="AB108:AH109">
    <cfRule type="cellIs" dxfId="141" priority="1" operator="lessThan">
      <formula>1</formula>
    </cfRule>
  </conditionalFormatting>
  <conditionalFormatting sqref="L107:R109">
    <cfRule type="cellIs" dxfId="140" priority="5" operator="lessThan">
      <formula>1</formula>
    </cfRule>
  </conditionalFormatting>
  <conditionalFormatting sqref="T107:Z107">
    <cfRule type="cellIs" dxfId="139" priority="4" operator="lessThan">
      <formula>1</formula>
    </cfRule>
  </conditionalFormatting>
  <conditionalFormatting sqref="AB107:AH107">
    <cfRule type="cellIs" dxfId="138" priority="3" operator="lessThan">
      <formula>1</formula>
    </cfRule>
  </conditionalFormatting>
  <conditionalFormatting sqref="T108:Z109">
    <cfRule type="cellIs" dxfId="137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AT537"/>
  <sheetViews>
    <sheetView zoomScale="60" zoomScaleNormal="60" workbookViewId="0">
      <selection activeCell="D3" sqref="D3:E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5" width="16.7109375" style="3" customWidth="1"/>
    <col min="6" max="6" width="17" style="3" customWidth="1"/>
    <col min="7" max="7" width="15.28515625" style="3" customWidth="1"/>
    <col min="8" max="8" width="17.140625" style="3" customWidth="1"/>
    <col min="9" max="9" width="23.7109375" style="53" customWidth="1"/>
    <col min="10" max="10" width="22.5703125" style="3" customWidth="1"/>
    <col min="11" max="11" width="17.42578125" style="3" customWidth="1"/>
    <col min="12" max="12" width="18.28515625" style="3" customWidth="1"/>
    <col min="13" max="13" width="8.140625" style="3" customWidth="1"/>
    <col min="14" max="14" width="7.140625" style="3" customWidth="1"/>
    <col min="15" max="19" width="5.7109375" style="3" customWidth="1"/>
    <col min="20" max="20" width="21.28515625" style="3" customWidth="1"/>
    <col min="21" max="25" width="5.42578125" style="20" customWidth="1"/>
    <col min="26" max="27" width="5.42578125" style="3" customWidth="1"/>
    <col min="28" max="28" width="16.140625" style="3" customWidth="1"/>
    <col min="29" max="32" width="5.28515625" style="55" customWidth="1"/>
    <col min="33" max="35" width="5.28515625" style="33" customWidth="1"/>
    <col min="36" max="36" width="15.5703125" style="3" customWidth="1"/>
    <col min="37" max="37" width="12.7109375" style="3" bestFit="1" customWidth="1"/>
    <col min="38" max="38" width="9.140625" style="3"/>
    <col min="39" max="39" width="7.7109375" style="3" customWidth="1"/>
    <col min="40" max="16384" width="9.140625" style="3"/>
  </cols>
  <sheetData>
    <row r="1" spans="1:39">
      <c r="A1" s="24"/>
      <c r="B1" s="17"/>
      <c r="C1" s="17"/>
      <c r="D1" s="17"/>
      <c r="E1" s="17"/>
    </row>
    <row r="2" spans="1:39" ht="45">
      <c r="A2" s="24"/>
      <c r="B2" s="17"/>
      <c r="C2" s="17"/>
      <c r="D2" s="17"/>
      <c r="E2" s="17"/>
      <c r="J2" s="819">
        <v>2026</v>
      </c>
      <c r="K2" s="149"/>
      <c r="L2" s="149"/>
      <c r="M2" s="186" t="s">
        <v>36</v>
      </c>
      <c r="N2" s="319"/>
      <c r="O2" s="319"/>
      <c r="P2" s="319"/>
      <c r="Q2" s="319"/>
      <c r="R2" s="319"/>
      <c r="S2" s="319"/>
      <c r="T2" s="86"/>
      <c r="U2" s="150" t="s">
        <v>106</v>
      </c>
      <c r="V2" s="320"/>
      <c r="W2" s="320"/>
      <c r="X2" s="320"/>
      <c r="Y2" s="320"/>
      <c r="Z2" s="320"/>
      <c r="AA2" s="320"/>
      <c r="AB2" s="321"/>
      <c r="AC2" s="186" t="s">
        <v>107</v>
      </c>
      <c r="AD2" s="317"/>
      <c r="AE2" s="317"/>
      <c r="AF2" s="317"/>
      <c r="AG2" s="317"/>
      <c r="AH2" s="317"/>
      <c r="AI2" s="317"/>
      <c r="AJ2" s="318"/>
      <c r="AK2" s="3" t="s">
        <v>165</v>
      </c>
      <c r="AL2" s="3" t="s">
        <v>37</v>
      </c>
      <c r="AM2" s="233" t="s">
        <v>164</v>
      </c>
    </row>
    <row r="3" spans="1:39">
      <c r="A3" s="780" t="s">
        <v>81</v>
      </c>
      <c r="B3" s="780"/>
      <c r="C3" s="780"/>
      <c r="D3" s="392">
        <v>2</v>
      </c>
      <c r="E3" s="392"/>
      <c r="F3" s="20"/>
      <c r="G3" s="20"/>
      <c r="H3" s="20"/>
      <c r="I3" s="80"/>
      <c r="J3" s="820"/>
      <c r="K3" s="149"/>
      <c r="L3" s="149"/>
      <c r="M3" s="151" t="s">
        <v>74</v>
      </c>
      <c r="N3" s="151" t="s">
        <v>75</v>
      </c>
      <c r="O3" s="151" t="s">
        <v>76</v>
      </c>
      <c r="P3" s="151" t="s">
        <v>77</v>
      </c>
      <c r="Q3" s="151" t="s">
        <v>78</v>
      </c>
      <c r="R3" s="151" t="s">
        <v>79</v>
      </c>
      <c r="S3" s="151" t="s">
        <v>80</v>
      </c>
      <c r="T3" s="152" t="s">
        <v>109</v>
      </c>
      <c r="U3" s="151" t="s">
        <v>74</v>
      </c>
      <c r="V3" s="151" t="s">
        <v>75</v>
      </c>
      <c r="W3" s="151" t="s">
        <v>76</v>
      </c>
      <c r="X3" s="151" t="s">
        <v>77</v>
      </c>
      <c r="Y3" s="151" t="s">
        <v>78</v>
      </c>
      <c r="Z3" s="151" t="s">
        <v>79</v>
      </c>
      <c r="AA3" s="151" t="s">
        <v>80</v>
      </c>
      <c r="AB3" s="152" t="s">
        <v>73</v>
      </c>
      <c r="AC3" s="323" t="s">
        <v>74</v>
      </c>
      <c r="AD3" s="323" t="s">
        <v>75</v>
      </c>
      <c r="AE3" s="323" t="s">
        <v>76</v>
      </c>
      <c r="AF3" s="323" t="s">
        <v>77</v>
      </c>
      <c r="AG3" s="323" t="s">
        <v>78</v>
      </c>
      <c r="AH3" s="323" t="s">
        <v>79</v>
      </c>
      <c r="AI3" s="323" t="s">
        <v>80</v>
      </c>
      <c r="AJ3" s="152" t="s">
        <v>110</v>
      </c>
    </row>
    <row r="4" spans="1:39">
      <c r="A4" s="780" t="s">
        <v>82</v>
      </c>
      <c r="B4" s="780"/>
      <c r="C4" s="780"/>
      <c r="D4" s="393"/>
      <c r="E4" s="393">
        <v>2</v>
      </c>
      <c r="F4" s="20"/>
      <c r="G4" s="20"/>
      <c r="H4" s="20"/>
      <c r="I4" s="80"/>
      <c r="J4" s="820"/>
      <c r="K4" s="822" t="s">
        <v>61</v>
      </c>
      <c r="L4" s="227"/>
      <c r="M4" s="226"/>
      <c r="N4" s="226"/>
      <c r="O4" s="226"/>
      <c r="P4" s="226"/>
      <c r="Q4" s="226"/>
      <c r="R4" s="226"/>
      <c r="S4" s="226"/>
      <c r="T4" s="152">
        <f t="shared" ref="T4:T9" si="0">SUM(M4:S4)</f>
        <v>0</v>
      </c>
      <c r="U4" s="226"/>
      <c r="V4" s="226"/>
      <c r="W4" s="226"/>
      <c r="X4" s="226"/>
      <c r="Y4" s="226"/>
      <c r="Z4" s="226"/>
      <c r="AA4" s="226"/>
      <c r="AB4" s="152">
        <f t="shared" ref="AB4:AB9" si="1">SUM(U4:AA4)</f>
        <v>0</v>
      </c>
      <c r="AC4" s="225"/>
      <c r="AD4" s="225"/>
      <c r="AE4" s="225"/>
      <c r="AF4" s="225"/>
      <c r="AG4" s="225"/>
      <c r="AH4" s="225"/>
      <c r="AI4" s="225"/>
      <c r="AJ4" s="152">
        <f t="shared" ref="AJ4:AJ9" si="2">SUM(AC4:AI4)</f>
        <v>0</v>
      </c>
      <c r="AK4" s="225">
        <f t="shared" ref="AK4:AK27" si="3">T4+AB4+AJ4</f>
        <v>0</v>
      </c>
      <c r="AL4" s="810">
        <f>SUM(AK4:AK5)</f>
        <v>0</v>
      </c>
      <c r="AM4" s="232">
        <f>SUM(U4:Y4)+SUM(AC4:AG4)-SUM(R4:S4)</f>
        <v>0</v>
      </c>
    </row>
    <row r="5" spans="1:39">
      <c r="A5" s="780" t="s">
        <v>83</v>
      </c>
      <c r="B5" s="780"/>
      <c r="C5" s="780"/>
      <c r="D5" s="393"/>
      <c r="E5" s="393">
        <v>2</v>
      </c>
      <c r="F5" s="20"/>
      <c r="G5" s="20"/>
      <c r="H5" s="20"/>
      <c r="I5" s="80"/>
      <c r="J5" s="820"/>
      <c r="K5" s="823"/>
      <c r="L5" s="227"/>
      <c r="M5" s="226"/>
      <c r="N5" s="226"/>
      <c r="O5" s="226"/>
      <c r="P5" s="226"/>
      <c r="Q5" s="226"/>
      <c r="R5" s="226"/>
      <c r="S5" s="226"/>
      <c r="T5" s="152">
        <f t="shared" si="0"/>
        <v>0</v>
      </c>
      <c r="U5" s="226"/>
      <c r="V5" s="226"/>
      <c r="W5" s="226"/>
      <c r="X5" s="226"/>
      <c r="Y5" s="226"/>
      <c r="Z5" s="226"/>
      <c r="AA5" s="226"/>
      <c r="AB5" s="152">
        <f t="shared" si="1"/>
        <v>0</v>
      </c>
      <c r="AC5" s="225"/>
      <c r="AD5" s="225"/>
      <c r="AE5" s="225"/>
      <c r="AF5" s="225"/>
      <c r="AG5" s="225"/>
      <c r="AH5" s="225"/>
      <c r="AI5" s="225"/>
      <c r="AJ5" s="152">
        <f t="shared" si="2"/>
        <v>0</v>
      </c>
      <c r="AK5" s="225">
        <f t="shared" si="3"/>
        <v>0</v>
      </c>
      <c r="AL5" s="811"/>
      <c r="AM5" s="232">
        <f t="shared" ref="AM5:AM27" si="4">SUM(U5:Y5)+SUM(AC5:AG5)-SUM(R5:S5)</f>
        <v>0</v>
      </c>
    </row>
    <row r="6" spans="1:39" ht="15" customHeight="1">
      <c r="A6" s="780" t="s">
        <v>84</v>
      </c>
      <c r="B6" s="780"/>
      <c r="C6" s="780"/>
      <c r="D6" s="393"/>
      <c r="E6" s="393">
        <v>2</v>
      </c>
      <c r="F6" s="20"/>
      <c r="G6" s="20"/>
      <c r="H6" s="20"/>
      <c r="I6" s="80"/>
      <c r="J6" s="820"/>
      <c r="K6" s="815" t="s">
        <v>62</v>
      </c>
      <c r="L6" s="154"/>
      <c r="M6" s="155"/>
      <c r="N6" s="155"/>
      <c r="O6" s="155"/>
      <c r="P6" s="155"/>
      <c r="Q6" s="155"/>
      <c r="R6" s="155"/>
      <c r="S6" s="155"/>
      <c r="T6" s="152">
        <f t="shared" si="0"/>
        <v>0</v>
      </c>
      <c r="U6" s="155"/>
      <c r="V6" s="155"/>
      <c r="W6" s="155"/>
      <c r="X6" s="155"/>
      <c r="Y6" s="155"/>
      <c r="Z6" s="155"/>
      <c r="AA6" s="155"/>
      <c r="AB6" s="152">
        <f t="shared" si="1"/>
        <v>0</v>
      </c>
      <c r="AC6" s="156"/>
      <c r="AD6" s="156"/>
      <c r="AE6" s="156"/>
      <c r="AF6" s="156"/>
      <c r="AG6" s="156"/>
      <c r="AH6" s="156"/>
      <c r="AI6" s="156"/>
      <c r="AJ6" s="152">
        <f t="shared" si="2"/>
        <v>0</v>
      </c>
      <c r="AK6" s="156">
        <f t="shared" si="3"/>
        <v>0</v>
      </c>
      <c r="AL6" s="817">
        <f>SUM(AK6:AK7)</f>
        <v>0</v>
      </c>
      <c r="AM6" s="231">
        <f t="shared" si="4"/>
        <v>0</v>
      </c>
    </row>
    <row r="7" spans="1:39">
      <c r="A7" s="780" t="s">
        <v>85</v>
      </c>
      <c r="B7" s="780"/>
      <c r="C7" s="780"/>
      <c r="D7" s="393">
        <v>2</v>
      </c>
      <c r="E7" s="393"/>
      <c r="F7" s="20"/>
      <c r="G7" s="20"/>
      <c r="H7" s="20"/>
      <c r="I7" s="80"/>
      <c r="J7" s="820"/>
      <c r="K7" s="816"/>
      <c r="L7" s="228"/>
      <c r="M7" s="155"/>
      <c r="N7" s="155"/>
      <c r="O7" s="155"/>
      <c r="P7" s="155"/>
      <c r="Q7" s="155"/>
      <c r="R7" s="155"/>
      <c r="S7" s="155"/>
      <c r="T7" s="152">
        <f t="shared" si="0"/>
        <v>0</v>
      </c>
      <c r="U7" s="155"/>
      <c r="V7" s="155"/>
      <c r="W7" s="155"/>
      <c r="X7" s="155"/>
      <c r="Y7" s="155"/>
      <c r="Z7" s="155"/>
      <c r="AA7" s="155"/>
      <c r="AB7" s="152">
        <f t="shared" si="1"/>
        <v>0</v>
      </c>
      <c r="AC7" s="156"/>
      <c r="AD7" s="156"/>
      <c r="AE7" s="156"/>
      <c r="AF7" s="156"/>
      <c r="AG7" s="156"/>
      <c r="AH7" s="156"/>
      <c r="AI7" s="156"/>
      <c r="AJ7" s="152">
        <f t="shared" si="2"/>
        <v>0</v>
      </c>
      <c r="AK7" s="156">
        <f t="shared" si="3"/>
        <v>0</v>
      </c>
      <c r="AL7" s="818"/>
      <c r="AM7" s="231">
        <f t="shared" si="4"/>
        <v>0</v>
      </c>
    </row>
    <row r="8" spans="1:39">
      <c r="A8" s="780" t="s">
        <v>86</v>
      </c>
      <c r="B8" s="780"/>
      <c r="C8" s="780"/>
      <c r="D8" s="393"/>
      <c r="E8" s="393"/>
      <c r="F8" s="20"/>
      <c r="G8" s="20"/>
      <c r="H8" s="20"/>
      <c r="I8" s="80"/>
      <c r="J8" s="820"/>
      <c r="K8" s="822" t="s">
        <v>63</v>
      </c>
      <c r="L8" s="227"/>
      <c r="M8" s="226"/>
      <c r="N8" s="226"/>
      <c r="O8" s="226"/>
      <c r="P8" s="226"/>
      <c r="Q8" s="226"/>
      <c r="R8" s="226"/>
      <c r="S8" s="226"/>
      <c r="T8" s="152">
        <f t="shared" si="0"/>
        <v>0</v>
      </c>
      <c r="U8" s="226"/>
      <c r="V8" s="226"/>
      <c r="W8" s="226"/>
      <c r="X8" s="226"/>
      <c r="Y8" s="226"/>
      <c r="Z8" s="226"/>
      <c r="AA8" s="226"/>
      <c r="AB8" s="152">
        <f t="shared" si="1"/>
        <v>0</v>
      </c>
      <c r="AC8" s="225"/>
      <c r="AD8" s="225"/>
      <c r="AE8" s="225"/>
      <c r="AF8" s="225"/>
      <c r="AG8" s="225"/>
      <c r="AH8" s="225"/>
      <c r="AI8" s="225"/>
      <c r="AJ8" s="152">
        <f t="shared" si="2"/>
        <v>0</v>
      </c>
      <c r="AK8" s="225">
        <f t="shared" si="3"/>
        <v>0</v>
      </c>
      <c r="AL8" s="810">
        <f>SUM(AK8:AK9)</f>
        <v>0</v>
      </c>
      <c r="AM8" s="232">
        <f t="shared" si="4"/>
        <v>0</v>
      </c>
    </row>
    <row r="9" spans="1:39">
      <c r="A9" s="780" t="s">
        <v>87</v>
      </c>
      <c r="B9" s="780"/>
      <c r="C9" s="780"/>
      <c r="D9" s="393"/>
      <c r="E9" s="393"/>
      <c r="F9" s="20"/>
      <c r="G9" s="20"/>
      <c r="H9" s="20"/>
      <c r="I9" s="80"/>
      <c r="J9" s="820"/>
      <c r="K9" s="823"/>
      <c r="L9" s="227"/>
      <c r="M9" s="226"/>
      <c r="N9" s="226"/>
      <c r="O9" s="226"/>
      <c r="P9" s="226"/>
      <c r="Q9" s="226"/>
      <c r="R9" s="226"/>
      <c r="S9" s="226"/>
      <c r="T9" s="152">
        <f t="shared" si="0"/>
        <v>0</v>
      </c>
      <c r="U9" s="226"/>
      <c r="V9" s="226"/>
      <c r="W9" s="226"/>
      <c r="X9" s="226"/>
      <c r="Y9" s="226"/>
      <c r="Z9" s="226"/>
      <c r="AA9" s="226"/>
      <c r="AB9" s="152">
        <f t="shared" si="1"/>
        <v>0</v>
      </c>
      <c r="AC9" s="225"/>
      <c r="AD9" s="225"/>
      <c r="AE9" s="225"/>
      <c r="AF9" s="225"/>
      <c r="AG9" s="225"/>
      <c r="AH9" s="225"/>
      <c r="AI9" s="225"/>
      <c r="AJ9" s="152">
        <f t="shared" si="2"/>
        <v>0</v>
      </c>
      <c r="AK9" s="225">
        <f t="shared" si="3"/>
        <v>0</v>
      </c>
      <c r="AL9" s="811"/>
      <c r="AM9" s="232">
        <f t="shared" si="4"/>
        <v>0</v>
      </c>
    </row>
    <row r="10" spans="1:39">
      <c r="A10" s="780" t="s">
        <v>71</v>
      </c>
      <c r="B10" s="780"/>
      <c r="C10" s="780"/>
      <c r="D10" s="393">
        <v>25</v>
      </c>
      <c r="E10" s="393">
        <v>13.5</v>
      </c>
      <c r="F10" s="20"/>
      <c r="G10" s="20"/>
      <c r="H10" s="20"/>
      <c r="I10" s="81"/>
      <c r="J10" s="820"/>
      <c r="K10" s="815" t="s">
        <v>64</v>
      </c>
      <c r="L10" s="228"/>
      <c r="M10" s="155"/>
      <c r="N10" s="155"/>
      <c r="O10" s="155"/>
      <c r="P10" s="155"/>
      <c r="Q10" s="155"/>
      <c r="R10" s="155"/>
      <c r="S10" s="155"/>
      <c r="T10" s="152">
        <f t="shared" ref="T10:T27" si="5">SUM(M10:S10)</f>
        <v>0</v>
      </c>
      <c r="U10" s="155"/>
      <c r="V10" s="155"/>
      <c r="W10" s="155"/>
      <c r="X10" s="155"/>
      <c r="Y10" s="155"/>
      <c r="Z10" s="155"/>
      <c r="AA10" s="155"/>
      <c r="AB10" s="152">
        <f t="shared" ref="AB10:AB27" si="6">SUM(U10:AA10)</f>
        <v>0</v>
      </c>
      <c r="AC10" s="156"/>
      <c r="AD10" s="156"/>
      <c r="AE10" s="156"/>
      <c r="AF10" s="156"/>
      <c r="AG10" s="156"/>
      <c r="AH10" s="156"/>
      <c r="AI10" s="156"/>
      <c r="AJ10" s="152">
        <f t="shared" ref="AJ10:AJ27" si="7">SUM(AC10:AI10)</f>
        <v>0</v>
      </c>
      <c r="AK10" s="156">
        <f t="shared" si="3"/>
        <v>0</v>
      </c>
      <c r="AL10" s="817">
        <f>SUM(AK10:AK11)</f>
        <v>0</v>
      </c>
      <c r="AM10" s="231">
        <f t="shared" si="4"/>
        <v>0</v>
      </c>
    </row>
    <row r="11" spans="1:39">
      <c r="A11" s="781" t="s">
        <v>108</v>
      </c>
      <c r="B11" s="781"/>
      <c r="C11" s="781"/>
      <c r="D11" s="394"/>
      <c r="E11" s="394"/>
      <c r="F11" s="20"/>
      <c r="G11" s="20"/>
      <c r="H11" s="20"/>
      <c r="I11" s="81"/>
      <c r="J11" s="820"/>
      <c r="K11" s="816"/>
      <c r="L11" s="228"/>
      <c r="M11" s="155"/>
      <c r="N11" s="155"/>
      <c r="O11" s="155"/>
      <c r="P11" s="155"/>
      <c r="Q11" s="155"/>
      <c r="R11" s="155"/>
      <c r="S11" s="155"/>
      <c r="T11" s="152">
        <f t="shared" si="5"/>
        <v>0</v>
      </c>
      <c r="U11" s="155"/>
      <c r="V11" s="155"/>
      <c r="W11" s="155"/>
      <c r="X11" s="155"/>
      <c r="Y11" s="155"/>
      <c r="Z11" s="155"/>
      <c r="AA11" s="155"/>
      <c r="AB11" s="152">
        <f t="shared" si="6"/>
        <v>0</v>
      </c>
      <c r="AC11" s="156"/>
      <c r="AD11" s="156"/>
      <c r="AE11" s="156"/>
      <c r="AF11" s="156"/>
      <c r="AG11" s="156"/>
      <c r="AH11" s="156"/>
      <c r="AI11" s="156"/>
      <c r="AJ11" s="152">
        <f t="shared" si="7"/>
        <v>0</v>
      </c>
      <c r="AK11" s="156">
        <f t="shared" si="3"/>
        <v>0</v>
      </c>
      <c r="AL11" s="818"/>
      <c r="AM11" s="231">
        <f t="shared" si="4"/>
        <v>0</v>
      </c>
    </row>
    <row r="12" spans="1:39">
      <c r="A12" s="780" t="s">
        <v>88</v>
      </c>
      <c r="B12" s="780"/>
      <c r="C12" s="780"/>
      <c r="D12" s="393"/>
      <c r="E12" s="393"/>
      <c r="F12" s="83"/>
      <c r="G12" s="83"/>
      <c r="H12" s="83"/>
      <c r="I12" s="83"/>
      <c r="J12" s="820"/>
      <c r="K12" s="822" t="s">
        <v>60</v>
      </c>
      <c r="L12" s="395"/>
      <c r="M12" s="396"/>
      <c r="N12" s="396"/>
      <c r="O12" s="396"/>
      <c r="P12" s="396"/>
      <c r="Q12" s="396"/>
      <c r="R12" s="396"/>
      <c r="S12" s="396"/>
      <c r="T12" s="152">
        <f t="shared" si="5"/>
        <v>0</v>
      </c>
      <c r="U12" s="396"/>
      <c r="V12" s="396"/>
      <c r="W12" s="396"/>
      <c r="X12" s="396"/>
      <c r="Y12" s="396"/>
      <c r="Z12" s="396"/>
      <c r="AA12" s="396"/>
      <c r="AB12" s="152">
        <f t="shared" si="6"/>
        <v>0</v>
      </c>
      <c r="AC12" s="397"/>
      <c r="AD12" s="397"/>
      <c r="AE12" s="397"/>
      <c r="AF12" s="397"/>
      <c r="AG12" s="397"/>
      <c r="AH12" s="397"/>
      <c r="AI12" s="397"/>
      <c r="AJ12" s="152">
        <f t="shared" si="7"/>
        <v>0</v>
      </c>
      <c r="AK12" s="397">
        <f t="shared" si="3"/>
        <v>0</v>
      </c>
      <c r="AL12" s="810">
        <f>SUM(AK12:AK13)</f>
        <v>10</v>
      </c>
      <c r="AM12" s="232">
        <f t="shared" si="4"/>
        <v>0</v>
      </c>
    </row>
    <row r="13" spans="1:39">
      <c r="A13" s="780" t="s">
        <v>89</v>
      </c>
      <c r="B13" s="780"/>
      <c r="C13" s="780"/>
      <c r="D13" s="392">
        <v>2</v>
      </c>
      <c r="E13" s="392"/>
      <c r="F13" s="20"/>
      <c r="G13" s="20"/>
      <c r="H13" s="20"/>
      <c r="I13" s="81"/>
      <c r="J13" s="820"/>
      <c r="K13" s="823"/>
      <c r="L13" s="395" t="s">
        <v>722</v>
      </c>
      <c r="M13" s="396">
        <v>2</v>
      </c>
      <c r="N13" s="396">
        <v>2</v>
      </c>
      <c r="O13" s="396">
        <v>2</v>
      </c>
      <c r="P13" s="396">
        <v>2</v>
      </c>
      <c r="Q13" s="396">
        <v>2</v>
      </c>
      <c r="R13" s="396"/>
      <c r="S13" s="396"/>
      <c r="T13" s="152">
        <f t="shared" si="5"/>
        <v>10</v>
      </c>
      <c r="U13" s="396"/>
      <c r="V13" s="396"/>
      <c r="W13" s="396"/>
      <c r="X13" s="396"/>
      <c r="Y13" s="396"/>
      <c r="Z13" s="396"/>
      <c r="AA13" s="396"/>
      <c r="AB13" s="152">
        <f t="shared" si="6"/>
        <v>0</v>
      </c>
      <c r="AC13" s="397"/>
      <c r="AD13" s="397"/>
      <c r="AE13" s="397"/>
      <c r="AF13" s="397"/>
      <c r="AG13" s="397"/>
      <c r="AH13" s="397"/>
      <c r="AI13" s="397"/>
      <c r="AJ13" s="152">
        <f t="shared" si="7"/>
        <v>0</v>
      </c>
      <c r="AK13" s="397">
        <f t="shared" si="3"/>
        <v>10</v>
      </c>
      <c r="AL13" s="811"/>
      <c r="AM13" s="232">
        <f t="shared" si="4"/>
        <v>0</v>
      </c>
    </row>
    <row r="14" spans="1:39">
      <c r="A14" s="315" t="s">
        <v>90</v>
      </c>
      <c r="B14" s="315"/>
      <c r="C14" s="315"/>
      <c r="D14" s="393"/>
      <c r="E14" s="393">
        <v>2</v>
      </c>
      <c r="F14" s="20"/>
      <c r="G14" s="20"/>
      <c r="H14" s="20"/>
      <c r="I14" s="81"/>
      <c r="J14" s="820"/>
      <c r="K14" s="815" t="s">
        <v>65</v>
      </c>
      <c r="L14" s="154" t="s">
        <v>723</v>
      </c>
      <c r="M14" s="155">
        <v>3</v>
      </c>
      <c r="N14" s="155">
        <v>2</v>
      </c>
      <c r="O14" s="155">
        <v>2</v>
      </c>
      <c r="P14" s="155">
        <v>2</v>
      </c>
      <c r="Q14" s="155">
        <v>1</v>
      </c>
      <c r="R14" s="155"/>
      <c r="S14" s="155"/>
      <c r="T14" s="152">
        <f t="shared" si="5"/>
        <v>10</v>
      </c>
      <c r="U14" s="155"/>
      <c r="V14" s="155"/>
      <c r="W14" s="155"/>
      <c r="X14" s="155"/>
      <c r="Y14" s="155"/>
      <c r="Z14" s="155"/>
      <c r="AA14" s="155"/>
      <c r="AB14" s="152">
        <f t="shared" si="6"/>
        <v>0</v>
      </c>
      <c r="AC14" s="156"/>
      <c r="AD14" s="156"/>
      <c r="AE14" s="156"/>
      <c r="AF14" s="156"/>
      <c r="AG14" s="156"/>
      <c r="AH14" s="156"/>
      <c r="AI14" s="156"/>
      <c r="AJ14" s="152">
        <f t="shared" si="7"/>
        <v>0</v>
      </c>
      <c r="AK14" s="156">
        <f t="shared" si="3"/>
        <v>10</v>
      </c>
      <c r="AL14" s="817">
        <f>SUM(AK14:AK15)</f>
        <v>21</v>
      </c>
      <c r="AM14" s="231">
        <f t="shared" si="4"/>
        <v>0</v>
      </c>
    </row>
    <row r="15" spans="1:39">
      <c r="A15" s="315" t="s">
        <v>91</v>
      </c>
      <c r="B15" s="315"/>
      <c r="C15" s="315"/>
      <c r="D15" s="393"/>
      <c r="E15" s="393">
        <v>2</v>
      </c>
      <c r="F15" s="20"/>
      <c r="G15" s="20"/>
      <c r="H15" s="20"/>
      <c r="I15" s="81"/>
      <c r="J15" s="820"/>
      <c r="K15" s="816"/>
      <c r="L15" s="228" t="s">
        <v>724</v>
      </c>
      <c r="M15" s="155">
        <v>2</v>
      </c>
      <c r="N15" s="155">
        <v>3</v>
      </c>
      <c r="O15" s="155">
        <v>2</v>
      </c>
      <c r="P15" s="155">
        <v>2</v>
      </c>
      <c r="Q15" s="155">
        <v>2</v>
      </c>
      <c r="R15" s="155"/>
      <c r="S15" s="155"/>
      <c r="T15" s="152">
        <f t="shared" si="5"/>
        <v>11</v>
      </c>
      <c r="U15" s="155"/>
      <c r="V15" s="155"/>
      <c r="W15" s="155"/>
      <c r="X15" s="155"/>
      <c r="Y15" s="155"/>
      <c r="Z15" s="155"/>
      <c r="AA15" s="155"/>
      <c r="AB15" s="152">
        <f t="shared" si="6"/>
        <v>0</v>
      </c>
      <c r="AC15" s="156"/>
      <c r="AD15" s="156"/>
      <c r="AE15" s="156"/>
      <c r="AF15" s="156"/>
      <c r="AG15" s="156"/>
      <c r="AH15" s="156"/>
      <c r="AI15" s="156"/>
      <c r="AJ15" s="152">
        <f t="shared" si="7"/>
        <v>0</v>
      </c>
      <c r="AK15" s="156">
        <f t="shared" si="3"/>
        <v>11</v>
      </c>
      <c r="AL15" s="818"/>
      <c r="AM15" s="231">
        <f t="shared" si="4"/>
        <v>0</v>
      </c>
    </row>
    <row r="16" spans="1:39">
      <c r="A16" s="315" t="s">
        <v>92</v>
      </c>
      <c r="B16" s="315"/>
      <c r="C16" s="315"/>
      <c r="D16" s="393"/>
      <c r="E16" s="393">
        <v>2</v>
      </c>
      <c r="F16" s="20"/>
      <c r="G16" s="20"/>
      <c r="H16" s="20"/>
      <c r="I16" s="81"/>
      <c r="J16" s="820"/>
      <c r="K16" s="822" t="s">
        <v>66</v>
      </c>
      <c r="L16" s="395" t="s">
        <v>725</v>
      </c>
      <c r="M16" s="396">
        <v>2</v>
      </c>
      <c r="N16" s="396">
        <v>2</v>
      </c>
      <c r="O16" s="396">
        <v>3</v>
      </c>
      <c r="P16" s="396">
        <v>2</v>
      </c>
      <c r="Q16" s="396">
        <v>2</v>
      </c>
      <c r="R16" s="396"/>
      <c r="S16" s="396"/>
      <c r="T16" s="152">
        <f t="shared" si="5"/>
        <v>11</v>
      </c>
      <c r="U16" s="396"/>
      <c r="V16" s="396"/>
      <c r="W16" s="396"/>
      <c r="X16" s="396"/>
      <c r="Y16" s="396"/>
      <c r="Z16" s="396"/>
      <c r="AA16" s="396"/>
      <c r="AB16" s="152">
        <f t="shared" si="6"/>
        <v>0</v>
      </c>
      <c r="AC16" s="397"/>
      <c r="AD16" s="397"/>
      <c r="AE16" s="397"/>
      <c r="AF16" s="397"/>
      <c r="AG16" s="397"/>
      <c r="AH16" s="397"/>
      <c r="AI16" s="397"/>
      <c r="AJ16" s="152">
        <f t="shared" si="7"/>
        <v>0</v>
      </c>
      <c r="AK16" s="397">
        <f t="shared" si="3"/>
        <v>11</v>
      </c>
      <c r="AL16" s="810">
        <f>SUM(AK16:AK17)</f>
        <v>23</v>
      </c>
      <c r="AM16" s="232">
        <f t="shared" si="4"/>
        <v>0</v>
      </c>
    </row>
    <row r="17" spans="1:39">
      <c r="A17" s="315" t="s">
        <v>93</v>
      </c>
      <c r="B17" s="315"/>
      <c r="C17" s="315"/>
      <c r="D17" s="393">
        <v>2</v>
      </c>
      <c r="E17" s="393"/>
      <c r="F17" s="20"/>
      <c r="G17" s="20"/>
      <c r="H17" s="20"/>
      <c r="I17" s="81"/>
      <c r="J17" s="820"/>
      <c r="K17" s="823"/>
      <c r="L17" s="395" t="s">
        <v>726</v>
      </c>
      <c r="M17" s="396">
        <v>2</v>
      </c>
      <c r="N17" s="396">
        <v>2</v>
      </c>
      <c r="O17" s="396">
        <v>2</v>
      </c>
      <c r="P17" s="396">
        <v>3</v>
      </c>
      <c r="Q17" s="396">
        <v>3</v>
      </c>
      <c r="R17" s="396"/>
      <c r="S17" s="396"/>
      <c r="T17" s="152">
        <f t="shared" si="5"/>
        <v>12</v>
      </c>
      <c r="U17" s="396"/>
      <c r="V17" s="396"/>
      <c r="W17" s="396"/>
      <c r="X17" s="396"/>
      <c r="Y17" s="396"/>
      <c r="Z17" s="396"/>
      <c r="AA17" s="396"/>
      <c r="AB17" s="152">
        <f t="shared" si="6"/>
        <v>0</v>
      </c>
      <c r="AC17" s="397"/>
      <c r="AD17" s="397"/>
      <c r="AE17" s="397"/>
      <c r="AF17" s="397"/>
      <c r="AG17" s="397"/>
      <c r="AH17" s="397"/>
      <c r="AI17" s="397"/>
      <c r="AJ17" s="152">
        <f t="shared" si="7"/>
        <v>0</v>
      </c>
      <c r="AK17" s="397">
        <f t="shared" si="3"/>
        <v>12</v>
      </c>
      <c r="AL17" s="811"/>
      <c r="AM17" s="232">
        <f t="shared" si="4"/>
        <v>0</v>
      </c>
    </row>
    <row r="18" spans="1:39" ht="15" customHeight="1">
      <c r="A18" s="315" t="s">
        <v>94</v>
      </c>
      <c r="B18" s="315"/>
      <c r="C18" s="315"/>
      <c r="D18" s="393"/>
      <c r="E18" s="393"/>
      <c r="F18" s="20"/>
      <c r="G18" s="20"/>
      <c r="H18" s="20"/>
      <c r="I18" s="81"/>
      <c r="J18" s="820"/>
      <c r="K18" s="815" t="s">
        <v>67</v>
      </c>
      <c r="L18" s="228" t="s">
        <v>727</v>
      </c>
      <c r="M18" s="155">
        <v>2</v>
      </c>
      <c r="N18" s="155">
        <v>2</v>
      </c>
      <c r="O18" s="155">
        <v>2</v>
      </c>
      <c r="P18" s="155">
        <v>2</v>
      </c>
      <c r="Q18" s="155">
        <v>2</v>
      </c>
      <c r="R18" s="155"/>
      <c r="S18" s="155"/>
      <c r="T18" s="152">
        <f t="shared" si="5"/>
        <v>10</v>
      </c>
      <c r="U18" s="155"/>
      <c r="V18" s="155"/>
      <c r="W18" s="155"/>
      <c r="X18" s="155"/>
      <c r="Y18" s="155"/>
      <c r="Z18" s="155"/>
      <c r="AA18" s="155"/>
      <c r="AB18" s="152">
        <f t="shared" si="6"/>
        <v>0</v>
      </c>
      <c r="AC18" s="156"/>
      <c r="AD18" s="156"/>
      <c r="AE18" s="156"/>
      <c r="AF18" s="156"/>
      <c r="AG18" s="156"/>
      <c r="AH18" s="156"/>
      <c r="AI18" s="156"/>
      <c r="AJ18" s="152">
        <f t="shared" si="7"/>
        <v>0</v>
      </c>
      <c r="AK18" s="156">
        <f t="shared" si="3"/>
        <v>10</v>
      </c>
      <c r="AL18" s="817">
        <f>SUM(AK18:AK19)</f>
        <v>21</v>
      </c>
      <c r="AM18" s="231">
        <f t="shared" si="4"/>
        <v>0</v>
      </c>
    </row>
    <row r="19" spans="1:39" ht="15" customHeight="1">
      <c r="A19" s="315" t="s">
        <v>95</v>
      </c>
      <c r="B19" s="315"/>
      <c r="C19" s="315"/>
      <c r="D19" s="393"/>
      <c r="E19" s="393"/>
      <c r="F19" s="20"/>
      <c r="G19" s="20"/>
      <c r="H19" s="20"/>
      <c r="I19" s="81"/>
      <c r="J19" s="820"/>
      <c r="K19" s="816"/>
      <c r="L19" s="228" t="s">
        <v>728</v>
      </c>
      <c r="M19" s="155">
        <v>3</v>
      </c>
      <c r="N19" s="155">
        <v>2</v>
      </c>
      <c r="O19" s="155">
        <v>2</v>
      </c>
      <c r="P19" s="155">
        <v>2</v>
      </c>
      <c r="Q19" s="155">
        <v>2</v>
      </c>
      <c r="R19" s="155"/>
      <c r="S19" s="155"/>
      <c r="T19" s="152">
        <f t="shared" si="5"/>
        <v>11</v>
      </c>
      <c r="U19" s="155"/>
      <c r="V19" s="155"/>
      <c r="W19" s="155"/>
      <c r="X19" s="155"/>
      <c r="Y19" s="155"/>
      <c r="Z19" s="155"/>
      <c r="AA19" s="155"/>
      <c r="AB19" s="152">
        <f t="shared" si="6"/>
        <v>0</v>
      </c>
      <c r="AC19" s="156"/>
      <c r="AD19" s="156"/>
      <c r="AE19" s="156"/>
      <c r="AF19" s="156"/>
      <c r="AG19" s="156"/>
      <c r="AH19" s="156"/>
      <c r="AI19" s="156"/>
      <c r="AJ19" s="152">
        <f t="shared" si="7"/>
        <v>0</v>
      </c>
      <c r="AK19" s="156">
        <f t="shared" si="3"/>
        <v>11</v>
      </c>
      <c r="AL19" s="818"/>
      <c r="AM19" s="231">
        <f t="shared" si="4"/>
        <v>0</v>
      </c>
    </row>
    <row r="20" spans="1:39">
      <c r="A20" s="315" t="s">
        <v>72</v>
      </c>
      <c r="B20" s="315"/>
      <c r="C20" s="315"/>
      <c r="D20" s="393">
        <v>25.3</v>
      </c>
      <c r="E20" s="393">
        <v>13.5</v>
      </c>
      <c r="F20" s="20"/>
      <c r="G20" s="20"/>
      <c r="H20" s="20"/>
      <c r="I20" s="81"/>
      <c r="J20" s="820"/>
      <c r="K20" s="822" t="s">
        <v>68</v>
      </c>
      <c r="L20" s="395" t="s">
        <v>729</v>
      </c>
      <c r="M20" s="396">
        <v>2</v>
      </c>
      <c r="N20" s="396">
        <v>3</v>
      </c>
      <c r="O20" s="396">
        <v>2</v>
      </c>
      <c r="P20" s="396">
        <v>2</v>
      </c>
      <c r="Q20" s="396">
        <v>2</v>
      </c>
      <c r="R20" s="396"/>
      <c r="S20" s="396"/>
      <c r="T20" s="152">
        <f t="shared" si="5"/>
        <v>11</v>
      </c>
      <c r="U20" s="396"/>
      <c r="V20" s="396"/>
      <c r="W20" s="396"/>
      <c r="X20" s="396"/>
      <c r="Y20" s="396"/>
      <c r="Z20" s="396"/>
      <c r="AA20" s="396"/>
      <c r="AB20" s="152">
        <f t="shared" si="6"/>
        <v>0</v>
      </c>
      <c r="AC20" s="397"/>
      <c r="AD20" s="397"/>
      <c r="AE20" s="397"/>
      <c r="AF20" s="397"/>
      <c r="AG20" s="397"/>
      <c r="AH20" s="397"/>
      <c r="AI20" s="397"/>
      <c r="AJ20" s="152">
        <f t="shared" si="7"/>
        <v>0</v>
      </c>
      <c r="AK20" s="397">
        <f t="shared" si="3"/>
        <v>11</v>
      </c>
      <c r="AL20" s="810">
        <f>SUM(AK20:AK21)</f>
        <v>22</v>
      </c>
      <c r="AM20" s="232">
        <f t="shared" si="4"/>
        <v>0</v>
      </c>
    </row>
    <row r="21" spans="1:39">
      <c r="A21" s="781" t="s">
        <v>108</v>
      </c>
      <c r="B21" s="781"/>
      <c r="C21" s="781"/>
      <c r="D21" s="74"/>
      <c r="E21" s="74"/>
      <c r="I21" s="56"/>
      <c r="J21" s="820"/>
      <c r="K21" s="823"/>
      <c r="L21" s="395" t="s">
        <v>730</v>
      </c>
      <c r="M21" s="396">
        <v>2</v>
      </c>
      <c r="N21" s="396">
        <v>2</v>
      </c>
      <c r="O21" s="396">
        <v>3</v>
      </c>
      <c r="P21" s="396">
        <v>2</v>
      </c>
      <c r="Q21" s="396">
        <v>2</v>
      </c>
      <c r="R21" s="396"/>
      <c r="S21" s="396"/>
      <c r="T21" s="152">
        <f t="shared" si="5"/>
        <v>11</v>
      </c>
      <c r="U21" s="396"/>
      <c r="V21" s="396"/>
      <c r="W21" s="396"/>
      <c r="X21" s="396"/>
      <c r="Y21" s="396"/>
      <c r="Z21" s="396"/>
      <c r="AA21" s="396"/>
      <c r="AB21" s="152">
        <f t="shared" si="6"/>
        <v>0</v>
      </c>
      <c r="AC21" s="397"/>
      <c r="AD21" s="397"/>
      <c r="AE21" s="397"/>
      <c r="AF21" s="397"/>
      <c r="AG21" s="397"/>
      <c r="AH21" s="397"/>
      <c r="AI21" s="397"/>
      <c r="AJ21" s="152">
        <f t="shared" si="7"/>
        <v>0</v>
      </c>
      <c r="AK21" s="397">
        <f t="shared" si="3"/>
        <v>11</v>
      </c>
      <c r="AL21" s="811"/>
      <c r="AM21" s="232">
        <f t="shared" si="4"/>
        <v>0</v>
      </c>
    </row>
    <row r="22" spans="1:39" ht="30">
      <c r="D22" s="399" t="s">
        <v>469</v>
      </c>
      <c r="E22" s="399" t="s">
        <v>475</v>
      </c>
      <c r="I22" s="56"/>
      <c r="J22" s="820"/>
      <c r="K22" s="815" t="s">
        <v>69</v>
      </c>
      <c r="L22" s="154" t="s">
        <v>731</v>
      </c>
      <c r="M22" s="155">
        <v>2</v>
      </c>
      <c r="N22" s="155">
        <v>2</v>
      </c>
      <c r="O22" s="155">
        <v>2</v>
      </c>
      <c r="P22" s="155">
        <v>3</v>
      </c>
      <c r="Q22" s="155">
        <v>2</v>
      </c>
      <c r="R22" s="155"/>
      <c r="S22" s="155"/>
      <c r="T22" s="152">
        <f t="shared" si="5"/>
        <v>11</v>
      </c>
      <c r="U22" s="155"/>
      <c r="V22" s="155"/>
      <c r="W22" s="155"/>
      <c r="X22" s="155"/>
      <c r="Y22" s="155"/>
      <c r="Z22" s="155"/>
      <c r="AA22" s="155"/>
      <c r="AB22" s="152">
        <f t="shared" si="6"/>
        <v>0</v>
      </c>
      <c r="AC22" s="156"/>
      <c r="AD22" s="156"/>
      <c r="AE22" s="156"/>
      <c r="AF22" s="156"/>
      <c r="AG22" s="156"/>
      <c r="AH22" s="156"/>
      <c r="AI22" s="156"/>
      <c r="AJ22" s="152">
        <f t="shared" si="7"/>
        <v>0</v>
      </c>
      <c r="AK22" s="156">
        <f t="shared" si="3"/>
        <v>11</v>
      </c>
      <c r="AL22" s="817">
        <f>SUM(AK22:AK23)</f>
        <v>11</v>
      </c>
      <c r="AM22" s="231">
        <f t="shared" si="4"/>
        <v>0</v>
      </c>
    </row>
    <row r="23" spans="1:39">
      <c r="A23" s="805" t="s">
        <v>51</v>
      </c>
      <c r="B23" s="805"/>
      <c r="C23" s="805"/>
      <c r="D23" s="313"/>
      <c r="E23" s="313"/>
      <c r="F23" s="757" t="s">
        <v>133</v>
      </c>
      <c r="G23" s="759" t="s">
        <v>55</v>
      </c>
      <c r="H23" s="761" t="s">
        <v>57</v>
      </c>
      <c r="I23" s="56"/>
      <c r="J23" s="820"/>
      <c r="K23" s="816"/>
      <c r="L23" s="228"/>
      <c r="M23" s="155"/>
      <c r="N23" s="155"/>
      <c r="O23" s="155"/>
      <c r="P23" s="155"/>
      <c r="Q23" s="155"/>
      <c r="R23" s="155"/>
      <c r="S23" s="155"/>
      <c r="T23" s="152">
        <f t="shared" si="5"/>
        <v>0</v>
      </c>
      <c r="U23" s="155"/>
      <c r="V23" s="155"/>
      <c r="W23" s="155"/>
      <c r="X23" s="155"/>
      <c r="Y23" s="155"/>
      <c r="Z23" s="155"/>
      <c r="AA23" s="155"/>
      <c r="AB23" s="152">
        <f t="shared" si="6"/>
        <v>0</v>
      </c>
      <c r="AC23" s="156"/>
      <c r="AD23" s="156"/>
      <c r="AE23" s="156"/>
      <c r="AF23" s="156"/>
      <c r="AG23" s="156"/>
      <c r="AH23" s="156"/>
      <c r="AI23" s="156"/>
      <c r="AJ23" s="152">
        <f t="shared" si="7"/>
        <v>0</v>
      </c>
      <c r="AK23" s="156">
        <f t="shared" si="3"/>
        <v>0</v>
      </c>
      <c r="AL23" s="818"/>
      <c r="AM23" s="231">
        <f t="shared" si="4"/>
        <v>0</v>
      </c>
    </row>
    <row r="24" spans="1:39">
      <c r="A24" s="805"/>
      <c r="B24" s="805"/>
      <c r="C24" s="805"/>
      <c r="D24" s="331">
        <v>107</v>
      </c>
      <c r="E24" s="331"/>
      <c r="F24" s="758"/>
      <c r="G24" s="760"/>
      <c r="H24" s="762"/>
      <c r="I24" s="56"/>
      <c r="J24" s="820"/>
      <c r="K24" s="822" t="s">
        <v>70</v>
      </c>
      <c r="L24" s="227"/>
      <c r="M24" s="226"/>
      <c r="N24" s="226"/>
      <c r="O24" s="226"/>
      <c r="P24" s="226"/>
      <c r="Q24" s="226"/>
      <c r="R24" s="226"/>
      <c r="S24" s="226"/>
      <c r="T24" s="152">
        <f t="shared" si="5"/>
        <v>0</v>
      </c>
      <c r="U24" s="226"/>
      <c r="V24" s="226"/>
      <c r="W24" s="226"/>
      <c r="X24" s="226"/>
      <c r="Y24" s="226"/>
      <c r="Z24" s="226"/>
      <c r="AA24" s="226"/>
      <c r="AB24" s="152">
        <f t="shared" si="6"/>
        <v>0</v>
      </c>
      <c r="AC24" s="225"/>
      <c r="AD24" s="225"/>
      <c r="AE24" s="225"/>
      <c r="AF24" s="225"/>
      <c r="AG24" s="225"/>
      <c r="AH24" s="225"/>
      <c r="AI24" s="225"/>
      <c r="AJ24" s="152">
        <f t="shared" si="7"/>
        <v>0</v>
      </c>
      <c r="AK24" s="225">
        <f t="shared" si="3"/>
        <v>0</v>
      </c>
      <c r="AL24" s="810">
        <f>SUM(AK24:AK25)</f>
        <v>0</v>
      </c>
      <c r="AM24" s="232">
        <f t="shared" si="4"/>
        <v>0</v>
      </c>
    </row>
    <row r="25" spans="1:39" ht="15" customHeight="1">
      <c r="A25" s="741" t="s">
        <v>96</v>
      </c>
      <c r="B25" s="743">
        <v>2026</v>
      </c>
      <c r="C25" s="193"/>
      <c r="D25" s="153">
        <f t="shared" ref="D25:E40" si="8">D$3*($M4)+D$4*($N4)+D$5*($O4)+D$6*($P4)+D$7*($Q4)+D$8*($R4)+D$9*($S4)</f>
        <v>0</v>
      </c>
      <c r="E25" s="153">
        <f t="shared" si="8"/>
        <v>0</v>
      </c>
      <c r="F25" s="324">
        <f>SUM(D25:E25)</f>
        <v>0</v>
      </c>
      <c r="G25" s="766">
        <f>SUM(F25:F48)</f>
        <v>216</v>
      </c>
      <c r="H25" s="159">
        <f t="shared" ref="H25:H72" si="9">F25*$I$526</f>
        <v>0</v>
      </c>
      <c r="I25" s="229"/>
      <c r="J25" s="820"/>
      <c r="K25" s="823"/>
      <c r="L25" s="227"/>
      <c r="M25" s="226"/>
      <c r="N25" s="226"/>
      <c r="O25" s="226"/>
      <c r="P25" s="226"/>
      <c r="Q25" s="226"/>
      <c r="R25" s="226"/>
      <c r="S25" s="226"/>
      <c r="T25" s="152">
        <f t="shared" si="5"/>
        <v>0</v>
      </c>
      <c r="U25" s="226"/>
      <c r="V25" s="226"/>
      <c r="W25" s="226"/>
      <c r="X25" s="226"/>
      <c r="Y25" s="226"/>
      <c r="Z25" s="226"/>
      <c r="AA25" s="226"/>
      <c r="AB25" s="152">
        <f t="shared" si="6"/>
        <v>0</v>
      </c>
      <c r="AC25" s="225"/>
      <c r="AD25" s="225"/>
      <c r="AE25" s="225"/>
      <c r="AF25" s="225"/>
      <c r="AG25" s="225"/>
      <c r="AH25" s="225"/>
      <c r="AI25" s="225"/>
      <c r="AJ25" s="152">
        <f t="shared" si="7"/>
        <v>0</v>
      </c>
      <c r="AK25" s="225">
        <f t="shared" si="3"/>
        <v>0</v>
      </c>
      <c r="AL25" s="811"/>
      <c r="AM25" s="232">
        <f t="shared" si="4"/>
        <v>0</v>
      </c>
    </row>
    <row r="26" spans="1:39">
      <c r="A26" s="742"/>
      <c r="B26" s="744"/>
      <c r="C26" s="193"/>
      <c r="D26" s="153">
        <f t="shared" si="8"/>
        <v>0</v>
      </c>
      <c r="E26" s="153">
        <f t="shared" si="8"/>
        <v>0</v>
      </c>
      <c r="F26" s="324">
        <f t="shared" ref="F26:F89" si="10">SUM(D26:E26)</f>
        <v>0</v>
      </c>
      <c r="G26" s="767"/>
      <c r="H26" s="159">
        <f t="shared" si="9"/>
        <v>0</v>
      </c>
      <c r="I26" s="229"/>
      <c r="J26" s="820"/>
      <c r="K26" s="815" t="s">
        <v>163</v>
      </c>
      <c r="L26" s="228"/>
      <c r="M26" s="155"/>
      <c r="N26" s="155"/>
      <c r="O26" s="155"/>
      <c r="P26" s="155"/>
      <c r="Q26" s="155"/>
      <c r="R26" s="155"/>
      <c r="S26" s="155"/>
      <c r="T26" s="152">
        <f t="shared" si="5"/>
        <v>0</v>
      </c>
      <c r="U26" s="155"/>
      <c r="V26" s="155"/>
      <c r="W26" s="155"/>
      <c r="X26" s="155"/>
      <c r="Y26" s="155"/>
      <c r="Z26" s="155"/>
      <c r="AA26" s="155"/>
      <c r="AB26" s="152">
        <f t="shared" si="6"/>
        <v>0</v>
      </c>
      <c r="AC26" s="156"/>
      <c r="AD26" s="156"/>
      <c r="AE26" s="156"/>
      <c r="AF26" s="156"/>
      <c r="AG26" s="156"/>
      <c r="AH26" s="156"/>
      <c r="AI26" s="156"/>
      <c r="AJ26" s="152">
        <f t="shared" si="7"/>
        <v>0</v>
      </c>
      <c r="AK26" s="156">
        <f t="shared" si="3"/>
        <v>0</v>
      </c>
      <c r="AL26" s="817">
        <f>SUM(AK26:AK27)</f>
        <v>0</v>
      </c>
      <c r="AM26" s="231">
        <f t="shared" si="4"/>
        <v>0</v>
      </c>
    </row>
    <row r="27" spans="1:39">
      <c r="A27" s="742"/>
      <c r="B27" s="744"/>
      <c r="C27" s="193"/>
      <c r="D27" s="153">
        <f t="shared" si="8"/>
        <v>0</v>
      </c>
      <c r="E27" s="153">
        <f t="shared" si="8"/>
        <v>0</v>
      </c>
      <c r="F27" s="324">
        <f t="shared" si="10"/>
        <v>0</v>
      </c>
      <c r="G27" s="767"/>
      <c r="H27" s="159">
        <f t="shared" si="9"/>
        <v>0</v>
      </c>
      <c r="I27" s="229"/>
      <c r="J27" s="820"/>
      <c r="K27" s="816"/>
      <c r="L27" s="228"/>
      <c r="M27" s="155"/>
      <c r="N27" s="155"/>
      <c r="O27" s="155"/>
      <c r="P27" s="155"/>
      <c r="Q27" s="155"/>
      <c r="R27" s="155"/>
      <c r="S27" s="155"/>
      <c r="T27" s="152">
        <f t="shared" si="5"/>
        <v>0</v>
      </c>
      <c r="U27" s="155"/>
      <c r="V27" s="155"/>
      <c r="W27" s="155"/>
      <c r="X27" s="155"/>
      <c r="Y27" s="155"/>
      <c r="Z27" s="155"/>
      <c r="AA27" s="155"/>
      <c r="AB27" s="152">
        <f t="shared" si="6"/>
        <v>0</v>
      </c>
      <c r="AC27" s="156"/>
      <c r="AD27" s="156"/>
      <c r="AE27" s="156"/>
      <c r="AF27" s="156"/>
      <c r="AG27" s="156"/>
      <c r="AH27" s="156"/>
      <c r="AI27" s="156"/>
      <c r="AJ27" s="152">
        <f t="shared" si="7"/>
        <v>0</v>
      </c>
      <c r="AK27" s="156">
        <f t="shared" si="3"/>
        <v>0</v>
      </c>
      <c r="AL27" s="818"/>
      <c r="AM27" s="231">
        <f t="shared" si="4"/>
        <v>0</v>
      </c>
    </row>
    <row r="28" spans="1:39">
      <c r="A28" s="742"/>
      <c r="B28" s="744"/>
      <c r="C28" s="230"/>
      <c r="D28" s="153">
        <f t="shared" si="8"/>
        <v>0</v>
      </c>
      <c r="E28" s="153">
        <f t="shared" si="8"/>
        <v>0</v>
      </c>
      <c r="F28" s="324">
        <f t="shared" si="10"/>
        <v>0</v>
      </c>
      <c r="G28" s="767"/>
      <c r="H28" s="159">
        <f t="shared" si="9"/>
        <v>0</v>
      </c>
      <c r="I28" s="229"/>
      <c r="J28" s="821"/>
      <c r="K28" s="154" t="s">
        <v>53</v>
      </c>
      <c r="L28" s="154" t="s">
        <v>53</v>
      </c>
      <c r="M28" s="155">
        <f>SUM(M4:M27)</f>
        <v>22</v>
      </c>
      <c r="N28" s="155">
        <f t="shared" ref="N28:S28" si="11">SUM(N4:N27)</f>
        <v>22</v>
      </c>
      <c r="O28" s="155">
        <f t="shared" si="11"/>
        <v>22</v>
      </c>
      <c r="P28" s="155">
        <f t="shared" si="11"/>
        <v>22</v>
      </c>
      <c r="Q28" s="155">
        <f t="shared" si="11"/>
        <v>20</v>
      </c>
      <c r="R28" s="155">
        <f t="shared" si="11"/>
        <v>0</v>
      </c>
      <c r="S28" s="155">
        <f t="shared" si="11"/>
        <v>0</v>
      </c>
      <c r="T28" s="152">
        <f>SUM(M28:S28)</f>
        <v>108</v>
      </c>
      <c r="U28" s="155">
        <f>SUM(U4:U27)</f>
        <v>0</v>
      </c>
      <c r="V28" s="155">
        <f t="shared" ref="V28:AA28" si="12">SUM(V4:V27)</f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5">
        <f t="shared" si="12"/>
        <v>0</v>
      </c>
      <c r="AB28" s="152">
        <f>SUM(U28:AA28)</f>
        <v>0</v>
      </c>
      <c r="AC28" s="155">
        <f>SUM(AC4:AC27)</f>
        <v>0</v>
      </c>
      <c r="AD28" s="155">
        <f t="shared" ref="AD28:AI28" si="13">SUM(AD4:AD27)</f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5">
        <f t="shared" si="13"/>
        <v>0</v>
      </c>
      <c r="AJ28" s="152">
        <f>SUM(AC28:AI28)</f>
        <v>0</v>
      </c>
      <c r="AK28" s="3">
        <f>SUM(AK4:AK27)</f>
        <v>108</v>
      </c>
      <c r="AL28" s="3">
        <f>SUM(AL4:AL27)</f>
        <v>108</v>
      </c>
      <c r="AM28" s="3">
        <f>SUM(AM4:AM27)</f>
        <v>0</v>
      </c>
    </row>
    <row r="29" spans="1:39">
      <c r="A29" s="742"/>
      <c r="B29" s="744"/>
      <c r="C29" s="193"/>
      <c r="D29" s="153">
        <f t="shared" si="8"/>
        <v>0</v>
      </c>
      <c r="E29" s="153">
        <f t="shared" si="8"/>
        <v>0</v>
      </c>
      <c r="F29" s="324">
        <f t="shared" si="10"/>
        <v>0</v>
      </c>
      <c r="G29" s="767"/>
      <c r="H29" s="159">
        <f t="shared" si="9"/>
        <v>0</v>
      </c>
      <c r="I29" s="229"/>
      <c r="M29" s="3">
        <f>M28</f>
        <v>22</v>
      </c>
      <c r="N29" s="3">
        <f t="shared" ref="N29:AI29" si="14">N28</f>
        <v>22</v>
      </c>
      <c r="O29" s="3">
        <f t="shared" si="14"/>
        <v>22</v>
      </c>
      <c r="P29" s="3">
        <f t="shared" si="14"/>
        <v>22</v>
      </c>
      <c r="Q29" s="3">
        <f t="shared" si="14"/>
        <v>20</v>
      </c>
      <c r="R29" s="3">
        <f t="shared" si="14"/>
        <v>0</v>
      </c>
      <c r="S29" s="3">
        <f t="shared" si="14"/>
        <v>0</v>
      </c>
      <c r="U29" s="3">
        <f t="shared" si="14"/>
        <v>0</v>
      </c>
      <c r="V29" s="3">
        <f t="shared" si="14"/>
        <v>0</v>
      </c>
      <c r="W29" s="3">
        <f t="shared" si="14"/>
        <v>0</v>
      </c>
      <c r="X29" s="3">
        <f t="shared" si="14"/>
        <v>0</v>
      </c>
      <c r="Y29" s="3">
        <f t="shared" si="14"/>
        <v>0</v>
      </c>
      <c r="Z29" s="3">
        <f t="shared" si="14"/>
        <v>0</v>
      </c>
      <c r="AA29" s="3">
        <f t="shared" si="14"/>
        <v>0</v>
      </c>
      <c r="AC29" s="3">
        <f t="shared" si="14"/>
        <v>0</v>
      </c>
      <c r="AD29" s="3">
        <f t="shared" si="14"/>
        <v>0</v>
      </c>
      <c r="AE29" s="3">
        <f t="shared" si="14"/>
        <v>0</v>
      </c>
      <c r="AF29" s="3">
        <f t="shared" si="14"/>
        <v>0</v>
      </c>
      <c r="AG29" s="3">
        <f t="shared" si="14"/>
        <v>0</v>
      </c>
      <c r="AH29" s="3">
        <f t="shared" si="14"/>
        <v>0</v>
      </c>
      <c r="AI29" s="3">
        <f t="shared" si="14"/>
        <v>0</v>
      </c>
      <c r="AK29" s="3">
        <f>M29+Q29+U29+Y29+AC29+AG29</f>
        <v>42</v>
      </c>
      <c r="AL29" s="3">
        <f>N29+O29+P29</f>
        <v>66</v>
      </c>
    </row>
    <row r="30" spans="1:39">
      <c r="A30" s="742"/>
      <c r="B30" s="744"/>
      <c r="C30" s="193"/>
      <c r="D30" s="153">
        <f t="shared" si="8"/>
        <v>0</v>
      </c>
      <c r="E30" s="153">
        <f t="shared" si="8"/>
        <v>0</v>
      </c>
      <c r="F30" s="324">
        <f t="shared" si="10"/>
        <v>0</v>
      </c>
      <c r="G30" s="767"/>
      <c r="H30" s="159">
        <f t="shared" si="9"/>
        <v>0</v>
      </c>
      <c r="I30" s="229"/>
      <c r="J30" s="819">
        <v>2027</v>
      </c>
      <c r="K30" s="822" t="s">
        <v>61</v>
      </c>
      <c r="L30" s="227"/>
      <c r="M30" s="226"/>
      <c r="N30" s="226"/>
      <c r="O30" s="226"/>
      <c r="P30" s="226"/>
      <c r="Q30" s="226"/>
      <c r="R30" s="226"/>
      <c r="S30" s="226"/>
      <c r="T30" s="152">
        <f t="shared" ref="T30:T54" si="15">SUM(M30:S30)</f>
        <v>0</v>
      </c>
      <c r="U30" s="226"/>
      <c r="V30" s="226"/>
      <c r="W30" s="226"/>
      <c r="X30" s="226"/>
      <c r="Y30" s="226"/>
      <c r="Z30" s="226"/>
      <c r="AA30" s="226"/>
      <c r="AB30" s="152">
        <f t="shared" ref="AB30:AB54" si="16">SUM(U30:AA30)</f>
        <v>0</v>
      </c>
      <c r="AC30" s="225"/>
      <c r="AD30" s="225"/>
      <c r="AE30" s="225"/>
      <c r="AF30" s="225"/>
      <c r="AG30" s="225"/>
      <c r="AH30" s="225"/>
      <c r="AI30" s="225"/>
      <c r="AJ30" s="152">
        <f t="shared" ref="AJ30:AJ54" si="17">SUM(AC30:AI30)</f>
        <v>0</v>
      </c>
      <c r="AK30" s="225">
        <f>T30+AB30+AJ30</f>
        <v>0</v>
      </c>
      <c r="AL30" s="810">
        <f>SUM(AK30:AK31)</f>
        <v>0</v>
      </c>
      <c r="AM30" s="217">
        <f>SUM(U30:Y30)+SUM(AC30:AG30)-SUM(R30:S30)</f>
        <v>0</v>
      </c>
    </row>
    <row r="31" spans="1:39">
      <c r="A31" s="742"/>
      <c r="B31" s="744"/>
      <c r="C31" s="192"/>
      <c r="D31" s="153">
        <f t="shared" si="8"/>
        <v>0</v>
      </c>
      <c r="E31" s="153">
        <f t="shared" si="8"/>
        <v>0</v>
      </c>
      <c r="F31" s="324">
        <f t="shared" si="10"/>
        <v>0</v>
      </c>
      <c r="G31" s="767"/>
      <c r="H31" s="159">
        <f t="shared" si="9"/>
        <v>0</v>
      </c>
      <c r="I31" s="229"/>
      <c r="J31" s="820"/>
      <c r="K31" s="823"/>
      <c r="L31" s="227"/>
      <c r="M31" s="226"/>
      <c r="N31" s="226"/>
      <c r="O31" s="226"/>
      <c r="P31" s="226"/>
      <c r="Q31" s="226"/>
      <c r="R31" s="226"/>
      <c r="S31" s="226"/>
      <c r="T31" s="152">
        <f t="shared" si="15"/>
        <v>0</v>
      </c>
      <c r="U31" s="226"/>
      <c r="V31" s="226"/>
      <c r="W31" s="226"/>
      <c r="X31" s="226"/>
      <c r="Y31" s="226"/>
      <c r="Z31" s="226"/>
      <c r="AA31" s="226"/>
      <c r="AB31" s="152">
        <f t="shared" si="16"/>
        <v>0</v>
      </c>
      <c r="AC31" s="225"/>
      <c r="AD31" s="225"/>
      <c r="AE31" s="225"/>
      <c r="AF31" s="225"/>
      <c r="AG31" s="225"/>
      <c r="AH31" s="225"/>
      <c r="AI31" s="225"/>
      <c r="AJ31" s="152">
        <f t="shared" si="17"/>
        <v>0</v>
      </c>
      <c r="AK31" s="225">
        <f t="shared" ref="AK31:AK53" si="18">T31+AB31+AJ31</f>
        <v>0</v>
      </c>
      <c r="AL31" s="811"/>
      <c r="AM31" s="217">
        <f t="shared" ref="AM31:AM53" si="19">SUM(U31:Y31)+SUM(AC31:AG31)-SUM(R31:S31)</f>
        <v>0</v>
      </c>
    </row>
    <row r="32" spans="1:39">
      <c r="A32" s="742"/>
      <c r="B32" s="744"/>
      <c r="C32" s="192"/>
      <c r="D32" s="153">
        <f t="shared" si="8"/>
        <v>0</v>
      </c>
      <c r="E32" s="153">
        <f t="shared" si="8"/>
        <v>0</v>
      </c>
      <c r="F32" s="324">
        <f t="shared" si="10"/>
        <v>0</v>
      </c>
      <c r="G32" s="767"/>
      <c r="H32" s="159">
        <f t="shared" si="9"/>
        <v>0</v>
      </c>
      <c r="I32" s="229"/>
      <c r="J32" s="820"/>
      <c r="K32" s="815" t="s">
        <v>62</v>
      </c>
      <c r="L32" s="154"/>
      <c r="M32" s="155"/>
      <c r="N32" s="155"/>
      <c r="O32" s="155"/>
      <c r="P32" s="155"/>
      <c r="Q32" s="155"/>
      <c r="R32" s="155"/>
      <c r="S32" s="155"/>
      <c r="T32" s="152">
        <f t="shared" si="15"/>
        <v>0</v>
      </c>
      <c r="U32" s="155"/>
      <c r="V32" s="155"/>
      <c r="W32" s="155"/>
      <c r="X32" s="155"/>
      <c r="Y32" s="155"/>
      <c r="Z32" s="155"/>
      <c r="AA32" s="155"/>
      <c r="AB32" s="152">
        <f t="shared" si="16"/>
        <v>0</v>
      </c>
      <c r="AC32" s="156"/>
      <c r="AD32" s="156"/>
      <c r="AE32" s="156"/>
      <c r="AF32" s="156"/>
      <c r="AG32" s="156"/>
      <c r="AH32" s="156"/>
      <c r="AI32" s="156"/>
      <c r="AJ32" s="152">
        <f t="shared" si="17"/>
        <v>0</v>
      </c>
      <c r="AK32" s="156">
        <f t="shared" si="18"/>
        <v>0</v>
      </c>
      <c r="AL32" s="813">
        <f>SUM(AK32:AK33)</f>
        <v>0</v>
      </c>
      <c r="AM32" s="217">
        <f t="shared" si="19"/>
        <v>0</v>
      </c>
    </row>
    <row r="33" spans="1:39" ht="15" customHeight="1">
      <c r="A33" s="742"/>
      <c r="B33" s="744"/>
      <c r="C33" s="192"/>
      <c r="D33" s="153">
        <f t="shared" si="8"/>
        <v>0</v>
      </c>
      <c r="E33" s="153">
        <f t="shared" si="8"/>
        <v>0</v>
      </c>
      <c r="F33" s="324">
        <f t="shared" si="10"/>
        <v>0</v>
      </c>
      <c r="G33" s="767"/>
      <c r="H33" s="159">
        <f t="shared" si="9"/>
        <v>0</v>
      </c>
      <c r="I33" s="229"/>
      <c r="J33" s="820"/>
      <c r="K33" s="816"/>
      <c r="L33" s="228"/>
      <c r="M33" s="155"/>
      <c r="N33" s="155"/>
      <c r="O33" s="155"/>
      <c r="P33" s="155"/>
      <c r="Q33" s="155"/>
      <c r="R33" s="155"/>
      <c r="S33" s="155"/>
      <c r="T33" s="152">
        <f t="shared" si="15"/>
        <v>0</v>
      </c>
      <c r="U33" s="155"/>
      <c r="V33" s="155"/>
      <c r="W33" s="155"/>
      <c r="X33" s="155"/>
      <c r="Y33" s="155"/>
      <c r="Z33" s="155"/>
      <c r="AA33" s="155"/>
      <c r="AB33" s="152">
        <f t="shared" si="16"/>
        <v>0</v>
      </c>
      <c r="AC33" s="156"/>
      <c r="AD33" s="156"/>
      <c r="AE33" s="156"/>
      <c r="AF33" s="156"/>
      <c r="AG33" s="156"/>
      <c r="AH33" s="156"/>
      <c r="AI33" s="156"/>
      <c r="AJ33" s="152">
        <f t="shared" si="17"/>
        <v>0</v>
      </c>
      <c r="AK33" s="156">
        <f t="shared" si="18"/>
        <v>0</v>
      </c>
      <c r="AL33" s="814"/>
      <c r="AM33" s="217">
        <f t="shared" si="19"/>
        <v>0</v>
      </c>
    </row>
    <row r="34" spans="1:39" ht="15" customHeight="1">
      <c r="A34" s="742"/>
      <c r="B34" s="744"/>
      <c r="C34" s="192" t="s">
        <v>722</v>
      </c>
      <c r="D34" s="153">
        <f t="shared" si="8"/>
        <v>8</v>
      </c>
      <c r="E34" s="153">
        <f t="shared" si="8"/>
        <v>12</v>
      </c>
      <c r="F34" s="324">
        <f t="shared" si="10"/>
        <v>20</v>
      </c>
      <c r="G34" s="767"/>
      <c r="H34" s="159">
        <f t="shared" si="9"/>
        <v>0</v>
      </c>
      <c r="I34" s="229"/>
      <c r="J34" s="820"/>
      <c r="K34" s="822" t="s">
        <v>63</v>
      </c>
      <c r="L34" s="227"/>
      <c r="M34" s="226"/>
      <c r="N34" s="226"/>
      <c r="O34" s="226"/>
      <c r="P34" s="226"/>
      <c r="Q34" s="226"/>
      <c r="R34" s="226"/>
      <c r="S34" s="226"/>
      <c r="T34" s="152">
        <f t="shared" si="15"/>
        <v>0</v>
      </c>
      <c r="U34" s="226"/>
      <c r="V34" s="226"/>
      <c r="W34" s="226"/>
      <c r="X34" s="226"/>
      <c r="Y34" s="226"/>
      <c r="Z34" s="226"/>
      <c r="AA34" s="226"/>
      <c r="AB34" s="152">
        <f t="shared" si="16"/>
        <v>0</v>
      </c>
      <c r="AC34" s="225"/>
      <c r="AD34" s="225"/>
      <c r="AE34" s="225"/>
      <c r="AF34" s="225"/>
      <c r="AG34" s="225"/>
      <c r="AH34" s="225"/>
      <c r="AI34" s="225"/>
      <c r="AJ34" s="152">
        <f t="shared" si="17"/>
        <v>0</v>
      </c>
      <c r="AK34" s="225">
        <f t="shared" si="18"/>
        <v>0</v>
      </c>
      <c r="AL34" s="810">
        <f>SUM(AK34:AK35)</f>
        <v>0</v>
      </c>
      <c r="AM34" s="217">
        <f t="shared" si="19"/>
        <v>0</v>
      </c>
    </row>
    <row r="35" spans="1:39" ht="15" customHeight="1">
      <c r="A35" s="742"/>
      <c r="B35" s="744"/>
      <c r="C35" s="192" t="s">
        <v>723</v>
      </c>
      <c r="D35" s="153">
        <f t="shared" si="8"/>
        <v>8</v>
      </c>
      <c r="E35" s="153">
        <f t="shared" si="8"/>
        <v>12</v>
      </c>
      <c r="F35" s="324">
        <f t="shared" si="10"/>
        <v>20</v>
      </c>
      <c r="G35" s="767"/>
      <c r="H35" s="159">
        <f t="shared" si="9"/>
        <v>0</v>
      </c>
      <c r="I35" s="229"/>
      <c r="J35" s="820"/>
      <c r="K35" s="823"/>
      <c r="L35" s="227"/>
      <c r="M35" s="226"/>
      <c r="N35" s="226"/>
      <c r="O35" s="226"/>
      <c r="P35" s="226"/>
      <c r="Q35" s="226"/>
      <c r="R35" s="226"/>
      <c r="S35" s="226"/>
      <c r="T35" s="152">
        <f t="shared" si="15"/>
        <v>0</v>
      </c>
      <c r="U35" s="226"/>
      <c r="V35" s="226"/>
      <c r="W35" s="226"/>
      <c r="X35" s="226"/>
      <c r="Y35" s="226"/>
      <c r="Z35" s="226"/>
      <c r="AA35" s="226"/>
      <c r="AB35" s="152">
        <f t="shared" si="16"/>
        <v>0</v>
      </c>
      <c r="AC35" s="225"/>
      <c r="AD35" s="225"/>
      <c r="AE35" s="225"/>
      <c r="AF35" s="225"/>
      <c r="AG35" s="225"/>
      <c r="AH35" s="225"/>
      <c r="AI35" s="225"/>
      <c r="AJ35" s="152">
        <f t="shared" si="17"/>
        <v>0</v>
      </c>
      <c r="AK35" s="225">
        <f t="shared" si="18"/>
        <v>0</v>
      </c>
      <c r="AL35" s="811"/>
      <c r="AM35" s="217">
        <f t="shared" si="19"/>
        <v>0</v>
      </c>
    </row>
    <row r="36" spans="1:39">
      <c r="A36" s="742"/>
      <c r="B36" s="744"/>
      <c r="C36" s="192" t="s">
        <v>724</v>
      </c>
      <c r="D36" s="153">
        <f t="shared" si="8"/>
        <v>8</v>
      </c>
      <c r="E36" s="153">
        <f t="shared" si="8"/>
        <v>14</v>
      </c>
      <c r="F36" s="324">
        <f t="shared" si="10"/>
        <v>22</v>
      </c>
      <c r="G36" s="767"/>
      <c r="H36" s="159">
        <f t="shared" si="9"/>
        <v>0</v>
      </c>
      <c r="I36" s="61"/>
      <c r="J36" s="820"/>
      <c r="K36" s="815" t="s">
        <v>64</v>
      </c>
      <c r="L36" s="228"/>
      <c r="M36" s="155"/>
      <c r="N36" s="155"/>
      <c r="O36" s="155"/>
      <c r="P36" s="155"/>
      <c r="Q36" s="155"/>
      <c r="R36" s="155"/>
      <c r="S36" s="155"/>
      <c r="T36" s="152">
        <f t="shared" si="15"/>
        <v>0</v>
      </c>
      <c r="U36" s="155"/>
      <c r="V36" s="155"/>
      <c r="W36" s="155"/>
      <c r="X36" s="155"/>
      <c r="Y36" s="155"/>
      <c r="Z36" s="155"/>
      <c r="AA36" s="155"/>
      <c r="AB36" s="152">
        <f t="shared" si="16"/>
        <v>0</v>
      </c>
      <c r="AC36" s="156"/>
      <c r="AD36" s="156"/>
      <c r="AE36" s="156"/>
      <c r="AF36" s="156"/>
      <c r="AG36" s="156"/>
      <c r="AH36" s="156"/>
      <c r="AI36" s="156"/>
      <c r="AJ36" s="152">
        <f t="shared" si="17"/>
        <v>0</v>
      </c>
      <c r="AK36" s="156">
        <f t="shared" si="18"/>
        <v>0</v>
      </c>
      <c r="AL36" s="813">
        <f>SUM(AK36:AK37)</f>
        <v>0</v>
      </c>
      <c r="AM36" s="217">
        <f t="shared" si="19"/>
        <v>0</v>
      </c>
    </row>
    <row r="37" spans="1:39">
      <c r="A37" s="742"/>
      <c r="B37" s="744"/>
      <c r="C37" s="192" t="s">
        <v>725</v>
      </c>
      <c r="D37" s="153">
        <f t="shared" si="8"/>
        <v>8</v>
      </c>
      <c r="E37" s="153">
        <f t="shared" si="8"/>
        <v>14</v>
      </c>
      <c r="F37" s="324">
        <f t="shared" si="10"/>
        <v>22</v>
      </c>
      <c r="G37" s="767"/>
      <c r="H37" s="159">
        <f t="shared" si="9"/>
        <v>0</v>
      </c>
      <c r="I37" s="61"/>
      <c r="J37" s="820"/>
      <c r="K37" s="816"/>
      <c r="L37" s="228"/>
      <c r="M37" s="155"/>
      <c r="N37" s="155"/>
      <c r="O37" s="155"/>
      <c r="P37" s="155"/>
      <c r="Q37" s="155"/>
      <c r="R37" s="155"/>
      <c r="S37" s="155"/>
      <c r="T37" s="152">
        <f t="shared" si="15"/>
        <v>0</v>
      </c>
      <c r="U37" s="155"/>
      <c r="V37" s="155"/>
      <c r="W37" s="155"/>
      <c r="X37" s="155"/>
      <c r="Y37" s="155"/>
      <c r="Z37" s="155"/>
      <c r="AA37" s="155"/>
      <c r="AB37" s="152">
        <f t="shared" si="16"/>
        <v>0</v>
      </c>
      <c r="AC37" s="156"/>
      <c r="AD37" s="156"/>
      <c r="AE37" s="156"/>
      <c r="AF37" s="156"/>
      <c r="AG37" s="156"/>
      <c r="AH37" s="156"/>
      <c r="AI37" s="156"/>
      <c r="AJ37" s="152">
        <f t="shared" si="17"/>
        <v>0</v>
      </c>
      <c r="AK37" s="156">
        <f t="shared" si="18"/>
        <v>0</v>
      </c>
      <c r="AL37" s="814"/>
      <c r="AM37" s="217">
        <f t="shared" si="19"/>
        <v>0</v>
      </c>
    </row>
    <row r="38" spans="1:39">
      <c r="A38" s="742"/>
      <c r="B38" s="744"/>
      <c r="C38" s="192" t="s">
        <v>726</v>
      </c>
      <c r="D38" s="153">
        <f t="shared" si="8"/>
        <v>10</v>
      </c>
      <c r="E38" s="153">
        <f t="shared" si="8"/>
        <v>14</v>
      </c>
      <c r="F38" s="324">
        <f t="shared" si="10"/>
        <v>24</v>
      </c>
      <c r="G38" s="767"/>
      <c r="H38" s="159">
        <f t="shared" si="9"/>
        <v>0</v>
      </c>
      <c r="I38" s="61"/>
      <c r="J38" s="820"/>
      <c r="K38" s="822" t="s">
        <v>60</v>
      </c>
      <c r="L38" s="227"/>
      <c r="M38" s="226"/>
      <c r="N38" s="226"/>
      <c r="O38" s="226"/>
      <c r="P38" s="226"/>
      <c r="Q38" s="226"/>
      <c r="R38" s="226"/>
      <c r="S38" s="226"/>
      <c r="T38" s="152">
        <f t="shared" si="15"/>
        <v>0</v>
      </c>
      <c r="U38" s="226"/>
      <c r="V38" s="226"/>
      <c r="W38" s="226"/>
      <c r="X38" s="226"/>
      <c r="Y38" s="226"/>
      <c r="Z38" s="226"/>
      <c r="AA38" s="226"/>
      <c r="AB38" s="152">
        <f t="shared" si="16"/>
        <v>0</v>
      </c>
      <c r="AC38" s="225"/>
      <c r="AD38" s="225"/>
      <c r="AE38" s="225"/>
      <c r="AF38" s="225"/>
      <c r="AG38" s="225"/>
      <c r="AH38" s="225"/>
      <c r="AI38" s="225"/>
      <c r="AJ38" s="152">
        <f t="shared" si="17"/>
        <v>0</v>
      </c>
      <c r="AK38" s="225">
        <f t="shared" si="18"/>
        <v>0</v>
      </c>
      <c r="AL38" s="810">
        <f>SUM(AK38:AK39)</f>
        <v>0</v>
      </c>
      <c r="AM38" s="217">
        <f t="shared" si="19"/>
        <v>0</v>
      </c>
    </row>
    <row r="39" spans="1:39">
      <c r="A39" s="742"/>
      <c r="B39" s="744"/>
      <c r="C39" s="192" t="s">
        <v>727</v>
      </c>
      <c r="D39" s="153">
        <f t="shared" si="8"/>
        <v>8</v>
      </c>
      <c r="E39" s="153">
        <f t="shared" si="8"/>
        <v>12</v>
      </c>
      <c r="F39" s="324">
        <f t="shared" si="10"/>
        <v>20</v>
      </c>
      <c r="G39" s="767"/>
      <c r="H39" s="159">
        <f t="shared" si="9"/>
        <v>0</v>
      </c>
      <c r="I39" s="61"/>
      <c r="J39" s="820"/>
      <c r="K39" s="823"/>
      <c r="L39" s="227"/>
      <c r="M39" s="226"/>
      <c r="N39" s="226"/>
      <c r="O39" s="226"/>
      <c r="P39" s="226"/>
      <c r="Q39" s="226"/>
      <c r="R39" s="226"/>
      <c r="S39" s="226"/>
      <c r="T39" s="152">
        <f t="shared" si="15"/>
        <v>0</v>
      </c>
      <c r="U39" s="226"/>
      <c r="V39" s="226"/>
      <c r="W39" s="226"/>
      <c r="X39" s="226"/>
      <c r="Y39" s="226"/>
      <c r="Z39" s="226"/>
      <c r="AA39" s="226"/>
      <c r="AB39" s="152">
        <f t="shared" si="16"/>
        <v>0</v>
      </c>
      <c r="AC39" s="225"/>
      <c r="AD39" s="225"/>
      <c r="AE39" s="225"/>
      <c r="AF39" s="225"/>
      <c r="AG39" s="225"/>
      <c r="AH39" s="225"/>
      <c r="AI39" s="225"/>
      <c r="AJ39" s="152">
        <f t="shared" si="17"/>
        <v>0</v>
      </c>
      <c r="AK39" s="225">
        <f t="shared" si="18"/>
        <v>0</v>
      </c>
      <c r="AL39" s="811"/>
      <c r="AM39" s="217">
        <f t="shared" si="19"/>
        <v>0</v>
      </c>
    </row>
    <row r="40" spans="1:39">
      <c r="A40" s="742"/>
      <c r="B40" s="744"/>
      <c r="C40" s="192" t="s">
        <v>728</v>
      </c>
      <c r="D40" s="153">
        <f t="shared" si="8"/>
        <v>10</v>
      </c>
      <c r="E40" s="153">
        <f t="shared" si="8"/>
        <v>12</v>
      </c>
      <c r="F40" s="324">
        <f t="shared" si="10"/>
        <v>22</v>
      </c>
      <c r="G40" s="767"/>
      <c r="H40" s="159">
        <f t="shared" si="9"/>
        <v>0</v>
      </c>
      <c r="I40" s="61"/>
      <c r="J40" s="820"/>
      <c r="K40" s="812" t="s">
        <v>65</v>
      </c>
      <c r="L40" s="220"/>
      <c r="M40" s="155"/>
      <c r="N40" s="155"/>
      <c r="O40" s="155"/>
      <c r="P40" s="155"/>
      <c r="Q40" s="155"/>
      <c r="R40" s="155"/>
      <c r="S40" s="155"/>
      <c r="T40" s="152">
        <f t="shared" si="15"/>
        <v>0</v>
      </c>
      <c r="U40" s="155"/>
      <c r="V40" s="155"/>
      <c r="W40" s="155"/>
      <c r="X40" s="155"/>
      <c r="Y40" s="155"/>
      <c r="Z40" s="155"/>
      <c r="AA40" s="155"/>
      <c r="AB40" s="152">
        <f t="shared" si="16"/>
        <v>0</v>
      </c>
      <c r="AC40" s="156"/>
      <c r="AD40" s="156"/>
      <c r="AE40" s="156"/>
      <c r="AF40" s="156"/>
      <c r="AG40" s="156"/>
      <c r="AH40" s="156"/>
      <c r="AI40" s="156"/>
      <c r="AJ40" s="152">
        <f t="shared" si="17"/>
        <v>0</v>
      </c>
      <c r="AK40" s="156">
        <f t="shared" si="18"/>
        <v>0</v>
      </c>
      <c r="AL40" s="813">
        <f>SUM(AK40:AK41)</f>
        <v>0</v>
      </c>
      <c r="AM40" s="217">
        <f t="shared" si="19"/>
        <v>0</v>
      </c>
    </row>
    <row r="41" spans="1:39">
      <c r="A41" s="742"/>
      <c r="B41" s="744"/>
      <c r="C41" s="192" t="s">
        <v>729</v>
      </c>
      <c r="D41" s="153">
        <f t="shared" ref="D41:E48" si="20">D$3*($M20)+D$4*($N20)+D$5*($O20)+D$6*($P20)+D$7*($Q20)+D$8*($R20)+D$9*($S20)</f>
        <v>8</v>
      </c>
      <c r="E41" s="153">
        <f t="shared" si="20"/>
        <v>14</v>
      </c>
      <c r="F41" s="324">
        <f t="shared" si="10"/>
        <v>22</v>
      </c>
      <c r="G41" s="767"/>
      <c r="H41" s="159">
        <f t="shared" si="9"/>
        <v>0</v>
      </c>
      <c r="I41" s="61"/>
      <c r="J41" s="820"/>
      <c r="K41" s="812"/>
      <c r="L41" s="162"/>
      <c r="M41" s="155"/>
      <c r="N41" s="155"/>
      <c r="O41" s="155"/>
      <c r="P41" s="155"/>
      <c r="Q41" s="155"/>
      <c r="R41" s="155"/>
      <c r="S41" s="155"/>
      <c r="T41" s="152">
        <f t="shared" si="15"/>
        <v>0</v>
      </c>
      <c r="U41" s="155"/>
      <c r="V41" s="155"/>
      <c r="W41" s="155"/>
      <c r="X41" s="155"/>
      <c r="Y41" s="155"/>
      <c r="Z41" s="155"/>
      <c r="AA41" s="155"/>
      <c r="AB41" s="152">
        <f t="shared" si="16"/>
        <v>0</v>
      </c>
      <c r="AC41" s="155"/>
      <c r="AD41" s="155"/>
      <c r="AE41" s="155"/>
      <c r="AF41" s="155"/>
      <c r="AG41" s="155"/>
      <c r="AH41" s="155"/>
      <c r="AI41" s="155"/>
      <c r="AJ41" s="152">
        <f t="shared" si="17"/>
        <v>0</v>
      </c>
      <c r="AK41" s="156">
        <f t="shared" si="18"/>
        <v>0</v>
      </c>
      <c r="AL41" s="814"/>
      <c r="AM41" s="217">
        <f t="shared" si="19"/>
        <v>0</v>
      </c>
    </row>
    <row r="42" spans="1:39" ht="15" customHeight="1">
      <c r="A42" s="742"/>
      <c r="B42" s="744"/>
      <c r="C42" s="192" t="s">
        <v>730</v>
      </c>
      <c r="D42" s="153">
        <f t="shared" si="20"/>
        <v>8</v>
      </c>
      <c r="E42" s="153">
        <f t="shared" si="20"/>
        <v>14</v>
      </c>
      <c r="F42" s="324">
        <f t="shared" si="10"/>
        <v>22</v>
      </c>
      <c r="G42" s="767"/>
      <c r="H42" s="159">
        <f t="shared" si="9"/>
        <v>0</v>
      </c>
      <c r="I42" s="61"/>
      <c r="J42" s="820"/>
      <c r="K42" s="808" t="s">
        <v>66</v>
      </c>
      <c r="L42" s="223"/>
      <c r="M42" s="223"/>
      <c r="N42" s="223"/>
      <c r="O42" s="223"/>
      <c r="P42" s="223"/>
      <c r="Q42" s="223"/>
      <c r="R42" s="223"/>
      <c r="S42" s="223"/>
      <c r="T42" s="152">
        <f t="shared" si="15"/>
        <v>0</v>
      </c>
      <c r="U42" s="223"/>
      <c r="V42" s="223"/>
      <c r="W42" s="223"/>
      <c r="X42" s="223"/>
      <c r="Y42" s="223"/>
      <c r="Z42" s="223"/>
      <c r="AA42" s="223"/>
      <c r="AB42" s="152">
        <f t="shared" si="16"/>
        <v>0</v>
      </c>
      <c r="AC42" s="221"/>
      <c r="AD42" s="221"/>
      <c r="AE42" s="221"/>
      <c r="AF42" s="221"/>
      <c r="AG42" s="222"/>
      <c r="AH42" s="222"/>
      <c r="AI42" s="222"/>
      <c r="AJ42" s="224">
        <f t="shared" si="17"/>
        <v>0</v>
      </c>
      <c r="AK42" s="221">
        <f t="shared" si="18"/>
        <v>0</v>
      </c>
      <c r="AL42" s="810">
        <f>SUM(AK42:AK43)</f>
        <v>0</v>
      </c>
      <c r="AM42" s="217">
        <f t="shared" si="19"/>
        <v>0</v>
      </c>
    </row>
    <row r="43" spans="1:39">
      <c r="A43" s="742"/>
      <c r="B43" s="744"/>
      <c r="C43" s="192" t="s">
        <v>731</v>
      </c>
      <c r="D43" s="153">
        <f t="shared" si="20"/>
        <v>8</v>
      </c>
      <c r="E43" s="153">
        <f t="shared" si="20"/>
        <v>14</v>
      </c>
      <c r="F43" s="324">
        <f t="shared" si="10"/>
        <v>22</v>
      </c>
      <c r="G43" s="767"/>
      <c r="H43" s="159">
        <f t="shared" si="9"/>
        <v>0</v>
      </c>
      <c r="I43" s="61"/>
      <c r="J43" s="820"/>
      <c r="K43" s="809"/>
      <c r="L43" s="223"/>
      <c r="M43" s="223"/>
      <c r="N43" s="223"/>
      <c r="O43" s="223"/>
      <c r="P43" s="223"/>
      <c r="Q43" s="223"/>
      <c r="R43" s="223"/>
      <c r="S43" s="223"/>
      <c r="T43" s="152">
        <f t="shared" si="15"/>
        <v>0</v>
      </c>
      <c r="U43" s="223"/>
      <c r="V43" s="223"/>
      <c r="W43" s="223"/>
      <c r="X43" s="223"/>
      <c r="Y43" s="223"/>
      <c r="Z43" s="223"/>
      <c r="AA43" s="223"/>
      <c r="AB43" s="152">
        <f t="shared" si="16"/>
        <v>0</v>
      </c>
      <c r="AC43" s="221"/>
      <c r="AD43" s="221"/>
      <c r="AE43" s="221"/>
      <c r="AF43" s="221"/>
      <c r="AG43" s="222"/>
      <c r="AH43" s="222"/>
      <c r="AI43" s="222"/>
      <c r="AJ43" s="224">
        <f t="shared" si="17"/>
        <v>0</v>
      </c>
      <c r="AK43" s="221">
        <f t="shared" si="18"/>
        <v>0</v>
      </c>
      <c r="AL43" s="811"/>
      <c r="AM43" s="217">
        <f t="shared" si="19"/>
        <v>0</v>
      </c>
    </row>
    <row r="44" spans="1:39">
      <c r="A44" s="742"/>
      <c r="B44" s="744"/>
      <c r="C44" s="192"/>
      <c r="D44" s="153">
        <f t="shared" si="20"/>
        <v>0</v>
      </c>
      <c r="E44" s="153">
        <f t="shared" si="20"/>
        <v>0</v>
      </c>
      <c r="F44" s="324">
        <f t="shared" si="10"/>
        <v>0</v>
      </c>
      <c r="G44" s="767"/>
      <c r="H44" s="159">
        <f t="shared" si="9"/>
        <v>0</v>
      </c>
      <c r="I44" s="61"/>
      <c r="J44" s="820"/>
      <c r="K44" s="812" t="s">
        <v>67</v>
      </c>
      <c r="L44" s="162"/>
      <c r="M44" s="162"/>
      <c r="N44" s="162"/>
      <c r="O44" s="162"/>
      <c r="P44" s="162"/>
      <c r="Q44" s="162"/>
      <c r="R44" s="162"/>
      <c r="S44" s="162"/>
      <c r="T44" s="152">
        <f t="shared" si="15"/>
        <v>0</v>
      </c>
      <c r="U44" s="220"/>
      <c r="V44" s="220"/>
      <c r="W44" s="220"/>
      <c r="X44" s="220"/>
      <c r="Y44" s="220"/>
      <c r="Z44" s="162"/>
      <c r="AA44" s="162"/>
      <c r="AB44" s="152">
        <f t="shared" si="16"/>
        <v>0</v>
      </c>
      <c r="AC44" s="219"/>
      <c r="AD44" s="219"/>
      <c r="AE44" s="219"/>
      <c r="AF44" s="219"/>
      <c r="AG44" s="218"/>
      <c r="AH44" s="218"/>
      <c r="AI44" s="218"/>
      <c r="AJ44" s="152">
        <f t="shared" si="17"/>
        <v>0</v>
      </c>
      <c r="AK44" s="156">
        <f t="shared" si="18"/>
        <v>0</v>
      </c>
      <c r="AL44" s="813">
        <f>SUM(AK44:AK45)</f>
        <v>0</v>
      </c>
      <c r="AM44" s="217">
        <f t="shared" si="19"/>
        <v>0</v>
      </c>
    </row>
    <row r="45" spans="1:39">
      <c r="A45" s="742"/>
      <c r="B45" s="744"/>
      <c r="C45" s="192"/>
      <c r="D45" s="153">
        <f t="shared" si="20"/>
        <v>0</v>
      </c>
      <c r="E45" s="153">
        <f t="shared" si="20"/>
        <v>0</v>
      </c>
      <c r="F45" s="324">
        <f t="shared" si="10"/>
        <v>0</v>
      </c>
      <c r="G45" s="767"/>
      <c r="H45" s="159">
        <f t="shared" si="9"/>
        <v>0</v>
      </c>
      <c r="I45" s="61"/>
      <c r="J45" s="820"/>
      <c r="K45" s="812"/>
      <c r="L45" s="162"/>
      <c r="M45" s="162"/>
      <c r="N45" s="162"/>
      <c r="O45" s="162"/>
      <c r="P45" s="162"/>
      <c r="Q45" s="162"/>
      <c r="R45" s="162"/>
      <c r="S45" s="162"/>
      <c r="T45" s="152">
        <f t="shared" si="15"/>
        <v>0</v>
      </c>
      <c r="U45" s="220"/>
      <c r="V45" s="220"/>
      <c r="W45" s="220"/>
      <c r="X45" s="220"/>
      <c r="Y45" s="220"/>
      <c r="Z45" s="162"/>
      <c r="AA45" s="162"/>
      <c r="AB45" s="152">
        <f t="shared" si="16"/>
        <v>0</v>
      </c>
      <c r="AC45" s="219"/>
      <c r="AD45" s="219"/>
      <c r="AE45" s="219"/>
      <c r="AF45" s="219"/>
      <c r="AG45" s="218"/>
      <c r="AH45" s="218"/>
      <c r="AI45" s="218"/>
      <c r="AJ45" s="152">
        <f t="shared" si="17"/>
        <v>0</v>
      </c>
      <c r="AK45" s="156">
        <f t="shared" si="18"/>
        <v>0</v>
      </c>
      <c r="AL45" s="814"/>
      <c r="AM45" s="217">
        <f t="shared" si="19"/>
        <v>0</v>
      </c>
    </row>
    <row r="46" spans="1:39">
      <c r="A46" s="742"/>
      <c r="B46" s="744"/>
      <c r="C46" s="192"/>
      <c r="D46" s="153">
        <f t="shared" si="20"/>
        <v>0</v>
      </c>
      <c r="E46" s="153">
        <f t="shared" si="20"/>
        <v>0</v>
      </c>
      <c r="F46" s="324">
        <f t="shared" si="10"/>
        <v>0</v>
      </c>
      <c r="G46" s="767"/>
      <c r="H46" s="159">
        <f t="shared" si="9"/>
        <v>0</v>
      </c>
      <c r="I46" s="61"/>
      <c r="J46" s="820"/>
      <c r="K46" s="808" t="s">
        <v>68</v>
      </c>
      <c r="L46" s="223"/>
      <c r="M46" s="223"/>
      <c r="N46" s="223"/>
      <c r="O46" s="223"/>
      <c r="P46" s="223"/>
      <c r="Q46" s="223"/>
      <c r="R46" s="223"/>
      <c r="S46" s="223"/>
      <c r="T46" s="152">
        <f t="shared" si="15"/>
        <v>0</v>
      </c>
      <c r="U46" s="223"/>
      <c r="V46" s="223"/>
      <c r="W46" s="223"/>
      <c r="X46" s="223"/>
      <c r="Y46" s="223"/>
      <c r="Z46" s="223"/>
      <c r="AA46" s="223"/>
      <c r="AB46" s="152">
        <f t="shared" si="16"/>
        <v>0</v>
      </c>
      <c r="AC46" s="221"/>
      <c r="AD46" s="221"/>
      <c r="AE46" s="221"/>
      <c r="AF46" s="221"/>
      <c r="AG46" s="222"/>
      <c r="AH46" s="222"/>
      <c r="AI46" s="222"/>
      <c r="AJ46" s="152">
        <f t="shared" si="17"/>
        <v>0</v>
      </c>
      <c r="AK46" s="221">
        <f t="shared" si="18"/>
        <v>0</v>
      </c>
      <c r="AL46" s="810">
        <f>SUM(AK46:AK47)</f>
        <v>0</v>
      </c>
      <c r="AM46" s="217">
        <f t="shared" si="19"/>
        <v>0</v>
      </c>
    </row>
    <row r="47" spans="1:39">
      <c r="A47" s="742"/>
      <c r="B47" s="744"/>
      <c r="C47" s="192"/>
      <c r="D47" s="153">
        <f t="shared" si="20"/>
        <v>0</v>
      </c>
      <c r="E47" s="153">
        <f t="shared" si="20"/>
        <v>0</v>
      </c>
      <c r="F47" s="324">
        <f t="shared" si="10"/>
        <v>0</v>
      </c>
      <c r="G47" s="767"/>
      <c r="H47" s="159">
        <f t="shared" si="9"/>
        <v>0</v>
      </c>
      <c r="I47" s="61"/>
      <c r="J47" s="820"/>
      <c r="K47" s="809"/>
      <c r="L47" s="223"/>
      <c r="M47" s="223"/>
      <c r="N47" s="223"/>
      <c r="O47" s="223"/>
      <c r="P47" s="223"/>
      <c r="Q47" s="223"/>
      <c r="R47" s="223"/>
      <c r="S47" s="223"/>
      <c r="T47" s="152">
        <f t="shared" si="15"/>
        <v>0</v>
      </c>
      <c r="U47" s="223"/>
      <c r="V47" s="223"/>
      <c r="W47" s="223"/>
      <c r="X47" s="223"/>
      <c r="Y47" s="223"/>
      <c r="Z47" s="223"/>
      <c r="AA47" s="223"/>
      <c r="AB47" s="152">
        <f t="shared" si="16"/>
        <v>0</v>
      </c>
      <c r="AC47" s="221"/>
      <c r="AD47" s="221"/>
      <c r="AE47" s="221"/>
      <c r="AF47" s="221"/>
      <c r="AG47" s="222"/>
      <c r="AH47" s="222"/>
      <c r="AI47" s="222"/>
      <c r="AJ47" s="152">
        <f t="shared" si="17"/>
        <v>0</v>
      </c>
      <c r="AK47" s="221">
        <f t="shared" si="18"/>
        <v>0</v>
      </c>
      <c r="AL47" s="811"/>
      <c r="AM47" s="217">
        <f t="shared" si="19"/>
        <v>0</v>
      </c>
    </row>
    <row r="48" spans="1:39">
      <c r="A48" s="742"/>
      <c r="B48" s="745"/>
      <c r="C48" s="192"/>
      <c r="D48" s="153">
        <f t="shared" si="20"/>
        <v>0</v>
      </c>
      <c r="E48" s="153">
        <f t="shared" si="20"/>
        <v>0</v>
      </c>
      <c r="F48" s="324">
        <f t="shared" si="10"/>
        <v>0</v>
      </c>
      <c r="G48" s="797"/>
      <c r="H48" s="159">
        <f t="shared" si="9"/>
        <v>0</v>
      </c>
      <c r="I48" s="61"/>
      <c r="J48" s="820"/>
      <c r="K48" s="812" t="s">
        <v>69</v>
      </c>
      <c r="L48" s="162"/>
      <c r="M48" s="162"/>
      <c r="N48" s="162"/>
      <c r="O48" s="162"/>
      <c r="P48" s="162"/>
      <c r="Q48" s="162"/>
      <c r="R48" s="162"/>
      <c r="S48" s="162"/>
      <c r="T48" s="152">
        <f t="shared" si="15"/>
        <v>0</v>
      </c>
      <c r="U48" s="220"/>
      <c r="V48" s="220"/>
      <c r="W48" s="220"/>
      <c r="X48" s="220"/>
      <c r="Y48" s="220"/>
      <c r="Z48" s="162"/>
      <c r="AA48" s="162"/>
      <c r="AB48" s="152">
        <f t="shared" si="16"/>
        <v>0</v>
      </c>
      <c r="AC48" s="219"/>
      <c r="AD48" s="219"/>
      <c r="AE48" s="219"/>
      <c r="AF48" s="219"/>
      <c r="AG48" s="218"/>
      <c r="AH48" s="218"/>
      <c r="AI48" s="218"/>
      <c r="AJ48" s="152">
        <f t="shared" si="17"/>
        <v>0</v>
      </c>
      <c r="AK48" s="156">
        <f t="shared" si="18"/>
        <v>0</v>
      </c>
      <c r="AL48" s="813">
        <f>SUM(AK48:AK49)</f>
        <v>0</v>
      </c>
      <c r="AM48" s="217">
        <f t="shared" si="19"/>
        <v>0</v>
      </c>
    </row>
    <row r="49" spans="1:39">
      <c r="A49" s="742"/>
      <c r="B49" s="743">
        <v>2027</v>
      </c>
      <c r="C49" s="320"/>
      <c r="D49" s="153">
        <f t="shared" ref="D49:E64" si="21">D$3*($M30)+D$4*($N30)+D$5*($O30)+D$6*($P30)+D$7*($Q30)+D$8*($R30)+D$9*($S30)</f>
        <v>0</v>
      </c>
      <c r="E49" s="153">
        <f t="shared" si="21"/>
        <v>0</v>
      </c>
      <c r="F49" s="324">
        <f t="shared" si="10"/>
        <v>0</v>
      </c>
      <c r="G49" s="766">
        <f>SUM(F49:F72)</f>
        <v>0</v>
      </c>
      <c r="H49" s="159">
        <f t="shared" si="9"/>
        <v>0</v>
      </c>
      <c r="I49" s="61"/>
      <c r="J49" s="820"/>
      <c r="K49" s="812"/>
      <c r="L49" s="162"/>
      <c r="M49" s="162"/>
      <c r="N49" s="162"/>
      <c r="O49" s="162"/>
      <c r="P49" s="162"/>
      <c r="Q49" s="162"/>
      <c r="R49" s="162"/>
      <c r="S49" s="162"/>
      <c r="T49" s="152">
        <f t="shared" si="15"/>
        <v>0</v>
      </c>
      <c r="U49" s="220"/>
      <c r="V49" s="220"/>
      <c r="W49" s="220"/>
      <c r="X49" s="220"/>
      <c r="Y49" s="220"/>
      <c r="Z49" s="162"/>
      <c r="AA49" s="162"/>
      <c r="AB49" s="152">
        <f t="shared" si="16"/>
        <v>0</v>
      </c>
      <c r="AC49" s="219"/>
      <c r="AD49" s="219"/>
      <c r="AE49" s="219"/>
      <c r="AF49" s="219"/>
      <c r="AG49" s="218"/>
      <c r="AH49" s="218"/>
      <c r="AI49" s="218"/>
      <c r="AJ49" s="152">
        <f t="shared" si="17"/>
        <v>0</v>
      </c>
      <c r="AK49" s="156">
        <f t="shared" si="18"/>
        <v>0</v>
      </c>
      <c r="AL49" s="814"/>
      <c r="AM49" s="217">
        <f t="shared" si="19"/>
        <v>0</v>
      </c>
    </row>
    <row r="50" spans="1:39">
      <c r="A50" s="742"/>
      <c r="B50" s="744"/>
      <c r="C50" s="320"/>
      <c r="D50" s="153">
        <f t="shared" si="21"/>
        <v>0</v>
      </c>
      <c r="E50" s="153">
        <f t="shared" si="21"/>
        <v>0</v>
      </c>
      <c r="F50" s="324">
        <f t="shared" si="10"/>
        <v>0</v>
      </c>
      <c r="G50" s="767"/>
      <c r="H50" s="159">
        <f t="shared" si="9"/>
        <v>0</v>
      </c>
      <c r="I50" s="61"/>
      <c r="J50" s="820"/>
      <c r="K50" s="808" t="s">
        <v>70</v>
      </c>
      <c r="L50" s="223"/>
      <c r="M50" s="223"/>
      <c r="N50" s="223"/>
      <c r="O50" s="223"/>
      <c r="P50" s="223"/>
      <c r="Q50" s="223"/>
      <c r="R50" s="223"/>
      <c r="S50" s="223"/>
      <c r="T50" s="152">
        <f t="shared" si="15"/>
        <v>0</v>
      </c>
      <c r="U50" s="223"/>
      <c r="V50" s="223"/>
      <c r="W50" s="223"/>
      <c r="X50" s="223"/>
      <c r="Y50" s="223"/>
      <c r="Z50" s="223"/>
      <c r="AA50" s="223"/>
      <c r="AB50" s="152">
        <f t="shared" si="16"/>
        <v>0</v>
      </c>
      <c r="AC50" s="221"/>
      <c r="AD50" s="221"/>
      <c r="AE50" s="221"/>
      <c r="AF50" s="221"/>
      <c r="AG50" s="222"/>
      <c r="AH50" s="222"/>
      <c r="AI50" s="222"/>
      <c r="AJ50" s="152">
        <f t="shared" si="17"/>
        <v>0</v>
      </c>
      <c r="AK50" s="221">
        <f t="shared" si="18"/>
        <v>0</v>
      </c>
      <c r="AL50" s="810">
        <f>SUM(AK50:AK51)</f>
        <v>0</v>
      </c>
      <c r="AM50" s="217">
        <f t="shared" si="19"/>
        <v>0</v>
      </c>
    </row>
    <row r="51" spans="1:39">
      <c r="A51" s="742"/>
      <c r="B51" s="744"/>
      <c r="C51" s="320"/>
      <c r="D51" s="153">
        <f t="shared" si="21"/>
        <v>0</v>
      </c>
      <c r="E51" s="153">
        <f t="shared" si="21"/>
        <v>0</v>
      </c>
      <c r="F51" s="324">
        <f t="shared" si="10"/>
        <v>0</v>
      </c>
      <c r="G51" s="767"/>
      <c r="H51" s="159">
        <f t="shared" si="9"/>
        <v>0</v>
      </c>
      <c r="I51" s="61"/>
      <c r="J51" s="820"/>
      <c r="K51" s="809"/>
      <c r="L51" s="223"/>
      <c r="M51" s="223"/>
      <c r="N51" s="223"/>
      <c r="O51" s="223"/>
      <c r="P51" s="223"/>
      <c r="Q51" s="223"/>
      <c r="R51" s="223"/>
      <c r="S51" s="223"/>
      <c r="T51" s="152">
        <f t="shared" si="15"/>
        <v>0</v>
      </c>
      <c r="U51" s="223"/>
      <c r="V51" s="223"/>
      <c r="W51" s="223"/>
      <c r="X51" s="223"/>
      <c r="Y51" s="223"/>
      <c r="Z51" s="223"/>
      <c r="AA51" s="223"/>
      <c r="AB51" s="152">
        <f t="shared" si="16"/>
        <v>0</v>
      </c>
      <c r="AC51" s="221"/>
      <c r="AD51" s="221"/>
      <c r="AE51" s="221"/>
      <c r="AF51" s="221"/>
      <c r="AG51" s="222"/>
      <c r="AH51" s="222"/>
      <c r="AI51" s="222"/>
      <c r="AJ51" s="152">
        <f t="shared" si="17"/>
        <v>0</v>
      </c>
      <c r="AK51" s="221">
        <f t="shared" si="18"/>
        <v>0</v>
      </c>
      <c r="AL51" s="811"/>
      <c r="AM51" s="217">
        <f t="shared" si="19"/>
        <v>0</v>
      </c>
    </row>
    <row r="52" spans="1:39">
      <c r="A52" s="742"/>
      <c r="B52" s="744"/>
      <c r="C52" s="320"/>
      <c r="D52" s="153">
        <f t="shared" si="21"/>
        <v>0</v>
      </c>
      <c r="E52" s="153">
        <f t="shared" si="21"/>
        <v>0</v>
      </c>
      <c r="F52" s="324">
        <f t="shared" si="10"/>
        <v>0</v>
      </c>
      <c r="G52" s="767"/>
      <c r="H52" s="159">
        <f t="shared" si="9"/>
        <v>0</v>
      </c>
      <c r="I52" s="61"/>
      <c r="J52" s="820"/>
      <c r="K52" s="812" t="s">
        <v>163</v>
      </c>
      <c r="L52" s="162"/>
      <c r="M52" s="162"/>
      <c r="N52" s="162"/>
      <c r="O52" s="162"/>
      <c r="P52" s="162"/>
      <c r="Q52" s="162"/>
      <c r="R52" s="162"/>
      <c r="S52" s="162"/>
      <c r="T52" s="152">
        <f t="shared" si="15"/>
        <v>0</v>
      </c>
      <c r="U52" s="220"/>
      <c r="V52" s="220"/>
      <c r="W52" s="220"/>
      <c r="X52" s="220"/>
      <c r="Y52" s="220"/>
      <c r="Z52" s="162"/>
      <c r="AA52" s="162"/>
      <c r="AB52" s="152">
        <f t="shared" si="16"/>
        <v>0</v>
      </c>
      <c r="AC52" s="219"/>
      <c r="AD52" s="219"/>
      <c r="AE52" s="219"/>
      <c r="AF52" s="219"/>
      <c r="AG52" s="218"/>
      <c r="AH52" s="218"/>
      <c r="AI52" s="218"/>
      <c r="AJ52" s="152">
        <f t="shared" si="17"/>
        <v>0</v>
      </c>
      <c r="AK52" s="156">
        <f t="shared" si="18"/>
        <v>0</v>
      </c>
      <c r="AL52" s="813">
        <f>SUM(AK52:AK53)</f>
        <v>0</v>
      </c>
      <c r="AM52" s="217">
        <f t="shared" si="19"/>
        <v>0</v>
      </c>
    </row>
    <row r="53" spans="1:39">
      <c r="A53" s="742"/>
      <c r="B53" s="744"/>
      <c r="C53" s="320"/>
      <c r="D53" s="153">
        <f t="shared" si="21"/>
        <v>0</v>
      </c>
      <c r="E53" s="153">
        <f t="shared" si="21"/>
        <v>0</v>
      </c>
      <c r="F53" s="324">
        <f t="shared" si="10"/>
        <v>0</v>
      </c>
      <c r="G53" s="767"/>
      <c r="H53" s="159">
        <f t="shared" si="9"/>
        <v>0</v>
      </c>
      <c r="I53" s="61"/>
      <c r="J53" s="821"/>
      <c r="K53" s="812"/>
      <c r="L53" s="162"/>
      <c r="M53" s="162"/>
      <c r="N53" s="162"/>
      <c r="O53" s="162"/>
      <c r="P53" s="162"/>
      <c r="Q53" s="162"/>
      <c r="R53" s="162"/>
      <c r="S53" s="162"/>
      <c r="T53" s="152">
        <f t="shared" si="15"/>
        <v>0</v>
      </c>
      <c r="U53" s="220"/>
      <c r="V53" s="220"/>
      <c r="W53" s="220"/>
      <c r="X53" s="220"/>
      <c r="Y53" s="220"/>
      <c r="Z53" s="162"/>
      <c r="AA53" s="162"/>
      <c r="AB53" s="152">
        <f t="shared" si="16"/>
        <v>0</v>
      </c>
      <c r="AC53" s="219"/>
      <c r="AD53" s="219"/>
      <c r="AE53" s="219"/>
      <c r="AF53" s="219"/>
      <c r="AG53" s="218"/>
      <c r="AH53" s="218"/>
      <c r="AI53" s="218"/>
      <c r="AJ53" s="152">
        <f t="shared" si="17"/>
        <v>0</v>
      </c>
      <c r="AK53" s="156">
        <f t="shared" si="18"/>
        <v>0</v>
      </c>
      <c r="AL53" s="814"/>
      <c r="AM53" s="217">
        <f t="shared" si="19"/>
        <v>0</v>
      </c>
    </row>
    <row r="54" spans="1:39">
      <c r="A54" s="742"/>
      <c r="B54" s="744"/>
      <c r="C54" s="320"/>
      <c r="D54" s="153">
        <f t="shared" si="21"/>
        <v>0</v>
      </c>
      <c r="E54" s="153">
        <f t="shared" si="21"/>
        <v>0</v>
      </c>
      <c r="F54" s="324">
        <f t="shared" si="10"/>
        <v>0</v>
      </c>
      <c r="G54" s="767"/>
      <c r="H54" s="159">
        <f t="shared" si="9"/>
        <v>0</v>
      </c>
      <c r="I54" s="61"/>
      <c r="K54" s="154" t="s">
        <v>53</v>
      </c>
      <c r="L54" s="154" t="s">
        <v>53</v>
      </c>
      <c r="M54" s="155">
        <f>SUM(M30:M53)</f>
        <v>0</v>
      </c>
      <c r="N54" s="155">
        <f t="shared" ref="N54:S54" si="22">SUM(N30:N53)</f>
        <v>0</v>
      </c>
      <c r="O54" s="155">
        <f t="shared" si="22"/>
        <v>0</v>
      </c>
      <c r="P54" s="155">
        <f t="shared" si="22"/>
        <v>0</v>
      </c>
      <c r="Q54" s="155">
        <f t="shared" si="22"/>
        <v>0</v>
      </c>
      <c r="R54" s="155">
        <f t="shared" si="22"/>
        <v>0</v>
      </c>
      <c r="S54" s="155">
        <f t="shared" si="22"/>
        <v>0</v>
      </c>
      <c r="T54" s="152">
        <f t="shared" si="15"/>
        <v>0</v>
      </c>
      <c r="U54" s="155">
        <f>SUM(U30:U53)</f>
        <v>0</v>
      </c>
      <c r="V54" s="155">
        <f t="shared" ref="V54:AA54" si="23">SUM(V30:V53)</f>
        <v>0</v>
      </c>
      <c r="W54" s="155">
        <f t="shared" si="23"/>
        <v>0</v>
      </c>
      <c r="X54" s="155">
        <f t="shared" si="23"/>
        <v>0</v>
      </c>
      <c r="Y54" s="155">
        <f t="shared" si="23"/>
        <v>0</v>
      </c>
      <c r="Z54" s="155">
        <f t="shared" si="23"/>
        <v>0</v>
      </c>
      <c r="AA54" s="155">
        <f t="shared" si="23"/>
        <v>0</v>
      </c>
      <c r="AB54" s="152">
        <f t="shared" si="16"/>
        <v>0</v>
      </c>
      <c r="AC54" s="155">
        <f>SUM(AC30:AC53)</f>
        <v>0</v>
      </c>
      <c r="AD54" s="155">
        <f t="shared" ref="AD54:AI54" si="24">SUM(AD30:AD53)</f>
        <v>0</v>
      </c>
      <c r="AE54" s="155">
        <f t="shared" si="24"/>
        <v>0</v>
      </c>
      <c r="AF54" s="155">
        <f t="shared" si="24"/>
        <v>0</v>
      </c>
      <c r="AG54" s="155">
        <f t="shared" si="24"/>
        <v>0</v>
      </c>
      <c r="AH54" s="155">
        <f t="shared" si="24"/>
        <v>0</v>
      </c>
      <c r="AI54" s="155">
        <f t="shared" si="24"/>
        <v>0</v>
      </c>
      <c r="AJ54" s="152">
        <f t="shared" si="17"/>
        <v>0</v>
      </c>
      <c r="AK54" s="3">
        <f>SUM(AK30:AK53)</f>
        <v>0</v>
      </c>
      <c r="AL54" s="3">
        <f>SUM(AL30:AL53)</f>
        <v>0</v>
      </c>
      <c r="AM54" s="3">
        <f>SUM(AM30:AM53)</f>
        <v>0</v>
      </c>
    </row>
    <row r="55" spans="1:39">
      <c r="A55" s="742"/>
      <c r="B55" s="744"/>
      <c r="C55" s="320"/>
      <c r="D55" s="153">
        <f t="shared" si="21"/>
        <v>0</v>
      </c>
      <c r="E55" s="153">
        <f t="shared" si="21"/>
        <v>0</v>
      </c>
      <c r="F55" s="324">
        <f t="shared" si="10"/>
        <v>0</v>
      </c>
      <c r="G55" s="767"/>
      <c r="H55" s="159">
        <f t="shared" si="9"/>
        <v>0</v>
      </c>
      <c r="I55" s="61"/>
      <c r="M55" s="3">
        <f>M54</f>
        <v>0</v>
      </c>
      <c r="N55" s="3">
        <f t="shared" ref="N55:AI55" si="25">N54</f>
        <v>0</v>
      </c>
      <c r="O55" s="3">
        <f t="shared" si="25"/>
        <v>0</v>
      </c>
      <c r="P55" s="3">
        <f t="shared" si="25"/>
        <v>0</v>
      </c>
      <c r="Q55" s="3">
        <f t="shared" si="25"/>
        <v>0</v>
      </c>
      <c r="R55" s="3">
        <f t="shared" si="25"/>
        <v>0</v>
      </c>
      <c r="S55" s="3">
        <f t="shared" si="25"/>
        <v>0</v>
      </c>
      <c r="U55" s="3">
        <f t="shared" si="25"/>
        <v>0</v>
      </c>
      <c r="V55" s="3">
        <f t="shared" si="25"/>
        <v>0</v>
      </c>
      <c r="W55" s="3">
        <f t="shared" si="25"/>
        <v>0</v>
      </c>
      <c r="X55" s="3">
        <f t="shared" si="25"/>
        <v>0</v>
      </c>
      <c r="Y55" s="3">
        <f t="shared" si="25"/>
        <v>0</v>
      </c>
      <c r="Z55" s="3">
        <f t="shared" si="25"/>
        <v>0</v>
      </c>
      <c r="AA55" s="3">
        <f t="shared" si="25"/>
        <v>0</v>
      </c>
      <c r="AC55" s="3">
        <f t="shared" si="25"/>
        <v>0</v>
      </c>
      <c r="AD55" s="3">
        <f t="shared" si="25"/>
        <v>0</v>
      </c>
      <c r="AE55" s="3">
        <f t="shared" si="25"/>
        <v>0</v>
      </c>
      <c r="AF55" s="3">
        <f t="shared" si="25"/>
        <v>0</v>
      </c>
      <c r="AG55" s="3">
        <f t="shared" si="25"/>
        <v>0</v>
      </c>
      <c r="AH55" s="3">
        <f t="shared" si="25"/>
        <v>0</v>
      </c>
      <c r="AI55" s="3">
        <f t="shared" si="25"/>
        <v>0</v>
      </c>
      <c r="AK55" s="3">
        <f>M55+Q55+U55+Y55+AC55+AG55</f>
        <v>0</v>
      </c>
      <c r="AL55" s="3">
        <f>N55+O55+P55</f>
        <v>0</v>
      </c>
    </row>
    <row r="56" spans="1:39">
      <c r="A56" s="742"/>
      <c r="B56" s="744"/>
      <c r="C56" s="320"/>
      <c r="D56" s="153">
        <f t="shared" si="21"/>
        <v>0</v>
      </c>
      <c r="E56" s="153">
        <f t="shared" si="21"/>
        <v>0</v>
      </c>
      <c r="F56" s="324">
        <f t="shared" si="10"/>
        <v>0</v>
      </c>
      <c r="G56" s="767"/>
      <c r="H56" s="159">
        <f t="shared" si="9"/>
        <v>0</v>
      </c>
      <c r="I56" s="61"/>
    </row>
    <row r="57" spans="1:39">
      <c r="A57" s="742"/>
      <c r="B57" s="744"/>
      <c r="C57" s="320"/>
      <c r="D57" s="153">
        <f t="shared" si="21"/>
        <v>0</v>
      </c>
      <c r="E57" s="153">
        <f t="shared" si="21"/>
        <v>0</v>
      </c>
      <c r="F57" s="324">
        <f t="shared" si="10"/>
        <v>0</v>
      </c>
      <c r="G57" s="767"/>
      <c r="H57" s="159">
        <f t="shared" si="9"/>
        <v>0</v>
      </c>
      <c r="I57" s="61"/>
    </row>
    <row r="58" spans="1:39">
      <c r="A58" s="742"/>
      <c r="B58" s="744"/>
      <c r="C58" s="320"/>
      <c r="D58" s="153">
        <f t="shared" si="21"/>
        <v>0</v>
      </c>
      <c r="E58" s="153">
        <f t="shared" si="21"/>
        <v>0</v>
      </c>
      <c r="F58" s="324">
        <f t="shared" si="10"/>
        <v>0</v>
      </c>
      <c r="G58" s="767"/>
      <c r="H58" s="159">
        <f t="shared" si="9"/>
        <v>0</v>
      </c>
      <c r="I58" s="61"/>
    </row>
    <row r="59" spans="1:39">
      <c r="A59" s="742"/>
      <c r="B59" s="744"/>
      <c r="C59" s="320"/>
      <c r="D59" s="153">
        <f t="shared" si="21"/>
        <v>0</v>
      </c>
      <c r="E59" s="153">
        <f t="shared" si="21"/>
        <v>0</v>
      </c>
      <c r="F59" s="324">
        <f t="shared" si="10"/>
        <v>0</v>
      </c>
      <c r="G59" s="767"/>
      <c r="H59" s="159">
        <f t="shared" si="9"/>
        <v>0</v>
      </c>
      <c r="I59" s="61"/>
    </row>
    <row r="60" spans="1:39">
      <c r="A60" s="742"/>
      <c r="B60" s="744"/>
      <c r="C60" s="320"/>
      <c r="D60" s="153">
        <f t="shared" si="21"/>
        <v>0</v>
      </c>
      <c r="E60" s="153">
        <f t="shared" si="21"/>
        <v>0</v>
      </c>
      <c r="F60" s="324">
        <f t="shared" si="10"/>
        <v>0</v>
      </c>
      <c r="G60" s="767"/>
      <c r="H60" s="159">
        <f t="shared" si="9"/>
        <v>0</v>
      </c>
      <c r="I60" s="61"/>
    </row>
    <row r="61" spans="1:39">
      <c r="A61" s="742"/>
      <c r="B61" s="744"/>
      <c r="C61" s="320"/>
      <c r="D61" s="153">
        <f t="shared" si="21"/>
        <v>0</v>
      </c>
      <c r="E61" s="153">
        <f t="shared" si="21"/>
        <v>0</v>
      </c>
      <c r="F61" s="324">
        <f t="shared" si="10"/>
        <v>0</v>
      </c>
      <c r="G61" s="767"/>
      <c r="H61" s="159">
        <f t="shared" si="9"/>
        <v>0</v>
      </c>
      <c r="I61" s="61"/>
    </row>
    <row r="62" spans="1:39">
      <c r="A62" s="742"/>
      <c r="B62" s="744"/>
      <c r="C62" s="320"/>
      <c r="D62" s="153">
        <f t="shared" si="21"/>
        <v>0</v>
      </c>
      <c r="E62" s="153">
        <f t="shared" si="21"/>
        <v>0</v>
      </c>
      <c r="F62" s="324">
        <f t="shared" si="10"/>
        <v>0</v>
      </c>
      <c r="G62" s="767"/>
      <c r="H62" s="159">
        <f t="shared" si="9"/>
        <v>0</v>
      </c>
      <c r="I62" s="61"/>
    </row>
    <row r="63" spans="1:39">
      <c r="A63" s="742"/>
      <c r="B63" s="744"/>
      <c r="C63" s="320"/>
      <c r="D63" s="153">
        <f t="shared" si="21"/>
        <v>0</v>
      </c>
      <c r="E63" s="153">
        <f t="shared" si="21"/>
        <v>0</v>
      </c>
      <c r="F63" s="324">
        <f t="shared" si="10"/>
        <v>0</v>
      </c>
      <c r="G63" s="767"/>
      <c r="H63" s="159">
        <f t="shared" si="9"/>
        <v>0</v>
      </c>
      <c r="I63" s="61"/>
    </row>
    <row r="64" spans="1:39">
      <c r="A64" s="742"/>
      <c r="B64" s="744"/>
      <c r="C64" s="320"/>
      <c r="D64" s="153">
        <f t="shared" si="21"/>
        <v>0</v>
      </c>
      <c r="E64" s="153">
        <f t="shared" si="21"/>
        <v>0</v>
      </c>
      <c r="F64" s="324">
        <f t="shared" si="10"/>
        <v>0</v>
      </c>
      <c r="G64" s="767"/>
      <c r="H64" s="159">
        <f t="shared" si="9"/>
        <v>0</v>
      </c>
      <c r="I64" s="61"/>
    </row>
    <row r="65" spans="1:37">
      <c r="A65" s="742"/>
      <c r="B65" s="744"/>
      <c r="C65" s="320"/>
      <c r="D65" s="153">
        <f t="shared" ref="D65:E72" si="26">D$3*($M46)+D$4*($N46)+D$5*($O46)+D$6*($P46)+D$7*($Q46)+D$8*($R46)+D$9*($S46)</f>
        <v>0</v>
      </c>
      <c r="E65" s="153">
        <f t="shared" si="26"/>
        <v>0</v>
      </c>
      <c r="F65" s="324">
        <f t="shared" si="10"/>
        <v>0</v>
      </c>
      <c r="G65" s="767"/>
      <c r="H65" s="159">
        <f t="shared" si="9"/>
        <v>0</v>
      </c>
      <c r="I65" s="61"/>
    </row>
    <row r="66" spans="1:37">
      <c r="A66" s="742"/>
      <c r="B66" s="744"/>
      <c r="C66" s="320"/>
      <c r="D66" s="153">
        <f t="shared" si="26"/>
        <v>0</v>
      </c>
      <c r="E66" s="153">
        <f t="shared" si="26"/>
        <v>0</v>
      </c>
      <c r="F66" s="324">
        <f t="shared" si="10"/>
        <v>0</v>
      </c>
      <c r="G66" s="767"/>
      <c r="H66" s="159">
        <f t="shared" si="9"/>
        <v>0</v>
      </c>
      <c r="I66" s="61"/>
    </row>
    <row r="67" spans="1:37">
      <c r="A67" s="742"/>
      <c r="B67" s="744"/>
      <c r="C67" s="320"/>
      <c r="D67" s="153">
        <f t="shared" si="26"/>
        <v>0</v>
      </c>
      <c r="E67" s="153">
        <f t="shared" si="26"/>
        <v>0</v>
      </c>
      <c r="F67" s="324">
        <f t="shared" si="10"/>
        <v>0</v>
      </c>
      <c r="G67" s="767"/>
      <c r="H67" s="159">
        <f t="shared" si="9"/>
        <v>0</v>
      </c>
      <c r="I67" s="61"/>
    </row>
    <row r="68" spans="1:37">
      <c r="A68" s="742"/>
      <c r="B68" s="744"/>
      <c r="C68" s="320"/>
      <c r="D68" s="153">
        <f t="shared" si="26"/>
        <v>0</v>
      </c>
      <c r="E68" s="153">
        <f t="shared" si="26"/>
        <v>0</v>
      </c>
      <c r="F68" s="324">
        <f t="shared" si="10"/>
        <v>0</v>
      </c>
      <c r="G68" s="767"/>
      <c r="H68" s="159">
        <f t="shared" si="9"/>
        <v>0</v>
      </c>
      <c r="I68" s="61"/>
    </row>
    <row r="69" spans="1:37">
      <c r="A69" s="742"/>
      <c r="B69" s="744"/>
      <c r="C69" s="320"/>
      <c r="D69" s="153">
        <f t="shared" si="26"/>
        <v>0</v>
      </c>
      <c r="E69" s="153">
        <f t="shared" si="26"/>
        <v>0</v>
      </c>
      <c r="F69" s="324">
        <f t="shared" si="10"/>
        <v>0</v>
      </c>
      <c r="G69" s="767"/>
      <c r="H69" s="159">
        <f t="shared" si="9"/>
        <v>0</v>
      </c>
      <c r="I69" s="61"/>
    </row>
    <row r="70" spans="1:37">
      <c r="A70" s="742"/>
      <c r="B70" s="744"/>
      <c r="C70" s="320"/>
      <c r="D70" s="153">
        <f t="shared" si="26"/>
        <v>0</v>
      </c>
      <c r="E70" s="153">
        <f t="shared" si="26"/>
        <v>0</v>
      </c>
      <c r="F70" s="324">
        <f t="shared" si="10"/>
        <v>0</v>
      </c>
      <c r="G70" s="767"/>
      <c r="H70" s="159">
        <f t="shared" si="9"/>
        <v>0</v>
      </c>
      <c r="I70" s="61"/>
    </row>
    <row r="71" spans="1:37">
      <c r="A71" s="742"/>
      <c r="B71" s="744"/>
      <c r="C71" s="320"/>
      <c r="D71" s="153">
        <f t="shared" si="26"/>
        <v>0</v>
      </c>
      <c r="E71" s="153">
        <f t="shared" si="26"/>
        <v>0</v>
      </c>
      <c r="F71" s="324">
        <f t="shared" si="10"/>
        <v>0</v>
      </c>
      <c r="G71" s="767"/>
      <c r="H71" s="159">
        <f t="shared" si="9"/>
        <v>0</v>
      </c>
      <c r="I71" s="61"/>
    </row>
    <row r="72" spans="1:37">
      <c r="A72" s="782"/>
      <c r="B72" s="745"/>
      <c r="C72" s="320"/>
      <c r="D72" s="153">
        <f t="shared" si="26"/>
        <v>0</v>
      </c>
      <c r="E72" s="153">
        <f t="shared" si="26"/>
        <v>0</v>
      </c>
      <c r="F72" s="324">
        <f t="shared" si="10"/>
        <v>0</v>
      </c>
      <c r="G72" s="767"/>
      <c r="H72" s="159">
        <f t="shared" si="9"/>
        <v>0</v>
      </c>
      <c r="I72" s="61"/>
    </row>
    <row r="73" spans="1:37">
      <c r="A73" s="216"/>
      <c r="B73" s="807" t="s">
        <v>53</v>
      </c>
      <c r="C73" s="803"/>
      <c r="D73" s="157">
        <f>SUM(D25:D72)</f>
        <v>84</v>
      </c>
      <c r="E73" s="157">
        <f>SUM(E25:E72)</f>
        <v>132</v>
      </c>
      <c r="F73" s="324">
        <f>SUM(F25:F72)</f>
        <v>216</v>
      </c>
      <c r="G73" s="324">
        <f>SUM(D73:E73)</f>
        <v>216</v>
      </c>
      <c r="H73" s="158"/>
      <c r="I73" s="61"/>
    </row>
    <row r="74" spans="1:37" ht="15" customHeight="1">
      <c r="A74" s="763" t="s">
        <v>97</v>
      </c>
      <c r="B74" s="743">
        <f>$B$25</f>
        <v>2026</v>
      </c>
      <c r="C74" s="193">
        <f t="shared" ref="C74:C79" si="27">C25</f>
        <v>0</v>
      </c>
      <c r="D74" s="176">
        <f>D$3*D$10*($M$4)+D$4*D$10*($N$4)+D$5*D$10*($O$4)+D$6*D$10*($P$4)+D$7*D$10*($Q$4)+D$8*D$10*($R$4)+D$9*D$10*($S$4)</f>
        <v>0</v>
      </c>
      <c r="E74" s="176">
        <f>E$3*E$10*($M$4)+E$4*E$10*($N$4)+E$5*E$10*($O$4)+E$6*E$10*($P$4)+E$7*E$10*($Q$4)+E$8*E$10*($R$4)+E$9*E$10*($S$4)</f>
        <v>0</v>
      </c>
      <c r="F74" s="325">
        <f t="shared" si="10"/>
        <v>0</v>
      </c>
      <c r="G74" s="746">
        <f>SUM(F74:F97)</f>
        <v>3882</v>
      </c>
      <c r="H74" s="159">
        <f t="shared" ref="H74:H122" si="28">F74*$I$526</f>
        <v>0</v>
      </c>
      <c r="I74" s="97"/>
    </row>
    <row r="75" spans="1:37">
      <c r="A75" s="764"/>
      <c r="B75" s="744"/>
      <c r="C75" s="193">
        <f t="shared" si="27"/>
        <v>0</v>
      </c>
      <c r="D75" s="176">
        <f>D$3*D$10*($M$5)+D$4*D$10*($N$5)+D$5*D$10*($O$5)+D$6*D$10*($P$5)+D$7*D$10*($Q$5)+D$8*D$10*($R$5)+D$9*D$10*($S$5)</f>
        <v>0</v>
      </c>
      <c r="E75" s="176">
        <f>E$3*E$10*($M$5)+E$4*E$10*($N$5)+E$5*E$10*($O$5)+E$6*E$10*($P$5)+E$7*E$10*($Q$5)+E$8*E$10*($R$5)+E$9*E$10*($S$5)</f>
        <v>0</v>
      </c>
      <c r="F75" s="325">
        <f t="shared" si="10"/>
        <v>0</v>
      </c>
      <c r="G75" s="747"/>
      <c r="H75" s="159">
        <f t="shared" si="28"/>
        <v>0</v>
      </c>
      <c r="I75" s="97"/>
    </row>
    <row r="76" spans="1:37">
      <c r="A76" s="764"/>
      <c r="B76" s="744"/>
      <c r="C76" s="193">
        <f t="shared" si="27"/>
        <v>0</v>
      </c>
      <c r="D76" s="176">
        <f>D$3*D$10*($M$6)+D$4*D$10*($N$6)+D$5*D$10*($O$6)+D$6*D$10*($P$6)+D$7*D$10*($Q$6)+D$8*D$10*($R$6)+D$9*D$10*($S$6)</f>
        <v>0</v>
      </c>
      <c r="E76" s="176">
        <f>E$3*E$10*($M$6)+E$4*E$10*($N$6)+E$5*E$10*($O$6)+E$6*E$10*($P$6)+E$7*E$10*($Q$6)+E$8*E$10*($R$6)+E$9*E$10*($S$6)</f>
        <v>0</v>
      </c>
      <c r="F76" s="325">
        <f t="shared" si="10"/>
        <v>0</v>
      </c>
      <c r="G76" s="747"/>
      <c r="H76" s="159">
        <f t="shared" si="28"/>
        <v>0</v>
      </c>
      <c r="I76" s="97"/>
    </row>
    <row r="77" spans="1:37" ht="15" customHeight="1">
      <c r="A77" s="764"/>
      <c r="B77" s="744"/>
      <c r="C77" s="193">
        <f t="shared" si="27"/>
        <v>0</v>
      </c>
      <c r="D77" s="176">
        <f>D$3*D$10*($M$7)+D$4*D$10*($N$7)+D$5*D$10*($O$7)+D$6*D$10*($P$7)+D$7*D$10*($Q$7)+D$8*D$10*($R$7)+D$9*D$10*($S$7)</f>
        <v>0</v>
      </c>
      <c r="E77" s="176">
        <f>E$3*E$10*($M$7)+E$4*E$10*($N$7)+E$5*E$10*($O$7)+E$6*E$10*($P$7)+E$7*E$10*($Q$7)+E$8*E$10*($R$7)+E$9*E$10*($S$7)</f>
        <v>0</v>
      </c>
      <c r="F77" s="325">
        <f t="shared" si="10"/>
        <v>0</v>
      </c>
      <c r="G77" s="747"/>
      <c r="H77" s="159">
        <f t="shared" si="28"/>
        <v>0</v>
      </c>
      <c r="I77" s="97"/>
    </row>
    <row r="78" spans="1:37" ht="15" customHeight="1">
      <c r="A78" s="764"/>
      <c r="B78" s="744"/>
      <c r="C78" s="193">
        <f t="shared" si="27"/>
        <v>0</v>
      </c>
      <c r="D78" s="176">
        <f>D$3*D$10*($M$8)+D$4*D$10*($N$8)+D$5*D$10*($O$8)+D$6*D$10*($P$8)+D$7*D$10*($Q$8)+D$8*D$10*($R$8)+D$9*D$10*($S$8)</f>
        <v>0</v>
      </c>
      <c r="E78" s="176">
        <f>E$3*E$10*($M$8)+E$4*E$10*($N$8)+E$5*E$10*($O$8)+E$6*E$10*($P$8)+E$7*E$10*($Q$8)+E$8*E$10*($R$8)+E$9*E$10*($S$8)</f>
        <v>0</v>
      </c>
      <c r="F78" s="325">
        <f t="shared" si="10"/>
        <v>0</v>
      </c>
      <c r="G78" s="747"/>
      <c r="H78" s="159">
        <f t="shared" si="28"/>
        <v>0</v>
      </c>
      <c r="I78" s="775"/>
      <c r="K78" s="215"/>
      <c r="L78" s="213"/>
      <c r="M78" s="213"/>
      <c r="N78" s="213"/>
      <c r="O78" s="213"/>
      <c r="P78" s="213"/>
      <c r="Q78" s="213"/>
      <c r="R78" s="213"/>
      <c r="S78" s="213"/>
      <c r="T78" s="213"/>
      <c r="U78" s="214"/>
      <c r="V78" s="214"/>
      <c r="W78" s="214"/>
      <c r="X78" s="214"/>
      <c r="Y78" s="214"/>
      <c r="Z78" s="213"/>
      <c r="AA78" s="213"/>
      <c r="AB78" s="213"/>
      <c r="AC78" s="212"/>
      <c r="AD78" s="212"/>
      <c r="AE78" s="212"/>
      <c r="AF78" s="212"/>
      <c r="AG78" s="211"/>
      <c r="AH78" s="211"/>
      <c r="AI78" s="211"/>
      <c r="AJ78" s="210"/>
    </row>
    <row r="79" spans="1:37" ht="15" customHeight="1">
      <c r="A79" s="764"/>
      <c r="B79" s="744"/>
      <c r="C79" s="193">
        <f t="shared" si="27"/>
        <v>0</v>
      </c>
      <c r="D79" s="176">
        <f>D$3*D$10*($M$9)+D$4*D$10*($N$9)+D$5*D$10*($O$9)+D$6*D$10*($P$9)+D$7*D$10*($Q$9)+D$8*D$10*($R$9)+D$9*D$10*($S$9)</f>
        <v>0</v>
      </c>
      <c r="E79" s="176">
        <f>E$3*E$10*($M$9)+E$4*E$10*($N$9)+E$5*E$10*($O$9)+E$6*E$10*($P$9)+E$7*E$10*($Q$9)+E$8*E$10*($R$9)+E$9*E$10*($S$9)</f>
        <v>0</v>
      </c>
      <c r="F79" s="325">
        <f t="shared" si="10"/>
        <v>0</v>
      </c>
      <c r="G79" s="747"/>
      <c r="H79" s="159">
        <f t="shared" si="28"/>
        <v>0</v>
      </c>
      <c r="I79" s="775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200"/>
      <c r="V79" s="200"/>
      <c r="W79" s="200"/>
      <c r="X79" s="200"/>
      <c r="Y79" s="200"/>
      <c r="Z79" s="197"/>
      <c r="AA79" s="197"/>
      <c r="AB79" s="197"/>
      <c r="AC79" s="199"/>
      <c r="AD79" s="199"/>
      <c r="AE79" s="199"/>
      <c r="AF79" s="199"/>
      <c r="AG79" s="198"/>
      <c r="AH79" s="198"/>
      <c r="AI79" s="198"/>
      <c r="AJ79" s="197"/>
      <c r="AK79" s="197"/>
    </row>
    <row r="80" spans="1:37">
      <c r="A80" s="764"/>
      <c r="B80" s="744"/>
      <c r="C80" s="192">
        <f>$C$31</f>
        <v>0</v>
      </c>
      <c r="D80" s="176">
        <f>D$3*D$10*($M$10)+D$4*D$10*($N$10)+D$5*D$10*($O$10)+D$6*D$10*($P$10)+D$7*D$10*($Q$10)+D$8*D$10*($R$10)+D$9*D$10*($S$10)</f>
        <v>0</v>
      </c>
      <c r="E80" s="176">
        <f>E$3*E$10*($M$10)+E$4*E$10*($N$10)+E$5*E$10*($O$10)+E$6*E$10*($P$10)+E$7*E$10*($Q$10)+E$8*E$10*($R$10)+E$9*E$10*($S$10)</f>
        <v>0</v>
      </c>
      <c r="F80" s="325">
        <f t="shared" si="10"/>
        <v>0</v>
      </c>
      <c r="G80" s="747"/>
      <c r="H80" s="159">
        <f t="shared" si="28"/>
        <v>0</v>
      </c>
      <c r="I80" s="105"/>
      <c r="K80" s="204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9"/>
      <c r="AE80" s="209"/>
      <c r="AF80" s="209"/>
      <c r="AG80" s="209"/>
      <c r="AH80" s="209"/>
      <c r="AI80" s="209"/>
      <c r="AJ80" s="209"/>
      <c r="AK80" s="204"/>
    </row>
    <row r="81" spans="1:37">
      <c r="A81" s="764"/>
      <c r="B81" s="744"/>
      <c r="C81" s="192">
        <f>$C$32</f>
        <v>0</v>
      </c>
      <c r="D81" s="176">
        <f>D$3*D$10*($M$11)+D$4*D$10*($N$11)+D$5*D$10*($O$11)+D$6*D$10*($P$11)+D$7*D$10*($Q$11)+D$8*D$10*($R$11)+D$9*D$10*($S$11)</f>
        <v>0</v>
      </c>
      <c r="E81" s="176">
        <f>E$3*E$10*($M$11)+E$4*E$10*($N$11)+E$5*E$10*($O$11)+E$6*E$10*($P$11)+E$7*E$10*($Q$11)+E$8*E$10*($R$11)+E$9*E$10*($S$11)</f>
        <v>0</v>
      </c>
      <c r="F81" s="325">
        <f t="shared" si="10"/>
        <v>0</v>
      </c>
      <c r="G81" s="747"/>
      <c r="H81" s="159">
        <f t="shared" si="28"/>
        <v>0</v>
      </c>
      <c r="I81" s="105"/>
      <c r="K81" s="204"/>
      <c r="L81" s="208"/>
      <c r="M81" s="207"/>
      <c r="N81" s="207"/>
      <c r="O81" s="207"/>
      <c r="P81" s="207"/>
      <c r="Q81" s="207"/>
      <c r="R81" s="207"/>
      <c r="S81" s="207"/>
      <c r="T81" s="202"/>
      <c r="U81" s="207"/>
      <c r="V81" s="207"/>
      <c r="W81" s="207"/>
      <c r="X81" s="207"/>
      <c r="Y81" s="207"/>
      <c r="Z81" s="207"/>
      <c r="AA81" s="207"/>
      <c r="AB81" s="202"/>
      <c r="AC81" s="206"/>
      <c r="AD81" s="206"/>
      <c r="AE81" s="206"/>
      <c r="AF81" s="206"/>
      <c r="AG81" s="206"/>
      <c r="AH81" s="206"/>
      <c r="AI81" s="206"/>
      <c r="AJ81" s="202"/>
      <c r="AK81" s="204"/>
    </row>
    <row r="82" spans="1:37">
      <c r="A82" s="764"/>
      <c r="B82" s="744"/>
      <c r="C82" s="192">
        <f>$C$33</f>
        <v>0</v>
      </c>
      <c r="D82" s="176">
        <f>D$3*D$10*($M$12)+D$4*D$10*($N$12)+D$5*D$10*($O$12)+D$6*D$10*($P$12)+D$7*D$10*($Q$12)+D$8*D$10*($R$12)+D$9*D$10*($S$12)</f>
        <v>0</v>
      </c>
      <c r="E82" s="176">
        <f>E$3*E$10*($M$12)+E$4*E$10*($N$12)+E$5*E$10*($O$12)+E$6*E$10*($P$12)+E$7*E$10*($Q$12)+E$8*E$10*($R$12)+E$9*E$10*($S$12)</f>
        <v>0</v>
      </c>
      <c r="F82" s="325">
        <f t="shared" si="10"/>
        <v>0</v>
      </c>
      <c r="G82" s="747"/>
      <c r="H82" s="159">
        <f t="shared" si="28"/>
        <v>0</v>
      </c>
      <c r="I82" s="105"/>
      <c r="K82" s="205"/>
      <c r="L82" s="203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1"/>
    </row>
    <row r="83" spans="1:37">
      <c r="A83" s="764"/>
      <c r="B83" s="744"/>
      <c r="C83" s="192" t="str">
        <f>$C$34</f>
        <v>16.05 – 31.05</v>
      </c>
      <c r="D83" s="176">
        <f>D$3*D$10*($M$13)+D$4*D$10*($N$13)+D$5*D$10*($O$13)+D$6*D$10*($P$13)+D$7*D$10*($Q$13)+D$8*D$10*($R$13)+D$9*D$10*($S$13)</f>
        <v>200</v>
      </c>
      <c r="E83" s="176">
        <f>E$3*E$10*($M$13)+E$4*E$10*($N$13)+E$5*E$10*($O$13)+E$6*E$10*($P$13)+E$7*E$10*($Q$13)+E$8*E$10*($R$13)+E$9*E$10*($S$13)</f>
        <v>162</v>
      </c>
      <c r="F83" s="325">
        <f t="shared" si="10"/>
        <v>362</v>
      </c>
      <c r="G83" s="747"/>
      <c r="H83" s="159">
        <f t="shared" si="28"/>
        <v>0</v>
      </c>
      <c r="I83" s="775"/>
      <c r="K83" s="205"/>
      <c r="L83" s="203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1"/>
    </row>
    <row r="84" spans="1:37">
      <c r="A84" s="764"/>
      <c r="B84" s="744"/>
      <c r="C84" s="192" t="str">
        <f>$C$35</f>
        <v>01.06 – 15.06</v>
      </c>
      <c r="D84" s="176">
        <f>D$3*D$10*($M$14)+D$4*D$10*($N$14)+D$5*D$10*($O$14)+D$6*D$10*($P$14)+D$7*D$10*($Q$14)+D$8*D$10*($R$14)+D$9*D$10*($S$14)</f>
        <v>200</v>
      </c>
      <c r="E84" s="176">
        <f>E$3*E$10*($M$14)+E$4*E$10*($N$14)+E$5*E$10*($O$14)+E$6*E$10*($P$14)+E$7*E$10*($Q$14)+E$8*E$10*($R$14)+E$9*E$10*($S$14)</f>
        <v>162</v>
      </c>
      <c r="F84" s="325">
        <f t="shared" si="10"/>
        <v>362</v>
      </c>
      <c r="G84" s="747"/>
      <c r="H84" s="159">
        <f t="shared" si="28"/>
        <v>0</v>
      </c>
      <c r="I84" s="775"/>
      <c r="K84" s="205"/>
      <c r="L84" s="204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1"/>
    </row>
    <row r="85" spans="1:37">
      <c r="A85" s="764"/>
      <c r="B85" s="744"/>
      <c r="C85" s="192" t="str">
        <f>$C$36</f>
        <v>16.06 – 30.06</v>
      </c>
      <c r="D85" s="176">
        <f>D$3*D$10*($M$15)+D$4*D$10*($N$15)+D$5*D$10*($O$15)+D$6*D$10*($P$15)+D$7*D$10*($Q$15)+D$8*D$10*($R$15)+D$9*D$10*($S$15)</f>
        <v>200</v>
      </c>
      <c r="E85" s="176">
        <f>E$3*E$10*($M$15)+E$4*E$10*($N$15)+E$5*E$10*($O$15)+E$6*E$10*($P$15)+E$7*E$10*($Q$15)+E$8*E$10*($R$15)+E$9*E$10*($S$15)</f>
        <v>189</v>
      </c>
      <c r="F85" s="325">
        <f t="shared" si="10"/>
        <v>389</v>
      </c>
      <c r="G85" s="747"/>
      <c r="H85" s="159">
        <f t="shared" si="28"/>
        <v>0</v>
      </c>
      <c r="I85" s="105"/>
      <c r="K85" s="205"/>
      <c r="L85" s="204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1"/>
    </row>
    <row r="86" spans="1:37">
      <c r="A86" s="764"/>
      <c r="B86" s="744"/>
      <c r="C86" s="192" t="str">
        <f>$C$37</f>
        <v>01.07 – 15.07</v>
      </c>
      <c r="D86" s="176">
        <f t="shared" ref="D86:E97" si="29">D$3*D$10*($M16)+D$4*D$10*($N16)+D$5*D$10*($O16)+D$6*D$10*($P16)+D$7*D$10*($Q16)+D$8*D$10*($R16)+D$9*D$10*($S16)</f>
        <v>200</v>
      </c>
      <c r="E86" s="176">
        <f t="shared" si="29"/>
        <v>189</v>
      </c>
      <c r="F86" s="325">
        <f t="shared" si="10"/>
        <v>389</v>
      </c>
      <c r="G86" s="747"/>
      <c r="H86" s="159">
        <f t="shared" si="28"/>
        <v>0</v>
      </c>
      <c r="I86" s="62"/>
      <c r="K86" s="205"/>
      <c r="L86" s="204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1"/>
    </row>
    <row r="87" spans="1:37">
      <c r="A87" s="764"/>
      <c r="B87" s="744"/>
      <c r="C87" s="192" t="str">
        <f>$C$38</f>
        <v>16.07 - 31.07</v>
      </c>
      <c r="D87" s="176">
        <f t="shared" si="29"/>
        <v>250</v>
      </c>
      <c r="E87" s="176">
        <f t="shared" si="29"/>
        <v>189</v>
      </c>
      <c r="F87" s="325">
        <f t="shared" si="10"/>
        <v>439</v>
      </c>
      <c r="G87" s="747"/>
      <c r="H87" s="159">
        <f t="shared" si="28"/>
        <v>0</v>
      </c>
      <c r="I87" s="62"/>
      <c r="K87" s="205"/>
      <c r="L87" s="204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1"/>
    </row>
    <row r="88" spans="1:37">
      <c r="A88" s="764"/>
      <c r="B88" s="744"/>
      <c r="C88" s="192" t="str">
        <f>$C$39</f>
        <v>01.08 - 15.08</v>
      </c>
      <c r="D88" s="176">
        <f t="shared" si="29"/>
        <v>200</v>
      </c>
      <c r="E88" s="176">
        <f t="shared" si="29"/>
        <v>162</v>
      </c>
      <c r="F88" s="325">
        <f t="shared" si="10"/>
        <v>362</v>
      </c>
      <c r="G88" s="747"/>
      <c r="H88" s="159">
        <f t="shared" si="28"/>
        <v>0</v>
      </c>
      <c r="I88" s="62"/>
      <c r="K88" s="205"/>
      <c r="L88" s="204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1"/>
    </row>
    <row r="89" spans="1:37">
      <c r="A89" s="764"/>
      <c r="B89" s="744"/>
      <c r="C89" s="192" t="str">
        <f>$C$40</f>
        <v>16.08 - 31.08</v>
      </c>
      <c r="D89" s="176">
        <f t="shared" si="29"/>
        <v>250</v>
      </c>
      <c r="E89" s="176">
        <f t="shared" si="29"/>
        <v>162</v>
      </c>
      <c r="F89" s="325">
        <f t="shared" si="10"/>
        <v>412</v>
      </c>
      <c r="G89" s="747"/>
      <c r="H89" s="159">
        <f t="shared" si="28"/>
        <v>0</v>
      </c>
      <c r="I89" s="62"/>
      <c r="K89" s="205"/>
      <c r="L89" s="204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1"/>
    </row>
    <row r="90" spans="1:37">
      <c r="A90" s="764"/>
      <c r="B90" s="744"/>
      <c r="C90" s="192" t="str">
        <f>$C$41</f>
        <v>01.09 - 15.09</v>
      </c>
      <c r="D90" s="176">
        <f t="shared" si="29"/>
        <v>200</v>
      </c>
      <c r="E90" s="176">
        <f t="shared" si="29"/>
        <v>189</v>
      </c>
      <c r="F90" s="325">
        <f t="shared" ref="F90:F122" si="30">SUM(D90:E90)</f>
        <v>389</v>
      </c>
      <c r="G90" s="747"/>
      <c r="H90" s="159">
        <f t="shared" si="28"/>
        <v>0</v>
      </c>
      <c r="I90" s="62"/>
      <c r="K90" s="205"/>
      <c r="L90" s="204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1"/>
    </row>
    <row r="91" spans="1:37">
      <c r="A91" s="764"/>
      <c r="B91" s="744"/>
      <c r="C91" s="192" t="str">
        <f>$C$42</f>
        <v>16.09 - 30.09</v>
      </c>
      <c r="D91" s="176">
        <f t="shared" si="29"/>
        <v>200</v>
      </c>
      <c r="E91" s="176">
        <f t="shared" si="29"/>
        <v>189</v>
      </c>
      <c r="F91" s="325">
        <f t="shared" si="30"/>
        <v>389</v>
      </c>
      <c r="G91" s="747"/>
      <c r="H91" s="159">
        <f t="shared" si="28"/>
        <v>0</v>
      </c>
      <c r="I91" s="62"/>
      <c r="K91" s="205"/>
      <c r="L91" s="204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1"/>
    </row>
    <row r="92" spans="1:37">
      <c r="A92" s="764"/>
      <c r="B92" s="744"/>
      <c r="C92" s="192" t="str">
        <f>$C$43</f>
        <v>01.10 - 15.10</v>
      </c>
      <c r="D92" s="176">
        <f t="shared" si="29"/>
        <v>200</v>
      </c>
      <c r="E92" s="176">
        <f t="shared" si="29"/>
        <v>189</v>
      </c>
      <c r="F92" s="325">
        <f t="shared" si="30"/>
        <v>389</v>
      </c>
      <c r="G92" s="747"/>
      <c r="H92" s="159">
        <f t="shared" si="28"/>
        <v>0</v>
      </c>
      <c r="I92" s="62"/>
      <c r="K92" s="205"/>
      <c r="L92" s="204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1"/>
    </row>
    <row r="93" spans="1:37">
      <c r="A93" s="764"/>
      <c r="B93" s="744"/>
      <c r="C93" s="193">
        <f t="shared" ref="C93:C98" si="31">C44</f>
        <v>0</v>
      </c>
      <c r="D93" s="176">
        <f t="shared" si="29"/>
        <v>0</v>
      </c>
      <c r="E93" s="176">
        <f t="shared" si="29"/>
        <v>0</v>
      </c>
      <c r="F93" s="325">
        <f t="shared" si="30"/>
        <v>0</v>
      </c>
      <c r="G93" s="747"/>
      <c r="H93" s="159">
        <f t="shared" si="28"/>
        <v>0</v>
      </c>
      <c r="I93" s="62"/>
      <c r="K93" s="205"/>
      <c r="L93" s="204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1"/>
    </row>
    <row r="94" spans="1:37">
      <c r="A94" s="764"/>
      <c r="B94" s="744"/>
      <c r="C94" s="193">
        <f t="shared" si="31"/>
        <v>0</v>
      </c>
      <c r="D94" s="176">
        <f t="shared" si="29"/>
        <v>0</v>
      </c>
      <c r="E94" s="176">
        <f t="shared" si="29"/>
        <v>0</v>
      </c>
      <c r="F94" s="325">
        <f t="shared" si="30"/>
        <v>0</v>
      </c>
      <c r="G94" s="747"/>
      <c r="H94" s="159">
        <f t="shared" si="28"/>
        <v>0</v>
      </c>
      <c r="I94" s="62"/>
      <c r="K94" s="205"/>
      <c r="L94" s="204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1"/>
    </row>
    <row r="95" spans="1:37">
      <c r="A95" s="764"/>
      <c r="B95" s="744"/>
      <c r="C95" s="193">
        <f t="shared" si="31"/>
        <v>0</v>
      </c>
      <c r="D95" s="176">
        <f t="shared" si="29"/>
        <v>0</v>
      </c>
      <c r="E95" s="176">
        <f t="shared" si="29"/>
        <v>0</v>
      </c>
      <c r="F95" s="325">
        <f t="shared" si="30"/>
        <v>0</v>
      </c>
      <c r="G95" s="747"/>
      <c r="H95" s="159">
        <f t="shared" si="28"/>
        <v>0</v>
      </c>
      <c r="I95" s="62"/>
      <c r="K95" s="205"/>
      <c r="L95" s="204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1"/>
    </row>
    <row r="96" spans="1:37">
      <c r="A96" s="764"/>
      <c r="B96" s="744"/>
      <c r="C96" s="193">
        <f t="shared" si="31"/>
        <v>0</v>
      </c>
      <c r="D96" s="176">
        <f t="shared" si="29"/>
        <v>0</v>
      </c>
      <c r="E96" s="176">
        <f t="shared" si="29"/>
        <v>0</v>
      </c>
      <c r="F96" s="325">
        <f t="shared" si="30"/>
        <v>0</v>
      </c>
      <c r="G96" s="747"/>
      <c r="H96" s="159">
        <f t="shared" si="28"/>
        <v>0</v>
      </c>
      <c r="I96" s="62"/>
      <c r="K96" s="205"/>
      <c r="L96" s="204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1"/>
    </row>
    <row r="97" spans="1:37">
      <c r="A97" s="764"/>
      <c r="B97" s="744"/>
      <c r="C97" s="193">
        <f t="shared" si="31"/>
        <v>0</v>
      </c>
      <c r="D97" s="176">
        <f t="shared" si="29"/>
        <v>0</v>
      </c>
      <c r="E97" s="176">
        <f t="shared" si="29"/>
        <v>0</v>
      </c>
      <c r="F97" s="325">
        <f t="shared" si="30"/>
        <v>0</v>
      </c>
      <c r="G97" s="779"/>
      <c r="H97" s="159">
        <f t="shared" si="28"/>
        <v>0</v>
      </c>
      <c r="I97" s="62"/>
      <c r="K97" s="205"/>
      <c r="L97" s="204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1"/>
    </row>
    <row r="98" spans="1:37">
      <c r="A98" s="764"/>
      <c r="B98" s="796">
        <f>$B$49</f>
        <v>2027</v>
      </c>
      <c r="C98" s="192">
        <f t="shared" si="31"/>
        <v>0</v>
      </c>
      <c r="D98" s="176">
        <f t="shared" ref="D98:E113" si="32">D$3*D$10*($M30)+D$4*D$10*($N30)+D$5*D$10*($O30)+D$6*D$10*($P30)+D$7*D$10*($Q30)+D$8*D$10*($R30)+D$9*D$10*($S30)</f>
        <v>0</v>
      </c>
      <c r="E98" s="176">
        <f t="shared" si="32"/>
        <v>0</v>
      </c>
      <c r="F98" s="325">
        <f t="shared" si="30"/>
        <v>0</v>
      </c>
      <c r="G98" s="747">
        <f>SUM(F98:F121)</f>
        <v>0</v>
      </c>
      <c r="H98" s="159">
        <f t="shared" si="28"/>
        <v>0</v>
      </c>
      <c r="I98" s="62"/>
      <c r="K98" s="205"/>
      <c r="L98" s="204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1"/>
    </row>
    <row r="99" spans="1:37">
      <c r="A99" s="764"/>
      <c r="B99" s="796"/>
      <c r="C99" s="192">
        <f t="shared" ref="C99:C121" si="33">C50</f>
        <v>0</v>
      </c>
      <c r="D99" s="176">
        <f t="shared" si="32"/>
        <v>0</v>
      </c>
      <c r="E99" s="176">
        <f t="shared" si="32"/>
        <v>0</v>
      </c>
      <c r="F99" s="325">
        <f t="shared" si="30"/>
        <v>0</v>
      </c>
      <c r="G99" s="747"/>
      <c r="H99" s="159">
        <f t="shared" si="28"/>
        <v>0</v>
      </c>
      <c r="I99" s="62"/>
      <c r="K99" s="205"/>
      <c r="L99" s="204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1"/>
    </row>
    <row r="100" spans="1:37">
      <c r="A100" s="764"/>
      <c r="B100" s="796"/>
      <c r="C100" s="192">
        <f t="shared" si="33"/>
        <v>0</v>
      </c>
      <c r="D100" s="176">
        <f t="shared" si="32"/>
        <v>0</v>
      </c>
      <c r="E100" s="176">
        <f t="shared" si="32"/>
        <v>0</v>
      </c>
      <c r="F100" s="325">
        <f t="shared" si="30"/>
        <v>0</v>
      </c>
      <c r="G100" s="747"/>
      <c r="H100" s="159">
        <f t="shared" si="28"/>
        <v>0</v>
      </c>
      <c r="I100" s="62"/>
      <c r="K100" s="205"/>
      <c r="L100" s="204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1"/>
    </row>
    <row r="101" spans="1:37">
      <c r="A101" s="764"/>
      <c r="B101" s="796"/>
      <c r="C101" s="192">
        <f t="shared" si="33"/>
        <v>0</v>
      </c>
      <c r="D101" s="176">
        <f t="shared" si="32"/>
        <v>0</v>
      </c>
      <c r="E101" s="176">
        <f t="shared" si="32"/>
        <v>0</v>
      </c>
      <c r="F101" s="325">
        <f t="shared" si="30"/>
        <v>0</v>
      </c>
      <c r="G101" s="747"/>
      <c r="H101" s="159">
        <f t="shared" si="28"/>
        <v>0</v>
      </c>
      <c r="I101" s="62"/>
      <c r="K101" s="205"/>
      <c r="L101" s="204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1"/>
    </row>
    <row r="102" spans="1:37">
      <c r="A102" s="764"/>
      <c r="B102" s="796"/>
      <c r="C102" s="192">
        <f t="shared" si="33"/>
        <v>0</v>
      </c>
      <c r="D102" s="176">
        <f t="shared" si="32"/>
        <v>0</v>
      </c>
      <c r="E102" s="176">
        <f t="shared" si="32"/>
        <v>0</v>
      </c>
      <c r="F102" s="325">
        <f t="shared" si="30"/>
        <v>0</v>
      </c>
      <c r="G102" s="747"/>
      <c r="H102" s="159">
        <f t="shared" si="28"/>
        <v>0</v>
      </c>
      <c r="I102" s="62"/>
      <c r="K102" s="205"/>
      <c r="L102" s="203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1"/>
    </row>
    <row r="103" spans="1:37">
      <c r="A103" s="764"/>
      <c r="B103" s="796"/>
      <c r="C103" s="192">
        <f t="shared" si="33"/>
        <v>0</v>
      </c>
      <c r="D103" s="176">
        <f t="shared" si="32"/>
        <v>0</v>
      </c>
      <c r="E103" s="176">
        <f t="shared" si="32"/>
        <v>0</v>
      </c>
      <c r="F103" s="325">
        <f t="shared" si="30"/>
        <v>0</v>
      </c>
      <c r="G103" s="747"/>
      <c r="H103" s="159">
        <f t="shared" si="28"/>
        <v>0</v>
      </c>
      <c r="I103" s="62"/>
      <c r="K103" s="205"/>
      <c r="L103" s="203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1"/>
    </row>
    <row r="104" spans="1:37">
      <c r="A104" s="764"/>
      <c r="B104" s="796"/>
      <c r="C104" s="192">
        <f t="shared" si="33"/>
        <v>0</v>
      </c>
      <c r="D104" s="176">
        <f t="shared" si="32"/>
        <v>0</v>
      </c>
      <c r="E104" s="176">
        <f t="shared" si="32"/>
        <v>0</v>
      </c>
      <c r="F104" s="325">
        <f t="shared" si="30"/>
        <v>0</v>
      </c>
      <c r="G104" s="747"/>
      <c r="H104" s="159">
        <f t="shared" si="28"/>
        <v>0</v>
      </c>
      <c r="I104" s="62"/>
      <c r="K104" s="205"/>
      <c r="L104" s="204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1"/>
    </row>
    <row r="105" spans="1:37">
      <c r="A105" s="764"/>
      <c r="B105" s="796"/>
      <c r="C105" s="192">
        <f t="shared" si="33"/>
        <v>0</v>
      </c>
      <c r="D105" s="176">
        <f t="shared" si="32"/>
        <v>0</v>
      </c>
      <c r="E105" s="176">
        <f t="shared" si="32"/>
        <v>0</v>
      </c>
      <c r="F105" s="325">
        <f t="shared" si="30"/>
        <v>0</v>
      </c>
      <c r="G105" s="747"/>
      <c r="H105" s="159">
        <f t="shared" si="28"/>
        <v>0</v>
      </c>
      <c r="I105" s="62"/>
      <c r="K105" s="205"/>
      <c r="L105" s="204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1"/>
    </row>
    <row r="106" spans="1:37">
      <c r="A106" s="764"/>
      <c r="B106" s="796"/>
      <c r="C106" s="192">
        <f t="shared" si="33"/>
        <v>0</v>
      </c>
      <c r="D106" s="176">
        <f t="shared" si="32"/>
        <v>0</v>
      </c>
      <c r="E106" s="176">
        <f t="shared" si="32"/>
        <v>0</v>
      </c>
      <c r="F106" s="325">
        <f t="shared" si="30"/>
        <v>0</v>
      </c>
      <c r="G106" s="747"/>
      <c r="H106" s="159">
        <f t="shared" si="28"/>
        <v>0</v>
      </c>
      <c r="I106" s="62"/>
      <c r="K106" s="205"/>
      <c r="L106" s="203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1"/>
    </row>
    <row r="107" spans="1:37">
      <c r="A107" s="764"/>
      <c r="B107" s="796"/>
      <c r="C107" s="192">
        <f t="shared" si="33"/>
        <v>0</v>
      </c>
      <c r="D107" s="176">
        <f t="shared" si="32"/>
        <v>0</v>
      </c>
      <c r="E107" s="176">
        <f t="shared" si="32"/>
        <v>0</v>
      </c>
      <c r="F107" s="325">
        <f t="shared" si="30"/>
        <v>0</v>
      </c>
      <c r="G107" s="747"/>
      <c r="H107" s="159">
        <f t="shared" si="28"/>
        <v>0</v>
      </c>
      <c r="I107" s="62"/>
      <c r="K107" s="205"/>
      <c r="L107" s="203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1"/>
    </row>
    <row r="108" spans="1:37">
      <c r="A108" s="764"/>
      <c r="B108" s="796"/>
      <c r="C108" s="192">
        <f t="shared" si="33"/>
        <v>0</v>
      </c>
      <c r="D108" s="176">
        <f t="shared" si="32"/>
        <v>0</v>
      </c>
      <c r="E108" s="176">
        <f t="shared" si="32"/>
        <v>0</v>
      </c>
      <c r="F108" s="325">
        <f t="shared" si="30"/>
        <v>0</v>
      </c>
      <c r="G108" s="747"/>
      <c r="H108" s="159">
        <f t="shared" si="28"/>
        <v>0</v>
      </c>
      <c r="I108" s="62"/>
      <c r="K108" s="205"/>
      <c r="L108" s="204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1"/>
    </row>
    <row r="109" spans="1:37">
      <c r="A109" s="764"/>
      <c r="B109" s="796"/>
      <c r="C109" s="192">
        <f t="shared" si="33"/>
        <v>0</v>
      </c>
      <c r="D109" s="176">
        <f t="shared" si="32"/>
        <v>0</v>
      </c>
      <c r="E109" s="176">
        <f t="shared" si="32"/>
        <v>0</v>
      </c>
      <c r="F109" s="325">
        <f t="shared" si="30"/>
        <v>0</v>
      </c>
      <c r="G109" s="747"/>
      <c r="H109" s="159">
        <f t="shared" si="28"/>
        <v>0</v>
      </c>
      <c r="I109" s="62"/>
      <c r="K109" s="205"/>
      <c r="L109" s="204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1"/>
    </row>
    <row r="110" spans="1:37">
      <c r="A110" s="764"/>
      <c r="B110" s="796"/>
      <c r="C110" s="192">
        <f t="shared" si="33"/>
        <v>0</v>
      </c>
      <c r="D110" s="176">
        <f t="shared" si="32"/>
        <v>0</v>
      </c>
      <c r="E110" s="176">
        <f t="shared" si="32"/>
        <v>0</v>
      </c>
      <c r="F110" s="325">
        <f t="shared" si="30"/>
        <v>0</v>
      </c>
      <c r="G110" s="747"/>
      <c r="H110" s="159">
        <f t="shared" si="28"/>
        <v>0</v>
      </c>
      <c r="I110" s="62"/>
      <c r="K110" s="204"/>
      <c r="L110" s="204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1"/>
      <c r="AD110" s="201"/>
      <c r="AE110" s="201"/>
      <c r="AF110" s="201"/>
      <c r="AG110" s="201"/>
      <c r="AH110" s="201"/>
      <c r="AI110" s="201"/>
      <c r="AJ110" s="202"/>
      <c r="AK110" s="201"/>
    </row>
    <row r="111" spans="1:37">
      <c r="A111" s="764"/>
      <c r="B111" s="796"/>
      <c r="C111" s="192">
        <f t="shared" si="33"/>
        <v>0</v>
      </c>
      <c r="D111" s="176">
        <f t="shared" si="32"/>
        <v>0</v>
      </c>
      <c r="E111" s="176">
        <f t="shared" si="32"/>
        <v>0</v>
      </c>
      <c r="F111" s="325">
        <f t="shared" si="30"/>
        <v>0</v>
      </c>
      <c r="G111" s="747"/>
      <c r="H111" s="159">
        <f t="shared" si="28"/>
        <v>0</v>
      </c>
      <c r="I111" s="62"/>
      <c r="K111" s="204"/>
      <c r="L111" s="203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1"/>
      <c r="AD111" s="201"/>
      <c r="AE111" s="201"/>
      <c r="AF111" s="201"/>
      <c r="AG111" s="201"/>
      <c r="AH111" s="201"/>
      <c r="AI111" s="201"/>
      <c r="AJ111" s="202"/>
      <c r="AK111" s="201"/>
    </row>
    <row r="112" spans="1:37">
      <c r="A112" s="764"/>
      <c r="B112" s="796"/>
      <c r="C112" s="192">
        <f t="shared" si="33"/>
        <v>0</v>
      </c>
      <c r="D112" s="176">
        <f t="shared" si="32"/>
        <v>0</v>
      </c>
      <c r="E112" s="176">
        <f t="shared" si="32"/>
        <v>0</v>
      </c>
      <c r="F112" s="325">
        <f t="shared" si="30"/>
        <v>0</v>
      </c>
      <c r="G112" s="747"/>
      <c r="H112" s="159">
        <f t="shared" si="28"/>
        <v>0</v>
      </c>
      <c r="I112" s="62"/>
      <c r="K112" s="204"/>
      <c r="L112" s="203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1"/>
      <c r="AD112" s="201"/>
      <c r="AE112" s="201"/>
      <c r="AF112" s="201"/>
      <c r="AG112" s="201"/>
      <c r="AH112" s="201"/>
      <c r="AI112" s="201"/>
      <c r="AJ112" s="202"/>
      <c r="AK112" s="201"/>
    </row>
    <row r="113" spans="1:37">
      <c r="A113" s="764"/>
      <c r="B113" s="796"/>
      <c r="C113" s="192">
        <f t="shared" si="33"/>
        <v>0</v>
      </c>
      <c r="D113" s="176">
        <f t="shared" si="32"/>
        <v>0</v>
      </c>
      <c r="E113" s="176">
        <f t="shared" si="32"/>
        <v>0</v>
      </c>
      <c r="F113" s="325">
        <f t="shared" si="30"/>
        <v>0</v>
      </c>
      <c r="G113" s="747"/>
      <c r="H113" s="159">
        <f t="shared" si="28"/>
        <v>0</v>
      </c>
      <c r="I113" s="62"/>
      <c r="K113" s="204"/>
      <c r="L113" s="204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1"/>
      <c r="AD113" s="201"/>
      <c r="AE113" s="201"/>
      <c r="AF113" s="201"/>
      <c r="AG113" s="201"/>
      <c r="AH113" s="201"/>
      <c r="AI113" s="201"/>
      <c r="AJ113" s="202"/>
      <c r="AK113" s="201"/>
    </row>
    <row r="114" spans="1:37">
      <c r="A114" s="764"/>
      <c r="B114" s="796"/>
      <c r="C114" s="192">
        <f t="shared" si="33"/>
        <v>0</v>
      </c>
      <c r="D114" s="176">
        <f t="shared" ref="D114:E121" si="34">D$3*D$10*($M46)+D$4*D$10*($N46)+D$5*D$10*($O46)+D$6*D$10*($P46)+D$7*D$10*($Q46)+D$8*D$10*($R46)+D$9*D$10*($S46)</f>
        <v>0</v>
      </c>
      <c r="E114" s="176">
        <f t="shared" si="34"/>
        <v>0</v>
      </c>
      <c r="F114" s="325">
        <f t="shared" si="30"/>
        <v>0</v>
      </c>
      <c r="G114" s="747"/>
      <c r="H114" s="159">
        <f t="shared" si="28"/>
        <v>0</v>
      </c>
      <c r="I114" s="62"/>
      <c r="K114" s="204"/>
      <c r="L114" s="204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1"/>
      <c r="AD114" s="201"/>
      <c r="AE114" s="201"/>
      <c r="AF114" s="201"/>
      <c r="AG114" s="201"/>
      <c r="AH114" s="201"/>
      <c r="AI114" s="201"/>
      <c r="AJ114" s="202"/>
      <c r="AK114" s="201"/>
    </row>
    <row r="115" spans="1:37">
      <c r="A115" s="764"/>
      <c r="B115" s="796"/>
      <c r="C115" s="192">
        <f t="shared" si="33"/>
        <v>0</v>
      </c>
      <c r="D115" s="176">
        <f t="shared" si="34"/>
        <v>0</v>
      </c>
      <c r="E115" s="176">
        <f t="shared" si="34"/>
        <v>0</v>
      </c>
      <c r="F115" s="325">
        <f t="shared" si="30"/>
        <v>0</v>
      </c>
      <c r="G115" s="747"/>
      <c r="H115" s="159">
        <f t="shared" si="28"/>
        <v>0</v>
      </c>
      <c r="I115" s="62"/>
      <c r="K115" s="204"/>
      <c r="L115" s="203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1"/>
      <c r="AD115" s="201"/>
      <c r="AE115" s="201"/>
      <c r="AF115" s="201"/>
      <c r="AG115" s="201"/>
      <c r="AH115" s="201"/>
      <c r="AI115" s="201"/>
      <c r="AJ115" s="202"/>
      <c r="AK115" s="201"/>
    </row>
    <row r="116" spans="1:37">
      <c r="A116" s="764"/>
      <c r="B116" s="796"/>
      <c r="C116" s="192">
        <f t="shared" si="33"/>
        <v>0</v>
      </c>
      <c r="D116" s="176">
        <f t="shared" si="34"/>
        <v>0</v>
      </c>
      <c r="E116" s="176">
        <f t="shared" si="34"/>
        <v>0</v>
      </c>
      <c r="F116" s="325">
        <f t="shared" si="30"/>
        <v>0</v>
      </c>
      <c r="G116" s="747"/>
      <c r="H116" s="159">
        <f t="shared" si="28"/>
        <v>0</v>
      </c>
      <c r="I116" s="62"/>
      <c r="K116" s="204"/>
      <c r="L116" s="203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1"/>
      <c r="AD116" s="201"/>
      <c r="AE116" s="201"/>
      <c r="AF116" s="201"/>
      <c r="AG116" s="201"/>
      <c r="AH116" s="201"/>
      <c r="AI116" s="201"/>
      <c r="AJ116" s="202"/>
      <c r="AK116" s="201"/>
    </row>
    <row r="117" spans="1:37">
      <c r="A117" s="764"/>
      <c r="B117" s="796"/>
      <c r="C117" s="192">
        <f t="shared" si="33"/>
        <v>0</v>
      </c>
      <c r="D117" s="176">
        <f t="shared" si="34"/>
        <v>0</v>
      </c>
      <c r="E117" s="176">
        <f t="shared" si="34"/>
        <v>0</v>
      </c>
      <c r="F117" s="325">
        <f t="shared" si="30"/>
        <v>0</v>
      </c>
      <c r="G117" s="747"/>
      <c r="H117" s="159">
        <f t="shared" si="28"/>
        <v>0</v>
      </c>
      <c r="I117" s="62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200"/>
      <c r="V117" s="200"/>
      <c r="W117" s="200"/>
      <c r="X117" s="200"/>
      <c r="Y117" s="200"/>
      <c r="Z117" s="197"/>
      <c r="AA117" s="197"/>
      <c r="AB117" s="197"/>
      <c r="AC117" s="199"/>
      <c r="AD117" s="199"/>
      <c r="AE117" s="199"/>
      <c r="AF117" s="199"/>
      <c r="AG117" s="198"/>
      <c r="AH117" s="198"/>
      <c r="AI117" s="198"/>
      <c r="AJ117" s="197"/>
      <c r="AK117" s="197"/>
    </row>
    <row r="118" spans="1:37">
      <c r="A118" s="764"/>
      <c r="B118" s="796"/>
      <c r="C118" s="192">
        <f t="shared" si="33"/>
        <v>0</v>
      </c>
      <c r="D118" s="176">
        <f t="shared" si="34"/>
        <v>0</v>
      </c>
      <c r="E118" s="176">
        <f t="shared" si="34"/>
        <v>0</v>
      </c>
      <c r="F118" s="325">
        <f t="shared" si="30"/>
        <v>0</v>
      </c>
      <c r="G118" s="747"/>
      <c r="H118" s="159">
        <f t="shared" si="28"/>
        <v>0</v>
      </c>
      <c r="I118" s="62"/>
    </row>
    <row r="119" spans="1:37">
      <c r="A119" s="764"/>
      <c r="B119" s="796"/>
      <c r="C119" s="192">
        <f t="shared" si="33"/>
        <v>0</v>
      </c>
      <c r="D119" s="176">
        <f t="shared" si="34"/>
        <v>0</v>
      </c>
      <c r="E119" s="176">
        <f t="shared" si="34"/>
        <v>0</v>
      </c>
      <c r="F119" s="325">
        <f t="shared" si="30"/>
        <v>0</v>
      </c>
      <c r="G119" s="747"/>
      <c r="H119" s="159">
        <f t="shared" si="28"/>
        <v>0</v>
      </c>
      <c r="I119" s="62"/>
    </row>
    <row r="120" spans="1:37">
      <c r="A120" s="764"/>
      <c r="B120" s="796"/>
      <c r="C120" s="192">
        <f t="shared" si="33"/>
        <v>0</v>
      </c>
      <c r="D120" s="176">
        <f t="shared" si="34"/>
        <v>0</v>
      </c>
      <c r="E120" s="176">
        <f t="shared" si="34"/>
        <v>0</v>
      </c>
      <c r="F120" s="325">
        <f t="shared" si="30"/>
        <v>0</v>
      </c>
      <c r="G120" s="747"/>
      <c r="H120" s="159">
        <f t="shared" si="28"/>
        <v>0</v>
      </c>
      <c r="I120" s="62"/>
    </row>
    <row r="121" spans="1:37">
      <c r="A121" s="764"/>
      <c r="B121" s="796"/>
      <c r="C121" s="192">
        <f t="shared" si="33"/>
        <v>0</v>
      </c>
      <c r="D121" s="176">
        <f t="shared" si="34"/>
        <v>0</v>
      </c>
      <c r="E121" s="176">
        <f t="shared" si="34"/>
        <v>0</v>
      </c>
      <c r="F121" s="325">
        <f t="shared" si="30"/>
        <v>0</v>
      </c>
      <c r="G121" s="747"/>
      <c r="H121" s="159">
        <f t="shared" si="28"/>
        <v>0</v>
      </c>
      <c r="I121" s="62"/>
    </row>
    <row r="122" spans="1:37">
      <c r="A122" s="765"/>
      <c r="B122" s="783" t="s">
        <v>53</v>
      </c>
      <c r="C122" s="783"/>
      <c r="D122" s="160">
        <f>SUM(D74:D121)</f>
        <v>2100</v>
      </c>
      <c r="E122" s="160">
        <f>SUM(E74:E121)</f>
        <v>1782</v>
      </c>
      <c r="F122" s="325">
        <f t="shared" si="30"/>
        <v>3882</v>
      </c>
      <c r="G122" s="325">
        <f>SUM(D122:E122)</f>
        <v>3882</v>
      </c>
      <c r="H122" s="107">
        <f t="shared" si="28"/>
        <v>0</v>
      </c>
      <c r="I122" s="62"/>
    </row>
    <row r="123" spans="1:37" s="20" customFormat="1">
      <c r="C123" s="17"/>
      <c r="D123" s="39"/>
      <c r="E123" s="39"/>
      <c r="F123" s="39"/>
      <c r="G123" s="326"/>
      <c r="H123" s="117"/>
      <c r="I123" s="118"/>
      <c r="K123" s="8"/>
      <c r="L123" s="3"/>
      <c r="M123" s="3"/>
      <c r="N123" s="3"/>
      <c r="O123" s="3"/>
      <c r="P123" s="3"/>
      <c r="Q123" s="3"/>
      <c r="R123" s="3"/>
      <c r="S123" s="3"/>
      <c r="T123" s="3"/>
      <c r="Z123" s="3"/>
      <c r="AA123" s="3"/>
      <c r="AB123" s="3"/>
      <c r="AC123" s="55"/>
      <c r="AD123" s="55"/>
      <c r="AE123" s="55"/>
      <c r="AF123" s="55"/>
      <c r="AG123" s="33"/>
      <c r="AH123" s="33"/>
      <c r="AI123" s="33"/>
      <c r="AJ123" s="3"/>
      <c r="AK123" s="3"/>
    </row>
    <row r="124" spans="1:37" ht="15" customHeight="1">
      <c r="A124" s="805" t="s">
        <v>51</v>
      </c>
      <c r="B124" s="805"/>
      <c r="C124" s="805"/>
      <c r="D124" s="196" t="s">
        <v>34</v>
      </c>
      <c r="E124" s="196"/>
      <c r="F124" s="177" t="s">
        <v>133</v>
      </c>
      <c r="G124" s="161" t="s">
        <v>55</v>
      </c>
      <c r="H124" s="125"/>
      <c r="K124" s="8"/>
    </row>
    <row r="125" spans="1:37">
      <c r="A125" s="805"/>
      <c r="B125" s="805"/>
      <c r="C125" s="805"/>
      <c r="D125" s="195">
        <f>D$24</f>
        <v>107</v>
      </c>
      <c r="E125" s="195"/>
      <c r="F125" s="177"/>
      <c r="G125" s="161"/>
      <c r="H125" s="126"/>
      <c r="K125" s="8"/>
    </row>
    <row r="126" spans="1:37" ht="15" customHeight="1">
      <c r="A126" s="763" t="s">
        <v>98</v>
      </c>
      <c r="B126" s="743">
        <f>$B$25</f>
        <v>2026</v>
      </c>
      <c r="C126" s="193">
        <f t="shared" ref="C126:C131" si="35">C25</f>
        <v>0</v>
      </c>
      <c r="D126" s="153">
        <f t="shared" ref="D126:E141" si="36">D$13*($M4)+D$14*($N4)+D$15*($O4)+D$16*($P4)+D$17*($Q4)+D$18*($R4)+D$19*($S4)</f>
        <v>0</v>
      </c>
      <c r="E126" s="153">
        <f t="shared" si="36"/>
        <v>0</v>
      </c>
      <c r="F126" s="324">
        <f>SUM(D126:E126)</f>
        <v>0</v>
      </c>
      <c r="G126" s="766">
        <f>SUM(F126:F149)</f>
        <v>216</v>
      </c>
      <c r="H126" s="159">
        <f t="shared" ref="H126:H173" si="37">F126*$I$526</f>
        <v>0</v>
      </c>
      <c r="I126" s="97"/>
      <c r="K126" s="8"/>
    </row>
    <row r="127" spans="1:37">
      <c r="A127" s="764"/>
      <c r="B127" s="744"/>
      <c r="C127" s="193">
        <f t="shared" si="35"/>
        <v>0</v>
      </c>
      <c r="D127" s="153">
        <f t="shared" si="36"/>
        <v>0</v>
      </c>
      <c r="E127" s="153">
        <f t="shared" si="36"/>
        <v>0</v>
      </c>
      <c r="F127" s="324">
        <f t="shared" ref="F127:F190" si="38">SUM(D127:E127)</f>
        <v>0</v>
      </c>
      <c r="G127" s="767"/>
      <c r="H127" s="159">
        <f t="shared" si="37"/>
        <v>0</v>
      </c>
      <c r="I127" s="97"/>
      <c r="K127" s="8"/>
    </row>
    <row r="128" spans="1:37">
      <c r="A128" s="764"/>
      <c r="B128" s="744"/>
      <c r="C128" s="193">
        <f t="shared" si="35"/>
        <v>0</v>
      </c>
      <c r="D128" s="153">
        <f t="shared" si="36"/>
        <v>0</v>
      </c>
      <c r="E128" s="153">
        <f t="shared" si="36"/>
        <v>0</v>
      </c>
      <c r="F128" s="324">
        <f t="shared" si="38"/>
        <v>0</v>
      </c>
      <c r="G128" s="767"/>
      <c r="H128" s="159">
        <f t="shared" si="37"/>
        <v>0</v>
      </c>
      <c r="I128" s="97"/>
      <c r="K128" s="8"/>
    </row>
    <row r="129" spans="1:39" ht="15" customHeight="1">
      <c r="A129" s="764"/>
      <c r="B129" s="744"/>
      <c r="C129" s="193">
        <f t="shared" si="35"/>
        <v>0</v>
      </c>
      <c r="D129" s="153">
        <f t="shared" si="36"/>
        <v>0</v>
      </c>
      <c r="E129" s="153">
        <f t="shared" si="36"/>
        <v>0</v>
      </c>
      <c r="F129" s="324">
        <f t="shared" si="38"/>
        <v>0</v>
      </c>
      <c r="G129" s="767"/>
      <c r="H129" s="159">
        <f t="shared" si="37"/>
        <v>0</v>
      </c>
      <c r="I129" s="97"/>
    </row>
    <row r="130" spans="1:39" ht="15" customHeight="1">
      <c r="A130" s="764"/>
      <c r="B130" s="744"/>
      <c r="C130" s="193">
        <f t="shared" si="35"/>
        <v>0</v>
      </c>
      <c r="D130" s="153">
        <f t="shared" si="36"/>
        <v>0</v>
      </c>
      <c r="E130" s="153">
        <f t="shared" si="36"/>
        <v>0</v>
      </c>
      <c r="F130" s="324">
        <f t="shared" si="38"/>
        <v>0</v>
      </c>
      <c r="G130" s="767"/>
      <c r="H130" s="159">
        <f t="shared" si="37"/>
        <v>0</v>
      </c>
      <c r="I130" s="775"/>
    </row>
    <row r="131" spans="1:39" ht="15" customHeight="1">
      <c r="A131" s="764"/>
      <c r="B131" s="744"/>
      <c r="C131" s="193">
        <f t="shared" si="35"/>
        <v>0</v>
      </c>
      <c r="D131" s="153">
        <f t="shared" si="36"/>
        <v>0</v>
      </c>
      <c r="E131" s="153">
        <f t="shared" si="36"/>
        <v>0</v>
      </c>
      <c r="F131" s="324">
        <f t="shared" si="38"/>
        <v>0</v>
      </c>
      <c r="G131" s="767"/>
      <c r="H131" s="159">
        <f t="shared" si="37"/>
        <v>0</v>
      </c>
      <c r="I131" s="775"/>
      <c r="J131" s="8"/>
    </row>
    <row r="132" spans="1:39">
      <c r="A132" s="764"/>
      <c r="B132" s="744"/>
      <c r="C132" s="192">
        <f>$C$31</f>
        <v>0</v>
      </c>
      <c r="D132" s="153">
        <f t="shared" si="36"/>
        <v>0</v>
      </c>
      <c r="E132" s="153">
        <f t="shared" si="36"/>
        <v>0</v>
      </c>
      <c r="F132" s="324">
        <f t="shared" si="38"/>
        <v>0</v>
      </c>
      <c r="G132" s="767"/>
      <c r="H132" s="159">
        <f t="shared" si="37"/>
        <v>0</v>
      </c>
      <c r="I132" s="105"/>
      <c r="J132" s="8"/>
    </row>
    <row r="133" spans="1:39">
      <c r="A133" s="764"/>
      <c r="B133" s="744"/>
      <c r="C133" s="192">
        <f>$C$32</f>
        <v>0</v>
      </c>
      <c r="D133" s="153">
        <f t="shared" si="36"/>
        <v>0</v>
      </c>
      <c r="E133" s="153">
        <f t="shared" si="36"/>
        <v>0</v>
      </c>
      <c r="F133" s="324">
        <f t="shared" si="38"/>
        <v>0</v>
      </c>
      <c r="G133" s="767"/>
      <c r="H133" s="159">
        <f t="shared" si="37"/>
        <v>0</v>
      </c>
      <c r="I133" s="105"/>
      <c r="J133" s="8"/>
    </row>
    <row r="134" spans="1:39">
      <c r="A134" s="764"/>
      <c r="B134" s="744"/>
      <c r="C134" s="192">
        <f>$C$33</f>
        <v>0</v>
      </c>
      <c r="D134" s="153">
        <f t="shared" si="36"/>
        <v>0</v>
      </c>
      <c r="E134" s="153">
        <f t="shared" si="36"/>
        <v>0</v>
      </c>
      <c r="F134" s="324">
        <f t="shared" si="38"/>
        <v>0</v>
      </c>
      <c r="G134" s="767"/>
      <c r="H134" s="159">
        <f t="shared" si="37"/>
        <v>0</v>
      </c>
      <c r="I134" s="105"/>
      <c r="J134" s="8"/>
      <c r="AM134" s="51"/>
    </row>
    <row r="135" spans="1:39">
      <c r="A135" s="764"/>
      <c r="B135" s="744"/>
      <c r="C135" s="192" t="str">
        <f>$C$34</f>
        <v>16.05 – 31.05</v>
      </c>
      <c r="D135" s="153">
        <f t="shared" si="36"/>
        <v>8</v>
      </c>
      <c r="E135" s="153">
        <f t="shared" si="36"/>
        <v>12</v>
      </c>
      <c r="F135" s="324">
        <f t="shared" si="38"/>
        <v>20</v>
      </c>
      <c r="G135" s="767"/>
      <c r="H135" s="159">
        <f t="shared" si="37"/>
        <v>0</v>
      </c>
      <c r="I135" s="775"/>
      <c r="J135" s="8"/>
      <c r="AM135" s="51"/>
    </row>
    <row r="136" spans="1:39">
      <c r="A136" s="764"/>
      <c r="B136" s="744"/>
      <c r="C136" s="192" t="str">
        <f>$C$35</f>
        <v>01.06 – 15.06</v>
      </c>
      <c r="D136" s="153">
        <f t="shared" si="36"/>
        <v>8</v>
      </c>
      <c r="E136" s="153">
        <f t="shared" si="36"/>
        <v>12</v>
      </c>
      <c r="F136" s="324">
        <f t="shared" si="38"/>
        <v>20</v>
      </c>
      <c r="G136" s="767"/>
      <c r="H136" s="159">
        <f t="shared" si="37"/>
        <v>0</v>
      </c>
      <c r="I136" s="775"/>
      <c r="J136" s="8"/>
    </row>
    <row r="137" spans="1:39">
      <c r="A137" s="764"/>
      <c r="B137" s="744"/>
      <c r="C137" s="192" t="str">
        <f>$C$36</f>
        <v>16.06 – 30.06</v>
      </c>
      <c r="D137" s="153">
        <f t="shared" si="36"/>
        <v>8</v>
      </c>
      <c r="E137" s="153">
        <f t="shared" si="36"/>
        <v>14</v>
      </c>
      <c r="F137" s="324">
        <f t="shared" si="38"/>
        <v>22</v>
      </c>
      <c r="G137" s="767"/>
      <c r="H137" s="159">
        <f t="shared" si="37"/>
        <v>0</v>
      </c>
      <c r="I137" s="105"/>
      <c r="J137" s="8"/>
    </row>
    <row r="138" spans="1:39">
      <c r="A138" s="764"/>
      <c r="B138" s="744"/>
      <c r="C138" s="192" t="str">
        <f>$C$37</f>
        <v>01.07 – 15.07</v>
      </c>
      <c r="D138" s="153">
        <f t="shared" si="36"/>
        <v>8</v>
      </c>
      <c r="E138" s="153">
        <f t="shared" si="36"/>
        <v>14</v>
      </c>
      <c r="F138" s="324">
        <f t="shared" si="38"/>
        <v>22</v>
      </c>
      <c r="G138" s="767"/>
      <c r="H138" s="159">
        <f t="shared" si="37"/>
        <v>0</v>
      </c>
      <c r="I138" s="97"/>
    </row>
    <row r="139" spans="1:39">
      <c r="A139" s="764"/>
      <c r="B139" s="744"/>
      <c r="C139" s="192" t="str">
        <f>$C$38</f>
        <v>16.07 - 31.07</v>
      </c>
      <c r="D139" s="153">
        <f t="shared" si="36"/>
        <v>10</v>
      </c>
      <c r="E139" s="153">
        <f t="shared" si="36"/>
        <v>14</v>
      </c>
      <c r="F139" s="324">
        <f t="shared" si="38"/>
        <v>24</v>
      </c>
      <c r="G139" s="767"/>
      <c r="H139" s="159">
        <f t="shared" si="37"/>
        <v>0</v>
      </c>
      <c r="I139" s="97"/>
    </row>
    <row r="140" spans="1:39">
      <c r="A140" s="764"/>
      <c r="B140" s="744"/>
      <c r="C140" s="192" t="str">
        <f>$C$39</f>
        <v>01.08 - 15.08</v>
      </c>
      <c r="D140" s="153">
        <f t="shared" si="36"/>
        <v>8</v>
      </c>
      <c r="E140" s="153">
        <f t="shared" si="36"/>
        <v>12</v>
      </c>
      <c r="F140" s="324">
        <f t="shared" si="38"/>
        <v>20</v>
      </c>
      <c r="G140" s="767"/>
      <c r="H140" s="159">
        <f t="shared" si="37"/>
        <v>0</v>
      </c>
      <c r="I140" s="97"/>
    </row>
    <row r="141" spans="1:39">
      <c r="A141" s="764"/>
      <c r="B141" s="744"/>
      <c r="C141" s="192" t="str">
        <f>$C$40</f>
        <v>16.08 - 31.08</v>
      </c>
      <c r="D141" s="153">
        <f t="shared" si="36"/>
        <v>10</v>
      </c>
      <c r="E141" s="153">
        <f t="shared" si="36"/>
        <v>12</v>
      </c>
      <c r="F141" s="324">
        <f t="shared" si="38"/>
        <v>22</v>
      </c>
      <c r="G141" s="767"/>
      <c r="H141" s="159">
        <f t="shared" si="37"/>
        <v>0</v>
      </c>
      <c r="I141" s="97"/>
    </row>
    <row r="142" spans="1:39">
      <c r="A142" s="764"/>
      <c r="B142" s="744"/>
      <c r="C142" s="192" t="str">
        <f>$C$41</f>
        <v>01.09 - 15.09</v>
      </c>
      <c r="D142" s="153">
        <f t="shared" ref="D142:E149" si="39">D$13*($M20)+D$14*($N20)+D$15*($O20)+D$16*($P20)+D$17*($Q20)+D$18*($R20)+D$19*($S20)</f>
        <v>8</v>
      </c>
      <c r="E142" s="153">
        <f t="shared" si="39"/>
        <v>14</v>
      </c>
      <c r="F142" s="324">
        <f t="shared" si="38"/>
        <v>22</v>
      </c>
      <c r="G142" s="767"/>
      <c r="H142" s="159">
        <f t="shared" si="37"/>
        <v>0</v>
      </c>
      <c r="I142" s="775"/>
    </row>
    <row r="143" spans="1:39">
      <c r="A143" s="764"/>
      <c r="B143" s="744"/>
      <c r="C143" s="192" t="str">
        <f>$C$42</f>
        <v>16.09 - 30.09</v>
      </c>
      <c r="D143" s="153">
        <f t="shared" si="39"/>
        <v>8</v>
      </c>
      <c r="E143" s="153">
        <f t="shared" si="39"/>
        <v>14</v>
      </c>
      <c r="F143" s="324">
        <f t="shared" si="38"/>
        <v>22</v>
      </c>
      <c r="G143" s="767"/>
      <c r="H143" s="159">
        <f t="shared" si="37"/>
        <v>0</v>
      </c>
      <c r="I143" s="775"/>
    </row>
    <row r="144" spans="1:39">
      <c r="A144" s="764"/>
      <c r="B144" s="744"/>
      <c r="C144" s="192" t="str">
        <f>$C$43</f>
        <v>01.10 - 15.10</v>
      </c>
      <c r="D144" s="153">
        <f t="shared" si="39"/>
        <v>8</v>
      </c>
      <c r="E144" s="153">
        <f t="shared" si="39"/>
        <v>14</v>
      </c>
      <c r="F144" s="324">
        <f t="shared" si="38"/>
        <v>22</v>
      </c>
      <c r="G144" s="767"/>
      <c r="H144" s="159">
        <f t="shared" si="37"/>
        <v>0</v>
      </c>
      <c r="I144" s="105"/>
    </row>
    <row r="145" spans="1:9">
      <c r="A145" s="764"/>
      <c r="B145" s="744"/>
      <c r="C145" s="193">
        <f t="shared" ref="C145:C173" si="40">C44</f>
        <v>0</v>
      </c>
      <c r="D145" s="153">
        <f t="shared" si="39"/>
        <v>0</v>
      </c>
      <c r="E145" s="153">
        <f t="shared" si="39"/>
        <v>0</v>
      </c>
      <c r="F145" s="324">
        <f t="shared" si="38"/>
        <v>0</v>
      </c>
      <c r="G145" s="767"/>
      <c r="H145" s="159">
        <f t="shared" si="37"/>
        <v>0</v>
      </c>
      <c r="I145" s="105"/>
    </row>
    <row r="146" spans="1:9">
      <c r="A146" s="764"/>
      <c r="B146" s="744"/>
      <c r="C146" s="193">
        <f t="shared" si="40"/>
        <v>0</v>
      </c>
      <c r="D146" s="153">
        <f t="shared" si="39"/>
        <v>0</v>
      </c>
      <c r="E146" s="153">
        <f t="shared" si="39"/>
        <v>0</v>
      </c>
      <c r="F146" s="324">
        <f t="shared" si="38"/>
        <v>0</v>
      </c>
      <c r="G146" s="767"/>
      <c r="H146" s="159">
        <f t="shared" si="37"/>
        <v>0</v>
      </c>
      <c r="I146" s="105"/>
    </row>
    <row r="147" spans="1:9">
      <c r="A147" s="764"/>
      <c r="B147" s="744"/>
      <c r="C147" s="193">
        <f t="shared" si="40"/>
        <v>0</v>
      </c>
      <c r="D147" s="153">
        <f t="shared" si="39"/>
        <v>0</v>
      </c>
      <c r="E147" s="153">
        <f t="shared" si="39"/>
        <v>0</v>
      </c>
      <c r="F147" s="324">
        <f t="shared" si="38"/>
        <v>0</v>
      </c>
      <c r="G147" s="767"/>
      <c r="H147" s="159">
        <f t="shared" si="37"/>
        <v>0</v>
      </c>
      <c r="I147" s="775"/>
    </row>
    <row r="148" spans="1:9">
      <c r="A148" s="764"/>
      <c r="B148" s="744"/>
      <c r="C148" s="193">
        <f t="shared" si="40"/>
        <v>0</v>
      </c>
      <c r="D148" s="153">
        <f t="shared" si="39"/>
        <v>0</v>
      </c>
      <c r="E148" s="153">
        <f t="shared" si="39"/>
        <v>0</v>
      </c>
      <c r="F148" s="324">
        <f t="shared" si="38"/>
        <v>0</v>
      </c>
      <c r="G148" s="767"/>
      <c r="H148" s="159">
        <f t="shared" si="37"/>
        <v>0</v>
      </c>
      <c r="I148" s="775"/>
    </row>
    <row r="149" spans="1:9">
      <c r="A149" s="764"/>
      <c r="B149" s="744"/>
      <c r="C149" s="193">
        <f t="shared" si="40"/>
        <v>0</v>
      </c>
      <c r="D149" s="153">
        <f t="shared" si="39"/>
        <v>0</v>
      </c>
      <c r="E149" s="153">
        <f t="shared" si="39"/>
        <v>0</v>
      </c>
      <c r="F149" s="324">
        <f t="shared" si="38"/>
        <v>0</v>
      </c>
      <c r="G149" s="767"/>
      <c r="H149" s="159">
        <f t="shared" si="37"/>
        <v>0</v>
      </c>
      <c r="I149" s="105"/>
    </row>
    <row r="150" spans="1:9">
      <c r="A150" s="764"/>
      <c r="B150" s="796">
        <f>$B$49</f>
        <v>2027</v>
      </c>
      <c r="C150" s="192">
        <f t="shared" si="40"/>
        <v>0</v>
      </c>
      <c r="D150" s="153">
        <f t="shared" ref="D150:E165" si="41">D$13*($M30)+D$14*($N30)+D$15*($O30)+D$16*($P30)+D$17*($Q30)+D$18*($R30)+D$19*($S30)</f>
        <v>0</v>
      </c>
      <c r="E150" s="153">
        <f t="shared" si="41"/>
        <v>0</v>
      </c>
      <c r="F150" s="324">
        <f t="shared" si="38"/>
        <v>0</v>
      </c>
      <c r="G150" s="806">
        <f>SUM(F150:F173)</f>
        <v>0</v>
      </c>
      <c r="H150" s="159">
        <f t="shared" si="37"/>
        <v>0</v>
      </c>
      <c r="I150" s="11"/>
    </row>
    <row r="151" spans="1:9">
      <c r="A151" s="764"/>
      <c r="B151" s="796"/>
      <c r="C151" s="192">
        <f t="shared" si="40"/>
        <v>0</v>
      </c>
      <c r="D151" s="153">
        <f t="shared" si="41"/>
        <v>0</v>
      </c>
      <c r="E151" s="153">
        <f t="shared" si="41"/>
        <v>0</v>
      </c>
      <c r="F151" s="324">
        <f t="shared" si="38"/>
        <v>0</v>
      </c>
      <c r="G151" s="806"/>
      <c r="H151" s="159">
        <f t="shared" si="37"/>
        <v>0</v>
      </c>
      <c r="I151" s="11"/>
    </row>
    <row r="152" spans="1:9">
      <c r="A152" s="764"/>
      <c r="B152" s="796"/>
      <c r="C152" s="192">
        <f t="shared" si="40"/>
        <v>0</v>
      </c>
      <c r="D152" s="153">
        <f t="shared" si="41"/>
        <v>0</v>
      </c>
      <c r="E152" s="153">
        <f t="shared" si="41"/>
        <v>0</v>
      </c>
      <c r="F152" s="324">
        <f t="shared" si="38"/>
        <v>0</v>
      </c>
      <c r="G152" s="806"/>
      <c r="H152" s="159">
        <f t="shared" si="37"/>
        <v>0</v>
      </c>
      <c r="I152" s="11"/>
    </row>
    <row r="153" spans="1:9">
      <c r="A153" s="764"/>
      <c r="B153" s="796"/>
      <c r="C153" s="192">
        <f t="shared" si="40"/>
        <v>0</v>
      </c>
      <c r="D153" s="153">
        <f t="shared" si="41"/>
        <v>0</v>
      </c>
      <c r="E153" s="153">
        <f t="shared" si="41"/>
        <v>0</v>
      </c>
      <c r="F153" s="324">
        <f t="shared" si="38"/>
        <v>0</v>
      </c>
      <c r="G153" s="806"/>
      <c r="H153" s="159">
        <f t="shared" si="37"/>
        <v>0</v>
      </c>
      <c r="I153" s="11"/>
    </row>
    <row r="154" spans="1:9">
      <c r="A154" s="764"/>
      <c r="B154" s="796"/>
      <c r="C154" s="192">
        <f t="shared" si="40"/>
        <v>0</v>
      </c>
      <c r="D154" s="153">
        <f t="shared" si="41"/>
        <v>0</v>
      </c>
      <c r="E154" s="153">
        <f t="shared" si="41"/>
        <v>0</v>
      </c>
      <c r="F154" s="324">
        <f t="shared" si="38"/>
        <v>0</v>
      </c>
      <c r="G154" s="806"/>
      <c r="H154" s="159">
        <f t="shared" si="37"/>
        <v>0</v>
      </c>
      <c r="I154" s="11"/>
    </row>
    <row r="155" spans="1:9">
      <c r="A155" s="764"/>
      <c r="B155" s="796"/>
      <c r="C155" s="192">
        <f t="shared" si="40"/>
        <v>0</v>
      </c>
      <c r="D155" s="153">
        <f t="shared" si="41"/>
        <v>0</v>
      </c>
      <c r="E155" s="153">
        <f t="shared" si="41"/>
        <v>0</v>
      </c>
      <c r="F155" s="324">
        <f t="shared" si="38"/>
        <v>0</v>
      </c>
      <c r="G155" s="806"/>
      <c r="H155" s="159">
        <f t="shared" si="37"/>
        <v>0</v>
      </c>
      <c r="I155" s="11"/>
    </row>
    <row r="156" spans="1:9">
      <c r="A156" s="764"/>
      <c r="B156" s="796"/>
      <c r="C156" s="192">
        <f t="shared" si="40"/>
        <v>0</v>
      </c>
      <c r="D156" s="153">
        <f t="shared" si="41"/>
        <v>0</v>
      </c>
      <c r="E156" s="153">
        <f t="shared" si="41"/>
        <v>0</v>
      </c>
      <c r="F156" s="324">
        <f t="shared" si="38"/>
        <v>0</v>
      </c>
      <c r="G156" s="806"/>
      <c r="H156" s="159">
        <f t="shared" si="37"/>
        <v>0</v>
      </c>
      <c r="I156" s="11"/>
    </row>
    <row r="157" spans="1:9">
      <c r="A157" s="764"/>
      <c r="B157" s="796"/>
      <c r="C157" s="192">
        <f t="shared" si="40"/>
        <v>0</v>
      </c>
      <c r="D157" s="153">
        <f t="shared" si="41"/>
        <v>0</v>
      </c>
      <c r="E157" s="153">
        <f t="shared" si="41"/>
        <v>0</v>
      </c>
      <c r="F157" s="324">
        <f t="shared" si="38"/>
        <v>0</v>
      </c>
      <c r="G157" s="806"/>
      <c r="H157" s="159">
        <f t="shared" si="37"/>
        <v>0</v>
      </c>
      <c r="I157" s="11"/>
    </row>
    <row r="158" spans="1:9">
      <c r="A158" s="764"/>
      <c r="B158" s="796"/>
      <c r="C158" s="192">
        <f t="shared" si="40"/>
        <v>0</v>
      </c>
      <c r="D158" s="153">
        <f t="shared" si="41"/>
        <v>0</v>
      </c>
      <c r="E158" s="153">
        <f t="shared" si="41"/>
        <v>0</v>
      </c>
      <c r="F158" s="324">
        <f t="shared" si="38"/>
        <v>0</v>
      </c>
      <c r="G158" s="806"/>
      <c r="H158" s="159">
        <f t="shared" si="37"/>
        <v>0</v>
      </c>
      <c r="I158" s="11"/>
    </row>
    <row r="159" spans="1:9">
      <c r="A159" s="764"/>
      <c r="B159" s="796"/>
      <c r="C159" s="192">
        <f t="shared" si="40"/>
        <v>0</v>
      </c>
      <c r="D159" s="153">
        <f t="shared" si="41"/>
        <v>0</v>
      </c>
      <c r="E159" s="153">
        <f t="shared" si="41"/>
        <v>0</v>
      </c>
      <c r="F159" s="324">
        <f t="shared" si="38"/>
        <v>0</v>
      </c>
      <c r="G159" s="806"/>
      <c r="H159" s="159">
        <f t="shared" si="37"/>
        <v>0</v>
      </c>
      <c r="I159" s="11"/>
    </row>
    <row r="160" spans="1:9">
      <c r="A160" s="764"/>
      <c r="B160" s="796"/>
      <c r="C160" s="192">
        <f t="shared" si="40"/>
        <v>0</v>
      </c>
      <c r="D160" s="153">
        <f t="shared" si="41"/>
        <v>0</v>
      </c>
      <c r="E160" s="153">
        <f t="shared" si="41"/>
        <v>0</v>
      </c>
      <c r="F160" s="324">
        <f t="shared" si="38"/>
        <v>0</v>
      </c>
      <c r="G160" s="806"/>
      <c r="H160" s="159">
        <f t="shared" si="37"/>
        <v>0</v>
      </c>
      <c r="I160" s="11"/>
    </row>
    <row r="161" spans="1:10">
      <c r="A161" s="764"/>
      <c r="B161" s="796"/>
      <c r="C161" s="192">
        <f t="shared" si="40"/>
        <v>0</v>
      </c>
      <c r="D161" s="153">
        <f t="shared" si="41"/>
        <v>0</v>
      </c>
      <c r="E161" s="153">
        <f t="shared" si="41"/>
        <v>0</v>
      </c>
      <c r="F161" s="324">
        <f t="shared" si="38"/>
        <v>0</v>
      </c>
      <c r="G161" s="806"/>
      <c r="H161" s="159">
        <f t="shared" si="37"/>
        <v>0</v>
      </c>
      <c r="I161" s="11"/>
      <c r="J161" s="11"/>
    </row>
    <row r="162" spans="1:10">
      <c r="A162" s="764"/>
      <c r="B162" s="796"/>
      <c r="C162" s="192">
        <f t="shared" si="40"/>
        <v>0</v>
      </c>
      <c r="D162" s="153">
        <f t="shared" si="41"/>
        <v>0</v>
      </c>
      <c r="E162" s="153">
        <f t="shared" si="41"/>
        <v>0</v>
      </c>
      <c r="F162" s="324">
        <f t="shared" si="38"/>
        <v>0</v>
      </c>
      <c r="G162" s="806"/>
      <c r="H162" s="159">
        <f t="shared" si="37"/>
        <v>0</v>
      </c>
      <c r="I162" s="11"/>
    </row>
    <row r="163" spans="1:10">
      <c r="A163" s="764"/>
      <c r="B163" s="796"/>
      <c r="C163" s="192">
        <f t="shared" si="40"/>
        <v>0</v>
      </c>
      <c r="D163" s="153">
        <f t="shared" si="41"/>
        <v>0</v>
      </c>
      <c r="E163" s="153">
        <f t="shared" si="41"/>
        <v>0</v>
      </c>
      <c r="F163" s="324">
        <f t="shared" si="38"/>
        <v>0</v>
      </c>
      <c r="G163" s="806"/>
      <c r="H163" s="159">
        <f t="shared" si="37"/>
        <v>0</v>
      </c>
      <c r="I163" s="11"/>
    </row>
    <row r="164" spans="1:10">
      <c r="A164" s="764"/>
      <c r="B164" s="796"/>
      <c r="C164" s="192">
        <f t="shared" si="40"/>
        <v>0</v>
      </c>
      <c r="D164" s="153">
        <f t="shared" si="41"/>
        <v>0</v>
      </c>
      <c r="E164" s="153">
        <f t="shared" si="41"/>
        <v>0</v>
      </c>
      <c r="F164" s="324">
        <f t="shared" si="38"/>
        <v>0</v>
      </c>
      <c r="G164" s="806"/>
      <c r="H164" s="159">
        <f t="shared" si="37"/>
        <v>0</v>
      </c>
      <c r="I164" s="11"/>
    </row>
    <row r="165" spans="1:10">
      <c r="A165" s="764"/>
      <c r="B165" s="796"/>
      <c r="C165" s="192">
        <f t="shared" si="40"/>
        <v>0</v>
      </c>
      <c r="D165" s="153">
        <f t="shared" si="41"/>
        <v>0</v>
      </c>
      <c r="E165" s="153">
        <f t="shared" si="41"/>
        <v>0</v>
      </c>
      <c r="F165" s="324">
        <f t="shared" si="38"/>
        <v>0</v>
      </c>
      <c r="G165" s="806"/>
      <c r="H165" s="159">
        <f t="shared" si="37"/>
        <v>0</v>
      </c>
      <c r="I165" s="11"/>
    </row>
    <row r="166" spans="1:10">
      <c r="A166" s="764"/>
      <c r="B166" s="796"/>
      <c r="C166" s="192">
        <f t="shared" si="40"/>
        <v>0</v>
      </c>
      <c r="D166" s="153">
        <f t="shared" ref="D166:E173" si="42">D$13*($M46)+D$14*($N46)+D$15*($O46)+D$16*($P46)+D$17*($Q46)+D$18*($R46)+D$19*($S46)</f>
        <v>0</v>
      </c>
      <c r="E166" s="153">
        <f t="shared" si="42"/>
        <v>0</v>
      </c>
      <c r="F166" s="324">
        <f t="shared" si="38"/>
        <v>0</v>
      </c>
      <c r="G166" s="806"/>
      <c r="H166" s="159">
        <f t="shared" si="37"/>
        <v>0</v>
      </c>
      <c r="I166" s="11"/>
    </row>
    <row r="167" spans="1:10">
      <c r="A167" s="764"/>
      <c r="B167" s="796"/>
      <c r="C167" s="192">
        <f t="shared" si="40"/>
        <v>0</v>
      </c>
      <c r="D167" s="153">
        <f t="shared" si="42"/>
        <v>0</v>
      </c>
      <c r="E167" s="153">
        <f t="shared" si="42"/>
        <v>0</v>
      </c>
      <c r="F167" s="324">
        <f t="shared" si="38"/>
        <v>0</v>
      </c>
      <c r="G167" s="806"/>
      <c r="H167" s="159">
        <f t="shared" si="37"/>
        <v>0</v>
      </c>
      <c r="I167" s="11"/>
    </row>
    <row r="168" spans="1:10">
      <c r="A168" s="764"/>
      <c r="B168" s="796"/>
      <c r="C168" s="192">
        <f t="shared" si="40"/>
        <v>0</v>
      </c>
      <c r="D168" s="153">
        <f t="shared" si="42"/>
        <v>0</v>
      </c>
      <c r="E168" s="153">
        <f t="shared" si="42"/>
        <v>0</v>
      </c>
      <c r="F168" s="324">
        <f t="shared" si="38"/>
        <v>0</v>
      </c>
      <c r="G168" s="806"/>
      <c r="H168" s="159">
        <f t="shared" si="37"/>
        <v>0</v>
      </c>
      <c r="I168" s="11"/>
    </row>
    <row r="169" spans="1:10">
      <c r="A169" s="764"/>
      <c r="B169" s="796"/>
      <c r="C169" s="192">
        <f t="shared" si="40"/>
        <v>0</v>
      </c>
      <c r="D169" s="153">
        <f t="shared" si="42"/>
        <v>0</v>
      </c>
      <c r="E169" s="153">
        <f t="shared" si="42"/>
        <v>0</v>
      </c>
      <c r="F169" s="324">
        <f t="shared" si="38"/>
        <v>0</v>
      </c>
      <c r="G169" s="806"/>
      <c r="H169" s="159">
        <f t="shared" si="37"/>
        <v>0</v>
      </c>
      <c r="I169" s="11"/>
    </row>
    <row r="170" spans="1:10">
      <c r="A170" s="764"/>
      <c r="B170" s="796"/>
      <c r="C170" s="192">
        <f t="shared" si="40"/>
        <v>0</v>
      </c>
      <c r="D170" s="153">
        <f t="shared" si="42"/>
        <v>0</v>
      </c>
      <c r="E170" s="153">
        <f t="shared" si="42"/>
        <v>0</v>
      </c>
      <c r="F170" s="324">
        <f t="shared" si="38"/>
        <v>0</v>
      </c>
      <c r="G170" s="806"/>
      <c r="H170" s="159">
        <f t="shared" si="37"/>
        <v>0</v>
      </c>
      <c r="I170" s="11"/>
    </row>
    <row r="171" spans="1:10">
      <c r="A171" s="764"/>
      <c r="B171" s="796"/>
      <c r="C171" s="192">
        <f t="shared" si="40"/>
        <v>0</v>
      </c>
      <c r="D171" s="153">
        <f t="shared" si="42"/>
        <v>0</v>
      </c>
      <c r="E171" s="153">
        <f t="shared" si="42"/>
        <v>0</v>
      </c>
      <c r="F171" s="324">
        <f t="shared" si="38"/>
        <v>0</v>
      </c>
      <c r="G171" s="806"/>
      <c r="H171" s="159">
        <f t="shared" si="37"/>
        <v>0</v>
      </c>
      <c r="I171" s="11"/>
    </row>
    <row r="172" spans="1:10">
      <c r="A172" s="764"/>
      <c r="B172" s="796"/>
      <c r="C172" s="192">
        <f t="shared" si="40"/>
        <v>0</v>
      </c>
      <c r="D172" s="153">
        <f t="shared" si="42"/>
        <v>0</v>
      </c>
      <c r="E172" s="153">
        <f t="shared" si="42"/>
        <v>0</v>
      </c>
      <c r="F172" s="324">
        <f t="shared" si="38"/>
        <v>0</v>
      </c>
      <c r="G172" s="806"/>
      <c r="H172" s="159">
        <f t="shared" si="37"/>
        <v>0</v>
      </c>
      <c r="I172" s="11"/>
    </row>
    <row r="173" spans="1:10">
      <c r="A173" s="764"/>
      <c r="B173" s="796"/>
      <c r="C173" s="192">
        <f t="shared" si="40"/>
        <v>0</v>
      </c>
      <c r="D173" s="153">
        <f t="shared" si="42"/>
        <v>0</v>
      </c>
      <c r="E173" s="153">
        <f t="shared" si="42"/>
        <v>0</v>
      </c>
      <c r="F173" s="324">
        <f t="shared" si="38"/>
        <v>0</v>
      </c>
      <c r="G173" s="806"/>
      <c r="H173" s="159">
        <f t="shared" si="37"/>
        <v>0</v>
      </c>
      <c r="I173" s="11"/>
    </row>
    <row r="174" spans="1:10">
      <c r="A174" s="765"/>
      <c r="B174" s="804" t="s">
        <v>53</v>
      </c>
      <c r="C174" s="778"/>
      <c r="D174" s="157">
        <f>SUM(D126:D173)</f>
        <v>84</v>
      </c>
      <c r="E174" s="157">
        <f>SUM(E126:E173)</f>
        <v>132</v>
      </c>
      <c r="F174" s="324">
        <f t="shared" si="38"/>
        <v>216</v>
      </c>
      <c r="G174" s="322">
        <f>SUM(D174:E174)</f>
        <v>216</v>
      </c>
      <c r="H174" s="158"/>
      <c r="I174" s="61"/>
    </row>
    <row r="175" spans="1:10" ht="15" customHeight="1">
      <c r="A175" s="798" t="s">
        <v>99</v>
      </c>
      <c r="B175" s="743">
        <f>$B$25</f>
        <v>2026</v>
      </c>
      <c r="C175" s="193">
        <f t="shared" ref="C175:C180" si="43">C25</f>
        <v>0</v>
      </c>
      <c r="D175" s="176">
        <f t="shared" ref="D175:E190" si="44">D$13*D$20*($M4)+D$14*D$20*($N4)+D$15*D$20*($O4)+D$16*D$20*($P4)+D$17*D$20*($Q4)+D$18*D$20*($R4)+D$19*D$20*($S4)</f>
        <v>0</v>
      </c>
      <c r="E175" s="176">
        <f t="shared" si="44"/>
        <v>0</v>
      </c>
      <c r="F175" s="325">
        <f t="shared" si="38"/>
        <v>0</v>
      </c>
      <c r="G175" s="746">
        <f>SUM(F175:F198)</f>
        <v>3907.2000000000003</v>
      </c>
      <c r="H175" s="159">
        <f t="shared" ref="H175:H223" si="45">F175*$I$526</f>
        <v>0</v>
      </c>
      <c r="I175" s="97"/>
    </row>
    <row r="176" spans="1:10" ht="15" customHeight="1">
      <c r="A176" s="798"/>
      <c r="B176" s="744"/>
      <c r="C176" s="193">
        <f t="shared" si="43"/>
        <v>0</v>
      </c>
      <c r="D176" s="176">
        <f t="shared" si="44"/>
        <v>0</v>
      </c>
      <c r="E176" s="176">
        <f t="shared" si="44"/>
        <v>0</v>
      </c>
      <c r="F176" s="325">
        <f t="shared" si="38"/>
        <v>0</v>
      </c>
      <c r="G176" s="747"/>
      <c r="H176" s="159">
        <f t="shared" si="45"/>
        <v>0</v>
      </c>
      <c r="I176" s="97"/>
    </row>
    <row r="177" spans="1:9">
      <c r="A177" s="798"/>
      <c r="B177" s="744"/>
      <c r="C177" s="193">
        <f t="shared" si="43"/>
        <v>0</v>
      </c>
      <c r="D177" s="176">
        <f t="shared" si="44"/>
        <v>0</v>
      </c>
      <c r="E177" s="176">
        <f t="shared" si="44"/>
        <v>0</v>
      </c>
      <c r="F177" s="325">
        <f t="shared" si="38"/>
        <v>0</v>
      </c>
      <c r="G177" s="747"/>
      <c r="H177" s="159">
        <f t="shared" si="45"/>
        <v>0</v>
      </c>
      <c r="I177" s="97"/>
    </row>
    <row r="178" spans="1:9" ht="15" customHeight="1">
      <c r="A178" s="798"/>
      <c r="B178" s="744"/>
      <c r="C178" s="193">
        <f t="shared" si="43"/>
        <v>0</v>
      </c>
      <c r="D178" s="176">
        <f t="shared" si="44"/>
        <v>0</v>
      </c>
      <c r="E178" s="176">
        <f t="shared" si="44"/>
        <v>0</v>
      </c>
      <c r="F178" s="325">
        <f t="shared" si="38"/>
        <v>0</v>
      </c>
      <c r="G178" s="747"/>
      <c r="H178" s="159">
        <f t="shared" si="45"/>
        <v>0</v>
      </c>
      <c r="I178" s="97"/>
    </row>
    <row r="179" spans="1:9" ht="15" customHeight="1">
      <c r="A179" s="798"/>
      <c r="B179" s="744"/>
      <c r="C179" s="193">
        <f t="shared" si="43"/>
        <v>0</v>
      </c>
      <c r="D179" s="176">
        <f t="shared" si="44"/>
        <v>0</v>
      </c>
      <c r="E179" s="176">
        <f t="shared" si="44"/>
        <v>0</v>
      </c>
      <c r="F179" s="325">
        <f t="shared" si="38"/>
        <v>0</v>
      </c>
      <c r="G179" s="747"/>
      <c r="H179" s="159">
        <f t="shared" si="45"/>
        <v>0</v>
      </c>
      <c r="I179" s="775"/>
    </row>
    <row r="180" spans="1:9" ht="15" customHeight="1">
      <c r="A180" s="798"/>
      <c r="B180" s="744"/>
      <c r="C180" s="193">
        <f t="shared" si="43"/>
        <v>0</v>
      </c>
      <c r="D180" s="176">
        <f t="shared" si="44"/>
        <v>0</v>
      </c>
      <c r="E180" s="176">
        <f t="shared" si="44"/>
        <v>0</v>
      </c>
      <c r="F180" s="325">
        <f t="shared" si="38"/>
        <v>0</v>
      </c>
      <c r="G180" s="747"/>
      <c r="H180" s="159">
        <f t="shared" si="45"/>
        <v>0</v>
      </c>
      <c r="I180" s="775"/>
    </row>
    <row r="181" spans="1:9">
      <c r="A181" s="798"/>
      <c r="B181" s="744"/>
      <c r="C181" s="192">
        <f>$C$31</f>
        <v>0</v>
      </c>
      <c r="D181" s="176">
        <f t="shared" si="44"/>
        <v>0</v>
      </c>
      <c r="E181" s="176">
        <f t="shared" si="44"/>
        <v>0</v>
      </c>
      <c r="F181" s="325">
        <f t="shared" si="38"/>
        <v>0</v>
      </c>
      <c r="G181" s="747"/>
      <c r="H181" s="159">
        <f t="shared" si="45"/>
        <v>0</v>
      </c>
      <c r="I181" s="105"/>
    </row>
    <row r="182" spans="1:9">
      <c r="A182" s="798"/>
      <c r="B182" s="744"/>
      <c r="C182" s="192">
        <f>$C$32</f>
        <v>0</v>
      </c>
      <c r="D182" s="176">
        <f t="shared" si="44"/>
        <v>0</v>
      </c>
      <c r="E182" s="176">
        <f t="shared" si="44"/>
        <v>0</v>
      </c>
      <c r="F182" s="325">
        <f t="shared" si="38"/>
        <v>0</v>
      </c>
      <c r="G182" s="747"/>
      <c r="H182" s="159">
        <f t="shared" si="45"/>
        <v>0</v>
      </c>
      <c r="I182" s="105"/>
    </row>
    <row r="183" spans="1:9">
      <c r="A183" s="798"/>
      <c r="B183" s="744"/>
      <c r="C183" s="192">
        <f>$C$33</f>
        <v>0</v>
      </c>
      <c r="D183" s="176">
        <f t="shared" si="44"/>
        <v>0</v>
      </c>
      <c r="E183" s="176">
        <f t="shared" si="44"/>
        <v>0</v>
      </c>
      <c r="F183" s="325">
        <f t="shared" si="38"/>
        <v>0</v>
      </c>
      <c r="G183" s="747"/>
      <c r="H183" s="159">
        <f t="shared" si="45"/>
        <v>0</v>
      </c>
      <c r="I183" s="105"/>
    </row>
    <row r="184" spans="1:9">
      <c r="A184" s="798"/>
      <c r="B184" s="744"/>
      <c r="C184" s="192" t="str">
        <f>$C$34</f>
        <v>16.05 – 31.05</v>
      </c>
      <c r="D184" s="176">
        <f t="shared" si="44"/>
        <v>202.4</v>
      </c>
      <c r="E184" s="176">
        <f t="shared" si="44"/>
        <v>162</v>
      </c>
      <c r="F184" s="325">
        <f t="shared" si="38"/>
        <v>364.4</v>
      </c>
      <c r="G184" s="747"/>
      <c r="H184" s="159">
        <f t="shared" si="45"/>
        <v>0</v>
      </c>
      <c r="I184" s="775"/>
    </row>
    <row r="185" spans="1:9">
      <c r="A185" s="798"/>
      <c r="B185" s="744"/>
      <c r="C185" s="192" t="str">
        <f>$C$35</f>
        <v>01.06 – 15.06</v>
      </c>
      <c r="D185" s="176">
        <f t="shared" si="44"/>
        <v>202.4</v>
      </c>
      <c r="E185" s="176">
        <f t="shared" si="44"/>
        <v>162</v>
      </c>
      <c r="F185" s="325">
        <f t="shared" si="38"/>
        <v>364.4</v>
      </c>
      <c r="G185" s="747"/>
      <c r="H185" s="159">
        <f t="shared" si="45"/>
        <v>0</v>
      </c>
      <c r="I185" s="775"/>
    </row>
    <row r="186" spans="1:9">
      <c r="A186" s="798"/>
      <c r="B186" s="744"/>
      <c r="C186" s="192" t="str">
        <f>$C$36</f>
        <v>16.06 – 30.06</v>
      </c>
      <c r="D186" s="176">
        <f t="shared" si="44"/>
        <v>202.4</v>
      </c>
      <c r="E186" s="176">
        <f t="shared" si="44"/>
        <v>189</v>
      </c>
      <c r="F186" s="325">
        <f t="shared" si="38"/>
        <v>391.4</v>
      </c>
      <c r="G186" s="747"/>
      <c r="H186" s="159">
        <f t="shared" si="45"/>
        <v>0</v>
      </c>
      <c r="I186" s="105"/>
    </row>
    <row r="187" spans="1:9">
      <c r="A187" s="798"/>
      <c r="B187" s="744"/>
      <c r="C187" s="192" t="str">
        <f>$C$37</f>
        <v>01.07 – 15.07</v>
      </c>
      <c r="D187" s="176">
        <f t="shared" si="44"/>
        <v>202.4</v>
      </c>
      <c r="E187" s="176">
        <f t="shared" si="44"/>
        <v>189</v>
      </c>
      <c r="F187" s="325">
        <f t="shared" si="38"/>
        <v>391.4</v>
      </c>
      <c r="G187" s="747"/>
      <c r="H187" s="159">
        <f t="shared" si="45"/>
        <v>0</v>
      </c>
      <c r="I187" s="97"/>
    </row>
    <row r="188" spans="1:9">
      <c r="A188" s="798"/>
      <c r="B188" s="744"/>
      <c r="C188" s="192" t="str">
        <f>$C$38</f>
        <v>16.07 - 31.07</v>
      </c>
      <c r="D188" s="176">
        <f t="shared" si="44"/>
        <v>253</v>
      </c>
      <c r="E188" s="176">
        <f t="shared" si="44"/>
        <v>189</v>
      </c>
      <c r="F188" s="325">
        <f t="shared" si="38"/>
        <v>442</v>
      </c>
      <c r="G188" s="747"/>
      <c r="H188" s="159">
        <f t="shared" si="45"/>
        <v>0</v>
      </c>
      <c r="I188" s="97"/>
    </row>
    <row r="189" spans="1:9">
      <c r="A189" s="798"/>
      <c r="B189" s="744"/>
      <c r="C189" s="192" t="str">
        <f>$C$39</f>
        <v>01.08 - 15.08</v>
      </c>
      <c r="D189" s="176">
        <f t="shared" si="44"/>
        <v>202.4</v>
      </c>
      <c r="E189" s="176">
        <f t="shared" si="44"/>
        <v>162</v>
      </c>
      <c r="F189" s="325">
        <f t="shared" si="38"/>
        <v>364.4</v>
      </c>
      <c r="G189" s="747"/>
      <c r="H189" s="159">
        <f t="shared" si="45"/>
        <v>0</v>
      </c>
      <c r="I189" s="97"/>
    </row>
    <row r="190" spans="1:9">
      <c r="A190" s="798"/>
      <c r="B190" s="744"/>
      <c r="C190" s="192" t="str">
        <f>$C$40</f>
        <v>16.08 - 31.08</v>
      </c>
      <c r="D190" s="176">
        <f t="shared" si="44"/>
        <v>253</v>
      </c>
      <c r="E190" s="176">
        <f t="shared" si="44"/>
        <v>162</v>
      </c>
      <c r="F190" s="325">
        <f t="shared" si="38"/>
        <v>415</v>
      </c>
      <c r="G190" s="747"/>
      <c r="H190" s="159">
        <f t="shared" si="45"/>
        <v>0</v>
      </c>
      <c r="I190" s="97"/>
    </row>
    <row r="191" spans="1:9">
      <c r="A191" s="798"/>
      <c r="B191" s="744"/>
      <c r="C191" s="192" t="str">
        <f>$C$41</f>
        <v>01.09 - 15.09</v>
      </c>
      <c r="D191" s="176">
        <f t="shared" ref="D191:E198" si="46">D$13*D$20*($M20)+D$14*D$20*($N20)+D$15*D$20*($O20)+D$16*D$20*($P20)+D$17*D$20*($Q20)+D$18*D$20*($R20)+D$19*D$20*($S20)</f>
        <v>202.4</v>
      </c>
      <c r="E191" s="176">
        <f t="shared" si="46"/>
        <v>189</v>
      </c>
      <c r="F191" s="325">
        <f t="shared" ref="F191:F223" si="47">SUM(D191:E191)</f>
        <v>391.4</v>
      </c>
      <c r="G191" s="747"/>
      <c r="H191" s="159">
        <f t="shared" si="45"/>
        <v>0</v>
      </c>
      <c r="I191" s="775"/>
    </row>
    <row r="192" spans="1:9">
      <c r="A192" s="798"/>
      <c r="B192" s="744"/>
      <c r="C192" s="192" t="str">
        <f>$C$42</f>
        <v>16.09 - 30.09</v>
      </c>
      <c r="D192" s="176">
        <f t="shared" si="46"/>
        <v>202.4</v>
      </c>
      <c r="E192" s="176">
        <f t="shared" si="46"/>
        <v>189</v>
      </c>
      <c r="F192" s="325">
        <f t="shared" si="47"/>
        <v>391.4</v>
      </c>
      <c r="G192" s="747"/>
      <c r="H192" s="159">
        <f t="shared" si="45"/>
        <v>0</v>
      </c>
      <c r="I192" s="775"/>
    </row>
    <row r="193" spans="1:9">
      <c r="A193" s="798"/>
      <c r="B193" s="744"/>
      <c r="C193" s="192" t="str">
        <f>$C$43</f>
        <v>01.10 - 15.10</v>
      </c>
      <c r="D193" s="176">
        <f t="shared" si="46"/>
        <v>202.4</v>
      </c>
      <c r="E193" s="176">
        <f t="shared" si="46"/>
        <v>189</v>
      </c>
      <c r="F193" s="325">
        <f t="shared" si="47"/>
        <v>391.4</v>
      </c>
      <c r="G193" s="747"/>
      <c r="H193" s="159">
        <f t="shared" si="45"/>
        <v>0</v>
      </c>
      <c r="I193" s="105"/>
    </row>
    <row r="194" spans="1:9">
      <c r="A194" s="798"/>
      <c r="B194" s="744"/>
      <c r="C194" s="193">
        <f t="shared" ref="C194:C222" si="48">C44</f>
        <v>0</v>
      </c>
      <c r="D194" s="176">
        <f t="shared" si="46"/>
        <v>0</v>
      </c>
      <c r="E194" s="176">
        <f t="shared" si="46"/>
        <v>0</v>
      </c>
      <c r="F194" s="325">
        <f t="shared" si="47"/>
        <v>0</v>
      </c>
      <c r="G194" s="747"/>
      <c r="H194" s="159">
        <f t="shared" si="45"/>
        <v>0</v>
      </c>
      <c r="I194" s="105"/>
    </row>
    <row r="195" spans="1:9">
      <c r="A195" s="798"/>
      <c r="B195" s="744"/>
      <c r="C195" s="193">
        <f t="shared" si="48"/>
        <v>0</v>
      </c>
      <c r="D195" s="176">
        <f t="shared" si="46"/>
        <v>0</v>
      </c>
      <c r="E195" s="176">
        <f t="shared" si="46"/>
        <v>0</v>
      </c>
      <c r="F195" s="325">
        <f t="shared" si="47"/>
        <v>0</v>
      </c>
      <c r="G195" s="747"/>
      <c r="H195" s="159">
        <f t="shared" si="45"/>
        <v>0</v>
      </c>
      <c r="I195" s="105"/>
    </row>
    <row r="196" spans="1:9">
      <c r="A196" s="798"/>
      <c r="B196" s="744"/>
      <c r="C196" s="193">
        <f t="shared" si="48"/>
        <v>0</v>
      </c>
      <c r="D196" s="176">
        <f t="shared" si="46"/>
        <v>0</v>
      </c>
      <c r="E196" s="176">
        <f t="shared" si="46"/>
        <v>0</v>
      </c>
      <c r="F196" s="325">
        <f t="shared" si="47"/>
        <v>0</v>
      </c>
      <c r="G196" s="747"/>
      <c r="H196" s="159">
        <f t="shared" si="45"/>
        <v>0</v>
      </c>
      <c r="I196" s="775"/>
    </row>
    <row r="197" spans="1:9">
      <c r="A197" s="798"/>
      <c r="B197" s="744"/>
      <c r="C197" s="193">
        <f t="shared" si="48"/>
        <v>0</v>
      </c>
      <c r="D197" s="176">
        <f t="shared" si="46"/>
        <v>0</v>
      </c>
      <c r="E197" s="176">
        <f t="shared" si="46"/>
        <v>0</v>
      </c>
      <c r="F197" s="325">
        <f t="shared" si="47"/>
        <v>0</v>
      </c>
      <c r="G197" s="747"/>
      <c r="H197" s="159">
        <f t="shared" si="45"/>
        <v>0</v>
      </c>
      <c r="I197" s="775"/>
    </row>
    <row r="198" spans="1:9">
      <c r="A198" s="798"/>
      <c r="B198" s="744"/>
      <c r="C198" s="193">
        <f t="shared" si="48"/>
        <v>0</v>
      </c>
      <c r="D198" s="176">
        <f t="shared" si="46"/>
        <v>0</v>
      </c>
      <c r="E198" s="176">
        <f t="shared" si="46"/>
        <v>0</v>
      </c>
      <c r="F198" s="325">
        <f t="shared" si="47"/>
        <v>0</v>
      </c>
      <c r="G198" s="747"/>
      <c r="H198" s="159">
        <f t="shared" si="45"/>
        <v>0</v>
      </c>
      <c r="I198" s="105"/>
    </row>
    <row r="199" spans="1:9">
      <c r="A199" s="798"/>
      <c r="B199" s="796">
        <f>$B$49</f>
        <v>2027</v>
      </c>
      <c r="C199" s="192">
        <f t="shared" si="48"/>
        <v>0</v>
      </c>
      <c r="D199" s="176">
        <f t="shared" ref="D199:E214" si="49">D$13*D$20*($M30)+D$14*D$20*($N30)+D$15*D$20*($O30)+D$16*D$20*($P30)+D$17*D$20*($Q30)+D$18*D$20*($R30)+D$19*D$20*($S30)</f>
        <v>0</v>
      </c>
      <c r="E199" s="176">
        <f t="shared" si="49"/>
        <v>0</v>
      </c>
      <c r="F199" s="325">
        <f t="shared" si="47"/>
        <v>0</v>
      </c>
      <c r="G199" s="746">
        <f>SUM(F199:F222)</f>
        <v>0</v>
      </c>
      <c r="H199" s="159">
        <f t="shared" si="45"/>
        <v>0</v>
      </c>
      <c r="I199" s="11"/>
    </row>
    <row r="200" spans="1:9">
      <c r="A200" s="798"/>
      <c r="B200" s="796"/>
      <c r="C200" s="192">
        <f t="shared" si="48"/>
        <v>0</v>
      </c>
      <c r="D200" s="176">
        <f t="shared" si="49"/>
        <v>0</v>
      </c>
      <c r="E200" s="176">
        <f t="shared" si="49"/>
        <v>0</v>
      </c>
      <c r="F200" s="325">
        <f t="shared" si="47"/>
        <v>0</v>
      </c>
      <c r="G200" s="747"/>
      <c r="H200" s="159">
        <f t="shared" si="45"/>
        <v>0</v>
      </c>
      <c r="I200" s="11"/>
    </row>
    <row r="201" spans="1:9">
      <c r="A201" s="798"/>
      <c r="B201" s="796"/>
      <c r="C201" s="192">
        <f t="shared" si="48"/>
        <v>0</v>
      </c>
      <c r="D201" s="176">
        <f t="shared" si="49"/>
        <v>0</v>
      </c>
      <c r="E201" s="176">
        <f t="shared" si="49"/>
        <v>0</v>
      </c>
      <c r="F201" s="325">
        <f t="shared" si="47"/>
        <v>0</v>
      </c>
      <c r="G201" s="747"/>
      <c r="H201" s="159">
        <f t="shared" si="45"/>
        <v>0</v>
      </c>
      <c r="I201" s="11"/>
    </row>
    <row r="202" spans="1:9">
      <c r="A202" s="798"/>
      <c r="B202" s="796"/>
      <c r="C202" s="192">
        <f t="shared" si="48"/>
        <v>0</v>
      </c>
      <c r="D202" s="176">
        <f t="shared" si="49"/>
        <v>0</v>
      </c>
      <c r="E202" s="176">
        <f t="shared" si="49"/>
        <v>0</v>
      </c>
      <c r="F202" s="325">
        <f t="shared" si="47"/>
        <v>0</v>
      </c>
      <c r="G202" s="747"/>
      <c r="H202" s="159">
        <f t="shared" si="45"/>
        <v>0</v>
      </c>
      <c r="I202" s="11"/>
    </row>
    <row r="203" spans="1:9">
      <c r="A203" s="798"/>
      <c r="B203" s="796"/>
      <c r="C203" s="192">
        <f t="shared" si="48"/>
        <v>0</v>
      </c>
      <c r="D203" s="176">
        <f t="shared" si="49"/>
        <v>0</v>
      </c>
      <c r="E203" s="176">
        <f t="shared" si="49"/>
        <v>0</v>
      </c>
      <c r="F203" s="325">
        <f t="shared" si="47"/>
        <v>0</v>
      </c>
      <c r="G203" s="747"/>
      <c r="H203" s="159">
        <f t="shared" si="45"/>
        <v>0</v>
      </c>
      <c r="I203" s="11"/>
    </row>
    <row r="204" spans="1:9">
      <c r="A204" s="798"/>
      <c r="B204" s="796"/>
      <c r="C204" s="192">
        <f t="shared" si="48"/>
        <v>0</v>
      </c>
      <c r="D204" s="176">
        <f t="shared" si="49"/>
        <v>0</v>
      </c>
      <c r="E204" s="176">
        <f t="shared" si="49"/>
        <v>0</v>
      </c>
      <c r="F204" s="325">
        <f t="shared" si="47"/>
        <v>0</v>
      </c>
      <c r="G204" s="747"/>
      <c r="H204" s="159">
        <f t="shared" si="45"/>
        <v>0</v>
      </c>
      <c r="I204" s="11"/>
    </row>
    <row r="205" spans="1:9">
      <c r="A205" s="798"/>
      <c r="B205" s="796"/>
      <c r="C205" s="192">
        <f t="shared" si="48"/>
        <v>0</v>
      </c>
      <c r="D205" s="176">
        <f t="shared" si="49"/>
        <v>0</v>
      </c>
      <c r="E205" s="176">
        <f t="shared" si="49"/>
        <v>0</v>
      </c>
      <c r="F205" s="325">
        <f t="shared" si="47"/>
        <v>0</v>
      </c>
      <c r="G205" s="747"/>
      <c r="H205" s="159">
        <f t="shared" si="45"/>
        <v>0</v>
      </c>
      <c r="I205" s="11"/>
    </row>
    <row r="206" spans="1:9">
      <c r="A206" s="798"/>
      <c r="B206" s="796"/>
      <c r="C206" s="192">
        <f t="shared" si="48"/>
        <v>0</v>
      </c>
      <c r="D206" s="176">
        <f t="shared" si="49"/>
        <v>0</v>
      </c>
      <c r="E206" s="176">
        <f t="shared" si="49"/>
        <v>0</v>
      </c>
      <c r="F206" s="325">
        <f t="shared" si="47"/>
        <v>0</v>
      </c>
      <c r="G206" s="747"/>
      <c r="H206" s="159">
        <f t="shared" si="45"/>
        <v>0</v>
      </c>
      <c r="I206" s="11"/>
    </row>
    <row r="207" spans="1:9">
      <c r="A207" s="798"/>
      <c r="B207" s="796"/>
      <c r="C207" s="192">
        <f t="shared" si="48"/>
        <v>0</v>
      </c>
      <c r="D207" s="176">
        <f t="shared" si="49"/>
        <v>0</v>
      </c>
      <c r="E207" s="176">
        <f t="shared" si="49"/>
        <v>0</v>
      </c>
      <c r="F207" s="325">
        <f t="shared" si="47"/>
        <v>0</v>
      </c>
      <c r="G207" s="747"/>
      <c r="H207" s="159">
        <f t="shared" si="45"/>
        <v>0</v>
      </c>
      <c r="I207" s="11"/>
    </row>
    <row r="208" spans="1:9">
      <c r="A208" s="798"/>
      <c r="B208" s="796"/>
      <c r="C208" s="192">
        <f t="shared" si="48"/>
        <v>0</v>
      </c>
      <c r="D208" s="176">
        <f t="shared" si="49"/>
        <v>0</v>
      </c>
      <c r="E208" s="176">
        <f t="shared" si="49"/>
        <v>0</v>
      </c>
      <c r="F208" s="325">
        <f t="shared" si="47"/>
        <v>0</v>
      </c>
      <c r="G208" s="747"/>
      <c r="H208" s="159">
        <f t="shared" si="45"/>
        <v>0</v>
      </c>
      <c r="I208" s="11"/>
    </row>
    <row r="209" spans="1:37">
      <c r="A209" s="798"/>
      <c r="B209" s="796"/>
      <c r="C209" s="192">
        <f t="shared" si="48"/>
        <v>0</v>
      </c>
      <c r="D209" s="176">
        <f t="shared" si="49"/>
        <v>0</v>
      </c>
      <c r="E209" s="176">
        <f t="shared" si="49"/>
        <v>0</v>
      </c>
      <c r="F209" s="325">
        <f t="shared" si="47"/>
        <v>0</v>
      </c>
      <c r="G209" s="747"/>
      <c r="H209" s="159">
        <f t="shared" si="45"/>
        <v>0</v>
      </c>
      <c r="I209" s="11"/>
    </row>
    <row r="210" spans="1:37">
      <c r="A210" s="798"/>
      <c r="B210" s="796"/>
      <c r="C210" s="192">
        <f t="shared" si="48"/>
        <v>0</v>
      </c>
      <c r="D210" s="176">
        <f t="shared" si="49"/>
        <v>0</v>
      </c>
      <c r="E210" s="176">
        <f t="shared" si="49"/>
        <v>0</v>
      </c>
      <c r="F210" s="325">
        <f t="shared" si="47"/>
        <v>0</v>
      </c>
      <c r="G210" s="747"/>
      <c r="H210" s="159">
        <f t="shared" si="45"/>
        <v>0</v>
      </c>
      <c r="I210" s="11"/>
    </row>
    <row r="211" spans="1:37">
      <c r="A211" s="798"/>
      <c r="B211" s="796"/>
      <c r="C211" s="192">
        <f t="shared" si="48"/>
        <v>0</v>
      </c>
      <c r="D211" s="176">
        <f t="shared" si="49"/>
        <v>0</v>
      </c>
      <c r="E211" s="176">
        <f t="shared" si="49"/>
        <v>0</v>
      </c>
      <c r="F211" s="325">
        <f t="shared" si="47"/>
        <v>0</v>
      </c>
      <c r="G211" s="747"/>
      <c r="H211" s="159">
        <f t="shared" si="45"/>
        <v>0</v>
      </c>
      <c r="I211" s="11"/>
    </row>
    <row r="212" spans="1:37">
      <c r="A212" s="798"/>
      <c r="B212" s="796"/>
      <c r="C212" s="192">
        <f t="shared" si="48"/>
        <v>0</v>
      </c>
      <c r="D212" s="176">
        <f t="shared" si="49"/>
        <v>0</v>
      </c>
      <c r="E212" s="176">
        <f t="shared" si="49"/>
        <v>0</v>
      </c>
      <c r="F212" s="325">
        <f t="shared" si="47"/>
        <v>0</v>
      </c>
      <c r="G212" s="747"/>
      <c r="H212" s="159">
        <f t="shared" si="45"/>
        <v>0</v>
      </c>
      <c r="I212" s="11"/>
    </row>
    <row r="213" spans="1:37">
      <c r="A213" s="798"/>
      <c r="B213" s="796"/>
      <c r="C213" s="192">
        <f t="shared" si="48"/>
        <v>0</v>
      </c>
      <c r="D213" s="176">
        <f t="shared" si="49"/>
        <v>0</v>
      </c>
      <c r="E213" s="176">
        <f t="shared" si="49"/>
        <v>0</v>
      </c>
      <c r="F213" s="325">
        <f t="shared" si="47"/>
        <v>0</v>
      </c>
      <c r="G213" s="747"/>
      <c r="H213" s="159">
        <f t="shared" si="45"/>
        <v>0</v>
      </c>
      <c r="I213" s="11"/>
    </row>
    <row r="214" spans="1:37">
      <c r="A214" s="798"/>
      <c r="B214" s="796"/>
      <c r="C214" s="192">
        <f t="shared" si="48"/>
        <v>0</v>
      </c>
      <c r="D214" s="176">
        <f t="shared" si="49"/>
        <v>0</v>
      </c>
      <c r="E214" s="176">
        <f t="shared" si="49"/>
        <v>0</v>
      </c>
      <c r="F214" s="325">
        <f t="shared" si="47"/>
        <v>0</v>
      </c>
      <c r="G214" s="747"/>
      <c r="H214" s="159">
        <f t="shared" si="45"/>
        <v>0</v>
      </c>
      <c r="I214" s="11"/>
    </row>
    <row r="215" spans="1:37">
      <c r="A215" s="798"/>
      <c r="B215" s="796"/>
      <c r="C215" s="192">
        <f t="shared" si="48"/>
        <v>0</v>
      </c>
      <c r="D215" s="176">
        <f t="shared" ref="D215:E222" si="50">D$13*D$20*($M46)+D$14*D$20*($N46)+D$15*D$20*($O46)+D$16*D$20*($P46)+D$17*D$20*($Q46)+D$18*D$20*($R46)+D$19*D$20*($S46)</f>
        <v>0</v>
      </c>
      <c r="E215" s="176">
        <f t="shared" si="50"/>
        <v>0</v>
      </c>
      <c r="F215" s="325">
        <f t="shared" si="47"/>
        <v>0</v>
      </c>
      <c r="G215" s="747"/>
      <c r="H215" s="159">
        <f t="shared" si="45"/>
        <v>0</v>
      </c>
      <c r="I215" s="11"/>
    </row>
    <row r="216" spans="1:37">
      <c r="A216" s="798"/>
      <c r="B216" s="796"/>
      <c r="C216" s="192">
        <f t="shared" si="48"/>
        <v>0</v>
      </c>
      <c r="D216" s="176">
        <f t="shared" si="50"/>
        <v>0</v>
      </c>
      <c r="E216" s="176">
        <f t="shared" si="50"/>
        <v>0</v>
      </c>
      <c r="F216" s="325">
        <f t="shared" si="47"/>
        <v>0</v>
      </c>
      <c r="G216" s="747"/>
      <c r="H216" s="159">
        <f t="shared" si="45"/>
        <v>0</v>
      </c>
      <c r="I216" s="11"/>
    </row>
    <row r="217" spans="1:37">
      <c r="A217" s="798"/>
      <c r="B217" s="796"/>
      <c r="C217" s="192">
        <f t="shared" si="48"/>
        <v>0</v>
      </c>
      <c r="D217" s="176">
        <f t="shared" si="50"/>
        <v>0</v>
      </c>
      <c r="E217" s="176">
        <f t="shared" si="50"/>
        <v>0</v>
      </c>
      <c r="F217" s="325">
        <f t="shared" si="47"/>
        <v>0</v>
      </c>
      <c r="G217" s="747"/>
      <c r="H217" s="159">
        <f t="shared" si="45"/>
        <v>0</v>
      </c>
      <c r="I217" s="11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</row>
    <row r="218" spans="1:37">
      <c r="A218" s="798"/>
      <c r="B218" s="796"/>
      <c r="C218" s="192">
        <f t="shared" si="48"/>
        <v>0</v>
      </c>
      <c r="D218" s="176">
        <f t="shared" si="50"/>
        <v>0</v>
      </c>
      <c r="E218" s="176">
        <f t="shared" si="50"/>
        <v>0</v>
      </c>
      <c r="F218" s="325">
        <f t="shared" si="47"/>
        <v>0</v>
      </c>
      <c r="G218" s="747"/>
      <c r="H218" s="159">
        <f t="shared" si="45"/>
        <v>0</v>
      </c>
      <c r="I218" s="11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</row>
    <row r="219" spans="1:37">
      <c r="A219" s="798"/>
      <c r="B219" s="796"/>
      <c r="C219" s="192">
        <f t="shared" si="48"/>
        <v>0</v>
      </c>
      <c r="D219" s="176">
        <f t="shared" si="50"/>
        <v>0</v>
      </c>
      <c r="E219" s="176">
        <f t="shared" si="50"/>
        <v>0</v>
      </c>
      <c r="F219" s="325">
        <f t="shared" si="47"/>
        <v>0</v>
      </c>
      <c r="G219" s="747"/>
      <c r="H219" s="159">
        <f t="shared" si="45"/>
        <v>0</v>
      </c>
      <c r="I219" s="11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</row>
    <row r="220" spans="1:37">
      <c r="A220" s="798"/>
      <c r="B220" s="796"/>
      <c r="C220" s="192">
        <f t="shared" si="48"/>
        <v>0</v>
      </c>
      <c r="D220" s="176">
        <f t="shared" si="50"/>
        <v>0</v>
      </c>
      <c r="E220" s="176">
        <f t="shared" si="50"/>
        <v>0</v>
      </c>
      <c r="F220" s="325">
        <f t="shared" si="47"/>
        <v>0</v>
      </c>
      <c r="G220" s="747"/>
      <c r="H220" s="159">
        <f t="shared" si="45"/>
        <v>0</v>
      </c>
      <c r="I220" s="11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</row>
    <row r="221" spans="1:37">
      <c r="A221" s="798"/>
      <c r="B221" s="796"/>
      <c r="C221" s="192">
        <f t="shared" si="48"/>
        <v>0</v>
      </c>
      <c r="D221" s="176">
        <f t="shared" si="50"/>
        <v>0</v>
      </c>
      <c r="E221" s="176">
        <f t="shared" si="50"/>
        <v>0</v>
      </c>
      <c r="F221" s="325">
        <f t="shared" si="47"/>
        <v>0</v>
      </c>
      <c r="G221" s="747"/>
      <c r="H221" s="159">
        <f t="shared" si="45"/>
        <v>0</v>
      </c>
      <c r="I221" s="11"/>
    </row>
    <row r="222" spans="1:37">
      <c r="A222" s="798"/>
      <c r="B222" s="796"/>
      <c r="C222" s="192">
        <f t="shared" si="48"/>
        <v>0</v>
      </c>
      <c r="D222" s="176">
        <f t="shared" si="50"/>
        <v>0</v>
      </c>
      <c r="E222" s="176">
        <f t="shared" si="50"/>
        <v>0</v>
      </c>
      <c r="F222" s="325">
        <f t="shared" si="47"/>
        <v>0</v>
      </c>
      <c r="G222" s="747"/>
      <c r="H222" s="159">
        <f t="shared" si="45"/>
        <v>0</v>
      </c>
      <c r="I222" s="11"/>
    </row>
    <row r="223" spans="1:37">
      <c r="A223" s="798"/>
      <c r="B223" s="796" t="s">
        <v>53</v>
      </c>
      <c r="C223" s="796"/>
      <c r="D223" s="160">
        <f>SUM(D175:D222)</f>
        <v>2125.2000000000003</v>
      </c>
      <c r="E223" s="160">
        <f>SUM(E175:E222)</f>
        <v>1782</v>
      </c>
      <c r="F223" s="325">
        <f t="shared" si="47"/>
        <v>3907.2000000000003</v>
      </c>
      <c r="G223" s="325">
        <f>SUM(D223:E223)</f>
        <v>3907.2000000000003</v>
      </c>
      <c r="H223" s="159">
        <f t="shared" si="45"/>
        <v>0</v>
      </c>
      <c r="I223" s="62"/>
    </row>
    <row r="224" spans="1:37" s="20" customFormat="1">
      <c r="C224" s="133"/>
      <c r="D224" s="38"/>
      <c r="E224" s="38"/>
      <c r="F224" s="38"/>
      <c r="H224" s="132"/>
      <c r="I224" s="80"/>
      <c r="K224" s="3"/>
      <c r="L224" s="3"/>
      <c r="M224" s="3"/>
      <c r="N224" s="3"/>
      <c r="O224" s="3"/>
      <c r="P224" s="3"/>
      <c r="Q224" s="3"/>
      <c r="R224" s="3"/>
      <c r="S224" s="3"/>
      <c r="T224" s="3"/>
      <c r="Z224" s="3"/>
      <c r="AA224" s="3"/>
      <c r="AB224" s="3"/>
      <c r="AC224" s="55"/>
      <c r="AD224" s="55"/>
      <c r="AE224" s="55"/>
      <c r="AF224" s="55"/>
      <c r="AG224" s="33"/>
      <c r="AH224" s="33"/>
      <c r="AI224" s="33"/>
      <c r="AJ224" s="3"/>
      <c r="AK224" s="3"/>
    </row>
    <row r="225" spans="1:9" ht="15.75" customHeight="1">
      <c r="A225" s="749" t="s">
        <v>51</v>
      </c>
      <c r="B225" s="750"/>
      <c r="C225" s="751"/>
      <c r="D225" s="196" t="s">
        <v>34</v>
      </c>
      <c r="E225" s="196"/>
      <c r="F225" s="800" t="s">
        <v>133</v>
      </c>
      <c r="G225" s="801" t="s">
        <v>55</v>
      </c>
      <c r="H225" s="802"/>
    </row>
    <row r="226" spans="1:9">
      <c r="A226" s="752"/>
      <c r="B226" s="753"/>
      <c r="C226" s="754"/>
      <c r="D226" s="195">
        <f>D$24</f>
        <v>107</v>
      </c>
      <c r="E226" s="195"/>
      <c r="F226" s="800"/>
      <c r="G226" s="801"/>
      <c r="H226" s="802"/>
    </row>
    <row r="227" spans="1:9" ht="15" customHeight="1">
      <c r="A227" s="763" t="s">
        <v>100</v>
      </c>
      <c r="B227" s="743">
        <f>$B$25</f>
        <v>2026</v>
      </c>
      <c r="C227" s="193">
        <f t="shared" ref="C227:C232" si="51">C25</f>
        <v>0</v>
      </c>
      <c r="D227" s="153">
        <f t="shared" ref="D227:E242" si="52">D$3*($U4)+D$4*($V4)+D$5*($W4)+D$6*($X4)+D$7*($Y4)+D$8*($Z4)+D$9*($AA4)+D$3*($AC4)+D$4*($AD4)+D$5*($AE4)+D$6*($AF4)+D$7*($AG4)+D$8*($AH4)+D$9*($AI4)</f>
        <v>0</v>
      </c>
      <c r="E227" s="153">
        <f t="shared" si="52"/>
        <v>0</v>
      </c>
      <c r="F227" s="324">
        <f>SUM(D227:E227)</f>
        <v>0</v>
      </c>
      <c r="G227" s="766">
        <f>SUM(F227:F250)</f>
        <v>0</v>
      </c>
      <c r="H227" s="159">
        <f t="shared" ref="H227:H274" si="53">F227*$I$526</f>
        <v>0</v>
      </c>
      <c r="I227" s="97"/>
    </row>
    <row r="228" spans="1:9" ht="15" customHeight="1">
      <c r="A228" s="764"/>
      <c r="B228" s="744"/>
      <c r="C228" s="193">
        <f t="shared" si="51"/>
        <v>0</v>
      </c>
      <c r="D228" s="153">
        <f t="shared" si="52"/>
        <v>0</v>
      </c>
      <c r="E228" s="153">
        <f t="shared" si="52"/>
        <v>0</v>
      </c>
      <c r="F228" s="324">
        <f t="shared" ref="F228:F291" si="54">SUM(D228:E228)</f>
        <v>0</v>
      </c>
      <c r="G228" s="767"/>
      <c r="H228" s="159">
        <f t="shared" si="53"/>
        <v>0</v>
      </c>
      <c r="I228" s="97"/>
    </row>
    <row r="229" spans="1:9" ht="15" customHeight="1">
      <c r="A229" s="764"/>
      <c r="B229" s="744"/>
      <c r="C229" s="193">
        <f t="shared" si="51"/>
        <v>0</v>
      </c>
      <c r="D229" s="153">
        <f t="shared" si="52"/>
        <v>0</v>
      </c>
      <c r="E229" s="153">
        <f t="shared" si="52"/>
        <v>0</v>
      </c>
      <c r="F229" s="324">
        <f t="shared" si="54"/>
        <v>0</v>
      </c>
      <c r="G229" s="767"/>
      <c r="H229" s="159">
        <f t="shared" si="53"/>
        <v>0</v>
      </c>
      <c r="I229" s="97"/>
    </row>
    <row r="230" spans="1:9">
      <c r="A230" s="764"/>
      <c r="B230" s="744"/>
      <c r="C230" s="193">
        <f t="shared" si="51"/>
        <v>0</v>
      </c>
      <c r="D230" s="153">
        <f t="shared" si="52"/>
        <v>0</v>
      </c>
      <c r="E230" s="153">
        <f t="shared" si="52"/>
        <v>0</v>
      </c>
      <c r="F230" s="324">
        <f t="shared" si="54"/>
        <v>0</v>
      </c>
      <c r="G230" s="767"/>
      <c r="H230" s="159">
        <f t="shared" si="53"/>
        <v>0</v>
      </c>
      <c r="I230" s="97"/>
    </row>
    <row r="231" spans="1:9">
      <c r="A231" s="764"/>
      <c r="B231" s="744"/>
      <c r="C231" s="193">
        <f t="shared" si="51"/>
        <v>0</v>
      </c>
      <c r="D231" s="153">
        <f t="shared" si="52"/>
        <v>0</v>
      </c>
      <c r="E231" s="153">
        <f t="shared" si="52"/>
        <v>0</v>
      </c>
      <c r="F231" s="324">
        <f t="shared" si="54"/>
        <v>0</v>
      </c>
      <c r="G231" s="767"/>
      <c r="H231" s="159">
        <f t="shared" si="53"/>
        <v>0</v>
      </c>
      <c r="I231" s="97"/>
    </row>
    <row r="232" spans="1:9">
      <c r="A232" s="764"/>
      <c r="B232" s="744"/>
      <c r="C232" s="193">
        <f t="shared" si="51"/>
        <v>0</v>
      </c>
      <c r="D232" s="153">
        <f t="shared" si="52"/>
        <v>0</v>
      </c>
      <c r="E232" s="153">
        <f t="shared" si="52"/>
        <v>0</v>
      </c>
      <c r="F232" s="324">
        <f t="shared" si="54"/>
        <v>0</v>
      </c>
      <c r="G232" s="767"/>
      <c r="H232" s="159">
        <f t="shared" si="53"/>
        <v>0</v>
      </c>
      <c r="I232" s="97"/>
    </row>
    <row r="233" spans="1:9">
      <c r="A233" s="764"/>
      <c r="B233" s="744"/>
      <c r="C233" s="192">
        <f>$C$31</f>
        <v>0</v>
      </c>
      <c r="D233" s="153">
        <f t="shared" si="52"/>
        <v>0</v>
      </c>
      <c r="E233" s="153">
        <f t="shared" si="52"/>
        <v>0</v>
      </c>
      <c r="F233" s="324">
        <f t="shared" si="54"/>
        <v>0</v>
      </c>
      <c r="G233" s="767"/>
      <c r="H233" s="159">
        <f t="shared" si="53"/>
        <v>0</v>
      </c>
      <c r="I233" s="97"/>
    </row>
    <row r="234" spans="1:9">
      <c r="A234" s="764"/>
      <c r="B234" s="744"/>
      <c r="C234" s="192">
        <f>$C$32</f>
        <v>0</v>
      </c>
      <c r="D234" s="153">
        <f t="shared" si="52"/>
        <v>0</v>
      </c>
      <c r="E234" s="153">
        <f t="shared" si="52"/>
        <v>0</v>
      </c>
      <c r="F234" s="324">
        <f t="shared" si="54"/>
        <v>0</v>
      </c>
      <c r="G234" s="767"/>
      <c r="H234" s="159">
        <f t="shared" si="53"/>
        <v>0</v>
      </c>
      <c r="I234" s="97"/>
    </row>
    <row r="235" spans="1:9">
      <c r="A235" s="764"/>
      <c r="B235" s="744"/>
      <c r="C235" s="192">
        <f>$C$33</f>
        <v>0</v>
      </c>
      <c r="D235" s="153">
        <f t="shared" si="52"/>
        <v>0</v>
      </c>
      <c r="E235" s="153">
        <f t="shared" si="52"/>
        <v>0</v>
      </c>
      <c r="F235" s="324">
        <f t="shared" si="54"/>
        <v>0</v>
      </c>
      <c r="G235" s="767"/>
      <c r="H235" s="159">
        <f t="shared" si="53"/>
        <v>0</v>
      </c>
      <c r="I235" s="97"/>
    </row>
    <row r="236" spans="1:9" ht="15" customHeight="1">
      <c r="A236" s="764"/>
      <c r="B236" s="744"/>
      <c r="C236" s="192" t="str">
        <f>$C$34</f>
        <v>16.05 – 31.05</v>
      </c>
      <c r="D236" s="153">
        <f t="shared" si="52"/>
        <v>0</v>
      </c>
      <c r="E236" s="153">
        <f t="shared" si="52"/>
        <v>0</v>
      </c>
      <c r="F236" s="324">
        <f t="shared" si="54"/>
        <v>0</v>
      </c>
      <c r="G236" s="767"/>
      <c r="H236" s="159">
        <f t="shared" si="53"/>
        <v>0</v>
      </c>
      <c r="I236" s="97"/>
    </row>
    <row r="237" spans="1:9" ht="15" customHeight="1">
      <c r="A237" s="764"/>
      <c r="B237" s="744"/>
      <c r="C237" s="192" t="str">
        <f>$C$35</f>
        <v>01.06 – 15.06</v>
      </c>
      <c r="D237" s="153">
        <f t="shared" si="52"/>
        <v>0</v>
      </c>
      <c r="E237" s="153">
        <f t="shared" si="52"/>
        <v>0</v>
      </c>
      <c r="F237" s="324">
        <f t="shared" si="54"/>
        <v>0</v>
      </c>
      <c r="G237" s="767"/>
      <c r="H237" s="159">
        <f t="shared" si="53"/>
        <v>0</v>
      </c>
      <c r="I237" s="775"/>
    </row>
    <row r="238" spans="1:9" ht="15" customHeight="1">
      <c r="A238" s="764"/>
      <c r="B238" s="744"/>
      <c r="C238" s="192" t="str">
        <f>$C$36</f>
        <v>16.06 – 30.06</v>
      </c>
      <c r="D238" s="153">
        <f t="shared" si="52"/>
        <v>0</v>
      </c>
      <c r="E238" s="153">
        <f t="shared" si="52"/>
        <v>0</v>
      </c>
      <c r="F238" s="324">
        <f t="shared" si="54"/>
        <v>0</v>
      </c>
      <c r="G238" s="767"/>
      <c r="H238" s="159">
        <f t="shared" si="53"/>
        <v>0</v>
      </c>
      <c r="I238" s="775"/>
    </row>
    <row r="239" spans="1:9">
      <c r="A239" s="764"/>
      <c r="B239" s="744"/>
      <c r="C239" s="192" t="str">
        <f>$C$37</f>
        <v>01.07 – 15.07</v>
      </c>
      <c r="D239" s="153">
        <f t="shared" si="52"/>
        <v>0</v>
      </c>
      <c r="E239" s="153">
        <f t="shared" si="52"/>
        <v>0</v>
      </c>
      <c r="F239" s="324">
        <f t="shared" si="54"/>
        <v>0</v>
      </c>
      <c r="G239" s="767"/>
      <c r="H239" s="159">
        <f t="shared" si="53"/>
        <v>0</v>
      </c>
      <c r="I239" s="61"/>
    </row>
    <row r="240" spans="1:9">
      <c r="A240" s="764"/>
      <c r="B240" s="744"/>
      <c r="C240" s="192" t="str">
        <f>$C$38</f>
        <v>16.07 - 31.07</v>
      </c>
      <c r="D240" s="153">
        <f t="shared" si="52"/>
        <v>0</v>
      </c>
      <c r="E240" s="153">
        <f t="shared" si="52"/>
        <v>0</v>
      </c>
      <c r="F240" s="324">
        <f t="shared" si="54"/>
        <v>0</v>
      </c>
      <c r="G240" s="767"/>
      <c r="H240" s="159">
        <f t="shared" si="53"/>
        <v>0</v>
      </c>
      <c r="I240" s="61"/>
    </row>
    <row r="241" spans="1:9">
      <c r="A241" s="764"/>
      <c r="B241" s="744"/>
      <c r="C241" s="192" t="str">
        <f>$C$39</f>
        <v>01.08 - 15.08</v>
      </c>
      <c r="D241" s="153">
        <f t="shared" si="52"/>
        <v>0</v>
      </c>
      <c r="E241" s="153">
        <f t="shared" si="52"/>
        <v>0</v>
      </c>
      <c r="F241" s="324">
        <f t="shared" si="54"/>
        <v>0</v>
      </c>
      <c r="G241" s="767"/>
      <c r="H241" s="159">
        <f t="shared" si="53"/>
        <v>0</v>
      </c>
      <c r="I241" s="61"/>
    </row>
    <row r="242" spans="1:9">
      <c r="A242" s="764"/>
      <c r="B242" s="744"/>
      <c r="C242" s="192" t="str">
        <f>$C$40</f>
        <v>16.08 - 31.08</v>
      </c>
      <c r="D242" s="153">
        <f t="shared" si="52"/>
        <v>0</v>
      </c>
      <c r="E242" s="153">
        <f t="shared" si="52"/>
        <v>0</v>
      </c>
      <c r="F242" s="324">
        <f t="shared" si="54"/>
        <v>0</v>
      </c>
      <c r="G242" s="767"/>
      <c r="H242" s="159">
        <f t="shared" si="53"/>
        <v>0</v>
      </c>
      <c r="I242" s="61"/>
    </row>
    <row r="243" spans="1:9">
      <c r="A243" s="764"/>
      <c r="B243" s="744"/>
      <c r="C243" s="192" t="str">
        <f>$C$41</f>
        <v>01.09 - 15.09</v>
      </c>
      <c r="D243" s="153">
        <f t="shared" ref="D243:E250" si="55">D$3*($U20)+D$4*($V20)+D$5*($W20)+D$6*($X20)+D$7*($Y20)+D$8*($Z20)+D$9*($AA20)+D$3*($AC20)+D$4*($AD20)+D$5*($AE20)+D$6*($AF20)+D$7*($AG20)+D$8*($AH20)+D$9*($AI20)</f>
        <v>0</v>
      </c>
      <c r="E243" s="153">
        <f t="shared" si="55"/>
        <v>0</v>
      </c>
      <c r="F243" s="324">
        <f t="shared" si="54"/>
        <v>0</v>
      </c>
      <c r="G243" s="767"/>
      <c r="H243" s="159">
        <f t="shared" si="53"/>
        <v>0</v>
      </c>
      <c r="I243" s="61"/>
    </row>
    <row r="244" spans="1:9">
      <c r="A244" s="764"/>
      <c r="B244" s="744"/>
      <c r="C244" s="192" t="str">
        <f>$C$42</f>
        <v>16.09 - 30.09</v>
      </c>
      <c r="D244" s="153">
        <f t="shared" si="55"/>
        <v>0</v>
      </c>
      <c r="E244" s="153">
        <f t="shared" si="55"/>
        <v>0</v>
      </c>
      <c r="F244" s="324">
        <f t="shared" si="54"/>
        <v>0</v>
      </c>
      <c r="G244" s="767"/>
      <c r="H244" s="159">
        <f t="shared" si="53"/>
        <v>0</v>
      </c>
      <c r="I244" s="61"/>
    </row>
    <row r="245" spans="1:9">
      <c r="A245" s="764"/>
      <c r="B245" s="744"/>
      <c r="C245" s="192" t="str">
        <f>$C$43</f>
        <v>01.10 - 15.10</v>
      </c>
      <c r="D245" s="153">
        <f t="shared" si="55"/>
        <v>0</v>
      </c>
      <c r="E245" s="153">
        <f t="shared" si="55"/>
        <v>0</v>
      </c>
      <c r="F245" s="324">
        <f t="shared" si="54"/>
        <v>0</v>
      </c>
      <c r="G245" s="767"/>
      <c r="H245" s="159">
        <f t="shared" si="53"/>
        <v>0</v>
      </c>
      <c r="I245" s="61"/>
    </row>
    <row r="246" spans="1:9">
      <c r="A246" s="764"/>
      <c r="B246" s="744"/>
      <c r="C246" s="193">
        <f t="shared" ref="C246:C274" si="56">C44</f>
        <v>0</v>
      </c>
      <c r="D246" s="153">
        <f t="shared" si="55"/>
        <v>0</v>
      </c>
      <c r="E246" s="153">
        <f t="shared" si="55"/>
        <v>0</v>
      </c>
      <c r="F246" s="324">
        <f t="shared" si="54"/>
        <v>0</v>
      </c>
      <c r="G246" s="767"/>
      <c r="H246" s="159">
        <f t="shared" si="53"/>
        <v>0</v>
      </c>
      <c r="I246" s="61"/>
    </row>
    <row r="247" spans="1:9">
      <c r="A247" s="764"/>
      <c r="B247" s="744"/>
      <c r="C247" s="193">
        <f t="shared" si="56"/>
        <v>0</v>
      </c>
      <c r="D247" s="153">
        <f t="shared" si="55"/>
        <v>0</v>
      </c>
      <c r="E247" s="153">
        <f t="shared" si="55"/>
        <v>0</v>
      </c>
      <c r="F247" s="324">
        <f t="shared" si="54"/>
        <v>0</v>
      </c>
      <c r="G247" s="767"/>
      <c r="H247" s="159">
        <f t="shared" si="53"/>
        <v>0</v>
      </c>
      <c r="I247" s="61"/>
    </row>
    <row r="248" spans="1:9">
      <c r="A248" s="764"/>
      <c r="B248" s="744"/>
      <c r="C248" s="193">
        <f t="shared" si="56"/>
        <v>0</v>
      </c>
      <c r="D248" s="153">
        <f t="shared" si="55"/>
        <v>0</v>
      </c>
      <c r="E248" s="153">
        <f t="shared" si="55"/>
        <v>0</v>
      </c>
      <c r="F248" s="324">
        <f t="shared" si="54"/>
        <v>0</v>
      </c>
      <c r="G248" s="767"/>
      <c r="H248" s="159">
        <f t="shared" si="53"/>
        <v>0</v>
      </c>
      <c r="I248" s="61"/>
    </row>
    <row r="249" spans="1:9">
      <c r="A249" s="764"/>
      <c r="B249" s="744"/>
      <c r="C249" s="193">
        <f t="shared" si="56"/>
        <v>0</v>
      </c>
      <c r="D249" s="153">
        <f t="shared" si="55"/>
        <v>0</v>
      </c>
      <c r="E249" s="153">
        <f t="shared" si="55"/>
        <v>0</v>
      </c>
      <c r="F249" s="324">
        <f t="shared" si="54"/>
        <v>0</v>
      </c>
      <c r="G249" s="767"/>
      <c r="H249" s="159">
        <f t="shared" si="53"/>
        <v>0</v>
      </c>
      <c r="I249" s="61"/>
    </row>
    <row r="250" spans="1:9">
      <c r="A250" s="764"/>
      <c r="B250" s="744"/>
      <c r="C250" s="193">
        <f t="shared" si="56"/>
        <v>0</v>
      </c>
      <c r="D250" s="153">
        <f t="shared" si="55"/>
        <v>0</v>
      </c>
      <c r="E250" s="153">
        <f t="shared" si="55"/>
        <v>0</v>
      </c>
      <c r="F250" s="324">
        <f t="shared" si="54"/>
        <v>0</v>
      </c>
      <c r="G250" s="767"/>
      <c r="H250" s="159">
        <f t="shared" si="53"/>
        <v>0</v>
      </c>
      <c r="I250" s="61"/>
    </row>
    <row r="251" spans="1:9">
      <c r="A251" s="764"/>
      <c r="B251" s="796">
        <f>$B$49</f>
        <v>2027</v>
      </c>
      <c r="C251" s="192">
        <f t="shared" si="56"/>
        <v>0</v>
      </c>
      <c r="D251" s="153">
        <f t="shared" ref="D251:E266" si="57">D$3*($U30)+D$4*($V30)+D$5*($W30)+D$6*($X30)+D$7*($Y30)+D$8*($Z30)+D$9*($AA30)+D$3*($AC30)+D$4*($AD30)+D$5*($AE30)+D$6*($AF30)+D$7*($AG30)+D$8*($AH30)+D$9*($AI30)</f>
        <v>0</v>
      </c>
      <c r="E251" s="153">
        <f t="shared" si="57"/>
        <v>0</v>
      </c>
      <c r="F251" s="324">
        <f t="shared" si="54"/>
        <v>0</v>
      </c>
      <c r="G251" s="766">
        <f>SUM(F251:F274)</f>
        <v>0</v>
      </c>
      <c r="H251" s="159">
        <f t="shared" si="53"/>
        <v>0</v>
      </c>
      <c r="I251" s="61"/>
    </row>
    <row r="252" spans="1:9">
      <c r="A252" s="764"/>
      <c r="B252" s="796"/>
      <c r="C252" s="192">
        <f t="shared" si="56"/>
        <v>0</v>
      </c>
      <c r="D252" s="153">
        <f t="shared" si="57"/>
        <v>0</v>
      </c>
      <c r="E252" s="153">
        <f t="shared" si="57"/>
        <v>0</v>
      </c>
      <c r="F252" s="324">
        <f t="shared" si="54"/>
        <v>0</v>
      </c>
      <c r="G252" s="767"/>
      <c r="H252" s="159">
        <f t="shared" si="53"/>
        <v>0</v>
      </c>
      <c r="I252" s="61"/>
    </row>
    <row r="253" spans="1:9">
      <c r="A253" s="764"/>
      <c r="B253" s="796"/>
      <c r="C253" s="192">
        <f t="shared" si="56"/>
        <v>0</v>
      </c>
      <c r="D253" s="153">
        <f t="shared" si="57"/>
        <v>0</v>
      </c>
      <c r="E253" s="153">
        <f t="shared" si="57"/>
        <v>0</v>
      </c>
      <c r="F253" s="324">
        <f t="shared" si="54"/>
        <v>0</v>
      </c>
      <c r="G253" s="767"/>
      <c r="H253" s="159">
        <f t="shared" si="53"/>
        <v>0</v>
      </c>
      <c r="I253" s="61"/>
    </row>
    <row r="254" spans="1:9">
      <c r="A254" s="764"/>
      <c r="B254" s="796"/>
      <c r="C254" s="192">
        <f t="shared" si="56"/>
        <v>0</v>
      </c>
      <c r="D254" s="153">
        <f t="shared" si="57"/>
        <v>0</v>
      </c>
      <c r="E254" s="153">
        <f t="shared" si="57"/>
        <v>0</v>
      </c>
      <c r="F254" s="324">
        <f t="shared" si="54"/>
        <v>0</v>
      </c>
      <c r="G254" s="767"/>
      <c r="H254" s="159">
        <f t="shared" si="53"/>
        <v>0</v>
      </c>
      <c r="I254" s="61"/>
    </row>
    <row r="255" spans="1:9">
      <c r="A255" s="764"/>
      <c r="B255" s="796"/>
      <c r="C255" s="192">
        <f t="shared" si="56"/>
        <v>0</v>
      </c>
      <c r="D255" s="153">
        <f t="shared" si="57"/>
        <v>0</v>
      </c>
      <c r="E255" s="153">
        <f t="shared" si="57"/>
        <v>0</v>
      </c>
      <c r="F255" s="324">
        <f t="shared" si="54"/>
        <v>0</v>
      </c>
      <c r="G255" s="767"/>
      <c r="H255" s="159">
        <f t="shared" si="53"/>
        <v>0</v>
      </c>
      <c r="I255" s="61"/>
    </row>
    <row r="256" spans="1:9">
      <c r="A256" s="764"/>
      <c r="B256" s="796"/>
      <c r="C256" s="192">
        <f t="shared" si="56"/>
        <v>0</v>
      </c>
      <c r="D256" s="153">
        <f t="shared" si="57"/>
        <v>0</v>
      </c>
      <c r="E256" s="153">
        <f t="shared" si="57"/>
        <v>0</v>
      </c>
      <c r="F256" s="324">
        <f t="shared" si="54"/>
        <v>0</v>
      </c>
      <c r="G256" s="767"/>
      <c r="H256" s="159">
        <f t="shared" si="53"/>
        <v>0</v>
      </c>
      <c r="I256" s="61"/>
    </row>
    <row r="257" spans="1:9">
      <c r="A257" s="764"/>
      <c r="B257" s="796"/>
      <c r="C257" s="192">
        <f t="shared" si="56"/>
        <v>0</v>
      </c>
      <c r="D257" s="153">
        <f t="shared" si="57"/>
        <v>0</v>
      </c>
      <c r="E257" s="153">
        <f t="shared" si="57"/>
        <v>0</v>
      </c>
      <c r="F257" s="324">
        <f t="shared" si="54"/>
        <v>0</v>
      </c>
      <c r="G257" s="767"/>
      <c r="H257" s="159">
        <f t="shared" si="53"/>
        <v>0</v>
      </c>
      <c r="I257" s="61"/>
    </row>
    <row r="258" spans="1:9">
      <c r="A258" s="764"/>
      <c r="B258" s="796"/>
      <c r="C258" s="192">
        <f t="shared" si="56"/>
        <v>0</v>
      </c>
      <c r="D258" s="153">
        <f t="shared" si="57"/>
        <v>0</v>
      </c>
      <c r="E258" s="153">
        <f t="shared" si="57"/>
        <v>0</v>
      </c>
      <c r="F258" s="324">
        <f t="shared" si="54"/>
        <v>0</v>
      </c>
      <c r="G258" s="767"/>
      <c r="H258" s="159">
        <f t="shared" si="53"/>
        <v>0</v>
      </c>
      <c r="I258" s="61"/>
    </row>
    <row r="259" spans="1:9">
      <c r="A259" s="764"/>
      <c r="B259" s="796"/>
      <c r="C259" s="192">
        <f t="shared" si="56"/>
        <v>0</v>
      </c>
      <c r="D259" s="153">
        <f t="shared" si="57"/>
        <v>0</v>
      </c>
      <c r="E259" s="153">
        <f t="shared" si="57"/>
        <v>0</v>
      </c>
      <c r="F259" s="324">
        <f t="shared" si="54"/>
        <v>0</v>
      </c>
      <c r="G259" s="767"/>
      <c r="H259" s="159">
        <f t="shared" si="53"/>
        <v>0</v>
      </c>
      <c r="I259" s="61"/>
    </row>
    <row r="260" spans="1:9">
      <c r="A260" s="764"/>
      <c r="B260" s="796"/>
      <c r="C260" s="192">
        <f t="shared" si="56"/>
        <v>0</v>
      </c>
      <c r="D260" s="153">
        <f t="shared" si="57"/>
        <v>0</v>
      </c>
      <c r="E260" s="153">
        <f t="shared" si="57"/>
        <v>0</v>
      </c>
      <c r="F260" s="324">
        <f t="shared" si="54"/>
        <v>0</v>
      </c>
      <c r="G260" s="767"/>
      <c r="H260" s="159">
        <f t="shared" si="53"/>
        <v>0</v>
      </c>
      <c r="I260" s="61"/>
    </row>
    <row r="261" spans="1:9">
      <c r="A261" s="764"/>
      <c r="B261" s="796"/>
      <c r="C261" s="192">
        <f t="shared" si="56"/>
        <v>0</v>
      </c>
      <c r="D261" s="153">
        <f t="shared" si="57"/>
        <v>0</v>
      </c>
      <c r="E261" s="153">
        <f t="shared" si="57"/>
        <v>0</v>
      </c>
      <c r="F261" s="324">
        <f t="shared" si="54"/>
        <v>0</v>
      </c>
      <c r="G261" s="767"/>
      <c r="H261" s="159">
        <f t="shared" si="53"/>
        <v>0</v>
      </c>
      <c r="I261" s="61"/>
    </row>
    <row r="262" spans="1:9">
      <c r="A262" s="764"/>
      <c r="B262" s="796"/>
      <c r="C262" s="192">
        <f t="shared" si="56"/>
        <v>0</v>
      </c>
      <c r="D262" s="153">
        <f t="shared" si="57"/>
        <v>0</v>
      </c>
      <c r="E262" s="153">
        <f t="shared" si="57"/>
        <v>0</v>
      </c>
      <c r="F262" s="324">
        <f t="shared" si="54"/>
        <v>0</v>
      </c>
      <c r="G262" s="767"/>
      <c r="H262" s="159">
        <f t="shared" si="53"/>
        <v>0</v>
      </c>
      <c r="I262" s="61"/>
    </row>
    <row r="263" spans="1:9">
      <c r="A263" s="764"/>
      <c r="B263" s="796"/>
      <c r="C263" s="192">
        <f t="shared" si="56"/>
        <v>0</v>
      </c>
      <c r="D263" s="153">
        <f t="shared" si="57"/>
        <v>0</v>
      </c>
      <c r="E263" s="153">
        <f t="shared" si="57"/>
        <v>0</v>
      </c>
      <c r="F263" s="324">
        <f t="shared" si="54"/>
        <v>0</v>
      </c>
      <c r="G263" s="767"/>
      <c r="H263" s="159">
        <f t="shared" si="53"/>
        <v>0</v>
      </c>
      <c r="I263" s="61"/>
    </row>
    <row r="264" spans="1:9">
      <c r="A264" s="764"/>
      <c r="B264" s="796"/>
      <c r="C264" s="192">
        <f t="shared" si="56"/>
        <v>0</v>
      </c>
      <c r="D264" s="153">
        <f t="shared" si="57"/>
        <v>0</v>
      </c>
      <c r="E264" s="153">
        <f t="shared" si="57"/>
        <v>0</v>
      </c>
      <c r="F264" s="324">
        <f t="shared" si="54"/>
        <v>0</v>
      </c>
      <c r="G264" s="767"/>
      <c r="H264" s="159">
        <f t="shared" si="53"/>
        <v>0</v>
      </c>
      <c r="I264" s="61"/>
    </row>
    <row r="265" spans="1:9">
      <c r="A265" s="764"/>
      <c r="B265" s="796"/>
      <c r="C265" s="192">
        <f t="shared" si="56"/>
        <v>0</v>
      </c>
      <c r="D265" s="153">
        <f t="shared" si="57"/>
        <v>0</v>
      </c>
      <c r="E265" s="153">
        <f t="shared" si="57"/>
        <v>0</v>
      </c>
      <c r="F265" s="324">
        <f t="shared" si="54"/>
        <v>0</v>
      </c>
      <c r="G265" s="767"/>
      <c r="H265" s="159">
        <f t="shared" si="53"/>
        <v>0</v>
      </c>
      <c r="I265" s="61"/>
    </row>
    <row r="266" spans="1:9">
      <c r="A266" s="764"/>
      <c r="B266" s="796"/>
      <c r="C266" s="192">
        <f t="shared" si="56"/>
        <v>0</v>
      </c>
      <c r="D266" s="153">
        <f t="shared" si="57"/>
        <v>0</v>
      </c>
      <c r="E266" s="153">
        <f t="shared" si="57"/>
        <v>0</v>
      </c>
      <c r="F266" s="324">
        <f t="shared" si="54"/>
        <v>0</v>
      </c>
      <c r="G266" s="767"/>
      <c r="H266" s="159">
        <f t="shared" si="53"/>
        <v>0</v>
      </c>
      <c r="I266" s="61"/>
    </row>
    <row r="267" spans="1:9">
      <c r="A267" s="764"/>
      <c r="B267" s="796"/>
      <c r="C267" s="192">
        <f t="shared" si="56"/>
        <v>0</v>
      </c>
      <c r="D267" s="153">
        <f t="shared" ref="D267:E274" si="58">D$3*($U46)+D$4*($V46)+D$5*($W46)+D$6*($X46)+D$7*($Y46)+D$8*($Z46)+D$9*($AA46)+D$3*($AC46)+D$4*($AD46)+D$5*($AE46)+D$6*($AF46)+D$7*($AG46)+D$8*($AH46)+D$9*($AI46)</f>
        <v>0</v>
      </c>
      <c r="E267" s="153">
        <f t="shared" si="58"/>
        <v>0</v>
      </c>
      <c r="F267" s="324">
        <f t="shared" si="54"/>
        <v>0</v>
      </c>
      <c r="G267" s="767"/>
      <c r="H267" s="159">
        <f t="shared" si="53"/>
        <v>0</v>
      </c>
      <c r="I267" s="61"/>
    </row>
    <row r="268" spans="1:9">
      <c r="A268" s="764"/>
      <c r="B268" s="796"/>
      <c r="C268" s="192">
        <f t="shared" si="56"/>
        <v>0</v>
      </c>
      <c r="D268" s="153">
        <f t="shared" si="58"/>
        <v>0</v>
      </c>
      <c r="E268" s="153">
        <f t="shared" si="58"/>
        <v>0</v>
      </c>
      <c r="F268" s="324">
        <f t="shared" si="54"/>
        <v>0</v>
      </c>
      <c r="G268" s="767"/>
      <c r="H268" s="159">
        <f t="shared" si="53"/>
        <v>0</v>
      </c>
      <c r="I268" s="61"/>
    </row>
    <row r="269" spans="1:9">
      <c r="A269" s="764"/>
      <c r="B269" s="796"/>
      <c r="C269" s="192">
        <f t="shared" si="56"/>
        <v>0</v>
      </c>
      <c r="D269" s="153">
        <f t="shared" si="58"/>
        <v>0</v>
      </c>
      <c r="E269" s="153">
        <f t="shared" si="58"/>
        <v>0</v>
      </c>
      <c r="F269" s="324">
        <f t="shared" si="54"/>
        <v>0</v>
      </c>
      <c r="G269" s="767"/>
      <c r="H269" s="159">
        <f t="shared" si="53"/>
        <v>0</v>
      </c>
      <c r="I269" s="61"/>
    </row>
    <row r="270" spans="1:9">
      <c r="A270" s="764"/>
      <c r="B270" s="796"/>
      <c r="C270" s="192">
        <f t="shared" si="56"/>
        <v>0</v>
      </c>
      <c r="D270" s="153">
        <f t="shared" si="58"/>
        <v>0</v>
      </c>
      <c r="E270" s="153">
        <f t="shared" si="58"/>
        <v>0</v>
      </c>
      <c r="F270" s="324">
        <f t="shared" si="54"/>
        <v>0</v>
      </c>
      <c r="G270" s="767"/>
      <c r="H270" s="159">
        <f t="shared" si="53"/>
        <v>0</v>
      </c>
      <c r="I270" s="61"/>
    </row>
    <row r="271" spans="1:9">
      <c r="A271" s="764"/>
      <c r="B271" s="796"/>
      <c r="C271" s="192">
        <f t="shared" si="56"/>
        <v>0</v>
      </c>
      <c r="D271" s="153">
        <f t="shared" si="58"/>
        <v>0</v>
      </c>
      <c r="E271" s="153">
        <f t="shared" si="58"/>
        <v>0</v>
      </c>
      <c r="F271" s="324">
        <f t="shared" si="54"/>
        <v>0</v>
      </c>
      <c r="G271" s="767"/>
      <c r="H271" s="159">
        <f t="shared" si="53"/>
        <v>0</v>
      </c>
      <c r="I271" s="61"/>
    </row>
    <row r="272" spans="1:9">
      <c r="A272" s="764"/>
      <c r="B272" s="796"/>
      <c r="C272" s="192">
        <f t="shared" si="56"/>
        <v>0</v>
      </c>
      <c r="D272" s="153">
        <f t="shared" si="58"/>
        <v>0</v>
      </c>
      <c r="E272" s="153">
        <f t="shared" si="58"/>
        <v>0</v>
      </c>
      <c r="F272" s="324">
        <f t="shared" si="54"/>
        <v>0</v>
      </c>
      <c r="G272" s="767"/>
      <c r="H272" s="159">
        <f t="shared" si="53"/>
        <v>0</v>
      </c>
      <c r="I272" s="61"/>
    </row>
    <row r="273" spans="1:9">
      <c r="A273" s="764"/>
      <c r="B273" s="796"/>
      <c r="C273" s="192">
        <f t="shared" si="56"/>
        <v>0</v>
      </c>
      <c r="D273" s="153">
        <f t="shared" si="58"/>
        <v>0</v>
      </c>
      <c r="E273" s="153">
        <f t="shared" si="58"/>
        <v>0</v>
      </c>
      <c r="F273" s="324">
        <f t="shared" si="54"/>
        <v>0</v>
      </c>
      <c r="G273" s="767"/>
      <c r="H273" s="159">
        <f t="shared" si="53"/>
        <v>0</v>
      </c>
      <c r="I273" s="61"/>
    </row>
    <row r="274" spans="1:9">
      <c r="A274" s="764"/>
      <c r="B274" s="796"/>
      <c r="C274" s="192">
        <f t="shared" si="56"/>
        <v>0</v>
      </c>
      <c r="D274" s="153">
        <f t="shared" si="58"/>
        <v>0</v>
      </c>
      <c r="E274" s="153">
        <f t="shared" si="58"/>
        <v>0</v>
      </c>
      <c r="F274" s="324">
        <f t="shared" si="54"/>
        <v>0</v>
      </c>
      <c r="G274" s="797"/>
      <c r="H274" s="159">
        <f t="shared" si="53"/>
        <v>0</v>
      </c>
      <c r="I274" s="61"/>
    </row>
    <row r="275" spans="1:9">
      <c r="A275" s="765"/>
      <c r="B275" s="803" t="s">
        <v>53</v>
      </c>
      <c r="C275" s="803"/>
      <c r="D275" s="157">
        <f>SUM(D227:D274)</f>
        <v>0</v>
      </c>
      <c r="E275" s="157">
        <f>SUM(E227:E274)</f>
        <v>0</v>
      </c>
      <c r="F275" s="324">
        <f t="shared" si="54"/>
        <v>0</v>
      </c>
      <c r="G275" s="324">
        <f>SUM(D275:E275)</f>
        <v>0</v>
      </c>
      <c r="H275" s="158"/>
      <c r="I275" s="61"/>
    </row>
    <row r="276" spans="1:9" ht="15" customHeight="1">
      <c r="A276" s="798" t="s">
        <v>101</v>
      </c>
      <c r="B276" s="743">
        <f>$B$25</f>
        <v>2026</v>
      </c>
      <c r="C276" s="193">
        <f t="shared" ref="C276:C281" si="59">C25</f>
        <v>0</v>
      </c>
      <c r="D276" s="176">
        <f t="shared" ref="D276:E291" si="60">(D$3*($U4)+D$4*($V4)+D$5*($W4)+D$6*($X4)+D$7*($Y4)+D$8*($Z4)+D$9*($AA4)+D$3*($AC4)+D$4*($AD4)+D$5*($AE4)+D$6*($AF4)+D$7*($AG4)+D$8*($AH4)+D$9*($AI4))*D$10</f>
        <v>0</v>
      </c>
      <c r="E276" s="176">
        <f t="shared" si="60"/>
        <v>0</v>
      </c>
      <c r="F276" s="325">
        <f t="shared" si="54"/>
        <v>0</v>
      </c>
      <c r="G276" s="746">
        <f>SUM(F276:F299)</f>
        <v>0</v>
      </c>
      <c r="H276" s="159">
        <f t="shared" ref="H276:H324" si="61">F276*$I$526</f>
        <v>0</v>
      </c>
      <c r="I276" s="97"/>
    </row>
    <row r="277" spans="1:9">
      <c r="A277" s="798"/>
      <c r="B277" s="744"/>
      <c r="C277" s="193">
        <f t="shared" si="59"/>
        <v>0</v>
      </c>
      <c r="D277" s="176">
        <f t="shared" si="60"/>
        <v>0</v>
      </c>
      <c r="E277" s="176">
        <f t="shared" si="60"/>
        <v>0</v>
      </c>
      <c r="F277" s="325">
        <f t="shared" si="54"/>
        <v>0</v>
      </c>
      <c r="G277" s="747"/>
      <c r="H277" s="159">
        <f t="shared" si="61"/>
        <v>0</v>
      </c>
      <c r="I277" s="97"/>
    </row>
    <row r="278" spans="1:9">
      <c r="A278" s="798"/>
      <c r="B278" s="744"/>
      <c r="C278" s="193">
        <f t="shared" si="59"/>
        <v>0</v>
      </c>
      <c r="D278" s="176">
        <f t="shared" si="60"/>
        <v>0</v>
      </c>
      <c r="E278" s="176">
        <f t="shared" si="60"/>
        <v>0</v>
      </c>
      <c r="F278" s="325">
        <f t="shared" si="54"/>
        <v>0</v>
      </c>
      <c r="G278" s="747"/>
      <c r="H278" s="159">
        <f t="shared" si="61"/>
        <v>0</v>
      </c>
      <c r="I278" s="97"/>
    </row>
    <row r="279" spans="1:9">
      <c r="A279" s="798"/>
      <c r="B279" s="744"/>
      <c r="C279" s="193">
        <f t="shared" si="59"/>
        <v>0</v>
      </c>
      <c r="D279" s="176">
        <f t="shared" si="60"/>
        <v>0</v>
      </c>
      <c r="E279" s="176">
        <f t="shared" si="60"/>
        <v>0</v>
      </c>
      <c r="F279" s="325">
        <f t="shared" si="54"/>
        <v>0</v>
      </c>
      <c r="G279" s="747"/>
      <c r="H279" s="159">
        <f t="shared" si="61"/>
        <v>0</v>
      </c>
      <c r="I279" s="97"/>
    </row>
    <row r="280" spans="1:9">
      <c r="A280" s="798"/>
      <c r="B280" s="744"/>
      <c r="C280" s="193">
        <f t="shared" si="59"/>
        <v>0</v>
      </c>
      <c r="D280" s="176">
        <f t="shared" si="60"/>
        <v>0</v>
      </c>
      <c r="E280" s="176">
        <f t="shared" si="60"/>
        <v>0</v>
      </c>
      <c r="F280" s="325">
        <f t="shared" si="54"/>
        <v>0</v>
      </c>
      <c r="G280" s="747"/>
      <c r="H280" s="159">
        <f t="shared" si="61"/>
        <v>0</v>
      </c>
      <c r="I280" s="97"/>
    </row>
    <row r="281" spans="1:9">
      <c r="A281" s="798"/>
      <c r="B281" s="744"/>
      <c r="C281" s="193">
        <f t="shared" si="59"/>
        <v>0</v>
      </c>
      <c r="D281" s="176">
        <f t="shared" si="60"/>
        <v>0</v>
      </c>
      <c r="E281" s="176">
        <f t="shared" si="60"/>
        <v>0</v>
      </c>
      <c r="F281" s="325">
        <f t="shared" si="54"/>
        <v>0</v>
      </c>
      <c r="G281" s="747"/>
      <c r="H281" s="159">
        <f t="shared" si="61"/>
        <v>0</v>
      </c>
      <c r="I281" s="97"/>
    </row>
    <row r="282" spans="1:9">
      <c r="A282" s="798"/>
      <c r="B282" s="744"/>
      <c r="C282" s="192">
        <f>$C$31</f>
        <v>0</v>
      </c>
      <c r="D282" s="176">
        <f t="shared" si="60"/>
        <v>0</v>
      </c>
      <c r="E282" s="176">
        <f t="shared" si="60"/>
        <v>0</v>
      </c>
      <c r="F282" s="325">
        <f t="shared" si="54"/>
        <v>0</v>
      </c>
      <c r="G282" s="747"/>
      <c r="H282" s="159">
        <f t="shared" si="61"/>
        <v>0</v>
      </c>
      <c r="I282" s="97"/>
    </row>
    <row r="283" spans="1:9">
      <c r="A283" s="798"/>
      <c r="B283" s="744"/>
      <c r="C283" s="192">
        <f>$C$32</f>
        <v>0</v>
      </c>
      <c r="D283" s="176">
        <f t="shared" si="60"/>
        <v>0</v>
      </c>
      <c r="E283" s="176">
        <f t="shared" si="60"/>
        <v>0</v>
      </c>
      <c r="F283" s="325">
        <f t="shared" si="54"/>
        <v>0</v>
      </c>
      <c r="G283" s="747"/>
      <c r="H283" s="159">
        <f t="shared" si="61"/>
        <v>0</v>
      </c>
      <c r="I283" s="97"/>
    </row>
    <row r="284" spans="1:9">
      <c r="A284" s="798"/>
      <c r="B284" s="744"/>
      <c r="C284" s="192">
        <f>$C$33</f>
        <v>0</v>
      </c>
      <c r="D284" s="176">
        <f t="shared" si="60"/>
        <v>0</v>
      </c>
      <c r="E284" s="176">
        <f t="shared" si="60"/>
        <v>0</v>
      </c>
      <c r="F284" s="325">
        <f t="shared" si="54"/>
        <v>0</v>
      </c>
      <c r="G284" s="747"/>
      <c r="H284" s="159">
        <f t="shared" si="61"/>
        <v>0</v>
      </c>
      <c r="I284" s="97"/>
    </row>
    <row r="285" spans="1:9" ht="15" customHeight="1">
      <c r="A285" s="798"/>
      <c r="B285" s="744"/>
      <c r="C285" s="192" t="str">
        <f>$C$34</f>
        <v>16.05 – 31.05</v>
      </c>
      <c r="D285" s="176">
        <f t="shared" si="60"/>
        <v>0</v>
      </c>
      <c r="E285" s="176">
        <f t="shared" si="60"/>
        <v>0</v>
      </c>
      <c r="F285" s="325">
        <f t="shared" si="54"/>
        <v>0</v>
      </c>
      <c r="G285" s="747"/>
      <c r="H285" s="159">
        <f t="shared" si="61"/>
        <v>0</v>
      </c>
      <c r="I285" s="97"/>
    </row>
    <row r="286" spans="1:9" ht="15" customHeight="1">
      <c r="A286" s="798"/>
      <c r="B286" s="744"/>
      <c r="C286" s="192" t="str">
        <f>$C$35</f>
        <v>01.06 – 15.06</v>
      </c>
      <c r="D286" s="176">
        <f t="shared" si="60"/>
        <v>0</v>
      </c>
      <c r="E286" s="176">
        <f t="shared" si="60"/>
        <v>0</v>
      </c>
      <c r="F286" s="325">
        <f t="shared" si="54"/>
        <v>0</v>
      </c>
      <c r="G286" s="747"/>
      <c r="H286" s="159">
        <f t="shared" si="61"/>
        <v>0</v>
      </c>
      <c r="I286" s="97"/>
    </row>
    <row r="287" spans="1:9" ht="15" customHeight="1">
      <c r="A287" s="798"/>
      <c r="B287" s="744"/>
      <c r="C287" s="192" t="str">
        <f>$C$36</f>
        <v>16.06 – 30.06</v>
      </c>
      <c r="D287" s="176">
        <f t="shared" si="60"/>
        <v>0</v>
      </c>
      <c r="E287" s="176">
        <f t="shared" si="60"/>
        <v>0</v>
      </c>
      <c r="F287" s="325">
        <f t="shared" si="54"/>
        <v>0</v>
      </c>
      <c r="G287" s="747"/>
      <c r="H287" s="159">
        <f t="shared" si="61"/>
        <v>0</v>
      </c>
      <c r="I287" s="97"/>
    </row>
    <row r="288" spans="1:9">
      <c r="A288" s="798"/>
      <c r="B288" s="744"/>
      <c r="C288" s="192" t="str">
        <f>$C$37</f>
        <v>01.07 – 15.07</v>
      </c>
      <c r="D288" s="176">
        <f t="shared" si="60"/>
        <v>0</v>
      </c>
      <c r="E288" s="176">
        <f t="shared" si="60"/>
        <v>0</v>
      </c>
      <c r="F288" s="325">
        <f t="shared" si="54"/>
        <v>0</v>
      </c>
      <c r="G288" s="747"/>
      <c r="H288" s="159">
        <f t="shared" si="61"/>
        <v>0</v>
      </c>
      <c r="I288" s="97"/>
    </row>
    <row r="289" spans="1:9">
      <c r="A289" s="798"/>
      <c r="B289" s="744"/>
      <c r="C289" s="192" t="str">
        <f>$C$38</f>
        <v>16.07 - 31.07</v>
      </c>
      <c r="D289" s="176">
        <f t="shared" si="60"/>
        <v>0</v>
      </c>
      <c r="E289" s="176">
        <f t="shared" si="60"/>
        <v>0</v>
      </c>
      <c r="F289" s="325">
        <f t="shared" si="54"/>
        <v>0</v>
      </c>
      <c r="G289" s="747"/>
      <c r="H289" s="159">
        <f t="shared" si="61"/>
        <v>0</v>
      </c>
      <c r="I289" s="97"/>
    </row>
    <row r="290" spans="1:9">
      <c r="A290" s="798"/>
      <c r="B290" s="744"/>
      <c r="C290" s="192" t="str">
        <f>$C$39</f>
        <v>01.08 - 15.08</v>
      </c>
      <c r="D290" s="176">
        <f t="shared" si="60"/>
        <v>0</v>
      </c>
      <c r="E290" s="176">
        <f t="shared" si="60"/>
        <v>0</v>
      </c>
      <c r="F290" s="325">
        <f t="shared" si="54"/>
        <v>0</v>
      </c>
      <c r="G290" s="747"/>
      <c r="H290" s="159">
        <f t="shared" si="61"/>
        <v>0</v>
      </c>
      <c r="I290" s="97"/>
    </row>
    <row r="291" spans="1:9">
      <c r="A291" s="798"/>
      <c r="B291" s="744"/>
      <c r="C291" s="192" t="str">
        <f>$C$40</f>
        <v>16.08 - 31.08</v>
      </c>
      <c r="D291" s="176">
        <f t="shared" si="60"/>
        <v>0</v>
      </c>
      <c r="E291" s="176">
        <f t="shared" si="60"/>
        <v>0</v>
      </c>
      <c r="F291" s="325">
        <f t="shared" si="54"/>
        <v>0</v>
      </c>
      <c r="G291" s="747"/>
      <c r="H291" s="159">
        <f t="shared" si="61"/>
        <v>0</v>
      </c>
      <c r="I291" s="97"/>
    </row>
    <row r="292" spans="1:9">
      <c r="A292" s="798"/>
      <c r="B292" s="744"/>
      <c r="C292" s="192" t="str">
        <f>$C$41</f>
        <v>01.09 - 15.09</v>
      </c>
      <c r="D292" s="176">
        <f t="shared" ref="D292:E299" si="62">(D$3*($U20)+D$4*($V20)+D$5*($W20)+D$6*($X20)+D$7*($Y20)+D$8*($Z20)+D$9*($AA20)+D$3*($AC20)+D$4*($AD20)+D$5*($AE20)+D$6*($AF20)+D$7*($AG20)+D$8*($AH20)+D$9*($AI20))*D$10</f>
        <v>0</v>
      </c>
      <c r="E292" s="176">
        <f t="shared" si="62"/>
        <v>0</v>
      </c>
      <c r="F292" s="325">
        <f t="shared" ref="F292:F324" si="63">SUM(D292:E292)</f>
        <v>0</v>
      </c>
      <c r="G292" s="747"/>
      <c r="H292" s="159">
        <f t="shared" si="61"/>
        <v>0</v>
      </c>
      <c r="I292" s="97"/>
    </row>
    <row r="293" spans="1:9">
      <c r="A293" s="798"/>
      <c r="B293" s="744"/>
      <c r="C293" s="192" t="str">
        <f>$C$42</f>
        <v>16.09 - 30.09</v>
      </c>
      <c r="D293" s="176">
        <f t="shared" si="62"/>
        <v>0</v>
      </c>
      <c r="E293" s="176">
        <f t="shared" si="62"/>
        <v>0</v>
      </c>
      <c r="F293" s="325">
        <f t="shared" si="63"/>
        <v>0</v>
      </c>
      <c r="G293" s="747"/>
      <c r="H293" s="159">
        <f t="shared" si="61"/>
        <v>0</v>
      </c>
      <c r="I293" s="97"/>
    </row>
    <row r="294" spans="1:9">
      <c r="A294" s="798"/>
      <c r="B294" s="744"/>
      <c r="C294" s="192" t="str">
        <f>$C$43</f>
        <v>01.10 - 15.10</v>
      </c>
      <c r="D294" s="176">
        <f t="shared" si="62"/>
        <v>0</v>
      </c>
      <c r="E294" s="176">
        <f t="shared" si="62"/>
        <v>0</v>
      </c>
      <c r="F294" s="325">
        <f t="shared" si="63"/>
        <v>0</v>
      </c>
      <c r="G294" s="747"/>
      <c r="H294" s="159">
        <f t="shared" si="61"/>
        <v>0</v>
      </c>
      <c r="I294" s="97"/>
    </row>
    <row r="295" spans="1:9">
      <c r="A295" s="798"/>
      <c r="B295" s="744"/>
      <c r="C295" s="193">
        <f t="shared" ref="C295:C323" si="64">C44</f>
        <v>0</v>
      </c>
      <c r="D295" s="176">
        <f t="shared" si="62"/>
        <v>0</v>
      </c>
      <c r="E295" s="176">
        <f t="shared" si="62"/>
        <v>0</v>
      </c>
      <c r="F295" s="325">
        <f t="shared" si="63"/>
        <v>0</v>
      </c>
      <c r="G295" s="747"/>
      <c r="H295" s="159">
        <f t="shared" si="61"/>
        <v>0</v>
      </c>
      <c r="I295" s="97"/>
    </row>
    <row r="296" spans="1:9">
      <c r="A296" s="798"/>
      <c r="B296" s="744"/>
      <c r="C296" s="193">
        <f t="shared" si="64"/>
        <v>0</v>
      </c>
      <c r="D296" s="176">
        <f t="shared" si="62"/>
        <v>0</v>
      </c>
      <c r="E296" s="176">
        <f t="shared" si="62"/>
        <v>0</v>
      </c>
      <c r="F296" s="325">
        <f t="shared" si="63"/>
        <v>0</v>
      </c>
      <c r="G296" s="747"/>
      <c r="H296" s="159">
        <f t="shared" si="61"/>
        <v>0</v>
      </c>
      <c r="I296" s="97"/>
    </row>
    <row r="297" spans="1:9">
      <c r="A297" s="798"/>
      <c r="B297" s="744"/>
      <c r="C297" s="193">
        <f t="shared" si="64"/>
        <v>0</v>
      </c>
      <c r="D297" s="176">
        <f t="shared" si="62"/>
        <v>0</v>
      </c>
      <c r="E297" s="176">
        <f t="shared" si="62"/>
        <v>0</v>
      </c>
      <c r="F297" s="325">
        <f t="shared" si="63"/>
        <v>0</v>
      </c>
      <c r="G297" s="747"/>
      <c r="H297" s="159">
        <f t="shared" si="61"/>
        <v>0</v>
      </c>
      <c r="I297" s="97"/>
    </row>
    <row r="298" spans="1:9">
      <c r="A298" s="798"/>
      <c r="B298" s="744"/>
      <c r="C298" s="193">
        <f t="shared" si="64"/>
        <v>0</v>
      </c>
      <c r="D298" s="176">
        <f t="shared" si="62"/>
        <v>0</v>
      </c>
      <c r="E298" s="176">
        <f t="shared" si="62"/>
        <v>0</v>
      </c>
      <c r="F298" s="325">
        <f t="shared" si="63"/>
        <v>0</v>
      </c>
      <c r="G298" s="747"/>
      <c r="H298" s="159">
        <f t="shared" si="61"/>
        <v>0</v>
      </c>
      <c r="I298" s="97"/>
    </row>
    <row r="299" spans="1:9">
      <c r="A299" s="798"/>
      <c r="B299" s="744"/>
      <c r="C299" s="193">
        <f t="shared" si="64"/>
        <v>0</v>
      </c>
      <c r="D299" s="176">
        <f t="shared" si="62"/>
        <v>0</v>
      </c>
      <c r="E299" s="176">
        <f t="shared" si="62"/>
        <v>0</v>
      </c>
      <c r="F299" s="325">
        <f t="shared" si="63"/>
        <v>0</v>
      </c>
      <c r="G299" s="779"/>
      <c r="H299" s="159">
        <f t="shared" si="61"/>
        <v>0</v>
      </c>
      <c r="I299" s="97"/>
    </row>
    <row r="300" spans="1:9">
      <c r="A300" s="798"/>
      <c r="B300" s="743">
        <f>$B$49</f>
        <v>2027</v>
      </c>
      <c r="C300" s="192">
        <f t="shared" si="64"/>
        <v>0</v>
      </c>
      <c r="D300" s="176">
        <f t="shared" ref="D300:E315" si="65">(D$3*($U30)+D$4*($V30)+D$5*($W30)+D$6*($X30)+D$7*($Y30)+D$8*($Z30)+D$9*($AA30)+D$3*($AC30)+D$4*($AD30)+D$5*($AE30)+D$6*($AF30)+D$7*($AG30)+D$8*($AH30)+D$9*($AI30))*D$10</f>
        <v>0</v>
      </c>
      <c r="E300" s="176">
        <f t="shared" si="65"/>
        <v>0</v>
      </c>
      <c r="F300" s="325">
        <f t="shared" si="63"/>
        <v>0</v>
      </c>
      <c r="G300" s="746">
        <f>SUM(F300:F323)</f>
        <v>0</v>
      </c>
      <c r="H300" s="159">
        <f t="shared" si="61"/>
        <v>0</v>
      </c>
      <c r="I300" s="35"/>
    </row>
    <row r="301" spans="1:9">
      <c r="A301" s="798"/>
      <c r="B301" s="744"/>
      <c r="C301" s="192">
        <f t="shared" si="64"/>
        <v>0</v>
      </c>
      <c r="D301" s="176">
        <f t="shared" si="65"/>
        <v>0</v>
      </c>
      <c r="E301" s="176">
        <f t="shared" si="65"/>
        <v>0</v>
      </c>
      <c r="F301" s="325">
        <f t="shared" si="63"/>
        <v>0</v>
      </c>
      <c r="G301" s="747"/>
      <c r="H301" s="159">
        <f t="shared" si="61"/>
        <v>0</v>
      </c>
      <c r="I301" s="35"/>
    </row>
    <row r="302" spans="1:9">
      <c r="A302" s="798"/>
      <c r="B302" s="744"/>
      <c r="C302" s="192">
        <f t="shared" si="64"/>
        <v>0</v>
      </c>
      <c r="D302" s="176">
        <f t="shared" si="65"/>
        <v>0</v>
      </c>
      <c r="E302" s="176">
        <f t="shared" si="65"/>
        <v>0</v>
      </c>
      <c r="F302" s="325">
        <f t="shared" si="63"/>
        <v>0</v>
      </c>
      <c r="G302" s="747"/>
      <c r="H302" s="159">
        <f t="shared" si="61"/>
        <v>0</v>
      </c>
      <c r="I302" s="35"/>
    </row>
    <row r="303" spans="1:9">
      <c r="A303" s="798"/>
      <c r="B303" s="744"/>
      <c r="C303" s="192">
        <f t="shared" si="64"/>
        <v>0</v>
      </c>
      <c r="D303" s="176">
        <f t="shared" si="65"/>
        <v>0</v>
      </c>
      <c r="E303" s="176">
        <f t="shared" si="65"/>
        <v>0</v>
      </c>
      <c r="F303" s="325">
        <f t="shared" si="63"/>
        <v>0</v>
      </c>
      <c r="G303" s="747"/>
      <c r="H303" s="159">
        <f t="shared" si="61"/>
        <v>0</v>
      </c>
      <c r="I303" s="35"/>
    </row>
    <row r="304" spans="1:9">
      <c r="A304" s="798"/>
      <c r="B304" s="744"/>
      <c r="C304" s="192">
        <f t="shared" si="64"/>
        <v>0</v>
      </c>
      <c r="D304" s="176">
        <f t="shared" si="65"/>
        <v>0</v>
      </c>
      <c r="E304" s="176">
        <f t="shared" si="65"/>
        <v>0</v>
      </c>
      <c r="F304" s="325">
        <f t="shared" si="63"/>
        <v>0</v>
      </c>
      <c r="G304" s="747"/>
      <c r="H304" s="159">
        <f t="shared" si="61"/>
        <v>0</v>
      </c>
      <c r="I304" s="35"/>
    </row>
    <row r="305" spans="1:37">
      <c r="A305" s="798"/>
      <c r="B305" s="744"/>
      <c r="C305" s="192">
        <f t="shared" si="64"/>
        <v>0</v>
      </c>
      <c r="D305" s="176">
        <f t="shared" si="65"/>
        <v>0</v>
      </c>
      <c r="E305" s="176">
        <f t="shared" si="65"/>
        <v>0</v>
      </c>
      <c r="F305" s="325">
        <f t="shared" si="63"/>
        <v>0</v>
      </c>
      <c r="G305" s="747"/>
      <c r="H305" s="159">
        <f t="shared" si="61"/>
        <v>0</v>
      </c>
      <c r="I305" s="35"/>
    </row>
    <row r="306" spans="1:37">
      <c r="A306" s="798"/>
      <c r="B306" s="744"/>
      <c r="C306" s="192">
        <f t="shared" si="64"/>
        <v>0</v>
      </c>
      <c r="D306" s="176">
        <f t="shared" si="65"/>
        <v>0</v>
      </c>
      <c r="E306" s="176">
        <f t="shared" si="65"/>
        <v>0</v>
      </c>
      <c r="F306" s="325">
        <f t="shared" si="63"/>
        <v>0</v>
      </c>
      <c r="G306" s="747"/>
      <c r="H306" s="159">
        <f t="shared" si="61"/>
        <v>0</v>
      </c>
      <c r="I306" s="35"/>
    </row>
    <row r="307" spans="1:37">
      <c r="A307" s="798"/>
      <c r="B307" s="744"/>
      <c r="C307" s="192">
        <f t="shared" si="64"/>
        <v>0</v>
      </c>
      <c r="D307" s="176">
        <f t="shared" si="65"/>
        <v>0</v>
      </c>
      <c r="E307" s="176">
        <f t="shared" si="65"/>
        <v>0</v>
      </c>
      <c r="F307" s="325">
        <f t="shared" si="63"/>
        <v>0</v>
      </c>
      <c r="G307" s="747"/>
      <c r="H307" s="159">
        <f t="shared" si="61"/>
        <v>0</v>
      </c>
      <c r="I307" s="35"/>
    </row>
    <row r="308" spans="1:37">
      <c r="A308" s="798"/>
      <c r="B308" s="744"/>
      <c r="C308" s="192">
        <f t="shared" si="64"/>
        <v>0</v>
      </c>
      <c r="D308" s="176">
        <f t="shared" si="65"/>
        <v>0</v>
      </c>
      <c r="E308" s="176">
        <f t="shared" si="65"/>
        <v>0</v>
      </c>
      <c r="F308" s="325">
        <f t="shared" si="63"/>
        <v>0</v>
      </c>
      <c r="G308" s="747"/>
      <c r="H308" s="159">
        <f t="shared" si="61"/>
        <v>0</v>
      </c>
      <c r="I308" s="35"/>
    </row>
    <row r="309" spans="1:37">
      <c r="A309" s="798"/>
      <c r="B309" s="744"/>
      <c r="C309" s="192">
        <f t="shared" si="64"/>
        <v>0</v>
      </c>
      <c r="D309" s="176">
        <f t="shared" si="65"/>
        <v>0</v>
      </c>
      <c r="E309" s="176">
        <f t="shared" si="65"/>
        <v>0</v>
      </c>
      <c r="F309" s="325">
        <f t="shared" si="63"/>
        <v>0</v>
      </c>
      <c r="G309" s="747"/>
      <c r="H309" s="159">
        <f t="shared" si="61"/>
        <v>0</v>
      </c>
      <c r="I309" s="35"/>
    </row>
    <row r="310" spans="1:37">
      <c r="A310" s="798"/>
      <c r="B310" s="744"/>
      <c r="C310" s="192">
        <f t="shared" si="64"/>
        <v>0</v>
      </c>
      <c r="D310" s="176">
        <f t="shared" si="65"/>
        <v>0</v>
      </c>
      <c r="E310" s="176">
        <f t="shared" si="65"/>
        <v>0</v>
      </c>
      <c r="F310" s="325">
        <f t="shared" si="63"/>
        <v>0</v>
      </c>
      <c r="G310" s="747"/>
      <c r="H310" s="159">
        <f t="shared" si="61"/>
        <v>0</v>
      </c>
      <c r="I310" s="35"/>
    </row>
    <row r="311" spans="1:37">
      <c r="A311" s="798"/>
      <c r="B311" s="744"/>
      <c r="C311" s="192">
        <f t="shared" si="64"/>
        <v>0</v>
      </c>
      <c r="D311" s="176">
        <f t="shared" si="65"/>
        <v>0</v>
      </c>
      <c r="E311" s="176">
        <f t="shared" si="65"/>
        <v>0</v>
      </c>
      <c r="F311" s="325">
        <f t="shared" si="63"/>
        <v>0</v>
      </c>
      <c r="G311" s="747"/>
      <c r="H311" s="159">
        <f t="shared" si="61"/>
        <v>0</v>
      </c>
      <c r="I311" s="35"/>
    </row>
    <row r="312" spans="1:37">
      <c r="A312" s="798"/>
      <c r="B312" s="744"/>
      <c r="C312" s="192">
        <f t="shared" si="64"/>
        <v>0</v>
      </c>
      <c r="D312" s="176">
        <f t="shared" si="65"/>
        <v>0</v>
      </c>
      <c r="E312" s="176">
        <f t="shared" si="65"/>
        <v>0</v>
      </c>
      <c r="F312" s="325">
        <f t="shared" si="63"/>
        <v>0</v>
      </c>
      <c r="G312" s="747"/>
      <c r="H312" s="159">
        <f t="shared" si="61"/>
        <v>0</v>
      </c>
      <c r="I312" s="35"/>
    </row>
    <row r="313" spans="1:37">
      <c r="A313" s="798"/>
      <c r="B313" s="744"/>
      <c r="C313" s="192">
        <f t="shared" si="64"/>
        <v>0</v>
      </c>
      <c r="D313" s="176">
        <f t="shared" si="65"/>
        <v>0</v>
      </c>
      <c r="E313" s="176">
        <f t="shared" si="65"/>
        <v>0</v>
      </c>
      <c r="F313" s="325">
        <f t="shared" si="63"/>
        <v>0</v>
      </c>
      <c r="G313" s="747"/>
      <c r="H313" s="159">
        <f t="shared" si="61"/>
        <v>0</v>
      </c>
      <c r="I313" s="35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</row>
    <row r="314" spans="1:37">
      <c r="A314" s="798"/>
      <c r="B314" s="744"/>
      <c r="C314" s="192">
        <f t="shared" si="64"/>
        <v>0</v>
      </c>
      <c r="D314" s="176">
        <f t="shared" si="65"/>
        <v>0</v>
      </c>
      <c r="E314" s="176">
        <f t="shared" si="65"/>
        <v>0</v>
      </c>
      <c r="F314" s="325">
        <f t="shared" si="63"/>
        <v>0</v>
      </c>
      <c r="G314" s="747"/>
      <c r="H314" s="159">
        <f t="shared" si="61"/>
        <v>0</v>
      </c>
      <c r="I314" s="35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</row>
    <row r="315" spans="1:37">
      <c r="A315" s="798"/>
      <c r="B315" s="744"/>
      <c r="C315" s="192">
        <f t="shared" si="64"/>
        <v>0</v>
      </c>
      <c r="D315" s="176">
        <f t="shared" si="65"/>
        <v>0</v>
      </c>
      <c r="E315" s="176">
        <f t="shared" si="65"/>
        <v>0</v>
      </c>
      <c r="F315" s="325">
        <f t="shared" si="63"/>
        <v>0</v>
      </c>
      <c r="G315" s="747"/>
      <c r="H315" s="159">
        <f t="shared" si="61"/>
        <v>0</v>
      </c>
      <c r="I315" s="35"/>
    </row>
    <row r="316" spans="1:37">
      <c r="A316" s="798"/>
      <c r="B316" s="744"/>
      <c r="C316" s="192">
        <f t="shared" si="64"/>
        <v>0</v>
      </c>
      <c r="D316" s="176">
        <f t="shared" ref="D316:E323" si="66">(D$3*($U46)+D$4*($V46)+D$5*($W46)+D$6*($X46)+D$7*($Y46)+D$8*($Z46)+D$9*($AA46)+D$3*($AC46)+D$4*($AD46)+D$5*($AE46)+D$6*($AF46)+D$7*($AG46)+D$8*($AH46)+D$9*($AI46))*D$10</f>
        <v>0</v>
      </c>
      <c r="E316" s="176">
        <f t="shared" si="66"/>
        <v>0</v>
      </c>
      <c r="F316" s="325">
        <f t="shared" si="63"/>
        <v>0</v>
      </c>
      <c r="G316" s="747"/>
      <c r="H316" s="159">
        <f t="shared" si="61"/>
        <v>0</v>
      </c>
      <c r="I316" s="35"/>
    </row>
    <row r="317" spans="1:37">
      <c r="A317" s="798"/>
      <c r="B317" s="744"/>
      <c r="C317" s="192">
        <f t="shared" si="64"/>
        <v>0</v>
      </c>
      <c r="D317" s="176">
        <f t="shared" si="66"/>
        <v>0</v>
      </c>
      <c r="E317" s="176">
        <f t="shared" si="66"/>
        <v>0</v>
      </c>
      <c r="F317" s="325">
        <f t="shared" si="63"/>
        <v>0</v>
      </c>
      <c r="G317" s="747"/>
      <c r="H317" s="159">
        <f t="shared" si="61"/>
        <v>0</v>
      </c>
      <c r="I317" s="35"/>
    </row>
    <row r="318" spans="1:37">
      <c r="A318" s="798"/>
      <c r="B318" s="744"/>
      <c r="C318" s="192">
        <f t="shared" si="64"/>
        <v>0</v>
      </c>
      <c r="D318" s="176">
        <f t="shared" si="66"/>
        <v>0</v>
      </c>
      <c r="E318" s="176">
        <f t="shared" si="66"/>
        <v>0</v>
      </c>
      <c r="F318" s="325">
        <f t="shared" si="63"/>
        <v>0</v>
      </c>
      <c r="G318" s="747"/>
      <c r="H318" s="159">
        <f t="shared" si="61"/>
        <v>0</v>
      </c>
      <c r="I318" s="35"/>
    </row>
    <row r="319" spans="1:37">
      <c r="A319" s="798"/>
      <c r="B319" s="744"/>
      <c r="C319" s="192">
        <f t="shared" si="64"/>
        <v>0</v>
      </c>
      <c r="D319" s="176">
        <f t="shared" si="66"/>
        <v>0</v>
      </c>
      <c r="E319" s="176">
        <f t="shared" si="66"/>
        <v>0</v>
      </c>
      <c r="F319" s="325">
        <f t="shared" si="63"/>
        <v>0</v>
      </c>
      <c r="G319" s="747"/>
      <c r="H319" s="159">
        <f t="shared" si="61"/>
        <v>0</v>
      </c>
      <c r="I319" s="35"/>
    </row>
    <row r="320" spans="1:37">
      <c r="A320" s="798"/>
      <c r="B320" s="744"/>
      <c r="C320" s="192">
        <f t="shared" si="64"/>
        <v>0</v>
      </c>
      <c r="D320" s="176">
        <f t="shared" si="66"/>
        <v>0</v>
      </c>
      <c r="E320" s="176">
        <f t="shared" si="66"/>
        <v>0</v>
      </c>
      <c r="F320" s="325">
        <f t="shared" si="63"/>
        <v>0</v>
      </c>
      <c r="G320" s="747"/>
      <c r="H320" s="159">
        <f t="shared" si="61"/>
        <v>0</v>
      </c>
      <c r="I320" s="35"/>
    </row>
    <row r="321" spans="1:37">
      <c r="A321" s="798"/>
      <c r="B321" s="744"/>
      <c r="C321" s="192">
        <f t="shared" si="64"/>
        <v>0</v>
      </c>
      <c r="D321" s="176">
        <f t="shared" si="66"/>
        <v>0</v>
      </c>
      <c r="E321" s="176">
        <f t="shared" si="66"/>
        <v>0</v>
      </c>
      <c r="F321" s="325">
        <f t="shared" si="63"/>
        <v>0</v>
      </c>
      <c r="G321" s="747"/>
      <c r="H321" s="159">
        <f t="shared" si="61"/>
        <v>0</v>
      </c>
      <c r="I321" s="35"/>
    </row>
    <row r="322" spans="1:37">
      <c r="A322" s="798"/>
      <c r="B322" s="744"/>
      <c r="C322" s="192">
        <f t="shared" si="64"/>
        <v>0</v>
      </c>
      <c r="D322" s="176">
        <f t="shared" si="66"/>
        <v>0</v>
      </c>
      <c r="E322" s="176">
        <f t="shared" si="66"/>
        <v>0</v>
      </c>
      <c r="F322" s="325">
        <f t="shared" si="63"/>
        <v>0</v>
      </c>
      <c r="G322" s="747"/>
      <c r="H322" s="159">
        <f t="shared" si="61"/>
        <v>0</v>
      </c>
      <c r="I322" s="35"/>
    </row>
    <row r="323" spans="1:37">
      <c r="A323" s="798"/>
      <c r="B323" s="745"/>
      <c r="C323" s="192">
        <f t="shared" si="64"/>
        <v>0</v>
      </c>
      <c r="D323" s="176">
        <f t="shared" si="66"/>
        <v>0</v>
      </c>
      <c r="E323" s="176">
        <f t="shared" si="66"/>
        <v>0</v>
      </c>
      <c r="F323" s="325">
        <f t="shared" si="63"/>
        <v>0</v>
      </c>
      <c r="G323" s="779"/>
      <c r="H323" s="159">
        <f t="shared" si="61"/>
        <v>0</v>
      </c>
      <c r="I323" s="35"/>
    </row>
    <row r="324" spans="1:37">
      <c r="A324" s="798"/>
      <c r="B324" s="796" t="s">
        <v>53</v>
      </c>
      <c r="C324" s="796"/>
      <c r="D324" s="160">
        <f>SUM(D276:D323)</f>
        <v>0</v>
      </c>
      <c r="E324" s="160">
        <f>SUM(E276:E323)</f>
        <v>0</v>
      </c>
      <c r="F324" s="325">
        <f t="shared" si="63"/>
        <v>0</v>
      </c>
      <c r="G324" s="325">
        <f>SUM(D324:E324)</f>
        <v>0</v>
      </c>
      <c r="H324" s="159">
        <f t="shared" si="61"/>
        <v>0</v>
      </c>
      <c r="I324" s="62"/>
    </row>
    <row r="325" spans="1:37" s="20" customFormat="1">
      <c r="C325" s="133"/>
      <c r="D325" s="38"/>
      <c r="E325" s="38"/>
      <c r="F325" s="38"/>
      <c r="H325" s="132"/>
      <c r="I325" s="80"/>
      <c r="K325" s="3"/>
      <c r="L325" s="3"/>
      <c r="M325" s="3"/>
      <c r="N325" s="3"/>
      <c r="O325" s="3"/>
      <c r="P325" s="3"/>
      <c r="Q325" s="3"/>
      <c r="R325" s="3"/>
      <c r="S325" s="3"/>
      <c r="T325" s="3"/>
      <c r="Z325" s="3"/>
      <c r="AA325" s="3"/>
      <c r="AB325" s="3"/>
      <c r="AC325" s="55"/>
      <c r="AD325" s="55"/>
      <c r="AE325" s="55"/>
      <c r="AF325" s="55"/>
      <c r="AG325" s="33"/>
      <c r="AH325" s="33"/>
      <c r="AI325" s="33"/>
      <c r="AJ325" s="3"/>
      <c r="AK325" s="3"/>
    </row>
    <row r="326" spans="1:37" ht="15.75" customHeight="1">
      <c r="A326" s="749" t="s">
        <v>51</v>
      </c>
      <c r="B326" s="750"/>
      <c r="C326" s="771"/>
      <c r="D326" s="196" t="s">
        <v>34</v>
      </c>
      <c r="E326" s="196"/>
      <c r="F326" s="800" t="s">
        <v>133</v>
      </c>
      <c r="G326" s="801" t="s">
        <v>55</v>
      </c>
      <c r="H326" s="802"/>
    </row>
    <row r="327" spans="1:37" ht="16.5" customHeight="1">
      <c r="A327" s="752"/>
      <c r="B327" s="753"/>
      <c r="C327" s="754"/>
      <c r="D327" s="195">
        <f>D$24</f>
        <v>107</v>
      </c>
      <c r="E327" s="195"/>
      <c r="F327" s="800"/>
      <c r="G327" s="801"/>
      <c r="H327" s="802"/>
    </row>
    <row r="328" spans="1:37" ht="16.5" customHeight="1">
      <c r="A328" s="763" t="s">
        <v>102</v>
      </c>
      <c r="B328" s="743">
        <f>$B$25</f>
        <v>2026</v>
      </c>
      <c r="C328" s="193">
        <f t="shared" ref="C328:C333" si="67">C25</f>
        <v>0</v>
      </c>
      <c r="D328" s="153">
        <f t="shared" ref="D328:E343" si="68">D$13*($U4)+D$14*($V4)+D$15*($W4)+D$16*($X4)+D$17*($Y4)+D$18*($Z4)+D$19*($AA4)+D$13*($AC4)+D$14*($AD4)+D$15*($AE4)+D$16*($AF4)+D$17*($AG4)+D$18*($AH4)+D$19*($AI4)</f>
        <v>0</v>
      </c>
      <c r="E328" s="153">
        <f t="shared" si="68"/>
        <v>0</v>
      </c>
      <c r="F328" s="324">
        <f>SUM(D328:E328)</f>
        <v>0</v>
      </c>
      <c r="G328" s="766">
        <f>SUM(F328:F351)</f>
        <v>0</v>
      </c>
      <c r="H328" s="159">
        <f t="shared" ref="H328:H375" si="69">F328*$I$526</f>
        <v>0</v>
      </c>
      <c r="I328" s="97"/>
    </row>
    <row r="329" spans="1:37" ht="16.5" customHeight="1">
      <c r="A329" s="764"/>
      <c r="B329" s="744"/>
      <c r="C329" s="193">
        <f t="shared" si="67"/>
        <v>0</v>
      </c>
      <c r="D329" s="153">
        <f t="shared" si="68"/>
        <v>0</v>
      </c>
      <c r="E329" s="153">
        <f t="shared" si="68"/>
        <v>0</v>
      </c>
      <c r="F329" s="324">
        <f t="shared" ref="F329:F392" si="70">SUM(D329:E329)</f>
        <v>0</v>
      </c>
      <c r="G329" s="767"/>
      <c r="H329" s="159">
        <f t="shared" si="69"/>
        <v>0</v>
      </c>
      <c r="I329" s="97"/>
    </row>
    <row r="330" spans="1:37" ht="16.5" customHeight="1">
      <c r="A330" s="764"/>
      <c r="B330" s="744"/>
      <c r="C330" s="193">
        <f t="shared" si="67"/>
        <v>0</v>
      </c>
      <c r="D330" s="153">
        <f t="shared" si="68"/>
        <v>0</v>
      </c>
      <c r="E330" s="153">
        <f t="shared" si="68"/>
        <v>0</v>
      </c>
      <c r="F330" s="324">
        <f t="shared" si="70"/>
        <v>0</v>
      </c>
      <c r="G330" s="767"/>
      <c r="H330" s="159">
        <f t="shared" si="69"/>
        <v>0</v>
      </c>
      <c r="I330" s="97"/>
    </row>
    <row r="331" spans="1:37" ht="16.5" customHeight="1">
      <c r="A331" s="764"/>
      <c r="B331" s="744"/>
      <c r="C331" s="193">
        <f t="shared" si="67"/>
        <v>0</v>
      </c>
      <c r="D331" s="153">
        <f t="shared" si="68"/>
        <v>0</v>
      </c>
      <c r="E331" s="153">
        <f t="shared" si="68"/>
        <v>0</v>
      </c>
      <c r="F331" s="324">
        <f t="shared" si="70"/>
        <v>0</v>
      </c>
      <c r="G331" s="767"/>
      <c r="H331" s="159">
        <f t="shared" si="69"/>
        <v>0</v>
      </c>
      <c r="I331" s="97"/>
    </row>
    <row r="332" spans="1:37" ht="16.5" customHeight="1">
      <c r="A332" s="764"/>
      <c r="B332" s="744"/>
      <c r="C332" s="193">
        <f t="shared" si="67"/>
        <v>0</v>
      </c>
      <c r="D332" s="153">
        <f t="shared" si="68"/>
        <v>0</v>
      </c>
      <c r="E332" s="153">
        <f t="shared" si="68"/>
        <v>0</v>
      </c>
      <c r="F332" s="324">
        <f t="shared" si="70"/>
        <v>0</v>
      </c>
      <c r="G332" s="767"/>
      <c r="H332" s="159">
        <f t="shared" si="69"/>
        <v>0</v>
      </c>
      <c r="I332" s="97"/>
    </row>
    <row r="333" spans="1:37" ht="16.5" customHeight="1">
      <c r="A333" s="764"/>
      <c r="B333" s="744"/>
      <c r="C333" s="193">
        <f t="shared" si="67"/>
        <v>0</v>
      </c>
      <c r="D333" s="153">
        <f t="shared" si="68"/>
        <v>0</v>
      </c>
      <c r="E333" s="153">
        <f t="shared" si="68"/>
        <v>0</v>
      </c>
      <c r="F333" s="324">
        <f t="shared" si="70"/>
        <v>0</v>
      </c>
      <c r="G333" s="767"/>
      <c r="H333" s="159">
        <f t="shared" si="69"/>
        <v>0</v>
      </c>
      <c r="I333" s="97"/>
    </row>
    <row r="334" spans="1:37" ht="16.5" customHeight="1">
      <c r="A334" s="764"/>
      <c r="B334" s="744"/>
      <c r="C334" s="192">
        <f>$C$31</f>
        <v>0</v>
      </c>
      <c r="D334" s="153">
        <f t="shared" si="68"/>
        <v>0</v>
      </c>
      <c r="E334" s="153">
        <f t="shared" si="68"/>
        <v>0</v>
      </c>
      <c r="F334" s="324">
        <f t="shared" si="70"/>
        <v>0</v>
      </c>
      <c r="G334" s="767"/>
      <c r="H334" s="159">
        <f t="shared" si="69"/>
        <v>0</v>
      </c>
      <c r="I334" s="97"/>
    </row>
    <row r="335" spans="1:37" ht="16.5" customHeight="1">
      <c r="A335" s="764"/>
      <c r="B335" s="744"/>
      <c r="C335" s="192">
        <f>$C$32</f>
        <v>0</v>
      </c>
      <c r="D335" s="153">
        <f t="shared" si="68"/>
        <v>0</v>
      </c>
      <c r="E335" s="153">
        <f t="shared" si="68"/>
        <v>0</v>
      </c>
      <c r="F335" s="324">
        <f t="shared" si="70"/>
        <v>0</v>
      </c>
      <c r="G335" s="767"/>
      <c r="H335" s="159">
        <f t="shared" si="69"/>
        <v>0</v>
      </c>
      <c r="I335" s="97"/>
    </row>
    <row r="336" spans="1:37" ht="16.5" customHeight="1">
      <c r="A336" s="764"/>
      <c r="B336" s="744"/>
      <c r="C336" s="192">
        <f>$C$33</f>
        <v>0</v>
      </c>
      <c r="D336" s="153">
        <f t="shared" si="68"/>
        <v>0</v>
      </c>
      <c r="E336" s="153">
        <f t="shared" si="68"/>
        <v>0</v>
      </c>
      <c r="F336" s="324">
        <f t="shared" si="70"/>
        <v>0</v>
      </c>
      <c r="G336" s="767"/>
      <c r="H336" s="159">
        <f t="shared" si="69"/>
        <v>0</v>
      </c>
      <c r="I336" s="97"/>
    </row>
    <row r="337" spans="1:9" ht="15" customHeight="1">
      <c r="A337" s="764"/>
      <c r="B337" s="744"/>
      <c r="C337" s="192" t="str">
        <f>$C$34</f>
        <v>16.05 – 31.05</v>
      </c>
      <c r="D337" s="153">
        <f t="shared" si="68"/>
        <v>0</v>
      </c>
      <c r="E337" s="153">
        <f t="shared" si="68"/>
        <v>0</v>
      </c>
      <c r="F337" s="324">
        <f t="shared" si="70"/>
        <v>0</v>
      </c>
      <c r="G337" s="767"/>
      <c r="H337" s="159">
        <f t="shared" si="69"/>
        <v>0</v>
      </c>
      <c r="I337" s="97"/>
    </row>
    <row r="338" spans="1:9" ht="15" customHeight="1">
      <c r="A338" s="764"/>
      <c r="B338" s="744"/>
      <c r="C338" s="192" t="str">
        <f>$C$35</f>
        <v>01.06 – 15.06</v>
      </c>
      <c r="D338" s="153">
        <f t="shared" si="68"/>
        <v>0</v>
      </c>
      <c r="E338" s="153">
        <f t="shared" si="68"/>
        <v>0</v>
      </c>
      <c r="F338" s="324">
        <f t="shared" si="70"/>
        <v>0</v>
      </c>
      <c r="G338" s="767"/>
      <c r="H338" s="159">
        <f t="shared" si="69"/>
        <v>0</v>
      </c>
      <c r="I338" s="97"/>
    </row>
    <row r="339" spans="1:9" ht="15" customHeight="1">
      <c r="A339" s="764"/>
      <c r="B339" s="744"/>
      <c r="C339" s="192" t="str">
        <f>$C$36</f>
        <v>16.06 – 30.06</v>
      </c>
      <c r="D339" s="153">
        <f t="shared" si="68"/>
        <v>0</v>
      </c>
      <c r="E339" s="153">
        <f t="shared" si="68"/>
        <v>0</v>
      </c>
      <c r="F339" s="324">
        <f t="shared" si="70"/>
        <v>0</v>
      </c>
      <c r="G339" s="767"/>
      <c r="H339" s="159">
        <f t="shared" si="69"/>
        <v>0</v>
      </c>
      <c r="I339" s="97"/>
    </row>
    <row r="340" spans="1:9">
      <c r="A340" s="764"/>
      <c r="B340" s="744"/>
      <c r="C340" s="192" t="str">
        <f>$C$37</f>
        <v>01.07 – 15.07</v>
      </c>
      <c r="D340" s="153">
        <f t="shared" si="68"/>
        <v>0</v>
      </c>
      <c r="E340" s="153">
        <f t="shared" si="68"/>
        <v>0</v>
      </c>
      <c r="F340" s="324">
        <f t="shared" si="70"/>
        <v>0</v>
      </c>
      <c r="G340" s="767"/>
      <c r="H340" s="159">
        <f t="shared" si="69"/>
        <v>0</v>
      </c>
      <c r="I340" s="61"/>
    </row>
    <row r="341" spans="1:9">
      <c r="A341" s="764"/>
      <c r="B341" s="744"/>
      <c r="C341" s="192" t="str">
        <f>$C$38</f>
        <v>16.07 - 31.07</v>
      </c>
      <c r="D341" s="153">
        <f t="shared" si="68"/>
        <v>0</v>
      </c>
      <c r="E341" s="153">
        <f t="shared" si="68"/>
        <v>0</v>
      </c>
      <c r="F341" s="324">
        <f t="shared" si="70"/>
        <v>0</v>
      </c>
      <c r="G341" s="767"/>
      <c r="H341" s="159">
        <f t="shared" si="69"/>
        <v>0</v>
      </c>
      <c r="I341" s="61"/>
    </row>
    <row r="342" spans="1:9">
      <c r="A342" s="764"/>
      <c r="B342" s="744"/>
      <c r="C342" s="192" t="str">
        <f>$C$39</f>
        <v>01.08 - 15.08</v>
      </c>
      <c r="D342" s="153">
        <f t="shared" si="68"/>
        <v>0</v>
      </c>
      <c r="E342" s="153">
        <f t="shared" si="68"/>
        <v>0</v>
      </c>
      <c r="F342" s="324">
        <f t="shared" si="70"/>
        <v>0</v>
      </c>
      <c r="G342" s="767"/>
      <c r="H342" s="159">
        <f t="shared" si="69"/>
        <v>0</v>
      </c>
      <c r="I342" s="61"/>
    </row>
    <row r="343" spans="1:9" ht="15" customHeight="1">
      <c r="A343" s="764"/>
      <c r="B343" s="744"/>
      <c r="C343" s="192" t="str">
        <f>$C$40</f>
        <v>16.08 - 31.08</v>
      </c>
      <c r="D343" s="153">
        <f t="shared" si="68"/>
        <v>0</v>
      </c>
      <c r="E343" s="153">
        <f t="shared" si="68"/>
        <v>0</v>
      </c>
      <c r="F343" s="324">
        <f t="shared" si="70"/>
        <v>0</v>
      </c>
      <c r="G343" s="767"/>
      <c r="H343" s="159">
        <f t="shared" si="69"/>
        <v>0</v>
      </c>
      <c r="I343" s="61"/>
    </row>
    <row r="344" spans="1:9">
      <c r="A344" s="764"/>
      <c r="B344" s="744"/>
      <c r="C344" s="192" t="str">
        <f>$C$41</f>
        <v>01.09 - 15.09</v>
      </c>
      <c r="D344" s="153">
        <f t="shared" ref="D344:E351" si="71">D$13*($U20)+D$14*($V20)+D$15*($W20)+D$16*($X20)+D$17*($Y20)+D$18*($Z20)+D$19*($AA20)+D$13*($AC20)+D$14*($AD20)+D$15*($AE20)+D$16*($AF20)+D$17*($AG20)+D$18*($AH20)+D$19*($AI20)</f>
        <v>0</v>
      </c>
      <c r="E344" s="153">
        <f t="shared" si="71"/>
        <v>0</v>
      </c>
      <c r="F344" s="324">
        <f t="shared" si="70"/>
        <v>0</v>
      </c>
      <c r="G344" s="767"/>
      <c r="H344" s="159">
        <f t="shared" si="69"/>
        <v>0</v>
      </c>
      <c r="I344" s="61"/>
    </row>
    <row r="345" spans="1:9">
      <c r="A345" s="764"/>
      <c r="B345" s="744"/>
      <c r="C345" s="192" t="str">
        <f>$C$42</f>
        <v>16.09 - 30.09</v>
      </c>
      <c r="D345" s="153">
        <f t="shared" si="71"/>
        <v>0</v>
      </c>
      <c r="E345" s="153">
        <f t="shared" si="71"/>
        <v>0</v>
      </c>
      <c r="F345" s="324">
        <f t="shared" si="70"/>
        <v>0</v>
      </c>
      <c r="G345" s="767"/>
      <c r="H345" s="159">
        <f t="shared" si="69"/>
        <v>0</v>
      </c>
      <c r="I345" s="61"/>
    </row>
    <row r="346" spans="1:9">
      <c r="A346" s="764"/>
      <c r="B346" s="744"/>
      <c r="C346" s="192" t="str">
        <f>$C$43</f>
        <v>01.10 - 15.10</v>
      </c>
      <c r="D346" s="153">
        <f t="shared" si="71"/>
        <v>0</v>
      </c>
      <c r="E346" s="153">
        <f t="shared" si="71"/>
        <v>0</v>
      </c>
      <c r="F346" s="324">
        <f t="shared" si="70"/>
        <v>0</v>
      </c>
      <c r="G346" s="767"/>
      <c r="H346" s="159">
        <f t="shared" si="69"/>
        <v>0</v>
      </c>
      <c r="I346" s="61"/>
    </row>
    <row r="347" spans="1:9">
      <c r="A347" s="764"/>
      <c r="B347" s="744"/>
      <c r="C347" s="193">
        <f t="shared" ref="C347:C375" si="72">C44</f>
        <v>0</v>
      </c>
      <c r="D347" s="153">
        <f t="shared" si="71"/>
        <v>0</v>
      </c>
      <c r="E347" s="153">
        <f t="shared" si="71"/>
        <v>0</v>
      </c>
      <c r="F347" s="324">
        <f t="shared" si="70"/>
        <v>0</v>
      </c>
      <c r="G347" s="767"/>
      <c r="H347" s="159">
        <f t="shared" si="69"/>
        <v>0</v>
      </c>
      <c r="I347" s="61"/>
    </row>
    <row r="348" spans="1:9">
      <c r="A348" s="764"/>
      <c r="B348" s="744"/>
      <c r="C348" s="193">
        <f t="shared" si="72"/>
        <v>0</v>
      </c>
      <c r="D348" s="153">
        <f t="shared" si="71"/>
        <v>0</v>
      </c>
      <c r="E348" s="153">
        <f t="shared" si="71"/>
        <v>0</v>
      </c>
      <c r="F348" s="324">
        <f t="shared" si="70"/>
        <v>0</v>
      </c>
      <c r="G348" s="767"/>
      <c r="H348" s="159">
        <f t="shared" si="69"/>
        <v>0</v>
      </c>
      <c r="I348" s="61"/>
    </row>
    <row r="349" spans="1:9">
      <c r="A349" s="764"/>
      <c r="B349" s="744"/>
      <c r="C349" s="193">
        <f t="shared" si="72"/>
        <v>0</v>
      </c>
      <c r="D349" s="153">
        <f t="shared" si="71"/>
        <v>0</v>
      </c>
      <c r="E349" s="153">
        <f t="shared" si="71"/>
        <v>0</v>
      </c>
      <c r="F349" s="324">
        <f t="shared" si="70"/>
        <v>0</v>
      </c>
      <c r="G349" s="767"/>
      <c r="H349" s="159">
        <f t="shared" si="69"/>
        <v>0</v>
      </c>
      <c r="I349" s="61"/>
    </row>
    <row r="350" spans="1:9">
      <c r="A350" s="764"/>
      <c r="B350" s="744"/>
      <c r="C350" s="193">
        <f t="shared" si="72"/>
        <v>0</v>
      </c>
      <c r="D350" s="153">
        <f t="shared" si="71"/>
        <v>0</v>
      </c>
      <c r="E350" s="153">
        <f t="shared" si="71"/>
        <v>0</v>
      </c>
      <c r="F350" s="324">
        <f t="shared" si="70"/>
        <v>0</v>
      </c>
      <c r="G350" s="767"/>
      <c r="H350" s="159">
        <f t="shared" si="69"/>
        <v>0</v>
      </c>
      <c r="I350" s="61"/>
    </row>
    <row r="351" spans="1:9">
      <c r="A351" s="764"/>
      <c r="B351" s="744"/>
      <c r="C351" s="193">
        <f t="shared" si="72"/>
        <v>0</v>
      </c>
      <c r="D351" s="153">
        <f t="shared" si="71"/>
        <v>0</v>
      </c>
      <c r="E351" s="153">
        <f t="shared" si="71"/>
        <v>0</v>
      </c>
      <c r="F351" s="324">
        <f t="shared" si="70"/>
        <v>0</v>
      </c>
      <c r="G351" s="767"/>
      <c r="H351" s="159">
        <f t="shared" si="69"/>
        <v>0</v>
      </c>
      <c r="I351" s="61"/>
    </row>
    <row r="352" spans="1:9">
      <c r="A352" s="764"/>
      <c r="B352" s="796">
        <f>$B$49</f>
        <v>2027</v>
      </c>
      <c r="C352" s="192">
        <f t="shared" si="72"/>
        <v>0</v>
      </c>
      <c r="D352" s="153">
        <f t="shared" ref="D352:E367" si="73">D$13*($U30)+D$14*($V30)+D$15*($W30)+D$16*($X30)+D$17*($Y30)+D$18*($Z30)+D$19*($AA30)+D$13*($AC30)+D$14*($AD30)+D$15*($AE30)+D$16*($AF30)+D$17*($AG30)+D$18*($AH30)+D$19*($AI30)</f>
        <v>0</v>
      </c>
      <c r="E352" s="153">
        <f t="shared" si="73"/>
        <v>0</v>
      </c>
      <c r="F352" s="324">
        <f t="shared" si="70"/>
        <v>0</v>
      </c>
      <c r="G352" s="766">
        <f>SUM(F352:F375)</f>
        <v>0</v>
      </c>
      <c r="H352" s="159">
        <f t="shared" si="69"/>
        <v>0</v>
      </c>
      <c r="I352" s="61"/>
    </row>
    <row r="353" spans="1:9">
      <c r="A353" s="764"/>
      <c r="B353" s="796"/>
      <c r="C353" s="192">
        <f t="shared" si="72"/>
        <v>0</v>
      </c>
      <c r="D353" s="153">
        <f t="shared" si="73"/>
        <v>0</v>
      </c>
      <c r="E353" s="153">
        <f t="shared" si="73"/>
        <v>0</v>
      </c>
      <c r="F353" s="324">
        <f t="shared" si="70"/>
        <v>0</v>
      </c>
      <c r="G353" s="767"/>
      <c r="H353" s="159">
        <f t="shared" si="69"/>
        <v>0</v>
      </c>
      <c r="I353" s="61"/>
    </row>
    <row r="354" spans="1:9">
      <c r="A354" s="764"/>
      <c r="B354" s="796"/>
      <c r="C354" s="192">
        <f t="shared" si="72"/>
        <v>0</v>
      </c>
      <c r="D354" s="153">
        <f t="shared" si="73"/>
        <v>0</v>
      </c>
      <c r="E354" s="153">
        <f t="shared" si="73"/>
        <v>0</v>
      </c>
      <c r="F354" s="324">
        <f t="shared" si="70"/>
        <v>0</v>
      </c>
      <c r="G354" s="767"/>
      <c r="H354" s="159">
        <f t="shared" si="69"/>
        <v>0</v>
      </c>
      <c r="I354" s="61"/>
    </row>
    <row r="355" spans="1:9">
      <c r="A355" s="764"/>
      <c r="B355" s="796"/>
      <c r="C355" s="192">
        <f t="shared" si="72"/>
        <v>0</v>
      </c>
      <c r="D355" s="153">
        <f t="shared" si="73"/>
        <v>0</v>
      </c>
      <c r="E355" s="153">
        <f t="shared" si="73"/>
        <v>0</v>
      </c>
      <c r="F355" s="324">
        <f t="shared" si="70"/>
        <v>0</v>
      </c>
      <c r="G355" s="767"/>
      <c r="H355" s="159">
        <f t="shared" si="69"/>
        <v>0</v>
      </c>
      <c r="I355" s="61"/>
    </row>
    <row r="356" spans="1:9">
      <c r="A356" s="764"/>
      <c r="B356" s="796"/>
      <c r="C356" s="192">
        <f t="shared" si="72"/>
        <v>0</v>
      </c>
      <c r="D356" s="153">
        <f t="shared" si="73"/>
        <v>0</v>
      </c>
      <c r="E356" s="153">
        <f t="shared" si="73"/>
        <v>0</v>
      </c>
      <c r="F356" s="324">
        <f t="shared" si="70"/>
        <v>0</v>
      </c>
      <c r="G356" s="767"/>
      <c r="H356" s="159">
        <f t="shared" si="69"/>
        <v>0</v>
      </c>
      <c r="I356" s="61"/>
    </row>
    <row r="357" spans="1:9">
      <c r="A357" s="764"/>
      <c r="B357" s="796"/>
      <c r="C357" s="192">
        <f t="shared" si="72"/>
        <v>0</v>
      </c>
      <c r="D357" s="153">
        <f t="shared" si="73"/>
        <v>0</v>
      </c>
      <c r="E357" s="153">
        <f t="shared" si="73"/>
        <v>0</v>
      </c>
      <c r="F357" s="324">
        <f t="shared" si="70"/>
        <v>0</v>
      </c>
      <c r="G357" s="767"/>
      <c r="H357" s="159">
        <f t="shared" si="69"/>
        <v>0</v>
      </c>
      <c r="I357" s="61"/>
    </row>
    <row r="358" spans="1:9">
      <c r="A358" s="764"/>
      <c r="B358" s="796"/>
      <c r="C358" s="192">
        <f t="shared" si="72"/>
        <v>0</v>
      </c>
      <c r="D358" s="153">
        <f t="shared" si="73"/>
        <v>0</v>
      </c>
      <c r="E358" s="153">
        <f t="shared" si="73"/>
        <v>0</v>
      </c>
      <c r="F358" s="324">
        <f t="shared" si="70"/>
        <v>0</v>
      </c>
      <c r="G358" s="767"/>
      <c r="H358" s="159">
        <f t="shared" si="69"/>
        <v>0</v>
      </c>
      <c r="I358" s="61"/>
    </row>
    <row r="359" spans="1:9">
      <c r="A359" s="764"/>
      <c r="B359" s="796"/>
      <c r="C359" s="192">
        <f t="shared" si="72"/>
        <v>0</v>
      </c>
      <c r="D359" s="153">
        <f t="shared" si="73"/>
        <v>0</v>
      </c>
      <c r="E359" s="153">
        <f t="shared" si="73"/>
        <v>0</v>
      </c>
      <c r="F359" s="324">
        <f t="shared" si="70"/>
        <v>0</v>
      </c>
      <c r="G359" s="767"/>
      <c r="H359" s="159">
        <f t="shared" si="69"/>
        <v>0</v>
      </c>
      <c r="I359" s="61"/>
    </row>
    <row r="360" spans="1:9">
      <c r="A360" s="764"/>
      <c r="B360" s="796"/>
      <c r="C360" s="192">
        <f t="shared" si="72"/>
        <v>0</v>
      </c>
      <c r="D360" s="153">
        <f t="shared" si="73"/>
        <v>0</v>
      </c>
      <c r="E360" s="153">
        <f t="shared" si="73"/>
        <v>0</v>
      </c>
      <c r="F360" s="324">
        <f t="shared" si="70"/>
        <v>0</v>
      </c>
      <c r="G360" s="767"/>
      <c r="H360" s="159">
        <f t="shared" si="69"/>
        <v>0</v>
      </c>
      <c r="I360" s="61"/>
    </row>
    <row r="361" spans="1:9">
      <c r="A361" s="764"/>
      <c r="B361" s="796"/>
      <c r="C361" s="192">
        <f t="shared" si="72"/>
        <v>0</v>
      </c>
      <c r="D361" s="153">
        <f t="shared" si="73"/>
        <v>0</v>
      </c>
      <c r="E361" s="153">
        <f t="shared" si="73"/>
        <v>0</v>
      </c>
      <c r="F361" s="324">
        <f t="shared" si="70"/>
        <v>0</v>
      </c>
      <c r="G361" s="767"/>
      <c r="H361" s="159">
        <f t="shared" si="69"/>
        <v>0</v>
      </c>
      <c r="I361" s="61"/>
    </row>
    <row r="362" spans="1:9">
      <c r="A362" s="764"/>
      <c r="B362" s="796"/>
      <c r="C362" s="192">
        <f t="shared" si="72"/>
        <v>0</v>
      </c>
      <c r="D362" s="153">
        <f t="shared" si="73"/>
        <v>0</v>
      </c>
      <c r="E362" s="153">
        <f t="shared" si="73"/>
        <v>0</v>
      </c>
      <c r="F362" s="324">
        <f t="shared" si="70"/>
        <v>0</v>
      </c>
      <c r="G362" s="767"/>
      <c r="H362" s="159">
        <f t="shared" si="69"/>
        <v>0</v>
      </c>
      <c r="I362" s="61"/>
    </row>
    <row r="363" spans="1:9">
      <c r="A363" s="764"/>
      <c r="B363" s="796"/>
      <c r="C363" s="192">
        <f t="shared" si="72"/>
        <v>0</v>
      </c>
      <c r="D363" s="153">
        <f t="shared" si="73"/>
        <v>0</v>
      </c>
      <c r="E363" s="153">
        <f t="shared" si="73"/>
        <v>0</v>
      </c>
      <c r="F363" s="324">
        <f t="shared" si="70"/>
        <v>0</v>
      </c>
      <c r="G363" s="767"/>
      <c r="H363" s="159">
        <f t="shared" si="69"/>
        <v>0</v>
      </c>
      <c r="I363" s="61"/>
    </row>
    <row r="364" spans="1:9">
      <c r="A364" s="764"/>
      <c r="B364" s="796"/>
      <c r="C364" s="192">
        <f t="shared" si="72"/>
        <v>0</v>
      </c>
      <c r="D364" s="153">
        <f t="shared" si="73"/>
        <v>0</v>
      </c>
      <c r="E364" s="153">
        <f t="shared" si="73"/>
        <v>0</v>
      </c>
      <c r="F364" s="324">
        <f t="shared" si="70"/>
        <v>0</v>
      </c>
      <c r="G364" s="767"/>
      <c r="H364" s="159">
        <f t="shared" si="69"/>
        <v>0</v>
      </c>
      <c r="I364" s="61"/>
    </row>
    <row r="365" spans="1:9">
      <c r="A365" s="764"/>
      <c r="B365" s="796"/>
      <c r="C365" s="192">
        <f t="shared" si="72"/>
        <v>0</v>
      </c>
      <c r="D365" s="153">
        <f t="shared" si="73"/>
        <v>0</v>
      </c>
      <c r="E365" s="153">
        <f t="shared" si="73"/>
        <v>0</v>
      </c>
      <c r="F365" s="324">
        <f t="shared" si="70"/>
        <v>0</v>
      </c>
      <c r="G365" s="767"/>
      <c r="H365" s="159">
        <f t="shared" si="69"/>
        <v>0</v>
      </c>
      <c r="I365" s="61"/>
    </row>
    <row r="366" spans="1:9">
      <c r="A366" s="764"/>
      <c r="B366" s="796"/>
      <c r="C366" s="192">
        <f t="shared" si="72"/>
        <v>0</v>
      </c>
      <c r="D366" s="153">
        <f t="shared" si="73"/>
        <v>0</v>
      </c>
      <c r="E366" s="153">
        <f t="shared" si="73"/>
        <v>0</v>
      </c>
      <c r="F366" s="324">
        <f t="shared" si="70"/>
        <v>0</v>
      </c>
      <c r="G366" s="767"/>
      <c r="H366" s="159">
        <f t="shared" si="69"/>
        <v>0</v>
      </c>
      <c r="I366" s="61"/>
    </row>
    <row r="367" spans="1:9">
      <c r="A367" s="764"/>
      <c r="B367" s="796"/>
      <c r="C367" s="192">
        <f t="shared" si="72"/>
        <v>0</v>
      </c>
      <c r="D367" s="153">
        <f t="shared" si="73"/>
        <v>0</v>
      </c>
      <c r="E367" s="153">
        <f t="shared" si="73"/>
        <v>0</v>
      </c>
      <c r="F367" s="324">
        <f t="shared" si="70"/>
        <v>0</v>
      </c>
      <c r="G367" s="767"/>
      <c r="H367" s="159">
        <f t="shared" si="69"/>
        <v>0</v>
      </c>
      <c r="I367" s="61"/>
    </row>
    <row r="368" spans="1:9">
      <c r="A368" s="764"/>
      <c r="B368" s="796"/>
      <c r="C368" s="192">
        <f t="shared" si="72"/>
        <v>0</v>
      </c>
      <c r="D368" s="153">
        <f t="shared" ref="D368:E375" si="74">D$13*($U46)+D$14*($V46)+D$15*($W46)+D$16*($X46)+D$17*($Y46)+D$18*($Z46)+D$19*($AA46)+D$13*($AC46)+D$14*($AD46)+D$15*($AE46)+D$16*($AF46)+D$17*($AG46)+D$18*($AH46)+D$19*($AI46)</f>
        <v>0</v>
      </c>
      <c r="E368" s="153">
        <f t="shared" si="74"/>
        <v>0</v>
      </c>
      <c r="F368" s="324">
        <f t="shared" si="70"/>
        <v>0</v>
      </c>
      <c r="G368" s="767"/>
      <c r="H368" s="159">
        <f t="shared" si="69"/>
        <v>0</v>
      </c>
      <c r="I368" s="61"/>
    </row>
    <row r="369" spans="1:35">
      <c r="A369" s="764"/>
      <c r="B369" s="796"/>
      <c r="C369" s="192">
        <f t="shared" si="72"/>
        <v>0</v>
      </c>
      <c r="D369" s="153">
        <f t="shared" si="74"/>
        <v>0</v>
      </c>
      <c r="E369" s="153">
        <f t="shared" si="74"/>
        <v>0</v>
      </c>
      <c r="F369" s="324">
        <f t="shared" si="70"/>
        <v>0</v>
      </c>
      <c r="G369" s="767"/>
      <c r="H369" s="159">
        <f t="shared" si="69"/>
        <v>0</v>
      </c>
      <c r="I369" s="61"/>
    </row>
    <row r="370" spans="1:35">
      <c r="A370" s="764"/>
      <c r="B370" s="796"/>
      <c r="C370" s="192">
        <f t="shared" si="72"/>
        <v>0</v>
      </c>
      <c r="D370" s="153">
        <f t="shared" si="74"/>
        <v>0</v>
      </c>
      <c r="E370" s="153">
        <f t="shared" si="74"/>
        <v>0</v>
      </c>
      <c r="F370" s="324">
        <f t="shared" si="70"/>
        <v>0</v>
      </c>
      <c r="G370" s="767"/>
      <c r="H370" s="159">
        <f t="shared" si="69"/>
        <v>0</v>
      </c>
      <c r="I370" s="61"/>
    </row>
    <row r="371" spans="1:35">
      <c r="A371" s="764"/>
      <c r="B371" s="796"/>
      <c r="C371" s="192">
        <f t="shared" si="72"/>
        <v>0</v>
      </c>
      <c r="D371" s="153">
        <f t="shared" si="74"/>
        <v>0</v>
      </c>
      <c r="E371" s="153">
        <f t="shared" si="74"/>
        <v>0</v>
      </c>
      <c r="F371" s="324">
        <f t="shared" si="70"/>
        <v>0</v>
      </c>
      <c r="G371" s="767"/>
      <c r="H371" s="159">
        <f t="shared" si="69"/>
        <v>0</v>
      </c>
      <c r="I371" s="61"/>
    </row>
    <row r="372" spans="1:35">
      <c r="A372" s="764"/>
      <c r="B372" s="796"/>
      <c r="C372" s="192">
        <f t="shared" si="72"/>
        <v>0</v>
      </c>
      <c r="D372" s="153">
        <f t="shared" si="74"/>
        <v>0</v>
      </c>
      <c r="E372" s="153">
        <f t="shared" si="74"/>
        <v>0</v>
      </c>
      <c r="F372" s="324">
        <f t="shared" si="70"/>
        <v>0</v>
      </c>
      <c r="G372" s="767"/>
      <c r="H372" s="159">
        <f t="shared" si="69"/>
        <v>0</v>
      </c>
      <c r="I372" s="61"/>
    </row>
    <row r="373" spans="1:35">
      <c r="A373" s="764"/>
      <c r="B373" s="796"/>
      <c r="C373" s="192">
        <f t="shared" si="72"/>
        <v>0</v>
      </c>
      <c r="D373" s="153">
        <f t="shared" si="74"/>
        <v>0</v>
      </c>
      <c r="E373" s="153">
        <f t="shared" si="74"/>
        <v>0</v>
      </c>
      <c r="F373" s="324">
        <f t="shared" si="70"/>
        <v>0</v>
      </c>
      <c r="G373" s="767"/>
      <c r="H373" s="159">
        <f t="shared" si="69"/>
        <v>0</v>
      </c>
      <c r="I373" s="61"/>
    </row>
    <row r="374" spans="1:35">
      <c r="A374" s="764"/>
      <c r="B374" s="796"/>
      <c r="C374" s="192">
        <f t="shared" si="72"/>
        <v>0</v>
      </c>
      <c r="D374" s="153">
        <f t="shared" si="74"/>
        <v>0</v>
      </c>
      <c r="E374" s="153">
        <f t="shared" si="74"/>
        <v>0</v>
      </c>
      <c r="F374" s="324">
        <f t="shared" si="70"/>
        <v>0</v>
      </c>
      <c r="G374" s="767"/>
      <c r="H374" s="159">
        <f t="shared" si="69"/>
        <v>0</v>
      </c>
      <c r="I374" s="61"/>
    </row>
    <row r="375" spans="1:35">
      <c r="A375" s="764"/>
      <c r="B375" s="796"/>
      <c r="C375" s="192">
        <f t="shared" si="72"/>
        <v>0</v>
      </c>
      <c r="D375" s="153">
        <f t="shared" si="74"/>
        <v>0</v>
      </c>
      <c r="E375" s="153">
        <f t="shared" si="74"/>
        <v>0</v>
      </c>
      <c r="F375" s="324">
        <f t="shared" si="70"/>
        <v>0</v>
      </c>
      <c r="G375" s="797"/>
      <c r="H375" s="159">
        <f t="shared" si="69"/>
        <v>0</v>
      </c>
      <c r="I375" s="61"/>
    </row>
    <row r="376" spans="1:35">
      <c r="A376" s="765"/>
      <c r="B376" s="803" t="s">
        <v>53</v>
      </c>
      <c r="C376" s="803"/>
      <c r="D376" s="157">
        <f>SUM(D328:D375)</f>
        <v>0</v>
      </c>
      <c r="E376" s="157">
        <f>SUM(E328:E375)</f>
        <v>0</v>
      </c>
      <c r="F376" s="324">
        <f t="shared" si="70"/>
        <v>0</v>
      </c>
      <c r="G376" s="324">
        <f>SUM(D376:E376)</f>
        <v>0</v>
      </c>
      <c r="H376" s="158"/>
      <c r="I376" s="61"/>
    </row>
    <row r="377" spans="1:35" ht="15" customHeight="1">
      <c r="A377" s="798" t="s">
        <v>103</v>
      </c>
      <c r="B377" s="743">
        <f>$B$25</f>
        <v>2026</v>
      </c>
      <c r="C377" s="193">
        <f t="shared" ref="C377:C382" si="75">C25</f>
        <v>0</v>
      </c>
      <c r="D377" s="176">
        <f t="shared" ref="D377:E392" si="76">(D$13*($U4)+D$14*($V4)+D$15*($W4)+D$16*($X4)+D$17*($Y4)+D$18*($Z4)+D$19*($AA4)+D$13*($AC4)+D$14*($AD4)+D$15*($AE4)+D$16*($AF4)+D$17*($AG4)+D$18*($AH4)+D$19*($AI4))*D$20</f>
        <v>0</v>
      </c>
      <c r="E377" s="176">
        <f t="shared" si="76"/>
        <v>0</v>
      </c>
      <c r="F377" s="325">
        <f t="shared" si="70"/>
        <v>0</v>
      </c>
      <c r="G377" s="746">
        <f>SUM(F377:F400)</f>
        <v>0</v>
      </c>
      <c r="H377" s="159">
        <f t="shared" ref="H377:H425" si="77">F377*$I$526</f>
        <v>0</v>
      </c>
      <c r="I377" s="97"/>
      <c r="U377" s="3"/>
      <c r="V377" s="3"/>
      <c r="W377" s="3"/>
      <c r="X377" s="3"/>
      <c r="Y377" s="3"/>
      <c r="AC377" s="3"/>
      <c r="AD377" s="3"/>
      <c r="AE377" s="3"/>
      <c r="AF377" s="3"/>
      <c r="AG377" s="3"/>
      <c r="AH377" s="3"/>
      <c r="AI377" s="3"/>
    </row>
    <row r="378" spans="1:35">
      <c r="A378" s="798"/>
      <c r="B378" s="744"/>
      <c r="C378" s="193">
        <f t="shared" si="75"/>
        <v>0</v>
      </c>
      <c r="D378" s="176">
        <f t="shared" si="76"/>
        <v>0</v>
      </c>
      <c r="E378" s="176">
        <f t="shared" si="76"/>
        <v>0</v>
      </c>
      <c r="F378" s="325">
        <f t="shared" si="70"/>
        <v>0</v>
      </c>
      <c r="G378" s="747"/>
      <c r="H378" s="159">
        <f t="shared" si="77"/>
        <v>0</v>
      </c>
      <c r="I378" s="97"/>
      <c r="U378" s="3"/>
      <c r="V378" s="3"/>
      <c r="W378" s="3"/>
      <c r="X378" s="3"/>
      <c r="Y378" s="3"/>
      <c r="AC378" s="3"/>
      <c r="AD378" s="3"/>
      <c r="AE378" s="3"/>
      <c r="AF378" s="3"/>
      <c r="AG378" s="3"/>
      <c r="AH378" s="3"/>
      <c r="AI378" s="3"/>
    </row>
    <row r="379" spans="1:35">
      <c r="A379" s="798"/>
      <c r="B379" s="744"/>
      <c r="C379" s="193">
        <f t="shared" si="75"/>
        <v>0</v>
      </c>
      <c r="D379" s="176">
        <f t="shared" si="76"/>
        <v>0</v>
      </c>
      <c r="E379" s="176">
        <f t="shared" si="76"/>
        <v>0</v>
      </c>
      <c r="F379" s="325">
        <f t="shared" si="70"/>
        <v>0</v>
      </c>
      <c r="G379" s="747"/>
      <c r="H379" s="159">
        <f t="shared" si="77"/>
        <v>0</v>
      </c>
      <c r="I379" s="97"/>
      <c r="U379" s="3"/>
      <c r="V379" s="3"/>
      <c r="W379" s="3"/>
      <c r="X379" s="3"/>
      <c r="Y379" s="3"/>
      <c r="AC379" s="3"/>
      <c r="AD379" s="3"/>
      <c r="AE379" s="3"/>
      <c r="AF379" s="3"/>
      <c r="AG379" s="3"/>
      <c r="AH379" s="3"/>
      <c r="AI379" s="3"/>
    </row>
    <row r="380" spans="1:35">
      <c r="A380" s="798"/>
      <c r="B380" s="744"/>
      <c r="C380" s="193">
        <f t="shared" si="75"/>
        <v>0</v>
      </c>
      <c r="D380" s="176">
        <f t="shared" si="76"/>
        <v>0</v>
      </c>
      <c r="E380" s="176">
        <f t="shared" si="76"/>
        <v>0</v>
      </c>
      <c r="F380" s="325">
        <f t="shared" si="70"/>
        <v>0</v>
      </c>
      <c r="G380" s="747"/>
      <c r="H380" s="159">
        <f t="shared" si="77"/>
        <v>0</v>
      </c>
      <c r="I380" s="97"/>
      <c r="U380" s="3"/>
      <c r="V380" s="3"/>
      <c r="W380" s="3"/>
      <c r="X380" s="3"/>
      <c r="Y380" s="3"/>
      <c r="AC380" s="3"/>
      <c r="AD380" s="3"/>
      <c r="AE380" s="3"/>
      <c r="AF380" s="3"/>
      <c r="AG380" s="3"/>
      <c r="AH380" s="3"/>
      <c r="AI380" s="3"/>
    </row>
    <row r="381" spans="1:35">
      <c r="A381" s="798"/>
      <c r="B381" s="744"/>
      <c r="C381" s="193">
        <f t="shared" si="75"/>
        <v>0</v>
      </c>
      <c r="D381" s="176">
        <f t="shared" si="76"/>
        <v>0</v>
      </c>
      <c r="E381" s="176">
        <f t="shared" si="76"/>
        <v>0</v>
      </c>
      <c r="F381" s="325">
        <f t="shared" si="70"/>
        <v>0</v>
      </c>
      <c r="G381" s="747"/>
      <c r="H381" s="159">
        <f t="shared" si="77"/>
        <v>0</v>
      </c>
      <c r="I381" s="97"/>
      <c r="U381" s="3"/>
      <c r="V381" s="3"/>
      <c r="W381" s="3"/>
      <c r="X381" s="3"/>
      <c r="Y381" s="3"/>
      <c r="AC381" s="3"/>
      <c r="AD381" s="3"/>
      <c r="AE381" s="3"/>
      <c r="AF381" s="3"/>
      <c r="AG381" s="3"/>
      <c r="AH381" s="3"/>
      <c r="AI381" s="3"/>
    </row>
    <row r="382" spans="1:35">
      <c r="A382" s="798"/>
      <c r="B382" s="744"/>
      <c r="C382" s="193">
        <f t="shared" si="75"/>
        <v>0</v>
      </c>
      <c r="D382" s="176">
        <f t="shared" si="76"/>
        <v>0</v>
      </c>
      <c r="E382" s="176">
        <f t="shared" si="76"/>
        <v>0</v>
      </c>
      <c r="F382" s="325">
        <f t="shared" si="70"/>
        <v>0</v>
      </c>
      <c r="G382" s="747"/>
      <c r="H382" s="159">
        <f t="shared" si="77"/>
        <v>0</v>
      </c>
      <c r="I382" s="97"/>
      <c r="U382" s="3"/>
      <c r="V382" s="3"/>
      <c r="W382" s="3"/>
      <c r="X382" s="3"/>
      <c r="Y382" s="3"/>
      <c r="AC382" s="3"/>
      <c r="AD382" s="3"/>
      <c r="AE382" s="3"/>
      <c r="AF382" s="3"/>
      <c r="AG382" s="3"/>
      <c r="AH382" s="3"/>
      <c r="AI382" s="3"/>
    </row>
    <row r="383" spans="1:35">
      <c r="A383" s="798"/>
      <c r="B383" s="744"/>
      <c r="C383" s="192">
        <f>$C$31</f>
        <v>0</v>
      </c>
      <c r="D383" s="176">
        <f t="shared" si="76"/>
        <v>0</v>
      </c>
      <c r="E383" s="176">
        <f t="shared" si="76"/>
        <v>0</v>
      </c>
      <c r="F383" s="325">
        <f t="shared" si="70"/>
        <v>0</v>
      </c>
      <c r="G383" s="747"/>
      <c r="H383" s="159">
        <f t="shared" si="77"/>
        <v>0</v>
      </c>
      <c r="I383" s="97"/>
      <c r="U383" s="3"/>
      <c r="V383" s="3"/>
      <c r="W383" s="3"/>
      <c r="X383" s="3"/>
      <c r="Y383" s="3"/>
      <c r="AC383" s="3"/>
      <c r="AD383" s="3"/>
      <c r="AE383" s="3"/>
      <c r="AF383" s="3"/>
      <c r="AG383" s="3"/>
      <c r="AH383" s="3"/>
      <c r="AI383" s="3"/>
    </row>
    <row r="384" spans="1:35">
      <c r="A384" s="798"/>
      <c r="B384" s="744"/>
      <c r="C384" s="192">
        <f>$C$32</f>
        <v>0</v>
      </c>
      <c r="D384" s="176">
        <f t="shared" si="76"/>
        <v>0</v>
      </c>
      <c r="E384" s="176">
        <f t="shared" si="76"/>
        <v>0</v>
      </c>
      <c r="F384" s="325">
        <f t="shared" si="70"/>
        <v>0</v>
      </c>
      <c r="G384" s="747"/>
      <c r="H384" s="159">
        <f t="shared" si="77"/>
        <v>0</v>
      </c>
      <c r="I384" s="97"/>
      <c r="U384" s="3"/>
      <c r="V384" s="3"/>
      <c r="W384" s="3"/>
      <c r="X384" s="3"/>
      <c r="Y384" s="3"/>
      <c r="AC384" s="3"/>
      <c r="AD384" s="3"/>
      <c r="AE384" s="3"/>
      <c r="AF384" s="3"/>
      <c r="AG384" s="3"/>
      <c r="AH384" s="3"/>
      <c r="AI384" s="3"/>
    </row>
    <row r="385" spans="1:35">
      <c r="A385" s="798"/>
      <c r="B385" s="744"/>
      <c r="C385" s="192">
        <f>$C$33</f>
        <v>0</v>
      </c>
      <c r="D385" s="176">
        <f t="shared" si="76"/>
        <v>0</v>
      </c>
      <c r="E385" s="176">
        <f t="shared" si="76"/>
        <v>0</v>
      </c>
      <c r="F385" s="325">
        <f t="shared" si="70"/>
        <v>0</v>
      </c>
      <c r="G385" s="747"/>
      <c r="H385" s="159">
        <f t="shared" si="77"/>
        <v>0</v>
      </c>
      <c r="I385" s="97"/>
      <c r="U385" s="3"/>
      <c r="V385" s="3"/>
      <c r="W385" s="3"/>
      <c r="X385" s="3"/>
      <c r="Y385" s="3"/>
      <c r="AC385" s="3"/>
      <c r="AD385" s="3"/>
      <c r="AE385" s="3"/>
      <c r="AF385" s="3"/>
      <c r="AG385" s="3"/>
      <c r="AH385" s="3"/>
      <c r="AI385" s="3"/>
    </row>
    <row r="386" spans="1:35" ht="15" customHeight="1">
      <c r="A386" s="798"/>
      <c r="B386" s="744"/>
      <c r="C386" s="192" t="str">
        <f>$C$34</f>
        <v>16.05 – 31.05</v>
      </c>
      <c r="D386" s="176">
        <f t="shared" si="76"/>
        <v>0</v>
      </c>
      <c r="E386" s="176">
        <f t="shared" si="76"/>
        <v>0</v>
      </c>
      <c r="F386" s="325">
        <f t="shared" si="70"/>
        <v>0</v>
      </c>
      <c r="G386" s="747"/>
      <c r="H386" s="159">
        <f t="shared" si="77"/>
        <v>0</v>
      </c>
      <c r="I386" s="97"/>
      <c r="U386" s="3"/>
      <c r="V386" s="3"/>
      <c r="W386" s="3"/>
      <c r="X386" s="3"/>
      <c r="Y386" s="3"/>
      <c r="AC386" s="3"/>
      <c r="AD386" s="3"/>
      <c r="AE386" s="3"/>
      <c r="AF386" s="3"/>
      <c r="AG386" s="3"/>
      <c r="AH386" s="3"/>
      <c r="AI386" s="3"/>
    </row>
    <row r="387" spans="1:35" ht="15" customHeight="1">
      <c r="A387" s="798"/>
      <c r="B387" s="744"/>
      <c r="C387" s="192" t="str">
        <f>$C$35</f>
        <v>01.06 – 15.06</v>
      </c>
      <c r="D387" s="176">
        <f t="shared" si="76"/>
        <v>0</v>
      </c>
      <c r="E387" s="176">
        <f t="shared" si="76"/>
        <v>0</v>
      </c>
      <c r="F387" s="325">
        <f t="shared" si="70"/>
        <v>0</v>
      </c>
      <c r="G387" s="747"/>
      <c r="H387" s="159">
        <f t="shared" si="77"/>
        <v>0</v>
      </c>
      <c r="I387" s="97"/>
      <c r="U387" s="3"/>
      <c r="V387" s="3"/>
      <c r="W387" s="3"/>
      <c r="X387" s="3"/>
      <c r="Y387" s="3"/>
      <c r="AC387" s="3"/>
      <c r="AD387" s="3"/>
      <c r="AE387" s="3"/>
      <c r="AF387" s="3"/>
      <c r="AG387" s="3"/>
      <c r="AH387" s="3"/>
      <c r="AI387" s="3"/>
    </row>
    <row r="388" spans="1:35" ht="15" customHeight="1">
      <c r="A388" s="798"/>
      <c r="B388" s="744"/>
      <c r="C388" s="192" t="str">
        <f>$C$36</f>
        <v>16.06 – 30.06</v>
      </c>
      <c r="D388" s="176">
        <f t="shared" si="76"/>
        <v>0</v>
      </c>
      <c r="E388" s="176">
        <f t="shared" si="76"/>
        <v>0</v>
      </c>
      <c r="F388" s="325">
        <f t="shared" si="70"/>
        <v>0</v>
      </c>
      <c r="G388" s="747"/>
      <c r="H388" s="159">
        <f t="shared" si="77"/>
        <v>0</v>
      </c>
      <c r="I388" s="97"/>
      <c r="U388" s="3"/>
      <c r="V388" s="3"/>
      <c r="W388" s="3"/>
      <c r="X388" s="3"/>
      <c r="Y388" s="3"/>
      <c r="AC388" s="3"/>
      <c r="AD388" s="3"/>
      <c r="AE388" s="3"/>
      <c r="AF388" s="3"/>
      <c r="AG388" s="3"/>
      <c r="AH388" s="3"/>
      <c r="AI388" s="3"/>
    </row>
    <row r="389" spans="1:35">
      <c r="A389" s="798"/>
      <c r="B389" s="744"/>
      <c r="C389" s="192" t="str">
        <f>$C$37</f>
        <v>01.07 – 15.07</v>
      </c>
      <c r="D389" s="176">
        <f t="shared" si="76"/>
        <v>0</v>
      </c>
      <c r="E389" s="176">
        <f t="shared" si="76"/>
        <v>0</v>
      </c>
      <c r="F389" s="325">
        <f t="shared" si="70"/>
        <v>0</v>
      </c>
      <c r="G389" s="747"/>
      <c r="H389" s="159">
        <f t="shared" si="77"/>
        <v>0</v>
      </c>
      <c r="I389" s="62"/>
      <c r="U389" s="3"/>
      <c r="V389" s="3"/>
      <c r="W389" s="3"/>
      <c r="X389" s="3"/>
      <c r="Y389" s="3"/>
      <c r="AC389" s="3"/>
      <c r="AD389" s="3"/>
      <c r="AE389" s="3"/>
      <c r="AF389" s="3"/>
      <c r="AG389" s="3"/>
      <c r="AH389" s="3"/>
      <c r="AI389" s="3"/>
    </row>
    <row r="390" spans="1:35">
      <c r="A390" s="798"/>
      <c r="B390" s="744"/>
      <c r="C390" s="192" t="str">
        <f>$C$38</f>
        <v>16.07 - 31.07</v>
      </c>
      <c r="D390" s="176">
        <f t="shared" si="76"/>
        <v>0</v>
      </c>
      <c r="E390" s="176">
        <f t="shared" si="76"/>
        <v>0</v>
      </c>
      <c r="F390" s="325">
        <f t="shared" si="70"/>
        <v>0</v>
      </c>
      <c r="G390" s="747"/>
      <c r="H390" s="159">
        <f t="shared" si="77"/>
        <v>0</v>
      </c>
      <c r="I390" s="62"/>
      <c r="U390" s="3"/>
      <c r="V390" s="3"/>
      <c r="W390" s="3"/>
      <c r="X390" s="3"/>
      <c r="Y390" s="3"/>
      <c r="AC390" s="3"/>
      <c r="AD390" s="3"/>
      <c r="AE390" s="3"/>
      <c r="AF390" s="3"/>
      <c r="AG390" s="3"/>
      <c r="AH390" s="3"/>
      <c r="AI390" s="3"/>
    </row>
    <row r="391" spans="1:35">
      <c r="A391" s="798"/>
      <c r="B391" s="744"/>
      <c r="C391" s="192" t="str">
        <f>$C$39</f>
        <v>01.08 - 15.08</v>
      </c>
      <c r="D391" s="176">
        <f t="shared" si="76"/>
        <v>0</v>
      </c>
      <c r="E391" s="176">
        <f t="shared" si="76"/>
        <v>0</v>
      </c>
      <c r="F391" s="325">
        <f t="shared" si="70"/>
        <v>0</v>
      </c>
      <c r="G391" s="747"/>
      <c r="H391" s="159">
        <f t="shared" si="77"/>
        <v>0</v>
      </c>
      <c r="I391" s="62"/>
      <c r="U391" s="3"/>
      <c r="V391" s="3"/>
      <c r="W391" s="3"/>
      <c r="X391" s="3"/>
      <c r="Y391" s="3"/>
      <c r="AC391" s="3"/>
      <c r="AD391" s="3"/>
      <c r="AE391" s="3"/>
      <c r="AF391" s="3"/>
      <c r="AG391" s="3"/>
      <c r="AH391" s="3"/>
      <c r="AI391" s="3"/>
    </row>
    <row r="392" spans="1:35">
      <c r="A392" s="798"/>
      <c r="B392" s="744"/>
      <c r="C392" s="192" t="str">
        <f>$C$40</f>
        <v>16.08 - 31.08</v>
      </c>
      <c r="D392" s="176">
        <f t="shared" si="76"/>
        <v>0</v>
      </c>
      <c r="E392" s="176">
        <f t="shared" si="76"/>
        <v>0</v>
      </c>
      <c r="F392" s="325">
        <f t="shared" si="70"/>
        <v>0</v>
      </c>
      <c r="G392" s="747"/>
      <c r="H392" s="159">
        <f t="shared" si="77"/>
        <v>0</v>
      </c>
      <c r="I392" s="62"/>
      <c r="U392" s="3"/>
      <c r="V392" s="3"/>
      <c r="W392" s="3"/>
      <c r="X392" s="3"/>
      <c r="Y392" s="3"/>
      <c r="AC392" s="3"/>
      <c r="AD392" s="3"/>
      <c r="AE392" s="3"/>
      <c r="AF392" s="3"/>
      <c r="AG392" s="3"/>
      <c r="AH392" s="3"/>
      <c r="AI392" s="3"/>
    </row>
    <row r="393" spans="1:35">
      <c r="A393" s="798"/>
      <c r="B393" s="744"/>
      <c r="C393" s="192" t="str">
        <f>$C$41</f>
        <v>01.09 - 15.09</v>
      </c>
      <c r="D393" s="176">
        <f t="shared" ref="D393:E400" si="78">(D$13*($U20)+D$14*($V20)+D$15*($W20)+D$16*($X20)+D$17*($Y20)+D$18*($Z20)+D$19*($AA20)+D$13*($AC20)+D$14*($AD20)+D$15*($AE20)+D$16*($AF20)+D$17*($AG20)+D$18*($AH20)+D$19*($AI20))*D$20</f>
        <v>0</v>
      </c>
      <c r="E393" s="176">
        <f t="shared" si="78"/>
        <v>0</v>
      </c>
      <c r="F393" s="325">
        <f t="shared" ref="F393:F425" si="79">SUM(D393:E393)</f>
        <v>0</v>
      </c>
      <c r="G393" s="747"/>
      <c r="H393" s="159">
        <f t="shared" si="77"/>
        <v>0</v>
      </c>
      <c r="I393" s="62"/>
      <c r="U393" s="3"/>
      <c r="V393" s="3"/>
      <c r="W393" s="3"/>
      <c r="X393" s="3"/>
      <c r="Y393" s="3"/>
      <c r="AC393" s="3"/>
      <c r="AD393" s="3"/>
      <c r="AE393" s="3"/>
      <c r="AF393" s="3"/>
      <c r="AG393" s="3"/>
      <c r="AH393" s="3"/>
      <c r="AI393" s="3"/>
    </row>
    <row r="394" spans="1:35">
      <c r="A394" s="798"/>
      <c r="B394" s="744"/>
      <c r="C394" s="192" t="str">
        <f>$C$42</f>
        <v>16.09 - 30.09</v>
      </c>
      <c r="D394" s="176">
        <f t="shared" si="78"/>
        <v>0</v>
      </c>
      <c r="E394" s="176">
        <f t="shared" si="78"/>
        <v>0</v>
      </c>
      <c r="F394" s="325">
        <f t="shared" si="79"/>
        <v>0</v>
      </c>
      <c r="G394" s="747"/>
      <c r="H394" s="159">
        <f t="shared" si="77"/>
        <v>0</v>
      </c>
      <c r="I394" s="62"/>
      <c r="U394" s="3"/>
      <c r="V394" s="3"/>
      <c r="W394" s="3"/>
      <c r="X394" s="3"/>
      <c r="Y394" s="3"/>
      <c r="AC394" s="3"/>
      <c r="AD394" s="3"/>
      <c r="AE394" s="3"/>
      <c r="AF394" s="3"/>
      <c r="AG394" s="3"/>
      <c r="AH394" s="3"/>
      <c r="AI394" s="3"/>
    </row>
    <row r="395" spans="1:35">
      <c r="A395" s="798"/>
      <c r="B395" s="744"/>
      <c r="C395" s="192" t="str">
        <f>$C$43</f>
        <v>01.10 - 15.10</v>
      </c>
      <c r="D395" s="176">
        <f t="shared" si="78"/>
        <v>0</v>
      </c>
      <c r="E395" s="176">
        <f t="shared" si="78"/>
        <v>0</v>
      </c>
      <c r="F395" s="325">
        <f t="shared" si="79"/>
        <v>0</v>
      </c>
      <c r="G395" s="747"/>
      <c r="H395" s="159">
        <f t="shared" si="77"/>
        <v>0</v>
      </c>
      <c r="I395" s="62"/>
      <c r="U395" s="3"/>
      <c r="V395" s="3"/>
      <c r="W395" s="3"/>
      <c r="X395" s="3"/>
      <c r="Y395" s="3"/>
      <c r="AC395" s="3"/>
      <c r="AD395" s="3"/>
      <c r="AE395" s="3"/>
      <c r="AF395" s="3"/>
      <c r="AG395" s="3"/>
      <c r="AH395" s="3"/>
      <c r="AI395" s="3"/>
    </row>
    <row r="396" spans="1:35">
      <c r="A396" s="798"/>
      <c r="B396" s="744"/>
      <c r="C396" s="193">
        <f t="shared" ref="C396:C424" si="80">C44</f>
        <v>0</v>
      </c>
      <c r="D396" s="176">
        <f t="shared" si="78"/>
        <v>0</v>
      </c>
      <c r="E396" s="176">
        <f t="shared" si="78"/>
        <v>0</v>
      </c>
      <c r="F396" s="325">
        <f t="shared" si="79"/>
        <v>0</v>
      </c>
      <c r="G396" s="747"/>
      <c r="H396" s="159">
        <f t="shared" si="77"/>
        <v>0</v>
      </c>
      <c r="I396" s="62"/>
      <c r="U396" s="3"/>
      <c r="V396" s="3"/>
      <c r="W396" s="3"/>
      <c r="X396" s="3"/>
      <c r="Y396" s="3"/>
      <c r="AC396" s="3"/>
      <c r="AD396" s="3"/>
      <c r="AE396" s="3"/>
      <c r="AF396" s="3"/>
      <c r="AG396" s="3"/>
      <c r="AH396" s="3"/>
      <c r="AI396" s="3"/>
    </row>
    <row r="397" spans="1:35">
      <c r="A397" s="798"/>
      <c r="B397" s="744"/>
      <c r="C397" s="193">
        <f t="shared" si="80"/>
        <v>0</v>
      </c>
      <c r="D397" s="176">
        <f t="shared" si="78"/>
        <v>0</v>
      </c>
      <c r="E397" s="176">
        <f t="shared" si="78"/>
        <v>0</v>
      </c>
      <c r="F397" s="325">
        <f t="shared" si="79"/>
        <v>0</v>
      </c>
      <c r="G397" s="747"/>
      <c r="H397" s="159">
        <f t="shared" si="77"/>
        <v>0</v>
      </c>
      <c r="I397" s="62"/>
      <c r="U397" s="3"/>
      <c r="V397" s="3"/>
      <c r="W397" s="3"/>
      <c r="X397" s="3"/>
      <c r="Y397" s="3"/>
      <c r="AC397" s="3"/>
      <c r="AD397" s="3"/>
      <c r="AE397" s="3"/>
      <c r="AF397" s="3"/>
      <c r="AG397" s="3"/>
      <c r="AH397" s="3"/>
      <c r="AI397" s="3"/>
    </row>
    <row r="398" spans="1:35">
      <c r="A398" s="798"/>
      <c r="B398" s="744"/>
      <c r="C398" s="193">
        <f t="shared" si="80"/>
        <v>0</v>
      </c>
      <c r="D398" s="176">
        <f t="shared" si="78"/>
        <v>0</v>
      </c>
      <c r="E398" s="176">
        <f t="shared" si="78"/>
        <v>0</v>
      </c>
      <c r="F398" s="325">
        <f t="shared" si="79"/>
        <v>0</v>
      </c>
      <c r="G398" s="747"/>
      <c r="H398" s="159">
        <f t="shared" si="77"/>
        <v>0</v>
      </c>
      <c r="I398" s="62"/>
      <c r="U398" s="3"/>
      <c r="V398" s="3"/>
      <c r="W398" s="3"/>
      <c r="X398" s="3"/>
      <c r="Y398" s="3"/>
      <c r="AC398" s="3"/>
      <c r="AD398" s="3"/>
      <c r="AE398" s="3"/>
      <c r="AF398" s="3"/>
      <c r="AG398" s="3"/>
      <c r="AH398" s="3"/>
      <c r="AI398" s="3"/>
    </row>
    <row r="399" spans="1:35">
      <c r="A399" s="798"/>
      <c r="B399" s="744"/>
      <c r="C399" s="193">
        <f t="shared" si="80"/>
        <v>0</v>
      </c>
      <c r="D399" s="176">
        <f t="shared" si="78"/>
        <v>0</v>
      </c>
      <c r="E399" s="176">
        <f t="shared" si="78"/>
        <v>0</v>
      </c>
      <c r="F399" s="325">
        <f t="shared" si="79"/>
        <v>0</v>
      </c>
      <c r="G399" s="747"/>
      <c r="H399" s="159">
        <f t="shared" si="77"/>
        <v>0</v>
      </c>
      <c r="I399" s="62"/>
      <c r="U399" s="3"/>
      <c r="V399" s="3"/>
      <c r="W399" s="3"/>
      <c r="X399" s="3"/>
      <c r="Y399" s="3"/>
      <c r="AC399" s="3"/>
      <c r="AD399" s="3"/>
      <c r="AE399" s="3"/>
      <c r="AF399" s="3"/>
      <c r="AG399" s="3"/>
      <c r="AH399" s="3"/>
      <c r="AI399" s="3"/>
    </row>
    <row r="400" spans="1:35">
      <c r="A400" s="798"/>
      <c r="B400" s="744"/>
      <c r="C400" s="193">
        <f t="shared" si="80"/>
        <v>0</v>
      </c>
      <c r="D400" s="176">
        <f t="shared" si="78"/>
        <v>0</v>
      </c>
      <c r="E400" s="176">
        <f t="shared" si="78"/>
        <v>0</v>
      </c>
      <c r="F400" s="325">
        <f t="shared" si="79"/>
        <v>0</v>
      </c>
      <c r="G400" s="779"/>
      <c r="H400" s="159">
        <f t="shared" si="77"/>
        <v>0</v>
      </c>
      <c r="I400" s="62"/>
      <c r="U400" s="3"/>
      <c r="V400" s="3"/>
      <c r="W400" s="3"/>
      <c r="X400" s="3"/>
      <c r="Y400" s="3"/>
      <c r="AC400" s="3"/>
      <c r="AD400" s="3"/>
      <c r="AE400" s="3"/>
      <c r="AF400" s="3"/>
      <c r="AG400" s="3"/>
      <c r="AH400" s="3"/>
      <c r="AI400" s="3"/>
    </row>
    <row r="401" spans="1:35">
      <c r="A401" s="798"/>
      <c r="B401" s="796">
        <f>$B$49</f>
        <v>2027</v>
      </c>
      <c r="C401" s="192">
        <f t="shared" si="80"/>
        <v>0</v>
      </c>
      <c r="D401" s="176">
        <f t="shared" ref="D401:E416" si="81">(D$13*($U30)+D$14*($V30)+D$15*($W30)+D$16*($X30)+D$17*($Y30)+D$18*($Z30)+D$19*($AA30)+D$13*($AC30)+D$14*($AD30)+D$15*($AE30)+D$16*($AF30)+D$17*($AG30)+D$18*($AH30)+D$19*($AI30))*D$20</f>
        <v>0</v>
      </c>
      <c r="E401" s="176">
        <f t="shared" si="81"/>
        <v>0</v>
      </c>
      <c r="F401" s="325">
        <f t="shared" si="79"/>
        <v>0</v>
      </c>
      <c r="G401" s="799">
        <f>SUM(F401:F424)</f>
        <v>0</v>
      </c>
      <c r="H401" s="159">
        <f t="shared" si="77"/>
        <v>0</v>
      </c>
      <c r="I401" s="62"/>
      <c r="U401" s="3"/>
      <c r="V401" s="3"/>
      <c r="W401" s="3"/>
      <c r="X401" s="3"/>
      <c r="Y401" s="3"/>
      <c r="AC401" s="3"/>
      <c r="AD401" s="3"/>
      <c r="AE401" s="3"/>
      <c r="AF401" s="3"/>
      <c r="AG401" s="3"/>
      <c r="AH401" s="3"/>
      <c r="AI401" s="3"/>
    </row>
    <row r="402" spans="1:35">
      <c r="A402" s="798"/>
      <c r="B402" s="796"/>
      <c r="C402" s="192">
        <f t="shared" si="80"/>
        <v>0</v>
      </c>
      <c r="D402" s="176">
        <f t="shared" si="81"/>
        <v>0</v>
      </c>
      <c r="E402" s="176">
        <f t="shared" si="81"/>
        <v>0</v>
      </c>
      <c r="F402" s="325">
        <f t="shared" si="79"/>
        <v>0</v>
      </c>
      <c r="G402" s="799"/>
      <c r="H402" s="159">
        <f t="shared" si="77"/>
        <v>0</v>
      </c>
      <c r="I402" s="62"/>
      <c r="U402" s="3"/>
      <c r="V402" s="3"/>
      <c r="W402" s="3"/>
      <c r="X402" s="3"/>
      <c r="Y402" s="3"/>
      <c r="AC402" s="3"/>
      <c r="AD402" s="3"/>
      <c r="AE402" s="3"/>
      <c r="AF402" s="3"/>
      <c r="AG402" s="3"/>
      <c r="AH402" s="3"/>
      <c r="AI402" s="3"/>
    </row>
    <row r="403" spans="1:35">
      <c r="A403" s="798"/>
      <c r="B403" s="796"/>
      <c r="C403" s="192">
        <f t="shared" si="80"/>
        <v>0</v>
      </c>
      <c r="D403" s="176">
        <f t="shared" si="81"/>
        <v>0</v>
      </c>
      <c r="E403" s="176">
        <f t="shared" si="81"/>
        <v>0</v>
      </c>
      <c r="F403" s="325">
        <f t="shared" si="79"/>
        <v>0</v>
      </c>
      <c r="G403" s="799"/>
      <c r="H403" s="159">
        <f t="shared" si="77"/>
        <v>0</v>
      </c>
      <c r="I403" s="62"/>
      <c r="U403" s="3"/>
      <c r="V403" s="3"/>
      <c r="W403" s="3"/>
      <c r="X403" s="3"/>
      <c r="Y403" s="3"/>
      <c r="AC403" s="3"/>
      <c r="AD403" s="3"/>
      <c r="AE403" s="3"/>
      <c r="AF403" s="3"/>
      <c r="AG403" s="3"/>
      <c r="AH403" s="3"/>
      <c r="AI403" s="3"/>
    </row>
    <row r="404" spans="1:35">
      <c r="A404" s="798"/>
      <c r="B404" s="796"/>
      <c r="C404" s="192">
        <f t="shared" si="80"/>
        <v>0</v>
      </c>
      <c r="D404" s="176">
        <f t="shared" si="81"/>
        <v>0</v>
      </c>
      <c r="E404" s="176">
        <f t="shared" si="81"/>
        <v>0</v>
      </c>
      <c r="F404" s="325">
        <f t="shared" si="79"/>
        <v>0</v>
      </c>
      <c r="G404" s="799"/>
      <c r="H404" s="159">
        <f t="shared" si="77"/>
        <v>0</v>
      </c>
      <c r="I404" s="62"/>
      <c r="U404" s="3"/>
      <c r="V404" s="3"/>
      <c r="W404" s="3"/>
      <c r="X404" s="3"/>
      <c r="Y404" s="3"/>
      <c r="AC404" s="3"/>
      <c r="AD404" s="3"/>
      <c r="AE404" s="3"/>
      <c r="AF404" s="3"/>
      <c r="AG404" s="3"/>
      <c r="AH404" s="3"/>
      <c r="AI404" s="3"/>
    </row>
    <row r="405" spans="1:35">
      <c r="A405" s="798"/>
      <c r="B405" s="796"/>
      <c r="C405" s="192">
        <f t="shared" si="80"/>
        <v>0</v>
      </c>
      <c r="D405" s="176">
        <f t="shared" si="81"/>
        <v>0</v>
      </c>
      <c r="E405" s="176">
        <f t="shared" si="81"/>
        <v>0</v>
      </c>
      <c r="F405" s="325">
        <f t="shared" si="79"/>
        <v>0</v>
      </c>
      <c r="G405" s="799"/>
      <c r="H405" s="159">
        <f t="shared" si="77"/>
        <v>0</v>
      </c>
      <c r="I405" s="62"/>
      <c r="U405" s="3"/>
      <c r="V405" s="3"/>
      <c r="W405" s="3"/>
      <c r="X405" s="3"/>
      <c r="Y405" s="3"/>
      <c r="AC405" s="3"/>
      <c r="AD405" s="3"/>
      <c r="AE405" s="3"/>
      <c r="AF405" s="3"/>
      <c r="AG405" s="3"/>
      <c r="AH405" s="3"/>
      <c r="AI405" s="3"/>
    </row>
    <row r="406" spans="1:35">
      <c r="A406" s="798"/>
      <c r="B406" s="796"/>
      <c r="C406" s="192">
        <f t="shared" si="80"/>
        <v>0</v>
      </c>
      <c r="D406" s="176">
        <f t="shared" si="81"/>
        <v>0</v>
      </c>
      <c r="E406" s="176">
        <f t="shared" si="81"/>
        <v>0</v>
      </c>
      <c r="F406" s="325">
        <f t="shared" si="79"/>
        <v>0</v>
      </c>
      <c r="G406" s="799"/>
      <c r="H406" s="159">
        <f t="shared" si="77"/>
        <v>0</v>
      </c>
      <c r="I406" s="62"/>
      <c r="U406" s="3"/>
      <c r="V406" s="3"/>
      <c r="W406" s="3"/>
      <c r="X406" s="3"/>
      <c r="Y406" s="3"/>
      <c r="AC406" s="3"/>
      <c r="AD406" s="3"/>
      <c r="AE406" s="3"/>
      <c r="AF406" s="3"/>
      <c r="AG406" s="3"/>
      <c r="AH406" s="3"/>
      <c r="AI406" s="3"/>
    </row>
    <row r="407" spans="1:35">
      <c r="A407" s="798"/>
      <c r="B407" s="796"/>
      <c r="C407" s="192">
        <f t="shared" si="80"/>
        <v>0</v>
      </c>
      <c r="D407" s="176">
        <f t="shared" si="81"/>
        <v>0</v>
      </c>
      <c r="E407" s="176">
        <f t="shared" si="81"/>
        <v>0</v>
      </c>
      <c r="F407" s="325">
        <f t="shared" si="79"/>
        <v>0</v>
      </c>
      <c r="G407" s="799"/>
      <c r="H407" s="159">
        <f t="shared" si="77"/>
        <v>0</v>
      </c>
      <c r="I407" s="62"/>
      <c r="U407" s="3"/>
      <c r="V407" s="3"/>
      <c r="W407" s="3"/>
      <c r="X407" s="3"/>
      <c r="Y407" s="3"/>
      <c r="AC407" s="3"/>
      <c r="AD407" s="3"/>
      <c r="AE407" s="3"/>
      <c r="AF407" s="3"/>
      <c r="AG407" s="3"/>
      <c r="AH407" s="3"/>
      <c r="AI407" s="3"/>
    </row>
    <row r="408" spans="1:35">
      <c r="A408" s="798"/>
      <c r="B408" s="796"/>
      <c r="C408" s="192">
        <f t="shared" si="80"/>
        <v>0</v>
      </c>
      <c r="D408" s="176">
        <f t="shared" si="81"/>
        <v>0</v>
      </c>
      <c r="E408" s="176">
        <f t="shared" si="81"/>
        <v>0</v>
      </c>
      <c r="F408" s="325">
        <f t="shared" si="79"/>
        <v>0</v>
      </c>
      <c r="G408" s="799"/>
      <c r="H408" s="159">
        <f t="shared" si="77"/>
        <v>0</v>
      </c>
      <c r="I408" s="62"/>
      <c r="U408" s="3"/>
      <c r="V408" s="3"/>
      <c r="W408" s="3"/>
      <c r="X408" s="3"/>
      <c r="Y408" s="3"/>
      <c r="AC408" s="3"/>
      <c r="AD408" s="3"/>
      <c r="AE408" s="3"/>
      <c r="AF408" s="3"/>
      <c r="AG408" s="3"/>
      <c r="AH408" s="3"/>
      <c r="AI408" s="3"/>
    </row>
    <row r="409" spans="1:35">
      <c r="A409" s="798"/>
      <c r="B409" s="796"/>
      <c r="C409" s="192">
        <f t="shared" si="80"/>
        <v>0</v>
      </c>
      <c r="D409" s="176">
        <f t="shared" si="81"/>
        <v>0</v>
      </c>
      <c r="E409" s="176">
        <f t="shared" si="81"/>
        <v>0</v>
      </c>
      <c r="F409" s="325">
        <f t="shared" si="79"/>
        <v>0</v>
      </c>
      <c r="G409" s="799"/>
      <c r="H409" s="159">
        <f t="shared" si="77"/>
        <v>0</v>
      </c>
      <c r="I409" s="62"/>
      <c r="U409" s="3"/>
      <c r="V409" s="3"/>
      <c r="W409" s="3"/>
      <c r="X409" s="3"/>
      <c r="Y409" s="3"/>
      <c r="AC409" s="3"/>
      <c r="AD409" s="3"/>
      <c r="AE409" s="3"/>
      <c r="AF409" s="3"/>
      <c r="AG409" s="3"/>
      <c r="AH409" s="3"/>
      <c r="AI409" s="3"/>
    </row>
    <row r="410" spans="1:35">
      <c r="A410" s="798"/>
      <c r="B410" s="796"/>
      <c r="C410" s="192">
        <f t="shared" si="80"/>
        <v>0</v>
      </c>
      <c r="D410" s="176">
        <f t="shared" si="81"/>
        <v>0</v>
      </c>
      <c r="E410" s="176">
        <f t="shared" si="81"/>
        <v>0</v>
      </c>
      <c r="F410" s="325">
        <f t="shared" si="79"/>
        <v>0</v>
      </c>
      <c r="G410" s="799"/>
      <c r="H410" s="159">
        <f t="shared" si="77"/>
        <v>0</v>
      </c>
      <c r="I410" s="62"/>
      <c r="U410" s="3"/>
      <c r="V410" s="3"/>
      <c r="W410" s="3"/>
      <c r="X410" s="3"/>
      <c r="Y410" s="3"/>
      <c r="AC410" s="3"/>
      <c r="AD410" s="3"/>
      <c r="AE410" s="3"/>
      <c r="AF410" s="3"/>
      <c r="AG410" s="3"/>
      <c r="AH410" s="3"/>
      <c r="AI410" s="3"/>
    </row>
    <row r="411" spans="1:35">
      <c r="A411" s="798"/>
      <c r="B411" s="796"/>
      <c r="C411" s="192">
        <f t="shared" si="80"/>
        <v>0</v>
      </c>
      <c r="D411" s="176">
        <f t="shared" si="81"/>
        <v>0</v>
      </c>
      <c r="E411" s="176">
        <f t="shared" si="81"/>
        <v>0</v>
      </c>
      <c r="F411" s="325">
        <f t="shared" si="79"/>
        <v>0</v>
      </c>
      <c r="G411" s="799"/>
      <c r="H411" s="159">
        <f t="shared" si="77"/>
        <v>0</v>
      </c>
      <c r="I411" s="62"/>
      <c r="U411" s="3"/>
      <c r="V411" s="3"/>
      <c r="W411" s="3"/>
      <c r="X411" s="3"/>
      <c r="Y411" s="3"/>
      <c r="AC411" s="3"/>
      <c r="AD411" s="3"/>
      <c r="AE411" s="3"/>
      <c r="AF411" s="3"/>
      <c r="AG411" s="3"/>
      <c r="AH411" s="3"/>
      <c r="AI411" s="3"/>
    </row>
    <row r="412" spans="1:35">
      <c r="A412" s="798"/>
      <c r="B412" s="796"/>
      <c r="C412" s="192">
        <f t="shared" si="80"/>
        <v>0</v>
      </c>
      <c r="D412" s="176">
        <f t="shared" si="81"/>
        <v>0</v>
      </c>
      <c r="E412" s="176">
        <f t="shared" si="81"/>
        <v>0</v>
      </c>
      <c r="F412" s="325">
        <f t="shared" si="79"/>
        <v>0</v>
      </c>
      <c r="G412" s="799"/>
      <c r="H412" s="159">
        <f t="shared" si="77"/>
        <v>0</v>
      </c>
      <c r="I412" s="62"/>
      <c r="U412" s="3"/>
      <c r="V412" s="3"/>
      <c r="W412" s="3"/>
      <c r="X412" s="3"/>
      <c r="Y412" s="3"/>
      <c r="AC412" s="3"/>
      <c r="AD412" s="3"/>
      <c r="AE412" s="3"/>
      <c r="AF412" s="3"/>
      <c r="AG412" s="3"/>
      <c r="AH412" s="3"/>
      <c r="AI412" s="3"/>
    </row>
    <row r="413" spans="1:35">
      <c r="A413" s="798"/>
      <c r="B413" s="796"/>
      <c r="C413" s="192">
        <f t="shared" si="80"/>
        <v>0</v>
      </c>
      <c r="D413" s="176">
        <f t="shared" si="81"/>
        <v>0</v>
      </c>
      <c r="E413" s="176">
        <f t="shared" si="81"/>
        <v>0</v>
      </c>
      <c r="F413" s="325">
        <f t="shared" si="79"/>
        <v>0</v>
      </c>
      <c r="G413" s="799"/>
      <c r="H413" s="159">
        <f t="shared" si="77"/>
        <v>0</v>
      </c>
      <c r="I413" s="62"/>
      <c r="U413" s="3"/>
      <c r="V413" s="3"/>
      <c r="W413" s="3"/>
      <c r="X413" s="3"/>
      <c r="Y413" s="3"/>
      <c r="AC413" s="3"/>
      <c r="AD413" s="3"/>
      <c r="AE413" s="3"/>
      <c r="AF413" s="3"/>
      <c r="AG413" s="3"/>
      <c r="AH413" s="3"/>
      <c r="AI413" s="3"/>
    </row>
    <row r="414" spans="1:35">
      <c r="A414" s="798"/>
      <c r="B414" s="796"/>
      <c r="C414" s="192">
        <f t="shared" si="80"/>
        <v>0</v>
      </c>
      <c r="D414" s="176">
        <f t="shared" si="81"/>
        <v>0</v>
      </c>
      <c r="E414" s="176">
        <f t="shared" si="81"/>
        <v>0</v>
      </c>
      <c r="F414" s="325">
        <f t="shared" si="79"/>
        <v>0</v>
      </c>
      <c r="G414" s="799"/>
      <c r="H414" s="159">
        <f t="shared" si="77"/>
        <v>0</v>
      </c>
      <c r="I414" s="62"/>
      <c r="U414" s="3"/>
      <c r="V414" s="3"/>
      <c r="W414" s="3"/>
      <c r="X414" s="3"/>
      <c r="Y414" s="3"/>
      <c r="AC414" s="3"/>
      <c r="AD414" s="3"/>
      <c r="AE414" s="3"/>
      <c r="AF414" s="3"/>
      <c r="AG414" s="3"/>
      <c r="AH414" s="3"/>
      <c r="AI414" s="3"/>
    </row>
    <row r="415" spans="1:35">
      <c r="A415" s="798"/>
      <c r="B415" s="796"/>
      <c r="C415" s="192">
        <f t="shared" si="80"/>
        <v>0</v>
      </c>
      <c r="D415" s="176">
        <f t="shared" si="81"/>
        <v>0</v>
      </c>
      <c r="E415" s="176">
        <f t="shared" si="81"/>
        <v>0</v>
      </c>
      <c r="F415" s="325">
        <f t="shared" si="79"/>
        <v>0</v>
      </c>
      <c r="G415" s="799"/>
      <c r="H415" s="159">
        <f t="shared" si="77"/>
        <v>0</v>
      </c>
      <c r="I415" s="62"/>
      <c r="U415" s="3"/>
      <c r="V415" s="3"/>
      <c r="W415" s="3"/>
      <c r="X415" s="3"/>
      <c r="Y415" s="3"/>
      <c r="AC415" s="3"/>
      <c r="AD415" s="3"/>
      <c r="AE415" s="3"/>
      <c r="AF415" s="3"/>
      <c r="AG415" s="3"/>
      <c r="AH415" s="3"/>
      <c r="AI415" s="3"/>
    </row>
    <row r="416" spans="1:35">
      <c r="A416" s="798"/>
      <c r="B416" s="796"/>
      <c r="C416" s="192">
        <f t="shared" si="80"/>
        <v>0</v>
      </c>
      <c r="D416" s="176">
        <f t="shared" si="81"/>
        <v>0</v>
      </c>
      <c r="E416" s="176">
        <f t="shared" si="81"/>
        <v>0</v>
      </c>
      <c r="F416" s="325">
        <f t="shared" si="79"/>
        <v>0</v>
      </c>
      <c r="G416" s="799"/>
      <c r="H416" s="159">
        <f t="shared" si="77"/>
        <v>0</v>
      </c>
      <c r="I416" s="62"/>
      <c r="U416" s="3"/>
      <c r="V416" s="3"/>
      <c r="W416" s="3"/>
      <c r="X416" s="3"/>
      <c r="Y416" s="3"/>
      <c r="AC416" s="3"/>
      <c r="AD416" s="3"/>
      <c r="AE416" s="3"/>
      <c r="AF416" s="3"/>
      <c r="AG416" s="3"/>
      <c r="AH416" s="3"/>
      <c r="AI416" s="3"/>
    </row>
    <row r="417" spans="1:37">
      <c r="A417" s="798"/>
      <c r="B417" s="796"/>
      <c r="C417" s="192">
        <f t="shared" si="80"/>
        <v>0</v>
      </c>
      <c r="D417" s="176">
        <f t="shared" ref="D417:E424" si="82">(D$13*($U46)+D$14*($V46)+D$15*($W46)+D$16*($X46)+D$17*($Y46)+D$18*($Z46)+D$19*($AA46)+D$13*($AC46)+D$14*($AD46)+D$15*($AE46)+D$16*($AF46)+D$17*($AG46)+D$18*($AH46)+D$19*($AI46))*D$20</f>
        <v>0</v>
      </c>
      <c r="E417" s="176">
        <f t="shared" si="82"/>
        <v>0</v>
      </c>
      <c r="F417" s="325">
        <f t="shared" si="79"/>
        <v>0</v>
      </c>
      <c r="G417" s="799"/>
      <c r="H417" s="159">
        <f t="shared" si="77"/>
        <v>0</v>
      </c>
      <c r="I417" s="62"/>
      <c r="U417" s="3"/>
      <c r="V417" s="3"/>
      <c r="W417" s="3"/>
      <c r="X417" s="3"/>
      <c r="Y417" s="3"/>
      <c r="AC417" s="3"/>
      <c r="AD417" s="3"/>
      <c r="AE417" s="3"/>
      <c r="AF417" s="3"/>
      <c r="AG417" s="3"/>
      <c r="AH417" s="3"/>
      <c r="AI417" s="3"/>
    </row>
    <row r="418" spans="1:37">
      <c r="A418" s="798"/>
      <c r="B418" s="796"/>
      <c r="C418" s="192">
        <f t="shared" si="80"/>
        <v>0</v>
      </c>
      <c r="D418" s="176">
        <f t="shared" si="82"/>
        <v>0</v>
      </c>
      <c r="E418" s="176">
        <f t="shared" si="82"/>
        <v>0</v>
      </c>
      <c r="F418" s="325">
        <f t="shared" si="79"/>
        <v>0</v>
      </c>
      <c r="G418" s="799"/>
      <c r="H418" s="159">
        <f t="shared" si="77"/>
        <v>0</v>
      </c>
      <c r="I418" s="62"/>
      <c r="U418" s="3"/>
      <c r="V418" s="3"/>
      <c r="W418" s="3"/>
      <c r="X418" s="3"/>
      <c r="Y418" s="3"/>
      <c r="AC418" s="3"/>
      <c r="AD418" s="3"/>
      <c r="AE418" s="3"/>
      <c r="AF418" s="3"/>
      <c r="AG418" s="3"/>
      <c r="AH418" s="3"/>
      <c r="AI418" s="3"/>
    </row>
    <row r="419" spans="1:37">
      <c r="A419" s="798"/>
      <c r="B419" s="796"/>
      <c r="C419" s="192">
        <f t="shared" si="80"/>
        <v>0</v>
      </c>
      <c r="D419" s="176">
        <f t="shared" si="82"/>
        <v>0</v>
      </c>
      <c r="E419" s="176">
        <f t="shared" si="82"/>
        <v>0</v>
      </c>
      <c r="F419" s="325">
        <f t="shared" si="79"/>
        <v>0</v>
      </c>
      <c r="G419" s="799"/>
      <c r="H419" s="159">
        <f t="shared" si="77"/>
        <v>0</v>
      </c>
      <c r="I419" s="62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</row>
    <row r="420" spans="1:37">
      <c r="A420" s="798"/>
      <c r="B420" s="796"/>
      <c r="C420" s="192">
        <f t="shared" si="80"/>
        <v>0</v>
      </c>
      <c r="D420" s="176">
        <f t="shared" si="82"/>
        <v>0</v>
      </c>
      <c r="E420" s="176">
        <f t="shared" si="82"/>
        <v>0</v>
      </c>
      <c r="F420" s="325">
        <f t="shared" si="79"/>
        <v>0</v>
      </c>
      <c r="G420" s="799"/>
      <c r="H420" s="159">
        <f t="shared" si="77"/>
        <v>0</v>
      </c>
      <c r="I420" s="62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</row>
    <row r="421" spans="1:37">
      <c r="A421" s="798"/>
      <c r="B421" s="796"/>
      <c r="C421" s="192">
        <f t="shared" si="80"/>
        <v>0</v>
      </c>
      <c r="D421" s="176">
        <f t="shared" si="82"/>
        <v>0</v>
      </c>
      <c r="E421" s="176">
        <f t="shared" si="82"/>
        <v>0</v>
      </c>
      <c r="F421" s="325">
        <f t="shared" si="79"/>
        <v>0</v>
      </c>
      <c r="G421" s="799"/>
      <c r="H421" s="159">
        <f t="shared" si="77"/>
        <v>0</v>
      </c>
      <c r="I421" s="62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</row>
    <row r="422" spans="1:37">
      <c r="A422" s="798"/>
      <c r="B422" s="796"/>
      <c r="C422" s="192">
        <f t="shared" si="80"/>
        <v>0</v>
      </c>
      <c r="D422" s="176">
        <f t="shared" si="82"/>
        <v>0</v>
      </c>
      <c r="E422" s="176">
        <f t="shared" si="82"/>
        <v>0</v>
      </c>
      <c r="F422" s="325">
        <f t="shared" si="79"/>
        <v>0</v>
      </c>
      <c r="G422" s="799"/>
      <c r="H422" s="159">
        <f t="shared" si="77"/>
        <v>0</v>
      </c>
      <c r="I422" s="62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</row>
    <row r="423" spans="1:37">
      <c r="A423" s="798"/>
      <c r="B423" s="796"/>
      <c r="C423" s="192">
        <f t="shared" si="80"/>
        <v>0</v>
      </c>
      <c r="D423" s="176">
        <f t="shared" si="82"/>
        <v>0</v>
      </c>
      <c r="E423" s="176">
        <f t="shared" si="82"/>
        <v>0</v>
      </c>
      <c r="F423" s="325">
        <f t="shared" si="79"/>
        <v>0</v>
      </c>
      <c r="G423" s="799"/>
      <c r="H423" s="159">
        <f t="shared" si="77"/>
        <v>0</v>
      </c>
      <c r="I423" s="62"/>
      <c r="U423" s="3"/>
      <c r="V423" s="3"/>
      <c r="W423" s="3"/>
      <c r="X423" s="3"/>
      <c r="Y423" s="3"/>
      <c r="AC423" s="3"/>
      <c r="AD423" s="3"/>
      <c r="AE423" s="3"/>
      <c r="AF423" s="3"/>
      <c r="AG423" s="3"/>
      <c r="AH423" s="3"/>
      <c r="AI423" s="3"/>
    </row>
    <row r="424" spans="1:37">
      <c r="A424" s="798"/>
      <c r="B424" s="796"/>
      <c r="C424" s="192">
        <f t="shared" si="80"/>
        <v>0</v>
      </c>
      <c r="D424" s="176">
        <f t="shared" si="82"/>
        <v>0</v>
      </c>
      <c r="E424" s="176">
        <f t="shared" si="82"/>
        <v>0</v>
      </c>
      <c r="F424" s="325">
        <f t="shared" si="79"/>
        <v>0</v>
      </c>
      <c r="G424" s="799"/>
      <c r="H424" s="159">
        <f t="shared" si="77"/>
        <v>0</v>
      </c>
      <c r="I424" s="62"/>
      <c r="U424" s="3"/>
      <c r="V424" s="3"/>
      <c r="W424" s="3"/>
      <c r="X424" s="3"/>
      <c r="Y424" s="3"/>
      <c r="AC424" s="3"/>
      <c r="AD424" s="3"/>
      <c r="AE424" s="3"/>
      <c r="AF424" s="3"/>
      <c r="AG424" s="3"/>
      <c r="AH424" s="3"/>
      <c r="AI424" s="3"/>
    </row>
    <row r="425" spans="1:37">
      <c r="A425" s="798"/>
      <c r="B425" s="796" t="s">
        <v>53</v>
      </c>
      <c r="C425" s="796"/>
      <c r="D425" s="160">
        <f>SUM(D377:D424)</f>
        <v>0</v>
      </c>
      <c r="E425" s="160">
        <f>SUM(E377:E424)</f>
        <v>0</v>
      </c>
      <c r="F425" s="325">
        <f t="shared" si="79"/>
        <v>0</v>
      </c>
      <c r="G425" s="325">
        <f>SUM(D425:E425)</f>
        <v>0</v>
      </c>
      <c r="H425" s="159">
        <f t="shared" si="77"/>
        <v>0</v>
      </c>
      <c r="I425" s="62"/>
      <c r="L425" s="9"/>
      <c r="N425" s="9"/>
    </row>
    <row r="426" spans="1:37" s="20" customFormat="1">
      <c r="C426" s="133"/>
      <c r="D426" s="38"/>
      <c r="E426" s="38"/>
      <c r="F426" s="38"/>
      <c r="I426" s="80"/>
      <c r="K426" s="3"/>
      <c r="L426" s="9"/>
      <c r="N426" s="9"/>
      <c r="O426" s="31"/>
      <c r="P426" s="31"/>
      <c r="Q426" s="31"/>
      <c r="R426" s="31"/>
      <c r="S426" s="31"/>
      <c r="T426" s="31"/>
      <c r="U426" s="63"/>
      <c r="V426" s="63"/>
      <c r="W426" s="63"/>
      <c r="X426" s="63"/>
      <c r="Y426" s="63"/>
      <c r="Z426" s="3"/>
      <c r="AA426" s="3"/>
      <c r="AB426" s="6"/>
      <c r="AC426" s="55"/>
      <c r="AD426" s="55"/>
      <c r="AE426" s="55"/>
      <c r="AF426" s="55"/>
      <c r="AG426" s="33"/>
      <c r="AH426" s="33"/>
      <c r="AI426" s="33"/>
      <c r="AJ426" s="3"/>
      <c r="AK426" s="3"/>
    </row>
    <row r="427" spans="1:37" ht="15.75" customHeight="1">
      <c r="A427" s="749" t="s">
        <v>51</v>
      </c>
      <c r="B427" s="750"/>
      <c r="C427" s="751"/>
      <c r="D427" s="314"/>
      <c r="E427" s="313"/>
      <c r="F427" s="757" t="s">
        <v>133</v>
      </c>
      <c r="G427" s="759" t="s">
        <v>55</v>
      </c>
      <c r="H427" s="761" t="s">
        <v>57</v>
      </c>
      <c r="L427" s="9"/>
      <c r="N427" s="9"/>
      <c r="O427" s="31"/>
      <c r="P427" s="31"/>
      <c r="Q427" s="31"/>
      <c r="R427" s="31"/>
      <c r="S427" s="31"/>
      <c r="T427" s="31"/>
      <c r="U427" s="63"/>
      <c r="V427" s="63"/>
      <c r="W427" s="63"/>
      <c r="X427" s="63"/>
      <c r="Y427" s="63"/>
      <c r="AB427" s="6"/>
    </row>
    <row r="428" spans="1:37">
      <c r="A428" s="752"/>
      <c r="B428" s="753"/>
      <c r="C428" s="754"/>
      <c r="D428" s="195">
        <f>D24</f>
        <v>107</v>
      </c>
      <c r="E428" s="235"/>
      <c r="F428" s="758"/>
      <c r="G428" s="760"/>
      <c r="H428" s="762"/>
      <c r="L428" s="9"/>
      <c r="N428" s="9"/>
      <c r="O428" s="31"/>
      <c r="P428" s="31"/>
      <c r="Q428" s="31"/>
      <c r="R428" s="31"/>
      <c r="S428" s="31"/>
      <c r="T428" s="31"/>
      <c r="U428" s="63"/>
      <c r="V428" s="63"/>
      <c r="W428" s="63"/>
      <c r="X428" s="63"/>
      <c r="Y428" s="63"/>
      <c r="AB428" s="6"/>
    </row>
    <row r="429" spans="1:37" ht="15" customHeight="1">
      <c r="A429" s="763" t="s">
        <v>52</v>
      </c>
      <c r="B429" s="743">
        <f>$B$25</f>
        <v>2026</v>
      </c>
      <c r="C429" s="193">
        <f t="shared" ref="C429:C434" si="83">C25</f>
        <v>0</v>
      </c>
      <c r="D429" s="153">
        <f t="shared" ref="D429:E444" si="84">D25+D126+D227+D328</f>
        <v>0</v>
      </c>
      <c r="E429" s="153">
        <f t="shared" si="84"/>
        <v>0</v>
      </c>
      <c r="F429" s="324">
        <f>SUM(D429:E429)</f>
        <v>0</v>
      </c>
      <c r="G429" s="766">
        <f>SUM(F429:F452)</f>
        <v>432</v>
      </c>
      <c r="H429" s="159">
        <f>F429*$I$526</f>
        <v>0</v>
      </c>
      <c r="I429" s="97"/>
      <c r="L429" s="9"/>
      <c r="M429" s="22">
        <f t="shared" ref="M429:M453" si="85">SUM(D429:D429)-F429</f>
        <v>0</v>
      </c>
      <c r="N429" s="9"/>
      <c r="O429" s="31"/>
      <c r="P429" s="31"/>
      <c r="Q429" s="31"/>
      <c r="R429" s="31"/>
      <c r="S429" s="31"/>
      <c r="T429" s="31"/>
      <c r="U429" s="63"/>
      <c r="V429" s="63"/>
      <c r="W429" s="63"/>
      <c r="X429" s="63"/>
      <c r="Y429" s="63"/>
      <c r="AB429" s="6"/>
    </row>
    <row r="430" spans="1:37">
      <c r="A430" s="764"/>
      <c r="B430" s="744"/>
      <c r="C430" s="193">
        <f t="shared" si="83"/>
        <v>0</v>
      </c>
      <c r="D430" s="153">
        <f t="shared" si="84"/>
        <v>0</v>
      </c>
      <c r="E430" s="153">
        <f t="shared" si="84"/>
        <v>0</v>
      </c>
      <c r="F430" s="324">
        <f t="shared" ref="F430:F493" si="86">SUM(D430:E430)</f>
        <v>0</v>
      </c>
      <c r="G430" s="767"/>
      <c r="H430" s="159">
        <f t="shared" ref="H430:H476" si="87">F430*$I$526</f>
        <v>0</v>
      </c>
      <c r="I430" s="97"/>
      <c r="L430" s="9"/>
      <c r="M430" s="22">
        <f t="shared" si="85"/>
        <v>0</v>
      </c>
      <c r="N430" s="9"/>
      <c r="O430" s="31"/>
      <c r="P430" s="31"/>
      <c r="Q430" s="31"/>
      <c r="R430" s="31"/>
      <c r="S430" s="31"/>
      <c r="T430" s="31"/>
      <c r="U430" s="63"/>
      <c r="V430" s="63"/>
      <c r="W430" s="63"/>
      <c r="X430" s="63"/>
      <c r="Y430" s="63"/>
      <c r="AB430" s="6"/>
    </row>
    <row r="431" spans="1:37">
      <c r="A431" s="764"/>
      <c r="B431" s="744"/>
      <c r="C431" s="193">
        <f t="shared" si="83"/>
        <v>0</v>
      </c>
      <c r="D431" s="153">
        <f t="shared" si="84"/>
        <v>0</v>
      </c>
      <c r="E431" s="153">
        <f t="shared" si="84"/>
        <v>0</v>
      </c>
      <c r="F431" s="324">
        <f t="shared" si="86"/>
        <v>0</v>
      </c>
      <c r="G431" s="767"/>
      <c r="H431" s="159">
        <f t="shared" si="87"/>
        <v>0</v>
      </c>
      <c r="I431" s="97"/>
      <c r="L431" s="9"/>
      <c r="M431" s="22">
        <f t="shared" si="85"/>
        <v>0</v>
      </c>
      <c r="N431" s="9"/>
      <c r="O431" s="31"/>
      <c r="P431" s="31"/>
      <c r="Q431" s="31"/>
      <c r="R431" s="31"/>
      <c r="S431" s="31"/>
      <c r="T431" s="31"/>
      <c r="U431" s="63"/>
      <c r="V431" s="63"/>
      <c r="W431" s="63"/>
      <c r="X431" s="63"/>
      <c r="Y431" s="63"/>
      <c r="AB431" s="6"/>
    </row>
    <row r="432" spans="1:37" ht="15" customHeight="1">
      <c r="A432" s="764"/>
      <c r="B432" s="744"/>
      <c r="C432" s="193">
        <f t="shared" si="83"/>
        <v>0</v>
      </c>
      <c r="D432" s="153">
        <f t="shared" si="84"/>
        <v>0</v>
      </c>
      <c r="E432" s="153">
        <f t="shared" si="84"/>
        <v>0</v>
      </c>
      <c r="F432" s="324">
        <f t="shared" si="86"/>
        <v>0</v>
      </c>
      <c r="G432" s="767"/>
      <c r="H432" s="159">
        <f t="shared" si="87"/>
        <v>0</v>
      </c>
      <c r="I432" s="97"/>
      <c r="K432" s="9"/>
      <c r="L432" s="9"/>
      <c r="M432" s="22">
        <f t="shared" si="85"/>
        <v>0</v>
      </c>
      <c r="N432" s="9"/>
      <c r="O432" s="31"/>
      <c r="P432" s="31"/>
      <c r="Q432" s="31"/>
      <c r="R432" s="31"/>
      <c r="S432" s="31"/>
      <c r="T432" s="31"/>
      <c r="U432" s="63"/>
      <c r="V432" s="63"/>
      <c r="W432" s="63"/>
      <c r="X432" s="63"/>
      <c r="Y432" s="63"/>
      <c r="AB432" s="6"/>
    </row>
    <row r="433" spans="1:46" ht="15" customHeight="1">
      <c r="A433" s="764"/>
      <c r="B433" s="744"/>
      <c r="C433" s="193">
        <f t="shared" si="83"/>
        <v>0</v>
      </c>
      <c r="D433" s="153">
        <f t="shared" si="84"/>
        <v>0</v>
      </c>
      <c r="E433" s="153">
        <f t="shared" si="84"/>
        <v>0</v>
      </c>
      <c r="F433" s="324">
        <f t="shared" si="86"/>
        <v>0</v>
      </c>
      <c r="G433" s="767"/>
      <c r="H433" s="159">
        <f t="shared" si="87"/>
        <v>0</v>
      </c>
      <c r="I433" s="135"/>
      <c r="K433" s="9"/>
      <c r="L433" s="9"/>
      <c r="M433" s="22">
        <f t="shared" si="85"/>
        <v>0</v>
      </c>
      <c r="N433" s="9"/>
      <c r="O433" s="31"/>
      <c r="P433" s="31"/>
      <c r="Q433" s="31"/>
      <c r="R433" s="31"/>
      <c r="S433" s="31"/>
      <c r="T433" s="31"/>
      <c r="U433" s="63"/>
      <c r="V433" s="63"/>
      <c r="W433" s="63"/>
      <c r="X433" s="63"/>
      <c r="Y433" s="63"/>
      <c r="AB433" s="6"/>
    </row>
    <row r="434" spans="1:46" ht="15" customHeight="1">
      <c r="A434" s="764"/>
      <c r="B434" s="744"/>
      <c r="C434" s="193">
        <f t="shared" si="83"/>
        <v>0</v>
      </c>
      <c r="D434" s="153">
        <f t="shared" si="84"/>
        <v>0</v>
      </c>
      <c r="E434" s="153">
        <f t="shared" si="84"/>
        <v>0</v>
      </c>
      <c r="F434" s="324">
        <f t="shared" si="86"/>
        <v>0</v>
      </c>
      <c r="G434" s="767"/>
      <c r="H434" s="159">
        <f t="shared" si="87"/>
        <v>0</v>
      </c>
      <c r="I434" s="105"/>
      <c r="K434" s="9"/>
      <c r="L434" s="9"/>
      <c r="M434" s="22">
        <f t="shared" si="85"/>
        <v>0</v>
      </c>
      <c r="N434" s="9"/>
      <c r="O434" s="31"/>
      <c r="P434" s="31"/>
      <c r="Q434" s="31"/>
      <c r="R434" s="31"/>
      <c r="S434" s="31"/>
      <c r="T434" s="31"/>
      <c r="U434" s="63"/>
      <c r="V434" s="63"/>
      <c r="W434" s="63"/>
      <c r="X434" s="63"/>
      <c r="Y434" s="63"/>
      <c r="AB434" s="6"/>
    </row>
    <row r="435" spans="1:46">
      <c r="A435" s="764"/>
      <c r="B435" s="744"/>
      <c r="C435" s="192">
        <f>$C$31</f>
        <v>0</v>
      </c>
      <c r="D435" s="153">
        <f t="shared" si="84"/>
        <v>0</v>
      </c>
      <c r="E435" s="153">
        <f t="shared" si="84"/>
        <v>0</v>
      </c>
      <c r="F435" s="324">
        <f t="shared" si="86"/>
        <v>0</v>
      </c>
      <c r="G435" s="767"/>
      <c r="H435" s="159">
        <f t="shared" si="87"/>
        <v>0</v>
      </c>
      <c r="I435" s="105"/>
      <c r="K435" s="9"/>
      <c r="L435" s="9"/>
      <c r="M435" s="22">
        <f t="shared" si="85"/>
        <v>0</v>
      </c>
      <c r="N435" s="9"/>
      <c r="O435" s="31"/>
      <c r="P435" s="31"/>
      <c r="Q435" s="31"/>
      <c r="R435" s="31"/>
      <c r="S435" s="31"/>
      <c r="T435" s="31"/>
      <c r="U435" s="63"/>
      <c r="V435" s="63"/>
      <c r="W435" s="63"/>
      <c r="X435" s="63"/>
      <c r="Y435" s="63"/>
      <c r="AB435" s="6"/>
    </row>
    <row r="436" spans="1:46" s="55" customFormat="1">
      <c r="A436" s="764"/>
      <c r="B436" s="744"/>
      <c r="C436" s="192">
        <f>$C$32</f>
        <v>0</v>
      </c>
      <c r="D436" s="153">
        <f t="shared" si="84"/>
        <v>0</v>
      </c>
      <c r="E436" s="153">
        <f t="shared" si="84"/>
        <v>0</v>
      </c>
      <c r="F436" s="324">
        <f t="shared" si="86"/>
        <v>0</v>
      </c>
      <c r="G436" s="767"/>
      <c r="H436" s="159">
        <f t="shared" si="87"/>
        <v>0</v>
      </c>
      <c r="I436" s="105"/>
      <c r="J436" s="3"/>
      <c r="K436" s="9"/>
      <c r="L436" s="9"/>
      <c r="M436" s="22">
        <f t="shared" si="85"/>
        <v>0</v>
      </c>
      <c r="N436" s="9"/>
      <c r="O436" s="31"/>
      <c r="P436" s="31"/>
      <c r="Q436" s="31"/>
      <c r="R436" s="31"/>
      <c r="S436" s="31"/>
      <c r="T436" s="31"/>
      <c r="U436" s="63"/>
      <c r="V436" s="63"/>
      <c r="W436" s="63"/>
      <c r="X436" s="63"/>
      <c r="Y436" s="63"/>
      <c r="Z436" s="3"/>
      <c r="AA436" s="3"/>
      <c r="AB436" s="6"/>
      <c r="AG436" s="33"/>
      <c r="AH436" s="33"/>
      <c r="AI436" s="3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</row>
    <row r="437" spans="1:46" s="55" customFormat="1">
      <c r="A437" s="764"/>
      <c r="B437" s="744"/>
      <c r="C437" s="192">
        <f>$C$33</f>
        <v>0</v>
      </c>
      <c r="D437" s="153">
        <f t="shared" si="84"/>
        <v>0</v>
      </c>
      <c r="E437" s="153">
        <f t="shared" si="84"/>
        <v>0</v>
      </c>
      <c r="F437" s="324">
        <f t="shared" si="86"/>
        <v>0</v>
      </c>
      <c r="G437" s="767"/>
      <c r="H437" s="159">
        <f t="shared" si="87"/>
        <v>0</v>
      </c>
      <c r="I437" s="135"/>
      <c r="J437" s="3"/>
      <c r="K437" s="9"/>
      <c r="L437" s="9"/>
      <c r="M437" s="22">
        <f t="shared" si="85"/>
        <v>0</v>
      </c>
      <c r="N437" s="9"/>
      <c r="O437" s="31"/>
      <c r="P437" s="31"/>
      <c r="Q437" s="31"/>
      <c r="R437" s="31"/>
      <c r="S437" s="31"/>
      <c r="T437" s="31"/>
      <c r="U437" s="63"/>
      <c r="V437" s="63"/>
      <c r="W437" s="63"/>
      <c r="X437" s="63"/>
      <c r="Y437" s="63"/>
      <c r="Z437" s="3"/>
      <c r="AA437" s="3"/>
      <c r="AB437" s="6"/>
      <c r="AG437" s="33"/>
      <c r="AH437" s="33"/>
      <c r="AI437" s="3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</row>
    <row r="438" spans="1:46" s="55" customFormat="1">
      <c r="A438" s="764"/>
      <c r="B438" s="744"/>
      <c r="C438" s="192" t="str">
        <f>$C$34</f>
        <v>16.05 – 31.05</v>
      </c>
      <c r="D438" s="153">
        <f t="shared" si="84"/>
        <v>16</v>
      </c>
      <c r="E438" s="153">
        <f t="shared" si="84"/>
        <v>24</v>
      </c>
      <c r="F438" s="324">
        <f t="shared" si="86"/>
        <v>40</v>
      </c>
      <c r="G438" s="767"/>
      <c r="H438" s="159">
        <f t="shared" si="87"/>
        <v>0</v>
      </c>
      <c r="I438" s="105"/>
      <c r="J438" s="3"/>
      <c r="K438" s="9"/>
      <c r="L438" s="9"/>
      <c r="M438" s="22">
        <f t="shared" si="85"/>
        <v>-24</v>
      </c>
      <c r="N438" s="9"/>
      <c r="O438" s="31"/>
      <c r="P438" s="31"/>
      <c r="Q438" s="31"/>
      <c r="R438" s="31"/>
      <c r="S438" s="31"/>
      <c r="T438" s="31"/>
      <c r="U438" s="63"/>
      <c r="V438" s="63"/>
      <c r="W438" s="63"/>
      <c r="X438" s="63"/>
      <c r="Y438" s="63"/>
      <c r="Z438" s="3"/>
      <c r="AA438" s="3"/>
      <c r="AB438" s="6"/>
      <c r="AG438" s="33"/>
      <c r="AH438" s="33"/>
      <c r="AI438" s="3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</row>
    <row r="439" spans="1:46" s="55" customFormat="1">
      <c r="A439" s="764"/>
      <c r="B439" s="744"/>
      <c r="C439" s="192" t="str">
        <f>$C$35</f>
        <v>01.06 – 15.06</v>
      </c>
      <c r="D439" s="153">
        <f t="shared" si="84"/>
        <v>16</v>
      </c>
      <c r="E439" s="153">
        <f t="shared" si="84"/>
        <v>24</v>
      </c>
      <c r="F439" s="324">
        <f t="shared" si="86"/>
        <v>40</v>
      </c>
      <c r="G439" s="767"/>
      <c r="H439" s="159">
        <f t="shared" si="87"/>
        <v>0</v>
      </c>
      <c r="I439" s="105"/>
      <c r="J439" s="3"/>
      <c r="K439" s="9"/>
      <c r="L439" s="9"/>
      <c r="M439" s="22">
        <f t="shared" si="85"/>
        <v>-24</v>
      </c>
      <c r="N439" s="9"/>
      <c r="O439" s="31"/>
      <c r="P439" s="31"/>
      <c r="Q439" s="31"/>
      <c r="R439" s="31"/>
      <c r="S439" s="31"/>
      <c r="T439" s="31"/>
      <c r="U439" s="63"/>
      <c r="V439" s="63"/>
      <c r="W439" s="63"/>
      <c r="X439" s="63"/>
      <c r="Y439" s="63"/>
      <c r="Z439" s="3"/>
      <c r="AA439" s="3"/>
      <c r="AB439" s="6"/>
      <c r="AG439" s="33"/>
      <c r="AH439" s="33"/>
      <c r="AI439" s="3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</row>
    <row r="440" spans="1:46" s="55" customFormat="1">
      <c r="A440" s="764"/>
      <c r="B440" s="744"/>
      <c r="C440" s="192" t="str">
        <f>$C$36</f>
        <v>16.06 – 30.06</v>
      </c>
      <c r="D440" s="153">
        <f t="shared" si="84"/>
        <v>16</v>
      </c>
      <c r="E440" s="153">
        <f t="shared" si="84"/>
        <v>28</v>
      </c>
      <c r="F440" s="324">
        <f t="shared" si="86"/>
        <v>44</v>
      </c>
      <c r="G440" s="767"/>
      <c r="H440" s="159">
        <f t="shared" si="87"/>
        <v>0</v>
      </c>
      <c r="I440" s="105"/>
      <c r="J440" s="3"/>
      <c r="K440" s="9"/>
      <c r="L440" s="9"/>
      <c r="M440" s="22">
        <f t="shared" si="85"/>
        <v>-28</v>
      </c>
      <c r="N440" s="9"/>
      <c r="O440" s="31"/>
      <c r="P440" s="31"/>
      <c r="Q440" s="31"/>
      <c r="R440" s="31"/>
      <c r="S440" s="31"/>
      <c r="T440" s="31"/>
      <c r="U440" s="63"/>
      <c r="V440" s="63"/>
      <c r="W440" s="63"/>
      <c r="X440" s="63"/>
      <c r="Y440" s="63"/>
      <c r="Z440" s="3"/>
      <c r="AA440" s="3"/>
      <c r="AB440" s="6"/>
      <c r="AG440" s="33"/>
      <c r="AH440" s="33"/>
      <c r="AI440" s="3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</row>
    <row r="441" spans="1:46" s="55" customFormat="1">
      <c r="A441" s="764"/>
      <c r="B441" s="744"/>
      <c r="C441" s="192" t="str">
        <f>$C$37</f>
        <v>01.07 – 15.07</v>
      </c>
      <c r="D441" s="153">
        <f t="shared" si="84"/>
        <v>16</v>
      </c>
      <c r="E441" s="153">
        <f t="shared" si="84"/>
        <v>28</v>
      </c>
      <c r="F441" s="324">
        <f t="shared" si="86"/>
        <v>44</v>
      </c>
      <c r="G441" s="767"/>
      <c r="H441" s="159">
        <f t="shared" si="87"/>
        <v>0</v>
      </c>
      <c r="I441" s="62"/>
      <c r="J441" s="9"/>
      <c r="K441" s="9"/>
      <c r="L441" s="9"/>
      <c r="M441" s="22">
        <f t="shared" si="85"/>
        <v>-28</v>
      </c>
      <c r="N441" s="9"/>
      <c r="O441" s="31"/>
      <c r="P441" s="31"/>
      <c r="Q441" s="31"/>
      <c r="R441" s="31"/>
      <c r="S441" s="31"/>
      <c r="T441" s="31"/>
      <c r="U441" s="63"/>
      <c r="V441" s="63"/>
      <c r="W441" s="63"/>
      <c r="X441" s="63"/>
      <c r="Y441" s="63"/>
      <c r="Z441" s="3"/>
      <c r="AA441" s="3"/>
      <c r="AB441" s="6"/>
      <c r="AG441" s="33"/>
      <c r="AH441" s="33"/>
      <c r="AI441" s="3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</row>
    <row r="442" spans="1:46" s="55" customFormat="1">
      <c r="A442" s="764"/>
      <c r="B442" s="744"/>
      <c r="C442" s="192" t="str">
        <f>$C$38</f>
        <v>16.07 - 31.07</v>
      </c>
      <c r="D442" s="153">
        <f t="shared" si="84"/>
        <v>20</v>
      </c>
      <c r="E442" s="153">
        <f t="shared" si="84"/>
        <v>28</v>
      </c>
      <c r="F442" s="324">
        <f t="shared" si="86"/>
        <v>48</v>
      </c>
      <c r="G442" s="767"/>
      <c r="H442" s="159">
        <f t="shared" si="87"/>
        <v>0</v>
      </c>
      <c r="I442" s="62"/>
      <c r="J442" s="9"/>
      <c r="K442" s="9"/>
      <c r="L442" s="9"/>
      <c r="M442" s="22">
        <f t="shared" si="85"/>
        <v>-28</v>
      </c>
      <c r="N442" s="9"/>
      <c r="O442" s="31"/>
      <c r="P442" s="31"/>
      <c r="Q442" s="31"/>
      <c r="R442" s="31"/>
      <c r="S442" s="31"/>
      <c r="T442" s="31"/>
      <c r="U442" s="63"/>
      <c r="V442" s="63"/>
      <c r="W442" s="63"/>
      <c r="X442" s="63"/>
      <c r="Y442" s="63"/>
      <c r="Z442" s="3"/>
      <c r="AA442" s="3"/>
      <c r="AB442" s="6"/>
      <c r="AG442" s="33"/>
      <c r="AH442" s="33"/>
      <c r="AI442" s="3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</row>
    <row r="443" spans="1:46" s="55" customFormat="1">
      <c r="A443" s="764"/>
      <c r="B443" s="744"/>
      <c r="C443" s="192" t="str">
        <f>$C$39</f>
        <v>01.08 - 15.08</v>
      </c>
      <c r="D443" s="153">
        <f t="shared" si="84"/>
        <v>16</v>
      </c>
      <c r="E443" s="153">
        <f t="shared" si="84"/>
        <v>24</v>
      </c>
      <c r="F443" s="324">
        <f t="shared" si="86"/>
        <v>40</v>
      </c>
      <c r="G443" s="767"/>
      <c r="H443" s="159">
        <f t="shared" si="87"/>
        <v>0</v>
      </c>
      <c r="I443" s="62"/>
      <c r="J443" s="9"/>
      <c r="K443" s="9"/>
      <c r="L443" s="9"/>
      <c r="M443" s="22">
        <f t="shared" si="85"/>
        <v>-24</v>
      </c>
      <c r="N443" s="9"/>
      <c r="O443" s="31"/>
      <c r="P443" s="31"/>
      <c r="Q443" s="31"/>
      <c r="R443" s="31"/>
      <c r="S443" s="31"/>
      <c r="T443" s="31"/>
      <c r="U443" s="63"/>
      <c r="V443" s="63"/>
      <c r="W443" s="63"/>
      <c r="X443" s="63"/>
      <c r="Y443" s="63"/>
      <c r="Z443" s="3"/>
      <c r="AA443" s="3"/>
      <c r="AB443" s="6"/>
      <c r="AG443" s="33"/>
      <c r="AH443" s="33"/>
      <c r="AI443" s="3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</row>
    <row r="444" spans="1:46" s="55" customFormat="1">
      <c r="A444" s="764"/>
      <c r="B444" s="744"/>
      <c r="C444" s="192" t="str">
        <f>$C$40</f>
        <v>16.08 - 31.08</v>
      </c>
      <c r="D444" s="153">
        <f t="shared" si="84"/>
        <v>20</v>
      </c>
      <c r="E444" s="153">
        <f t="shared" si="84"/>
        <v>24</v>
      </c>
      <c r="F444" s="324">
        <f t="shared" si="86"/>
        <v>44</v>
      </c>
      <c r="G444" s="767"/>
      <c r="H444" s="159">
        <f t="shared" si="87"/>
        <v>0</v>
      </c>
      <c r="I444" s="62"/>
      <c r="J444" s="9"/>
      <c r="K444" s="9"/>
      <c r="L444" s="9"/>
      <c r="M444" s="22">
        <f t="shared" si="85"/>
        <v>-24</v>
      </c>
      <c r="N444" s="9"/>
      <c r="O444" s="31"/>
      <c r="P444" s="31"/>
      <c r="Q444" s="31"/>
      <c r="R444" s="31"/>
      <c r="S444" s="31"/>
      <c r="T444" s="31"/>
      <c r="U444" s="63"/>
      <c r="V444" s="63"/>
      <c r="W444" s="63"/>
      <c r="X444" s="63"/>
      <c r="Y444" s="63"/>
      <c r="Z444" s="3"/>
      <c r="AA444" s="3"/>
      <c r="AB444" s="6"/>
      <c r="AG444" s="33"/>
      <c r="AH444" s="33"/>
      <c r="AI444" s="3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</row>
    <row r="445" spans="1:46" s="55" customFormat="1">
      <c r="A445" s="764"/>
      <c r="B445" s="744"/>
      <c r="C445" s="192" t="str">
        <f>$C$41</f>
        <v>01.09 - 15.09</v>
      </c>
      <c r="D445" s="153">
        <f t="shared" ref="D445:E460" si="88">D41+D142+D243+D344</f>
        <v>16</v>
      </c>
      <c r="E445" s="153">
        <f t="shared" si="88"/>
        <v>28</v>
      </c>
      <c r="F445" s="324">
        <f t="shared" si="86"/>
        <v>44</v>
      </c>
      <c r="G445" s="767"/>
      <c r="H445" s="159">
        <f t="shared" si="87"/>
        <v>0</v>
      </c>
      <c r="I445" s="62"/>
      <c r="J445" s="9"/>
      <c r="K445" s="9"/>
      <c r="L445" s="9"/>
      <c r="M445" s="22">
        <f t="shared" si="85"/>
        <v>-28</v>
      </c>
      <c r="N445" s="9"/>
      <c r="O445" s="31"/>
      <c r="P445" s="31"/>
      <c r="Q445" s="31"/>
      <c r="R445" s="31"/>
      <c r="S445" s="31"/>
      <c r="T445" s="31"/>
      <c r="U445" s="63"/>
      <c r="V445" s="63"/>
      <c r="W445" s="63"/>
      <c r="X445" s="63"/>
      <c r="Y445" s="63"/>
      <c r="Z445" s="3"/>
      <c r="AA445" s="3"/>
      <c r="AB445" s="6"/>
      <c r="AG445" s="33"/>
      <c r="AH445" s="33"/>
      <c r="AI445" s="3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</row>
    <row r="446" spans="1:46" s="55" customFormat="1">
      <c r="A446" s="764"/>
      <c r="B446" s="744"/>
      <c r="C446" s="192" t="str">
        <f>$C$42</f>
        <v>16.09 - 30.09</v>
      </c>
      <c r="D446" s="153">
        <f t="shared" si="88"/>
        <v>16</v>
      </c>
      <c r="E446" s="153">
        <f t="shared" si="88"/>
        <v>28</v>
      </c>
      <c r="F446" s="324">
        <f t="shared" si="86"/>
        <v>44</v>
      </c>
      <c r="G446" s="767"/>
      <c r="H446" s="159">
        <f t="shared" si="87"/>
        <v>0</v>
      </c>
      <c r="I446" s="62"/>
      <c r="J446" s="9"/>
      <c r="K446" s="9"/>
      <c r="L446" s="9"/>
      <c r="M446" s="22">
        <f t="shared" si="85"/>
        <v>-28</v>
      </c>
      <c r="N446" s="9"/>
      <c r="O446" s="31"/>
      <c r="P446" s="31"/>
      <c r="Q446" s="31"/>
      <c r="R446" s="31"/>
      <c r="S446" s="31"/>
      <c r="T446" s="31"/>
      <c r="U446" s="63"/>
      <c r="V446" s="63"/>
      <c r="W446" s="63"/>
      <c r="X446" s="63"/>
      <c r="Y446" s="63"/>
      <c r="Z446" s="3"/>
      <c r="AA446" s="3"/>
      <c r="AB446" s="6"/>
      <c r="AG446" s="33"/>
      <c r="AH446" s="33"/>
      <c r="AI446" s="3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</row>
    <row r="447" spans="1:46" s="55" customFormat="1">
      <c r="A447" s="764"/>
      <c r="B447" s="744"/>
      <c r="C447" s="192" t="str">
        <f>$C$43</f>
        <v>01.10 - 15.10</v>
      </c>
      <c r="D447" s="153">
        <f t="shared" si="88"/>
        <v>16</v>
      </c>
      <c r="E447" s="153">
        <f t="shared" si="88"/>
        <v>28</v>
      </c>
      <c r="F447" s="324">
        <f t="shared" si="86"/>
        <v>44</v>
      </c>
      <c r="G447" s="767"/>
      <c r="H447" s="159">
        <f t="shared" si="87"/>
        <v>0</v>
      </c>
      <c r="I447" s="62"/>
      <c r="J447" s="9"/>
      <c r="K447" s="9"/>
      <c r="L447" s="9"/>
      <c r="M447" s="22">
        <f t="shared" si="85"/>
        <v>-28</v>
      </c>
      <c r="N447" s="9"/>
      <c r="O447" s="31"/>
      <c r="P447" s="31"/>
      <c r="Q447" s="31"/>
      <c r="R447" s="31"/>
      <c r="S447" s="31"/>
      <c r="T447" s="31"/>
      <c r="U447" s="63"/>
      <c r="V447" s="63"/>
      <c r="W447" s="63"/>
      <c r="X447" s="63"/>
      <c r="Y447" s="63"/>
      <c r="Z447" s="3"/>
      <c r="AA447" s="3"/>
      <c r="AB447" s="6"/>
      <c r="AG447" s="33"/>
      <c r="AH447" s="33"/>
      <c r="AI447" s="3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</row>
    <row r="448" spans="1:46" s="55" customFormat="1">
      <c r="A448" s="764"/>
      <c r="B448" s="744"/>
      <c r="C448" s="193">
        <f t="shared" ref="C448:C476" si="89">C44</f>
        <v>0</v>
      </c>
      <c r="D448" s="153">
        <f t="shared" si="88"/>
        <v>0</v>
      </c>
      <c r="E448" s="153">
        <f t="shared" si="88"/>
        <v>0</v>
      </c>
      <c r="F448" s="324">
        <f t="shared" si="86"/>
        <v>0</v>
      </c>
      <c r="G448" s="767"/>
      <c r="H448" s="159">
        <f t="shared" si="87"/>
        <v>0</v>
      </c>
      <c r="I448" s="62"/>
      <c r="J448" s="9"/>
      <c r="K448" s="9"/>
      <c r="L448" s="9"/>
      <c r="M448" s="22">
        <f t="shared" si="85"/>
        <v>0</v>
      </c>
      <c r="N448" s="9"/>
      <c r="O448" s="31"/>
      <c r="P448" s="31"/>
      <c r="Q448" s="31"/>
      <c r="R448" s="31"/>
      <c r="S448" s="31"/>
      <c r="T448" s="31"/>
      <c r="U448" s="63"/>
      <c r="V448" s="63"/>
      <c r="W448" s="63"/>
      <c r="X448" s="63"/>
      <c r="Y448" s="63"/>
      <c r="Z448" s="3"/>
      <c r="AA448" s="3"/>
      <c r="AB448" s="6"/>
      <c r="AG448" s="33"/>
      <c r="AH448" s="33"/>
      <c r="AI448" s="3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</row>
    <row r="449" spans="1:46" s="55" customFormat="1">
      <c r="A449" s="764"/>
      <c r="B449" s="744"/>
      <c r="C449" s="193">
        <f t="shared" si="89"/>
        <v>0</v>
      </c>
      <c r="D449" s="153">
        <f t="shared" si="88"/>
        <v>0</v>
      </c>
      <c r="E449" s="153">
        <f t="shared" si="88"/>
        <v>0</v>
      </c>
      <c r="F449" s="324">
        <f t="shared" si="86"/>
        <v>0</v>
      </c>
      <c r="G449" s="767"/>
      <c r="H449" s="159">
        <f t="shared" si="87"/>
        <v>0</v>
      </c>
      <c r="I449" s="62"/>
      <c r="J449" s="9"/>
      <c r="K449" s="9"/>
      <c r="L449" s="9"/>
      <c r="M449" s="22">
        <f t="shared" si="85"/>
        <v>0</v>
      </c>
      <c r="N449" s="9"/>
      <c r="O449" s="31"/>
      <c r="P449" s="31"/>
      <c r="Q449" s="31"/>
      <c r="R449" s="31"/>
      <c r="S449" s="31"/>
      <c r="T449" s="31"/>
      <c r="U449" s="63"/>
      <c r="V449" s="63"/>
      <c r="W449" s="63"/>
      <c r="X449" s="63"/>
      <c r="Y449" s="63"/>
      <c r="Z449" s="3"/>
      <c r="AA449" s="3"/>
      <c r="AB449" s="6"/>
      <c r="AG449" s="33"/>
      <c r="AH449" s="33"/>
      <c r="AI449" s="3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</row>
    <row r="450" spans="1:46" s="55" customFormat="1">
      <c r="A450" s="764"/>
      <c r="B450" s="744"/>
      <c r="C450" s="193">
        <f t="shared" si="89"/>
        <v>0</v>
      </c>
      <c r="D450" s="153">
        <f t="shared" si="88"/>
        <v>0</v>
      </c>
      <c r="E450" s="153">
        <f t="shared" si="88"/>
        <v>0</v>
      </c>
      <c r="F450" s="324">
        <f t="shared" si="86"/>
        <v>0</v>
      </c>
      <c r="G450" s="767"/>
      <c r="H450" s="159">
        <f t="shared" si="87"/>
        <v>0</v>
      </c>
      <c r="I450" s="62"/>
      <c r="J450" s="9"/>
      <c r="K450" s="9"/>
      <c r="L450" s="9"/>
      <c r="M450" s="22">
        <f t="shared" si="85"/>
        <v>0</v>
      </c>
      <c r="N450" s="9"/>
      <c r="O450" s="31"/>
      <c r="P450" s="31"/>
      <c r="Q450" s="31"/>
      <c r="R450" s="31"/>
      <c r="S450" s="31"/>
      <c r="T450" s="31"/>
      <c r="U450" s="63"/>
      <c r="V450" s="63"/>
      <c r="W450" s="63"/>
      <c r="X450" s="63"/>
      <c r="Y450" s="63"/>
      <c r="Z450" s="3"/>
      <c r="AA450" s="3"/>
      <c r="AB450" s="6"/>
      <c r="AG450" s="33"/>
      <c r="AH450" s="33"/>
      <c r="AI450" s="3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</row>
    <row r="451" spans="1:46" s="55" customFormat="1">
      <c r="A451" s="764"/>
      <c r="B451" s="744"/>
      <c r="C451" s="193">
        <f t="shared" si="89"/>
        <v>0</v>
      </c>
      <c r="D451" s="153">
        <f t="shared" si="88"/>
        <v>0</v>
      </c>
      <c r="E451" s="153">
        <f t="shared" si="88"/>
        <v>0</v>
      </c>
      <c r="F451" s="324">
        <f t="shared" si="86"/>
        <v>0</v>
      </c>
      <c r="G451" s="767"/>
      <c r="H451" s="159">
        <f t="shared" si="87"/>
        <v>0</v>
      </c>
      <c r="I451" s="62"/>
      <c r="J451" s="9"/>
      <c r="K451" s="9"/>
      <c r="L451" s="9"/>
      <c r="M451" s="22">
        <f t="shared" si="85"/>
        <v>0</v>
      </c>
      <c r="N451" s="9"/>
      <c r="O451" s="31"/>
      <c r="P451" s="31"/>
      <c r="Q451" s="31"/>
      <c r="R451" s="31"/>
      <c r="S451" s="31"/>
      <c r="T451" s="31"/>
      <c r="U451" s="63"/>
      <c r="V451" s="63"/>
      <c r="W451" s="63"/>
      <c r="X451" s="63"/>
      <c r="Y451" s="63"/>
      <c r="Z451" s="3"/>
      <c r="AA451" s="3"/>
      <c r="AB451" s="6"/>
      <c r="AG451" s="33"/>
      <c r="AH451" s="33"/>
      <c r="AI451" s="3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</row>
    <row r="452" spans="1:46" s="55" customFormat="1">
      <c r="A452" s="764"/>
      <c r="B452" s="744"/>
      <c r="C452" s="193">
        <f t="shared" si="89"/>
        <v>0</v>
      </c>
      <c r="D452" s="153">
        <f t="shared" si="88"/>
        <v>0</v>
      </c>
      <c r="E452" s="153">
        <f t="shared" si="88"/>
        <v>0</v>
      </c>
      <c r="F452" s="324">
        <f t="shared" si="86"/>
        <v>0</v>
      </c>
      <c r="G452" s="797"/>
      <c r="H452" s="159">
        <f t="shared" si="87"/>
        <v>0</v>
      </c>
      <c r="I452" s="62"/>
      <c r="J452" s="9"/>
      <c r="K452" s="9"/>
      <c r="L452" s="9"/>
      <c r="M452" s="22">
        <f t="shared" si="85"/>
        <v>0</v>
      </c>
      <c r="N452" s="9"/>
      <c r="O452" s="31"/>
      <c r="P452" s="31"/>
      <c r="Q452" s="31"/>
      <c r="R452" s="31"/>
      <c r="S452" s="31"/>
      <c r="T452" s="31"/>
      <c r="U452" s="63"/>
      <c r="V452" s="63"/>
      <c r="W452" s="63"/>
      <c r="X452" s="63"/>
      <c r="Y452" s="63"/>
      <c r="Z452" s="3"/>
      <c r="AA452" s="3"/>
      <c r="AB452" s="6"/>
      <c r="AG452" s="33"/>
      <c r="AH452" s="33"/>
      <c r="AI452" s="3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</row>
    <row r="453" spans="1:46" s="55" customFormat="1">
      <c r="A453" s="764"/>
      <c r="B453" s="796">
        <f>$B$49</f>
        <v>2027</v>
      </c>
      <c r="C453" s="192">
        <f t="shared" si="89"/>
        <v>0</v>
      </c>
      <c r="D453" s="153">
        <f t="shared" si="88"/>
        <v>0</v>
      </c>
      <c r="E453" s="153">
        <f t="shared" si="88"/>
        <v>0</v>
      </c>
      <c r="F453" s="324">
        <f t="shared" si="86"/>
        <v>0</v>
      </c>
      <c r="G453" s="767">
        <f>SUM(F453:F476)</f>
        <v>0</v>
      </c>
      <c r="H453" s="159">
        <f t="shared" si="87"/>
        <v>0</v>
      </c>
      <c r="I453" s="62"/>
      <c r="J453" s="9"/>
      <c r="K453" s="9"/>
      <c r="L453" s="9"/>
      <c r="M453" s="22">
        <f t="shared" si="85"/>
        <v>0</v>
      </c>
      <c r="N453" s="9"/>
      <c r="O453" s="31"/>
      <c r="P453" s="31"/>
      <c r="Q453" s="31"/>
      <c r="R453" s="31"/>
      <c r="S453" s="31"/>
      <c r="T453" s="31"/>
      <c r="U453" s="63"/>
      <c r="V453" s="63"/>
      <c r="W453" s="63"/>
      <c r="X453" s="63"/>
      <c r="Y453" s="63"/>
      <c r="Z453" s="3"/>
      <c r="AA453" s="3"/>
      <c r="AB453" s="6"/>
      <c r="AG453" s="33"/>
      <c r="AH453" s="33"/>
      <c r="AI453" s="3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</row>
    <row r="454" spans="1:46" s="55" customFormat="1">
      <c r="A454" s="764"/>
      <c r="B454" s="796"/>
      <c r="C454" s="192">
        <f t="shared" si="89"/>
        <v>0</v>
      </c>
      <c r="D454" s="153">
        <f t="shared" si="88"/>
        <v>0</v>
      </c>
      <c r="E454" s="153">
        <f t="shared" si="88"/>
        <v>0</v>
      </c>
      <c r="F454" s="324">
        <f t="shared" si="86"/>
        <v>0</v>
      </c>
      <c r="G454" s="767"/>
      <c r="H454" s="159">
        <f t="shared" si="87"/>
        <v>0</v>
      </c>
      <c r="I454" s="62"/>
      <c r="J454" s="9"/>
      <c r="K454" s="9"/>
      <c r="L454" s="9"/>
      <c r="M454" s="22"/>
      <c r="N454" s="9"/>
      <c r="O454" s="31"/>
      <c r="P454" s="31"/>
      <c r="Q454" s="31"/>
      <c r="R454" s="31"/>
      <c r="S454" s="31"/>
      <c r="T454" s="31"/>
      <c r="U454" s="63"/>
      <c r="V454" s="63"/>
      <c r="W454" s="63"/>
      <c r="X454" s="63"/>
      <c r="Y454" s="63"/>
      <c r="Z454" s="3"/>
      <c r="AA454" s="3"/>
      <c r="AB454" s="6"/>
      <c r="AG454" s="33"/>
      <c r="AH454" s="33"/>
      <c r="AI454" s="3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</row>
    <row r="455" spans="1:46" s="55" customFormat="1">
      <c r="A455" s="764"/>
      <c r="B455" s="796"/>
      <c r="C455" s="192">
        <f t="shared" si="89"/>
        <v>0</v>
      </c>
      <c r="D455" s="153">
        <f t="shared" si="88"/>
        <v>0</v>
      </c>
      <c r="E455" s="153">
        <f t="shared" si="88"/>
        <v>0</v>
      </c>
      <c r="F455" s="324">
        <f t="shared" si="86"/>
        <v>0</v>
      </c>
      <c r="G455" s="767"/>
      <c r="H455" s="159">
        <f t="shared" si="87"/>
        <v>0</v>
      </c>
      <c r="I455" s="62"/>
      <c r="J455" s="9"/>
      <c r="K455" s="9"/>
      <c r="L455" s="9"/>
      <c r="M455" s="22"/>
      <c r="N455" s="9"/>
      <c r="O455" s="31"/>
      <c r="P455" s="31"/>
      <c r="Q455" s="31"/>
      <c r="R455" s="31"/>
      <c r="S455" s="31"/>
      <c r="T455" s="31"/>
      <c r="U455" s="63"/>
      <c r="V455" s="63"/>
      <c r="W455" s="63"/>
      <c r="X455" s="63"/>
      <c r="Y455" s="63"/>
      <c r="Z455" s="3"/>
      <c r="AA455" s="3"/>
      <c r="AB455" s="6"/>
      <c r="AG455" s="33"/>
      <c r="AH455" s="33"/>
      <c r="AI455" s="3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</row>
    <row r="456" spans="1:46" s="55" customFormat="1">
      <c r="A456" s="764"/>
      <c r="B456" s="796"/>
      <c r="C456" s="192">
        <f t="shared" si="89"/>
        <v>0</v>
      </c>
      <c r="D456" s="153">
        <f t="shared" si="88"/>
        <v>0</v>
      </c>
      <c r="E456" s="153">
        <f t="shared" si="88"/>
        <v>0</v>
      </c>
      <c r="F456" s="324">
        <f t="shared" si="86"/>
        <v>0</v>
      </c>
      <c r="G456" s="767"/>
      <c r="H456" s="159">
        <f t="shared" si="87"/>
        <v>0</v>
      </c>
      <c r="I456" s="62"/>
      <c r="J456" s="9"/>
      <c r="K456" s="9"/>
      <c r="L456" s="9"/>
      <c r="M456" s="22"/>
      <c r="N456" s="9"/>
      <c r="O456" s="31"/>
      <c r="P456" s="31"/>
      <c r="Q456" s="31"/>
      <c r="R456" s="31"/>
      <c r="S456" s="31"/>
      <c r="T456" s="31"/>
      <c r="U456" s="63"/>
      <c r="V456" s="63"/>
      <c r="W456" s="63"/>
      <c r="X456" s="63"/>
      <c r="Y456" s="63"/>
      <c r="Z456" s="3"/>
      <c r="AA456" s="3"/>
      <c r="AB456" s="6"/>
      <c r="AG456" s="33"/>
      <c r="AH456" s="33"/>
      <c r="AI456" s="3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</row>
    <row r="457" spans="1:46" s="55" customFormat="1">
      <c r="A457" s="764"/>
      <c r="B457" s="796"/>
      <c r="C457" s="192">
        <f t="shared" si="89"/>
        <v>0</v>
      </c>
      <c r="D457" s="153">
        <f t="shared" si="88"/>
        <v>0</v>
      </c>
      <c r="E457" s="153">
        <f t="shared" si="88"/>
        <v>0</v>
      </c>
      <c r="F457" s="324">
        <f t="shared" si="86"/>
        <v>0</v>
      </c>
      <c r="G457" s="767"/>
      <c r="H457" s="159">
        <f t="shared" si="87"/>
        <v>0</v>
      </c>
      <c r="I457" s="62"/>
      <c r="J457" s="9"/>
      <c r="K457" s="9"/>
      <c r="L457" s="9"/>
      <c r="M457" s="22"/>
      <c r="N457" s="9"/>
      <c r="O457" s="31"/>
      <c r="P457" s="31"/>
      <c r="Q457" s="31"/>
      <c r="R457" s="31"/>
      <c r="S457" s="31"/>
      <c r="T457" s="31"/>
      <c r="U457" s="63"/>
      <c r="V457" s="63"/>
      <c r="W457" s="63"/>
      <c r="X457" s="63"/>
      <c r="Y457" s="63"/>
      <c r="Z457" s="3"/>
      <c r="AA457" s="3"/>
      <c r="AB457" s="6"/>
      <c r="AG457" s="33"/>
      <c r="AH457" s="33"/>
      <c r="AI457" s="3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</row>
    <row r="458" spans="1:46" s="55" customFormat="1">
      <c r="A458" s="764"/>
      <c r="B458" s="796"/>
      <c r="C458" s="192">
        <f t="shared" si="89"/>
        <v>0</v>
      </c>
      <c r="D458" s="153">
        <f t="shared" si="88"/>
        <v>0</v>
      </c>
      <c r="E458" s="153">
        <f t="shared" si="88"/>
        <v>0</v>
      </c>
      <c r="F458" s="324">
        <f t="shared" si="86"/>
        <v>0</v>
      </c>
      <c r="G458" s="767"/>
      <c r="H458" s="159">
        <f t="shared" si="87"/>
        <v>0</v>
      </c>
      <c r="I458" s="62"/>
      <c r="J458" s="9"/>
      <c r="K458" s="9"/>
      <c r="L458" s="9"/>
      <c r="M458" s="22"/>
      <c r="N458" s="9"/>
      <c r="O458" s="31"/>
      <c r="P458" s="31"/>
      <c r="Q458" s="31"/>
      <c r="R458" s="31"/>
      <c r="S458" s="31"/>
      <c r="T458" s="31"/>
      <c r="U458" s="63"/>
      <c r="V458" s="63"/>
      <c r="W458" s="63"/>
      <c r="X458" s="63"/>
      <c r="Y458" s="63"/>
      <c r="Z458" s="3"/>
      <c r="AA458" s="3"/>
      <c r="AB458" s="6"/>
      <c r="AG458" s="33"/>
      <c r="AH458" s="33"/>
      <c r="AI458" s="3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</row>
    <row r="459" spans="1:46" s="55" customFormat="1">
      <c r="A459" s="764"/>
      <c r="B459" s="796"/>
      <c r="C459" s="192">
        <f t="shared" si="89"/>
        <v>0</v>
      </c>
      <c r="D459" s="153">
        <f t="shared" si="88"/>
        <v>0</v>
      </c>
      <c r="E459" s="153">
        <f t="shared" si="88"/>
        <v>0</v>
      </c>
      <c r="F459" s="324">
        <f t="shared" si="86"/>
        <v>0</v>
      </c>
      <c r="G459" s="767"/>
      <c r="H459" s="159">
        <f t="shared" si="87"/>
        <v>0</v>
      </c>
      <c r="I459" s="62"/>
      <c r="J459" s="9"/>
      <c r="K459" s="9"/>
      <c r="L459" s="9"/>
      <c r="M459" s="22"/>
      <c r="N459" s="9"/>
      <c r="O459" s="31"/>
      <c r="P459" s="31"/>
      <c r="Q459" s="31"/>
      <c r="R459" s="31"/>
      <c r="S459" s="31"/>
      <c r="T459" s="31"/>
      <c r="U459" s="63"/>
      <c r="V459" s="63"/>
      <c r="W459" s="63"/>
      <c r="X459" s="63"/>
      <c r="Y459" s="63"/>
      <c r="Z459" s="3"/>
      <c r="AA459" s="3"/>
      <c r="AB459" s="6"/>
      <c r="AG459" s="33"/>
      <c r="AH459" s="33"/>
      <c r="AI459" s="3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</row>
    <row r="460" spans="1:46" s="55" customFormat="1">
      <c r="A460" s="764"/>
      <c r="B460" s="796"/>
      <c r="C460" s="192">
        <f t="shared" si="89"/>
        <v>0</v>
      </c>
      <c r="D460" s="153">
        <f t="shared" si="88"/>
        <v>0</v>
      </c>
      <c r="E460" s="153">
        <f t="shared" si="88"/>
        <v>0</v>
      </c>
      <c r="F460" s="324">
        <f t="shared" si="86"/>
        <v>0</v>
      </c>
      <c r="G460" s="767"/>
      <c r="H460" s="159">
        <f t="shared" si="87"/>
        <v>0</v>
      </c>
      <c r="I460" s="62"/>
      <c r="J460" s="9"/>
      <c r="K460" s="9"/>
      <c r="L460" s="9"/>
      <c r="M460" s="22"/>
      <c r="N460" s="9"/>
      <c r="O460" s="31"/>
      <c r="P460" s="31"/>
      <c r="Q460" s="31"/>
      <c r="R460" s="31"/>
      <c r="S460" s="31"/>
      <c r="T460" s="31"/>
      <c r="U460" s="63"/>
      <c r="V460" s="63"/>
      <c r="W460" s="63"/>
      <c r="X460" s="63"/>
      <c r="Y460" s="63"/>
      <c r="Z460" s="3"/>
      <c r="AA460" s="3"/>
      <c r="AB460" s="6"/>
      <c r="AG460" s="33"/>
      <c r="AH460" s="33"/>
      <c r="AI460" s="3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</row>
    <row r="461" spans="1:46" s="55" customFormat="1">
      <c r="A461" s="764"/>
      <c r="B461" s="796"/>
      <c r="C461" s="192">
        <f t="shared" si="89"/>
        <v>0</v>
      </c>
      <c r="D461" s="153">
        <f t="shared" ref="D461:E476" si="90">D57+D158+D259+D360</f>
        <v>0</v>
      </c>
      <c r="E461" s="153">
        <f t="shared" si="90"/>
        <v>0</v>
      </c>
      <c r="F461" s="324">
        <f t="shared" si="86"/>
        <v>0</v>
      </c>
      <c r="G461" s="767"/>
      <c r="H461" s="159">
        <f t="shared" si="87"/>
        <v>0</v>
      </c>
      <c r="I461" s="62"/>
      <c r="J461" s="9"/>
      <c r="K461" s="9"/>
      <c r="L461" s="9"/>
      <c r="M461" s="22"/>
      <c r="N461" s="9"/>
      <c r="O461" s="31"/>
      <c r="P461" s="31"/>
      <c r="Q461" s="31"/>
      <c r="R461" s="31"/>
      <c r="S461" s="31"/>
      <c r="T461" s="31"/>
      <c r="U461" s="63"/>
      <c r="V461" s="63"/>
      <c r="W461" s="63"/>
      <c r="X461" s="63"/>
      <c r="Y461" s="63"/>
      <c r="Z461" s="3"/>
      <c r="AA461" s="3"/>
      <c r="AB461" s="6"/>
      <c r="AG461" s="33"/>
      <c r="AH461" s="33"/>
      <c r="AI461" s="3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</row>
    <row r="462" spans="1:46" s="55" customFormat="1">
      <c r="A462" s="764"/>
      <c r="B462" s="796"/>
      <c r="C462" s="192">
        <f t="shared" si="89"/>
        <v>0</v>
      </c>
      <c r="D462" s="153">
        <f t="shared" si="90"/>
        <v>0</v>
      </c>
      <c r="E462" s="153">
        <f t="shared" si="90"/>
        <v>0</v>
      </c>
      <c r="F462" s="324">
        <f t="shared" si="86"/>
        <v>0</v>
      </c>
      <c r="G462" s="767"/>
      <c r="H462" s="159">
        <f t="shared" si="87"/>
        <v>0</v>
      </c>
      <c r="I462" s="62"/>
      <c r="J462" s="9"/>
      <c r="K462" s="9"/>
      <c r="L462" s="9"/>
      <c r="M462" s="22"/>
      <c r="N462" s="9"/>
      <c r="O462" s="31"/>
      <c r="P462" s="31"/>
      <c r="Q462" s="31"/>
      <c r="R462" s="31"/>
      <c r="S462" s="31"/>
      <c r="T462" s="31"/>
      <c r="U462" s="63"/>
      <c r="V462" s="63"/>
      <c r="W462" s="63"/>
      <c r="X462" s="63"/>
      <c r="Y462" s="63"/>
      <c r="Z462" s="3"/>
      <c r="AA462" s="3"/>
      <c r="AB462" s="6"/>
      <c r="AG462" s="33"/>
      <c r="AH462" s="33"/>
      <c r="AI462" s="3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</row>
    <row r="463" spans="1:46" s="55" customFormat="1">
      <c r="A463" s="764"/>
      <c r="B463" s="796"/>
      <c r="C463" s="192">
        <f t="shared" si="89"/>
        <v>0</v>
      </c>
      <c r="D463" s="153">
        <f t="shared" si="90"/>
        <v>0</v>
      </c>
      <c r="E463" s="153">
        <f t="shared" si="90"/>
        <v>0</v>
      </c>
      <c r="F463" s="324">
        <f t="shared" si="86"/>
        <v>0</v>
      </c>
      <c r="G463" s="767"/>
      <c r="H463" s="159">
        <f t="shared" si="87"/>
        <v>0</v>
      </c>
      <c r="I463" s="62"/>
      <c r="J463" s="9"/>
      <c r="K463" s="9"/>
      <c r="L463" s="9"/>
      <c r="M463" s="22"/>
      <c r="N463" s="9"/>
      <c r="O463" s="31"/>
      <c r="P463" s="31"/>
      <c r="Q463" s="31"/>
      <c r="R463" s="31"/>
      <c r="S463" s="31"/>
      <c r="T463" s="31"/>
      <c r="U463" s="63"/>
      <c r="V463" s="63"/>
      <c r="W463" s="63"/>
      <c r="X463" s="63"/>
      <c r="Y463" s="63"/>
      <c r="Z463" s="3"/>
      <c r="AA463" s="3"/>
      <c r="AB463" s="6"/>
      <c r="AG463" s="33"/>
      <c r="AH463" s="33"/>
      <c r="AI463" s="3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</row>
    <row r="464" spans="1:46" s="55" customFormat="1">
      <c r="A464" s="764"/>
      <c r="B464" s="796"/>
      <c r="C464" s="192">
        <f t="shared" si="89"/>
        <v>0</v>
      </c>
      <c r="D464" s="153">
        <f t="shared" si="90"/>
        <v>0</v>
      </c>
      <c r="E464" s="153">
        <f t="shared" si="90"/>
        <v>0</v>
      </c>
      <c r="F464" s="324">
        <f t="shared" si="86"/>
        <v>0</v>
      </c>
      <c r="G464" s="767"/>
      <c r="H464" s="159">
        <f t="shared" si="87"/>
        <v>0</v>
      </c>
      <c r="I464" s="62"/>
      <c r="J464" s="9"/>
      <c r="K464" s="9"/>
      <c r="L464" s="9"/>
      <c r="M464" s="22"/>
      <c r="N464" s="9"/>
      <c r="O464" s="31"/>
      <c r="P464" s="31"/>
      <c r="Q464" s="31"/>
      <c r="R464" s="31"/>
      <c r="S464" s="31"/>
      <c r="T464" s="31"/>
      <c r="U464" s="63"/>
      <c r="V464" s="63"/>
      <c r="W464" s="63"/>
      <c r="X464" s="63"/>
      <c r="Y464" s="63"/>
      <c r="Z464" s="3"/>
      <c r="AA464" s="3"/>
      <c r="AB464" s="6"/>
      <c r="AG464" s="33"/>
      <c r="AH464" s="33"/>
      <c r="AI464" s="3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</row>
    <row r="465" spans="1:46" s="55" customFormat="1">
      <c r="A465" s="764"/>
      <c r="B465" s="796"/>
      <c r="C465" s="192">
        <f t="shared" si="89"/>
        <v>0</v>
      </c>
      <c r="D465" s="153">
        <f t="shared" si="90"/>
        <v>0</v>
      </c>
      <c r="E465" s="153">
        <f t="shared" si="90"/>
        <v>0</v>
      </c>
      <c r="F465" s="324">
        <f t="shared" si="86"/>
        <v>0</v>
      </c>
      <c r="G465" s="767"/>
      <c r="H465" s="159">
        <f t="shared" si="87"/>
        <v>0</v>
      </c>
      <c r="I465" s="62"/>
      <c r="J465" s="9"/>
      <c r="K465" s="9"/>
      <c r="L465" s="9"/>
      <c r="M465" s="22"/>
      <c r="N465" s="9"/>
      <c r="O465" s="31"/>
      <c r="P465" s="31"/>
      <c r="Q465" s="31"/>
      <c r="R465" s="31"/>
      <c r="S465" s="31"/>
      <c r="T465" s="31"/>
      <c r="U465" s="63"/>
      <c r="V465" s="63"/>
      <c r="W465" s="63"/>
      <c r="X465" s="63"/>
      <c r="Y465" s="63"/>
      <c r="Z465" s="3"/>
      <c r="AA465" s="3"/>
      <c r="AB465" s="6"/>
      <c r="AG465" s="33"/>
      <c r="AH465" s="33"/>
      <c r="AI465" s="3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</row>
    <row r="466" spans="1:46" s="55" customFormat="1">
      <c r="A466" s="764"/>
      <c r="B466" s="796"/>
      <c r="C466" s="192">
        <f t="shared" si="89"/>
        <v>0</v>
      </c>
      <c r="D466" s="153">
        <f t="shared" si="90"/>
        <v>0</v>
      </c>
      <c r="E466" s="153">
        <f t="shared" si="90"/>
        <v>0</v>
      </c>
      <c r="F466" s="324">
        <f t="shared" si="86"/>
        <v>0</v>
      </c>
      <c r="G466" s="767"/>
      <c r="H466" s="159">
        <f t="shared" si="87"/>
        <v>0</v>
      </c>
      <c r="I466" s="62"/>
      <c r="J466" s="9"/>
      <c r="K466" s="9"/>
      <c r="L466" s="9"/>
      <c r="M466" s="22"/>
      <c r="N466" s="9"/>
      <c r="O466" s="31"/>
      <c r="P466" s="31"/>
      <c r="Q466" s="31"/>
      <c r="R466" s="31"/>
      <c r="S466" s="31"/>
      <c r="T466" s="31"/>
      <c r="U466" s="63"/>
      <c r="V466" s="63"/>
      <c r="W466" s="63"/>
      <c r="X466" s="63"/>
      <c r="Y466" s="63"/>
      <c r="Z466" s="3"/>
      <c r="AA466" s="3"/>
      <c r="AB466" s="6"/>
      <c r="AG466" s="33"/>
      <c r="AH466" s="33"/>
      <c r="AI466" s="3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</row>
    <row r="467" spans="1:46" s="55" customFormat="1">
      <c r="A467" s="764"/>
      <c r="B467" s="796"/>
      <c r="C467" s="192">
        <f t="shared" si="89"/>
        <v>0</v>
      </c>
      <c r="D467" s="153">
        <f t="shared" si="90"/>
        <v>0</v>
      </c>
      <c r="E467" s="153">
        <f t="shared" si="90"/>
        <v>0</v>
      </c>
      <c r="F467" s="324">
        <f t="shared" si="86"/>
        <v>0</v>
      </c>
      <c r="G467" s="767"/>
      <c r="H467" s="159">
        <f t="shared" si="87"/>
        <v>0</v>
      </c>
      <c r="I467" s="62"/>
      <c r="J467" s="9"/>
      <c r="K467" s="9"/>
      <c r="L467" s="9"/>
      <c r="M467" s="22"/>
      <c r="N467" s="9"/>
      <c r="O467" s="31"/>
      <c r="P467" s="31"/>
      <c r="Q467" s="31"/>
      <c r="R467" s="31"/>
      <c r="S467" s="31"/>
      <c r="T467" s="31"/>
      <c r="U467" s="63"/>
      <c r="V467" s="63"/>
      <c r="W467" s="63"/>
      <c r="X467" s="63"/>
      <c r="Y467" s="63"/>
      <c r="Z467" s="3"/>
      <c r="AA467" s="3"/>
      <c r="AB467" s="6"/>
      <c r="AG467" s="33"/>
      <c r="AH467" s="33"/>
      <c r="AI467" s="3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</row>
    <row r="468" spans="1:46" s="55" customFormat="1">
      <c r="A468" s="764"/>
      <c r="B468" s="796"/>
      <c r="C468" s="192">
        <f t="shared" si="89"/>
        <v>0</v>
      </c>
      <c r="D468" s="153">
        <f t="shared" si="90"/>
        <v>0</v>
      </c>
      <c r="E468" s="153">
        <f t="shared" si="90"/>
        <v>0</v>
      </c>
      <c r="F468" s="324">
        <f t="shared" si="86"/>
        <v>0</v>
      </c>
      <c r="G468" s="767"/>
      <c r="H468" s="159">
        <f t="shared" si="87"/>
        <v>0</v>
      </c>
      <c r="I468" s="62"/>
      <c r="J468" s="9"/>
      <c r="K468" s="9"/>
      <c r="L468" s="9"/>
      <c r="M468" s="22"/>
      <c r="N468" s="9"/>
      <c r="O468" s="31"/>
      <c r="P468" s="31"/>
      <c r="Q468" s="31"/>
      <c r="R468" s="31"/>
      <c r="S468" s="31"/>
      <c r="T468" s="31"/>
      <c r="U468" s="63"/>
      <c r="V468" s="63"/>
      <c r="W468" s="63"/>
      <c r="X468" s="63"/>
      <c r="Y468" s="63"/>
      <c r="Z468" s="3"/>
      <c r="AA468" s="3"/>
      <c r="AB468" s="6"/>
      <c r="AG468" s="33"/>
      <c r="AH468" s="33"/>
      <c r="AI468" s="3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</row>
    <row r="469" spans="1:46" s="55" customFormat="1">
      <c r="A469" s="764"/>
      <c r="B469" s="796"/>
      <c r="C469" s="192">
        <f t="shared" si="89"/>
        <v>0</v>
      </c>
      <c r="D469" s="153">
        <f t="shared" si="90"/>
        <v>0</v>
      </c>
      <c r="E469" s="153">
        <f t="shared" si="90"/>
        <v>0</v>
      </c>
      <c r="F469" s="324">
        <f t="shared" si="86"/>
        <v>0</v>
      </c>
      <c r="G469" s="767"/>
      <c r="H469" s="159">
        <f t="shared" si="87"/>
        <v>0</v>
      </c>
      <c r="I469" s="62"/>
      <c r="J469" s="9"/>
      <c r="K469" s="9"/>
      <c r="L469" s="9"/>
      <c r="M469" s="22">
        <f t="shared" ref="M469:M502" si="91">SUM(D469:D469)-F469</f>
        <v>0</v>
      </c>
      <c r="N469" s="9"/>
      <c r="O469" s="31"/>
      <c r="P469" s="31"/>
      <c r="Q469" s="31"/>
      <c r="R469" s="31"/>
      <c r="S469" s="31"/>
      <c r="T469" s="31"/>
      <c r="U469" s="63"/>
      <c r="V469" s="63"/>
      <c r="W469" s="63"/>
      <c r="X469" s="63"/>
      <c r="Y469" s="63"/>
      <c r="Z469" s="3"/>
      <c r="AA469" s="3"/>
      <c r="AB469" s="6"/>
      <c r="AG469" s="33"/>
      <c r="AH469" s="33"/>
      <c r="AI469" s="3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</row>
    <row r="470" spans="1:46" s="55" customFormat="1">
      <c r="A470" s="764"/>
      <c r="B470" s="796"/>
      <c r="C470" s="192">
        <f t="shared" si="89"/>
        <v>0</v>
      </c>
      <c r="D470" s="153">
        <f t="shared" si="90"/>
        <v>0</v>
      </c>
      <c r="E470" s="153">
        <f t="shared" si="90"/>
        <v>0</v>
      </c>
      <c r="F470" s="324">
        <f t="shared" si="86"/>
        <v>0</v>
      </c>
      <c r="G470" s="767"/>
      <c r="H470" s="159">
        <f t="shared" si="87"/>
        <v>0</v>
      </c>
      <c r="I470" s="62"/>
      <c r="J470" s="9"/>
      <c r="K470" s="9"/>
      <c r="L470" s="9"/>
      <c r="M470" s="22">
        <f t="shared" si="91"/>
        <v>0</v>
      </c>
      <c r="N470" s="9"/>
      <c r="O470" s="31"/>
      <c r="P470" s="31"/>
      <c r="Q470" s="31"/>
      <c r="R470" s="31"/>
      <c r="S470" s="31"/>
      <c r="T470" s="31"/>
      <c r="U470" s="63"/>
      <c r="V470" s="63"/>
      <c r="W470" s="63"/>
      <c r="X470" s="63"/>
      <c r="Y470" s="63"/>
      <c r="Z470" s="3"/>
      <c r="AA470" s="3"/>
      <c r="AB470" s="6"/>
      <c r="AG470" s="33"/>
      <c r="AH470" s="33"/>
      <c r="AI470" s="3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</row>
    <row r="471" spans="1:46" s="55" customFormat="1">
      <c r="A471" s="764"/>
      <c r="B471" s="796"/>
      <c r="C471" s="192">
        <f t="shared" si="89"/>
        <v>0</v>
      </c>
      <c r="D471" s="153">
        <f t="shared" si="90"/>
        <v>0</v>
      </c>
      <c r="E471" s="153">
        <f t="shared" si="90"/>
        <v>0</v>
      </c>
      <c r="F471" s="324">
        <f t="shared" si="86"/>
        <v>0</v>
      </c>
      <c r="G471" s="767"/>
      <c r="H471" s="159">
        <f t="shared" si="87"/>
        <v>0</v>
      </c>
      <c r="I471" s="62"/>
      <c r="J471" s="9"/>
      <c r="K471" s="9"/>
      <c r="L471" s="9"/>
      <c r="M471" s="22">
        <f t="shared" si="91"/>
        <v>0</v>
      </c>
      <c r="N471" s="9"/>
      <c r="O471" s="31"/>
      <c r="P471" s="31"/>
      <c r="Q471" s="31"/>
      <c r="R471" s="31"/>
      <c r="S471" s="31"/>
      <c r="T471" s="31"/>
      <c r="U471" s="63"/>
      <c r="V471" s="63"/>
      <c r="W471" s="63"/>
      <c r="X471" s="63"/>
      <c r="Y471" s="63"/>
      <c r="Z471" s="3"/>
      <c r="AA471" s="3"/>
      <c r="AB471" s="6"/>
      <c r="AG471" s="33"/>
      <c r="AH471" s="33"/>
      <c r="AI471" s="3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</row>
    <row r="472" spans="1:46" s="55" customFormat="1">
      <c r="A472" s="764"/>
      <c r="B472" s="796"/>
      <c r="C472" s="192">
        <f t="shared" si="89"/>
        <v>0</v>
      </c>
      <c r="D472" s="153">
        <f t="shared" si="90"/>
        <v>0</v>
      </c>
      <c r="E472" s="153">
        <f t="shared" si="90"/>
        <v>0</v>
      </c>
      <c r="F472" s="324">
        <f t="shared" si="86"/>
        <v>0</v>
      </c>
      <c r="G472" s="767"/>
      <c r="H472" s="159">
        <f t="shared" si="87"/>
        <v>0</v>
      </c>
      <c r="I472" s="62"/>
      <c r="J472" s="9"/>
      <c r="K472" s="9"/>
      <c r="L472" s="9"/>
      <c r="M472" s="22">
        <f t="shared" si="91"/>
        <v>0</v>
      </c>
      <c r="N472" s="9"/>
      <c r="O472" s="31"/>
      <c r="P472" s="31"/>
      <c r="Q472" s="31"/>
      <c r="R472" s="31"/>
      <c r="S472" s="31"/>
      <c r="T472" s="31"/>
      <c r="U472" s="63"/>
      <c r="V472" s="63"/>
      <c r="W472" s="63"/>
      <c r="X472" s="63"/>
      <c r="Y472" s="63"/>
      <c r="Z472" s="3"/>
      <c r="AA472" s="3"/>
      <c r="AB472" s="6"/>
      <c r="AG472" s="33"/>
      <c r="AH472" s="33"/>
      <c r="AI472" s="3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</row>
    <row r="473" spans="1:46" s="55" customFormat="1">
      <c r="A473" s="764"/>
      <c r="B473" s="796"/>
      <c r="C473" s="192">
        <f t="shared" si="89"/>
        <v>0</v>
      </c>
      <c r="D473" s="153">
        <f t="shared" si="90"/>
        <v>0</v>
      </c>
      <c r="E473" s="153">
        <f t="shared" si="90"/>
        <v>0</v>
      </c>
      <c r="F473" s="324">
        <f t="shared" si="86"/>
        <v>0</v>
      </c>
      <c r="G473" s="767"/>
      <c r="H473" s="159">
        <f t="shared" si="87"/>
        <v>0</v>
      </c>
      <c r="I473" s="62"/>
      <c r="J473" s="9"/>
      <c r="K473" s="9"/>
      <c r="L473" s="9"/>
      <c r="M473" s="22">
        <f t="shared" si="91"/>
        <v>0</v>
      </c>
      <c r="N473" s="9"/>
      <c r="O473" s="31"/>
      <c r="P473" s="31"/>
      <c r="Q473" s="31"/>
      <c r="R473" s="31"/>
      <c r="S473" s="31"/>
      <c r="T473" s="31"/>
      <c r="U473" s="63"/>
      <c r="V473" s="63"/>
      <c r="W473" s="63"/>
      <c r="X473" s="63"/>
      <c r="Y473" s="63"/>
      <c r="Z473" s="3"/>
      <c r="AA473" s="3"/>
      <c r="AB473" s="6"/>
      <c r="AG473" s="33"/>
      <c r="AH473" s="33"/>
      <c r="AI473" s="3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</row>
    <row r="474" spans="1:46" s="55" customFormat="1">
      <c r="A474" s="764"/>
      <c r="B474" s="796"/>
      <c r="C474" s="192">
        <f t="shared" si="89"/>
        <v>0</v>
      </c>
      <c r="D474" s="153">
        <f t="shared" si="90"/>
        <v>0</v>
      </c>
      <c r="E474" s="153">
        <f t="shared" si="90"/>
        <v>0</v>
      </c>
      <c r="F474" s="324">
        <f t="shared" si="86"/>
        <v>0</v>
      </c>
      <c r="G474" s="767"/>
      <c r="H474" s="159">
        <f t="shared" si="87"/>
        <v>0</v>
      </c>
      <c r="I474" s="62"/>
      <c r="J474" s="9"/>
      <c r="K474" s="9"/>
      <c r="L474" s="9"/>
      <c r="M474" s="22">
        <f t="shared" si="91"/>
        <v>0</v>
      </c>
      <c r="N474" s="7"/>
      <c r="O474" s="7"/>
      <c r="P474" s="7"/>
      <c r="Q474" s="7"/>
      <c r="R474" s="136"/>
      <c r="S474" s="136"/>
      <c r="T474" s="31"/>
      <c r="U474" s="63"/>
      <c r="V474" s="63"/>
      <c r="W474" s="63"/>
      <c r="X474" s="63"/>
      <c r="Y474" s="63"/>
      <c r="Z474" s="3"/>
      <c r="AA474" s="3"/>
      <c r="AB474" s="6"/>
      <c r="AG474" s="33"/>
      <c r="AH474" s="33"/>
      <c r="AI474" s="3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</row>
    <row r="475" spans="1:46" s="55" customFormat="1">
      <c r="A475" s="764"/>
      <c r="B475" s="796"/>
      <c r="C475" s="192">
        <f t="shared" si="89"/>
        <v>0</v>
      </c>
      <c r="D475" s="153">
        <f t="shared" si="90"/>
        <v>0</v>
      </c>
      <c r="E475" s="153">
        <f t="shared" si="90"/>
        <v>0</v>
      </c>
      <c r="F475" s="324">
        <f t="shared" si="86"/>
        <v>0</v>
      </c>
      <c r="G475" s="767"/>
      <c r="H475" s="159">
        <f t="shared" si="87"/>
        <v>0</v>
      </c>
      <c r="I475" s="62"/>
      <c r="J475" s="9"/>
      <c r="K475" s="35"/>
      <c r="L475" s="9"/>
      <c r="M475" s="22">
        <f t="shared" si="91"/>
        <v>0</v>
      </c>
      <c r="N475" s="7"/>
      <c r="O475" s="7"/>
      <c r="P475" s="7"/>
      <c r="Q475" s="7"/>
      <c r="R475" s="136"/>
      <c r="S475" s="136"/>
      <c r="T475" s="31"/>
      <c r="U475" s="63"/>
      <c r="V475" s="63"/>
      <c r="W475" s="63"/>
      <c r="X475" s="63"/>
      <c r="Y475" s="63"/>
      <c r="Z475" s="3"/>
      <c r="AA475" s="3"/>
      <c r="AB475" s="6"/>
      <c r="AG475" s="33"/>
      <c r="AH475" s="33"/>
      <c r="AI475" s="3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</row>
    <row r="476" spans="1:46" s="55" customFormat="1">
      <c r="A476" s="764"/>
      <c r="B476" s="796"/>
      <c r="C476" s="192">
        <f t="shared" si="89"/>
        <v>0</v>
      </c>
      <c r="D476" s="153">
        <f t="shared" si="90"/>
        <v>0</v>
      </c>
      <c r="E476" s="153">
        <f t="shared" si="90"/>
        <v>0</v>
      </c>
      <c r="F476" s="324">
        <f t="shared" si="86"/>
        <v>0</v>
      </c>
      <c r="G476" s="767"/>
      <c r="H476" s="159">
        <f t="shared" si="87"/>
        <v>0</v>
      </c>
      <c r="I476" s="62"/>
      <c r="J476" s="9"/>
      <c r="K476" s="137"/>
      <c r="L476" s="9"/>
      <c r="M476" s="22">
        <f t="shared" si="91"/>
        <v>0</v>
      </c>
      <c r="N476" s="7"/>
      <c r="O476" s="7"/>
      <c r="P476" s="7"/>
      <c r="Q476" s="7"/>
      <c r="R476" s="136"/>
      <c r="S476" s="136"/>
      <c r="T476" s="9"/>
      <c r="U476" s="63"/>
      <c r="V476" s="63"/>
      <c r="W476" s="63"/>
      <c r="X476" s="63"/>
      <c r="Y476" s="63"/>
      <c r="Z476" s="3"/>
      <c r="AA476" s="3"/>
      <c r="AB476" s="6"/>
      <c r="AG476" s="33"/>
      <c r="AH476" s="33"/>
      <c r="AI476" s="3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</row>
    <row r="477" spans="1:46" s="55" customFormat="1">
      <c r="A477" s="765"/>
      <c r="B477" s="312"/>
      <c r="C477" s="164" t="s">
        <v>53</v>
      </c>
      <c r="D477" s="157">
        <f>SUM(D429:D476)</f>
        <v>168</v>
      </c>
      <c r="E477" s="157">
        <f>SUM(E429:E476)</f>
        <v>264</v>
      </c>
      <c r="F477" s="324">
        <f t="shared" si="86"/>
        <v>432</v>
      </c>
      <c r="G477" s="324">
        <f>SUM(D477:E477)</f>
        <v>432</v>
      </c>
      <c r="H477" s="163"/>
      <c r="I477" s="62"/>
      <c r="J477" s="9"/>
      <c r="K477" s="137"/>
      <c r="L477" s="9"/>
      <c r="M477" s="22">
        <f t="shared" si="91"/>
        <v>-264</v>
      </c>
      <c r="N477" s="7"/>
      <c r="O477" s="7"/>
      <c r="P477" s="7"/>
      <c r="Q477" s="7"/>
      <c r="R477" s="51"/>
      <c r="S477" s="51"/>
      <c r="T477" s="9"/>
      <c r="U477" s="7"/>
      <c r="V477" s="7"/>
      <c r="W477" s="7"/>
      <c r="X477" s="7"/>
      <c r="Y477" s="20"/>
      <c r="Z477" s="3"/>
      <c r="AA477" s="3"/>
      <c r="AB477" s="9"/>
      <c r="AG477" s="33"/>
      <c r="AH477" s="33"/>
      <c r="AI477" s="3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</row>
    <row r="478" spans="1:46" s="55" customFormat="1" ht="15" customHeight="1">
      <c r="A478" s="763" t="s">
        <v>54</v>
      </c>
      <c r="B478" s="743">
        <f>$B$25</f>
        <v>2026</v>
      </c>
      <c r="C478" s="193">
        <f t="shared" ref="C478:C483" si="92">C25</f>
        <v>0</v>
      </c>
      <c r="D478" s="176">
        <f t="shared" ref="D478:E493" si="93">D74+D175+D276+D377</f>
        <v>0</v>
      </c>
      <c r="E478" s="176">
        <f t="shared" si="93"/>
        <v>0</v>
      </c>
      <c r="F478" s="325">
        <f t="shared" si="86"/>
        <v>0</v>
      </c>
      <c r="G478" s="746">
        <f>SUM(F478:F501)</f>
        <v>7789.1999999999989</v>
      </c>
      <c r="H478" s="165">
        <f t="shared" ref="H478:H525" si="94">ROUND($I$526*F478,2)</f>
        <v>0</v>
      </c>
      <c r="I478" s="35"/>
      <c r="J478" s="9"/>
      <c r="K478" s="138"/>
      <c r="L478" s="9"/>
      <c r="M478" s="22">
        <f t="shared" si="91"/>
        <v>0</v>
      </c>
      <c r="N478" s="31"/>
      <c r="O478" s="7"/>
      <c r="P478" s="7"/>
      <c r="Q478" s="7"/>
      <c r="R478" s="51"/>
      <c r="S478" s="51"/>
      <c r="T478" s="9"/>
      <c r="U478" s="7"/>
      <c r="V478" s="7"/>
      <c r="W478" s="7"/>
      <c r="X478" s="7"/>
      <c r="Y478" s="20"/>
      <c r="Z478" s="3"/>
      <c r="AA478" s="3"/>
      <c r="AB478" s="9"/>
      <c r="AG478" s="33"/>
      <c r="AH478" s="33"/>
      <c r="AI478" s="3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</row>
    <row r="479" spans="1:46" s="55" customFormat="1">
      <c r="A479" s="764"/>
      <c r="B479" s="744"/>
      <c r="C479" s="193">
        <f t="shared" si="92"/>
        <v>0</v>
      </c>
      <c r="D479" s="176">
        <f t="shared" si="93"/>
        <v>0</v>
      </c>
      <c r="E479" s="176">
        <f t="shared" si="93"/>
        <v>0</v>
      </c>
      <c r="F479" s="325">
        <f t="shared" si="86"/>
        <v>0</v>
      </c>
      <c r="G479" s="747"/>
      <c r="H479" s="165">
        <f t="shared" si="94"/>
        <v>0</v>
      </c>
      <c r="I479" s="35"/>
      <c r="J479" s="9"/>
      <c r="K479" s="138"/>
      <c r="L479" s="9"/>
      <c r="M479" s="22">
        <f t="shared" si="91"/>
        <v>0</v>
      </c>
      <c r="N479" s="7"/>
      <c r="O479" s="7"/>
      <c r="P479" s="7"/>
      <c r="Q479" s="7"/>
      <c r="R479" s="51"/>
      <c r="S479" s="51"/>
      <c r="T479" s="139"/>
      <c r="U479" s="7"/>
      <c r="V479" s="7"/>
      <c r="W479" s="7"/>
      <c r="X479" s="7"/>
      <c r="Y479" s="20"/>
      <c r="Z479" s="3"/>
      <c r="AA479" s="3"/>
      <c r="AB479" s="9"/>
      <c r="AG479" s="33"/>
      <c r="AH479" s="33"/>
      <c r="AI479" s="3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</row>
    <row r="480" spans="1:46" s="55" customFormat="1">
      <c r="A480" s="764"/>
      <c r="B480" s="744"/>
      <c r="C480" s="193">
        <f t="shared" si="92"/>
        <v>0</v>
      </c>
      <c r="D480" s="176">
        <f t="shared" si="93"/>
        <v>0</v>
      </c>
      <c r="E480" s="176">
        <f t="shared" si="93"/>
        <v>0</v>
      </c>
      <c r="F480" s="325">
        <f t="shared" si="86"/>
        <v>0</v>
      </c>
      <c r="G480" s="747"/>
      <c r="H480" s="165">
        <f t="shared" si="94"/>
        <v>0</v>
      </c>
      <c r="I480" s="35"/>
      <c r="J480" s="9"/>
      <c r="K480" s="140"/>
      <c r="L480" s="9"/>
      <c r="M480" s="22">
        <f t="shared" si="91"/>
        <v>0</v>
      </c>
      <c r="N480" s="7"/>
      <c r="O480" s="7"/>
      <c r="P480" s="7"/>
      <c r="Q480" s="7"/>
      <c r="R480" s="51"/>
      <c r="S480" s="51"/>
      <c r="T480" s="139"/>
      <c r="U480" s="7"/>
      <c r="V480" s="7"/>
      <c r="W480" s="7"/>
      <c r="X480" s="7"/>
      <c r="Y480" s="20"/>
      <c r="Z480" s="3"/>
      <c r="AA480" s="3"/>
      <c r="AB480" s="9"/>
      <c r="AG480" s="33"/>
      <c r="AH480" s="33"/>
      <c r="AI480" s="3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</row>
    <row r="481" spans="1:46" s="55" customFormat="1" ht="15" customHeight="1">
      <c r="A481" s="764"/>
      <c r="B481" s="744"/>
      <c r="C481" s="193">
        <f t="shared" si="92"/>
        <v>0</v>
      </c>
      <c r="D481" s="176">
        <f t="shared" si="93"/>
        <v>0</v>
      </c>
      <c r="E481" s="176">
        <f t="shared" si="93"/>
        <v>0</v>
      </c>
      <c r="F481" s="325">
        <f t="shared" si="86"/>
        <v>0</v>
      </c>
      <c r="G481" s="747"/>
      <c r="H481" s="165">
        <f t="shared" si="94"/>
        <v>0</v>
      </c>
      <c r="I481" s="35"/>
      <c r="J481" s="9"/>
      <c r="K481" s="21"/>
      <c r="L481" s="9"/>
      <c r="M481" s="22">
        <f t="shared" si="91"/>
        <v>0</v>
      </c>
      <c r="N481" s="3"/>
      <c r="O481" s="3"/>
      <c r="P481" s="3"/>
      <c r="Q481" s="3"/>
      <c r="R481" s="3"/>
      <c r="S481" s="3"/>
      <c r="T481" s="139"/>
      <c r="U481" s="20"/>
      <c r="V481" s="20"/>
      <c r="W481" s="20"/>
      <c r="X481" s="20"/>
      <c r="Y481" s="20"/>
      <c r="Z481" s="3"/>
      <c r="AA481" s="3"/>
      <c r="AB481" s="3"/>
      <c r="AG481" s="33"/>
      <c r="AH481" s="33"/>
      <c r="AI481" s="3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</row>
    <row r="482" spans="1:46" s="55" customFormat="1" ht="15" customHeight="1">
      <c r="A482" s="764"/>
      <c r="B482" s="744"/>
      <c r="C482" s="193">
        <f t="shared" si="92"/>
        <v>0</v>
      </c>
      <c r="D482" s="176">
        <f t="shared" si="93"/>
        <v>0</v>
      </c>
      <c r="E482" s="176">
        <f t="shared" si="93"/>
        <v>0</v>
      </c>
      <c r="F482" s="325">
        <f t="shared" si="86"/>
        <v>0</v>
      </c>
      <c r="G482" s="747"/>
      <c r="H482" s="165">
        <f t="shared" si="94"/>
        <v>0</v>
      </c>
      <c r="I482" s="194"/>
      <c r="J482" s="285"/>
      <c r="K482" s="21"/>
      <c r="L482" s="9"/>
      <c r="M482" s="22">
        <f t="shared" si="91"/>
        <v>0</v>
      </c>
      <c r="N482" s="3"/>
      <c r="O482" s="3"/>
      <c r="P482" s="3"/>
      <c r="Q482" s="3"/>
      <c r="R482" s="3"/>
      <c r="S482" s="3"/>
      <c r="T482" s="139"/>
      <c r="U482" s="20"/>
      <c r="V482" s="20"/>
      <c r="W482" s="20"/>
      <c r="X482" s="20"/>
      <c r="Y482" s="20"/>
      <c r="Z482" s="3"/>
      <c r="AA482" s="3"/>
      <c r="AB482" s="3"/>
      <c r="AG482" s="33"/>
      <c r="AH482" s="33"/>
      <c r="AI482" s="3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</row>
    <row r="483" spans="1:46" s="55" customFormat="1" ht="15" customHeight="1">
      <c r="A483" s="764"/>
      <c r="B483" s="744"/>
      <c r="C483" s="193">
        <f t="shared" si="92"/>
        <v>0</v>
      </c>
      <c r="D483" s="176">
        <f t="shared" si="93"/>
        <v>0</v>
      </c>
      <c r="E483" s="176">
        <f t="shared" si="93"/>
        <v>0</v>
      </c>
      <c r="F483" s="325">
        <f t="shared" si="86"/>
        <v>0</v>
      </c>
      <c r="G483" s="747"/>
      <c r="H483" s="165">
        <f t="shared" si="94"/>
        <v>0</v>
      </c>
      <c r="I483" s="793"/>
      <c r="J483" s="794"/>
      <c r="K483" s="21"/>
      <c r="L483" s="9"/>
      <c r="M483" s="22">
        <f t="shared" si="91"/>
        <v>0</v>
      </c>
      <c r="N483" s="3"/>
      <c r="O483" s="3"/>
      <c r="P483" s="3"/>
      <c r="Q483" s="3"/>
      <c r="R483" s="3"/>
      <c r="S483" s="3"/>
      <c r="T483" s="139"/>
      <c r="U483" s="20"/>
      <c r="V483" s="20"/>
      <c r="W483" s="20"/>
      <c r="X483" s="20"/>
      <c r="Y483" s="20"/>
      <c r="Z483" s="3"/>
      <c r="AA483" s="3"/>
      <c r="AB483" s="3"/>
      <c r="AG483" s="33"/>
      <c r="AH483" s="33"/>
      <c r="AI483" s="3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</row>
    <row r="484" spans="1:46" s="55" customFormat="1" ht="15" customHeight="1">
      <c r="A484" s="764"/>
      <c r="B484" s="744"/>
      <c r="C484" s="192">
        <f>$C$31</f>
        <v>0</v>
      </c>
      <c r="D484" s="176">
        <f t="shared" si="93"/>
        <v>0</v>
      </c>
      <c r="E484" s="176">
        <f t="shared" si="93"/>
        <v>0</v>
      </c>
      <c r="F484" s="325">
        <f t="shared" si="86"/>
        <v>0</v>
      </c>
      <c r="G484" s="747"/>
      <c r="H484" s="165">
        <f t="shared" si="94"/>
        <v>0</v>
      </c>
      <c r="I484" s="793"/>
      <c r="J484" s="794"/>
      <c r="K484" s="21"/>
      <c r="L484" s="9"/>
      <c r="M484" s="22">
        <f t="shared" si="91"/>
        <v>0</v>
      </c>
      <c r="N484" s="3"/>
      <c r="O484" s="3"/>
      <c r="P484" s="3"/>
      <c r="Q484" s="3"/>
      <c r="R484" s="3"/>
      <c r="S484" s="3"/>
      <c r="T484" s="139"/>
      <c r="U484" s="20"/>
      <c r="V484" s="20"/>
      <c r="W484" s="20"/>
      <c r="X484" s="20"/>
      <c r="Y484" s="20"/>
      <c r="Z484" s="3"/>
      <c r="AA484" s="3"/>
      <c r="AB484" s="3"/>
      <c r="AG484" s="33"/>
      <c r="AH484" s="33"/>
      <c r="AI484" s="3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</row>
    <row r="485" spans="1:46" s="55" customFormat="1">
      <c r="A485" s="764"/>
      <c r="B485" s="744"/>
      <c r="C485" s="192">
        <f>$C$32</f>
        <v>0</v>
      </c>
      <c r="D485" s="176">
        <f t="shared" si="93"/>
        <v>0</v>
      </c>
      <c r="E485" s="176">
        <f t="shared" si="93"/>
        <v>0</v>
      </c>
      <c r="F485" s="325">
        <f t="shared" si="86"/>
        <v>0</v>
      </c>
      <c r="G485" s="747"/>
      <c r="H485" s="165">
        <f t="shared" si="94"/>
        <v>0</v>
      </c>
      <c r="I485" s="793"/>
      <c r="J485" s="795"/>
      <c r="K485" s="21"/>
      <c r="L485" s="9"/>
      <c r="M485" s="22">
        <f t="shared" si="91"/>
        <v>0</v>
      </c>
      <c r="N485" s="3"/>
      <c r="O485" s="3"/>
      <c r="P485" s="3"/>
      <c r="Q485" s="3"/>
      <c r="R485" s="3"/>
      <c r="S485" s="3"/>
      <c r="T485" s="139"/>
      <c r="U485" s="20"/>
      <c r="V485" s="20"/>
      <c r="W485" s="20"/>
      <c r="X485" s="20"/>
      <c r="Y485" s="20"/>
      <c r="Z485" s="3"/>
      <c r="AA485" s="3"/>
      <c r="AB485" s="3"/>
      <c r="AG485" s="33"/>
      <c r="AH485" s="33"/>
      <c r="AI485" s="3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</row>
    <row r="486" spans="1:46" s="55" customFormat="1">
      <c r="A486" s="764"/>
      <c r="B486" s="744"/>
      <c r="C486" s="192">
        <f>$C$33</f>
        <v>0</v>
      </c>
      <c r="D486" s="176">
        <f t="shared" si="93"/>
        <v>0</v>
      </c>
      <c r="E486" s="176">
        <f t="shared" si="93"/>
        <v>0</v>
      </c>
      <c r="F486" s="325">
        <f t="shared" si="86"/>
        <v>0</v>
      </c>
      <c r="G486" s="747"/>
      <c r="H486" s="165">
        <f t="shared" si="94"/>
        <v>0</v>
      </c>
      <c r="I486" s="793"/>
      <c r="J486" s="795"/>
      <c r="K486" s="21"/>
      <c r="L486" s="9"/>
      <c r="M486" s="22">
        <f t="shared" si="91"/>
        <v>0</v>
      </c>
      <c r="N486" s="3"/>
      <c r="O486" s="3"/>
      <c r="P486" s="3"/>
      <c r="Q486" s="3"/>
      <c r="R486" s="3"/>
      <c r="S486" s="3"/>
      <c r="T486" s="139"/>
      <c r="U486" s="20"/>
      <c r="V486" s="20"/>
      <c r="W486" s="20"/>
      <c r="X486" s="20"/>
      <c r="Y486" s="20"/>
      <c r="Z486" s="3"/>
      <c r="AA486" s="3"/>
      <c r="AB486" s="3"/>
      <c r="AG486" s="33"/>
      <c r="AH486" s="33"/>
      <c r="AI486" s="3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</row>
    <row r="487" spans="1:46" s="55" customFormat="1">
      <c r="A487" s="764"/>
      <c r="B487" s="744"/>
      <c r="C487" s="192" t="str">
        <f>$C$34</f>
        <v>16.05 – 31.05</v>
      </c>
      <c r="D487" s="176">
        <f t="shared" si="93"/>
        <v>402.4</v>
      </c>
      <c r="E487" s="176">
        <f t="shared" si="93"/>
        <v>324</v>
      </c>
      <c r="F487" s="325">
        <f t="shared" si="86"/>
        <v>726.4</v>
      </c>
      <c r="G487" s="747"/>
      <c r="H487" s="165">
        <f t="shared" si="94"/>
        <v>0</v>
      </c>
      <c r="I487" s="793"/>
      <c r="J487" s="795"/>
      <c r="K487" s="21"/>
      <c r="L487" s="9"/>
      <c r="M487" s="22">
        <f t="shared" si="91"/>
        <v>-324</v>
      </c>
      <c r="N487" s="3"/>
      <c r="O487" s="3"/>
      <c r="P487" s="3"/>
      <c r="Q487" s="3"/>
      <c r="R487" s="3"/>
      <c r="S487" s="3"/>
      <c r="T487" s="139"/>
      <c r="U487" s="20"/>
      <c r="V487" s="20"/>
      <c r="W487" s="20"/>
      <c r="X487" s="20"/>
      <c r="Y487" s="20"/>
      <c r="Z487" s="3"/>
      <c r="AA487" s="3"/>
      <c r="AB487" s="3"/>
      <c r="AG487" s="33"/>
      <c r="AH487" s="33"/>
      <c r="AI487" s="3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</row>
    <row r="488" spans="1:46" s="55" customFormat="1">
      <c r="A488" s="764"/>
      <c r="B488" s="744"/>
      <c r="C488" s="192" t="str">
        <f>$C$35</f>
        <v>01.06 – 15.06</v>
      </c>
      <c r="D488" s="176">
        <f t="shared" si="93"/>
        <v>402.4</v>
      </c>
      <c r="E488" s="176">
        <f t="shared" si="93"/>
        <v>324</v>
      </c>
      <c r="F488" s="325">
        <f t="shared" si="86"/>
        <v>726.4</v>
      </c>
      <c r="G488" s="747"/>
      <c r="H488" s="165">
        <f t="shared" si="94"/>
        <v>0</v>
      </c>
      <c r="I488" s="793"/>
      <c r="J488" s="795"/>
      <c r="K488" s="21"/>
      <c r="L488" s="9"/>
      <c r="M488" s="22">
        <f t="shared" si="91"/>
        <v>-324</v>
      </c>
      <c r="N488" s="3"/>
      <c r="O488" s="3"/>
      <c r="P488" s="3"/>
      <c r="Q488" s="3"/>
      <c r="R488" s="3"/>
      <c r="S488" s="3"/>
      <c r="T488" s="139"/>
      <c r="U488" s="20"/>
      <c r="V488" s="20"/>
      <c r="W488" s="20"/>
      <c r="X488" s="20"/>
      <c r="Y488" s="20"/>
      <c r="Z488" s="3"/>
      <c r="AA488" s="3"/>
      <c r="AB488" s="3"/>
      <c r="AG488" s="33"/>
      <c r="AH488" s="33"/>
      <c r="AI488" s="3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</row>
    <row r="489" spans="1:46" s="55" customFormat="1">
      <c r="A489" s="764"/>
      <c r="B489" s="744"/>
      <c r="C489" s="192" t="str">
        <f>$C$36</f>
        <v>16.06 – 30.06</v>
      </c>
      <c r="D489" s="176">
        <f t="shared" si="93"/>
        <v>402.4</v>
      </c>
      <c r="E489" s="176">
        <f t="shared" si="93"/>
        <v>378</v>
      </c>
      <c r="F489" s="325">
        <f t="shared" si="86"/>
        <v>780.4</v>
      </c>
      <c r="G489" s="747"/>
      <c r="H489" s="165">
        <f t="shared" si="94"/>
        <v>0</v>
      </c>
      <c r="I489" s="793"/>
      <c r="J489" s="795"/>
      <c r="K489" s="21"/>
      <c r="L489" s="9"/>
      <c r="M489" s="22">
        <f t="shared" si="91"/>
        <v>-378</v>
      </c>
      <c r="N489" s="3"/>
      <c r="O489" s="3"/>
      <c r="P489" s="3"/>
      <c r="Q489" s="3"/>
      <c r="R489" s="3"/>
      <c r="S489" s="3"/>
      <c r="T489" s="139"/>
      <c r="U489" s="20"/>
      <c r="V489" s="20"/>
      <c r="W489" s="20"/>
      <c r="X489" s="20"/>
      <c r="Y489" s="20"/>
      <c r="Z489" s="3"/>
      <c r="AA489" s="3"/>
      <c r="AB489" s="3"/>
      <c r="AG489" s="33"/>
      <c r="AH489" s="33"/>
      <c r="AI489" s="3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</row>
    <row r="490" spans="1:46" s="55" customFormat="1">
      <c r="A490" s="764"/>
      <c r="B490" s="744"/>
      <c r="C490" s="192" t="str">
        <f>$C$37</f>
        <v>01.07 – 15.07</v>
      </c>
      <c r="D490" s="176">
        <f t="shared" si="93"/>
        <v>402.4</v>
      </c>
      <c r="E490" s="176">
        <f t="shared" si="93"/>
        <v>378</v>
      </c>
      <c r="F490" s="325">
        <f t="shared" si="86"/>
        <v>780.4</v>
      </c>
      <c r="G490" s="747"/>
      <c r="H490" s="165">
        <f t="shared" si="94"/>
        <v>0</v>
      </c>
      <c r="I490" s="793"/>
      <c r="J490" s="795"/>
      <c r="K490" s="21"/>
      <c r="L490" s="9"/>
      <c r="M490" s="22">
        <f t="shared" si="91"/>
        <v>-378</v>
      </c>
      <c r="N490" s="3"/>
      <c r="O490" s="3"/>
      <c r="P490" s="3"/>
      <c r="Q490" s="3"/>
      <c r="R490" s="3"/>
      <c r="S490" s="3"/>
      <c r="T490" s="139"/>
      <c r="U490" s="20"/>
      <c r="V490" s="20"/>
      <c r="W490" s="20"/>
      <c r="X490" s="20"/>
      <c r="Y490" s="20"/>
      <c r="Z490" s="3"/>
      <c r="AA490" s="3"/>
      <c r="AB490" s="3"/>
      <c r="AG490" s="33"/>
      <c r="AH490" s="33"/>
      <c r="AI490" s="3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</row>
    <row r="491" spans="1:46" s="55" customFormat="1">
      <c r="A491" s="764"/>
      <c r="B491" s="744"/>
      <c r="C491" s="192" t="str">
        <f>$C$38</f>
        <v>16.07 - 31.07</v>
      </c>
      <c r="D491" s="176">
        <f t="shared" si="93"/>
        <v>503</v>
      </c>
      <c r="E491" s="176">
        <f t="shared" si="93"/>
        <v>378</v>
      </c>
      <c r="F491" s="325">
        <f t="shared" si="86"/>
        <v>881</v>
      </c>
      <c r="G491" s="747"/>
      <c r="H491" s="165">
        <f t="shared" si="94"/>
        <v>0</v>
      </c>
      <c r="I491" s="793"/>
      <c r="J491" s="795"/>
      <c r="K491" s="21"/>
      <c r="L491" s="9"/>
      <c r="M491" s="22">
        <f t="shared" si="91"/>
        <v>-378</v>
      </c>
      <c r="N491" s="3"/>
      <c r="O491" s="3"/>
      <c r="P491" s="3"/>
      <c r="Q491" s="3"/>
      <c r="R491" s="3"/>
      <c r="S491" s="3"/>
      <c r="T491" s="139"/>
      <c r="U491" s="20"/>
      <c r="V491" s="20"/>
      <c r="W491" s="20"/>
      <c r="X491" s="20"/>
      <c r="Y491" s="20"/>
      <c r="Z491" s="3"/>
      <c r="AA491" s="3"/>
      <c r="AB491" s="3"/>
      <c r="AG491" s="33"/>
      <c r="AH491" s="33"/>
      <c r="AI491" s="3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</row>
    <row r="492" spans="1:46" s="55" customFormat="1">
      <c r="A492" s="764"/>
      <c r="B492" s="744"/>
      <c r="C492" s="192" t="str">
        <f>$C$39</f>
        <v>01.08 - 15.08</v>
      </c>
      <c r="D492" s="176">
        <f t="shared" si="93"/>
        <v>402.4</v>
      </c>
      <c r="E492" s="176">
        <f t="shared" si="93"/>
        <v>324</v>
      </c>
      <c r="F492" s="325">
        <f t="shared" si="86"/>
        <v>726.4</v>
      </c>
      <c r="G492" s="747"/>
      <c r="H492" s="165">
        <f t="shared" si="94"/>
        <v>0</v>
      </c>
      <c r="I492" s="793"/>
      <c r="J492" s="795"/>
      <c r="K492" s="21"/>
      <c r="L492" s="9"/>
      <c r="M492" s="22">
        <f t="shared" si="91"/>
        <v>-324</v>
      </c>
      <c r="N492" s="3"/>
      <c r="O492" s="3"/>
      <c r="P492" s="3"/>
      <c r="Q492" s="3"/>
      <c r="R492" s="3"/>
      <c r="S492" s="3"/>
      <c r="T492" s="139"/>
      <c r="U492" s="20"/>
      <c r="V492" s="20"/>
      <c r="W492" s="20"/>
      <c r="X492" s="20"/>
      <c r="Y492" s="20"/>
      <c r="Z492" s="3"/>
      <c r="AA492" s="3"/>
      <c r="AB492" s="3"/>
      <c r="AG492" s="33"/>
      <c r="AH492" s="33"/>
      <c r="AI492" s="3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</row>
    <row r="493" spans="1:46" s="55" customFormat="1">
      <c r="A493" s="764"/>
      <c r="B493" s="744"/>
      <c r="C493" s="192" t="str">
        <f>$C$40</f>
        <v>16.08 - 31.08</v>
      </c>
      <c r="D493" s="176">
        <f t="shared" si="93"/>
        <v>503</v>
      </c>
      <c r="E493" s="176">
        <f t="shared" si="93"/>
        <v>324</v>
      </c>
      <c r="F493" s="325">
        <f t="shared" si="86"/>
        <v>827</v>
      </c>
      <c r="G493" s="747"/>
      <c r="H493" s="165">
        <f t="shared" si="94"/>
        <v>0</v>
      </c>
      <c r="I493" s="793"/>
      <c r="J493" s="795"/>
      <c r="K493" s="21"/>
      <c r="L493" s="9"/>
      <c r="M493" s="22">
        <f t="shared" si="91"/>
        <v>-324</v>
      </c>
      <c r="N493" s="3"/>
      <c r="O493" s="3"/>
      <c r="P493" s="3"/>
      <c r="Q493" s="3"/>
      <c r="R493" s="3"/>
      <c r="S493" s="3"/>
      <c r="T493" s="139"/>
      <c r="U493" s="20"/>
      <c r="V493" s="20"/>
      <c r="W493" s="20"/>
      <c r="X493" s="20"/>
      <c r="Y493" s="20"/>
      <c r="Z493" s="3"/>
      <c r="AA493" s="3"/>
      <c r="AB493" s="3"/>
      <c r="AG493" s="33"/>
      <c r="AH493" s="33"/>
      <c r="AI493" s="3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</row>
    <row r="494" spans="1:46" s="55" customFormat="1">
      <c r="A494" s="764"/>
      <c r="B494" s="744"/>
      <c r="C494" s="192" t="str">
        <f>$C$41</f>
        <v>01.09 - 15.09</v>
      </c>
      <c r="D494" s="176">
        <f t="shared" ref="D494:E509" si="95">D90+D191+D292+D393</f>
        <v>402.4</v>
      </c>
      <c r="E494" s="176">
        <f t="shared" si="95"/>
        <v>378</v>
      </c>
      <c r="F494" s="325">
        <f t="shared" ref="F494:F526" si="96">SUM(D494:E494)</f>
        <v>780.4</v>
      </c>
      <c r="G494" s="747"/>
      <c r="H494" s="165">
        <f t="shared" si="94"/>
        <v>0</v>
      </c>
      <c r="I494" s="793"/>
      <c r="J494" s="795"/>
      <c r="K494" s="21"/>
      <c r="L494" s="9"/>
      <c r="M494" s="22">
        <f t="shared" si="91"/>
        <v>-378</v>
      </c>
      <c r="N494" s="3"/>
      <c r="O494" s="3"/>
      <c r="P494" s="3"/>
      <c r="Q494" s="3"/>
      <c r="R494" s="3"/>
      <c r="S494" s="3"/>
      <c r="T494" s="139"/>
      <c r="U494" s="20"/>
      <c r="V494" s="20"/>
      <c r="W494" s="20"/>
      <c r="X494" s="20"/>
      <c r="Y494" s="20"/>
      <c r="Z494" s="3"/>
      <c r="AA494" s="3"/>
      <c r="AB494" s="3"/>
      <c r="AG494" s="33"/>
      <c r="AH494" s="33"/>
      <c r="AI494" s="3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</row>
    <row r="495" spans="1:46" s="55" customFormat="1">
      <c r="A495" s="764"/>
      <c r="B495" s="744"/>
      <c r="C495" s="192" t="str">
        <f>$C$42</f>
        <v>16.09 - 30.09</v>
      </c>
      <c r="D495" s="176">
        <f t="shared" si="95"/>
        <v>402.4</v>
      </c>
      <c r="E495" s="176">
        <f t="shared" si="95"/>
        <v>378</v>
      </c>
      <c r="F495" s="325">
        <f t="shared" si="96"/>
        <v>780.4</v>
      </c>
      <c r="G495" s="747"/>
      <c r="H495" s="165">
        <f t="shared" si="94"/>
        <v>0</v>
      </c>
      <c r="I495" s="793"/>
      <c r="J495" s="795"/>
      <c r="K495" s="21"/>
      <c r="L495" s="9"/>
      <c r="M495" s="22">
        <f t="shared" si="91"/>
        <v>-378</v>
      </c>
      <c r="N495" s="3"/>
      <c r="O495" s="3"/>
      <c r="P495" s="3"/>
      <c r="Q495" s="3"/>
      <c r="R495" s="3"/>
      <c r="S495" s="3"/>
      <c r="T495" s="139"/>
      <c r="U495" s="20"/>
      <c r="V495" s="20"/>
      <c r="W495" s="20"/>
      <c r="X495" s="20"/>
      <c r="Y495" s="20"/>
      <c r="Z495" s="3"/>
      <c r="AA495" s="3"/>
      <c r="AB495" s="3"/>
      <c r="AG495" s="33"/>
      <c r="AH495" s="33"/>
      <c r="AI495" s="3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</row>
    <row r="496" spans="1:46" s="55" customFormat="1">
      <c r="A496" s="764"/>
      <c r="B496" s="744"/>
      <c r="C496" s="192" t="str">
        <f>$C$43</f>
        <v>01.10 - 15.10</v>
      </c>
      <c r="D496" s="176">
        <f t="shared" si="95"/>
        <v>402.4</v>
      </c>
      <c r="E496" s="176">
        <f t="shared" si="95"/>
        <v>378</v>
      </c>
      <c r="F496" s="325">
        <f t="shared" si="96"/>
        <v>780.4</v>
      </c>
      <c r="G496" s="747"/>
      <c r="H496" s="165">
        <f t="shared" si="94"/>
        <v>0</v>
      </c>
      <c r="I496" s="793"/>
      <c r="J496" s="795"/>
      <c r="K496" s="21"/>
      <c r="L496" s="9"/>
      <c r="M496" s="22">
        <f t="shared" si="91"/>
        <v>-378</v>
      </c>
      <c r="N496" s="3"/>
      <c r="O496" s="3"/>
      <c r="P496" s="3"/>
      <c r="Q496" s="3"/>
      <c r="R496" s="3"/>
      <c r="S496" s="3"/>
      <c r="T496" s="139"/>
      <c r="U496" s="20"/>
      <c r="V496" s="20"/>
      <c r="W496" s="20"/>
      <c r="X496" s="20"/>
      <c r="Y496" s="20"/>
      <c r="Z496" s="3"/>
      <c r="AA496" s="3"/>
      <c r="AB496" s="3"/>
      <c r="AG496" s="33"/>
      <c r="AH496" s="33"/>
      <c r="AI496" s="3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</row>
    <row r="497" spans="1:46" s="55" customFormat="1">
      <c r="A497" s="764"/>
      <c r="B497" s="744"/>
      <c r="C497" s="193">
        <f t="shared" ref="C497:C525" si="97">C44</f>
        <v>0</v>
      </c>
      <c r="D497" s="176">
        <f t="shared" si="95"/>
        <v>0</v>
      </c>
      <c r="E497" s="176">
        <f t="shared" si="95"/>
        <v>0</v>
      </c>
      <c r="F497" s="325">
        <f t="shared" si="96"/>
        <v>0</v>
      </c>
      <c r="G497" s="747"/>
      <c r="H497" s="165">
        <f t="shared" si="94"/>
        <v>0</v>
      </c>
      <c r="I497" s="793"/>
      <c r="J497" s="795"/>
      <c r="K497" s="21"/>
      <c r="L497" s="9"/>
      <c r="M497" s="22">
        <f t="shared" si="91"/>
        <v>0</v>
      </c>
      <c r="N497" s="3"/>
      <c r="O497" s="3"/>
      <c r="P497" s="3"/>
      <c r="Q497" s="3"/>
      <c r="R497" s="3"/>
      <c r="S497" s="3"/>
      <c r="T497" s="139"/>
      <c r="U497" s="20"/>
      <c r="V497" s="20"/>
      <c r="W497" s="20"/>
      <c r="X497" s="20"/>
      <c r="Y497" s="20"/>
      <c r="Z497" s="3"/>
      <c r="AA497" s="3"/>
      <c r="AB497" s="3"/>
      <c r="AG497" s="33"/>
      <c r="AH497" s="33"/>
      <c r="AI497" s="3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</row>
    <row r="498" spans="1:46" s="55" customFormat="1">
      <c r="A498" s="764"/>
      <c r="B498" s="744"/>
      <c r="C498" s="193">
        <f t="shared" si="97"/>
        <v>0</v>
      </c>
      <c r="D498" s="176">
        <f t="shared" si="95"/>
        <v>0</v>
      </c>
      <c r="E498" s="176">
        <f t="shared" si="95"/>
        <v>0</v>
      </c>
      <c r="F498" s="325">
        <f t="shared" si="96"/>
        <v>0</v>
      </c>
      <c r="G498" s="747"/>
      <c r="H498" s="165">
        <f t="shared" si="94"/>
        <v>0</v>
      </c>
      <c r="I498" s="793"/>
      <c r="J498" s="795"/>
      <c r="K498" s="21"/>
      <c r="L498" s="9"/>
      <c r="M498" s="22">
        <f t="shared" si="91"/>
        <v>0</v>
      </c>
      <c r="N498" s="3"/>
      <c r="O498" s="3"/>
      <c r="P498" s="3"/>
      <c r="Q498" s="3"/>
      <c r="R498" s="3"/>
      <c r="S498" s="3"/>
      <c r="T498" s="139"/>
      <c r="U498" s="20"/>
      <c r="V498" s="20"/>
      <c r="W498" s="20"/>
      <c r="X498" s="20"/>
      <c r="Y498" s="20"/>
      <c r="Z498" s="3"/>
      <c r="AA498" s="3"/>
      <c r="AB498" s="3"/>
      <c r="AG498" s="33"/>
      <c r="AH498" s="33"/>
      <c r="AI498" s="3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</row>
    <row r="499" spans="1:46" s="55" customFormat="1">
      <c r="A499" s="764"/>
      <c r="B499" s="744"/>
      <c r="C499" s="193">
        <f t="shared" si="97"/>
        <v>0</v>
      </c>
      <c r="D499" s="176">
        <f t="shared" si="95"/>
        <v>0</v>
      </c>
      <c r="E499" s="176">
        <f t="shared" si="95"/>
        <v>0</v>
      </c>
      <c r="F499" s="325">
        <f t="shared" si="96"/>
        <v>0</v>
      </c>
      <c r="G499" s="747"/>
      <c r="H499" s="165">
        <f t="shared" si="94"/>
        <v>0</v>
      </c>
      <c r="I499" s="793"/>
      <c r="J499" s="795"/>
      <c r="K499" s="21"/>
      <c r="L499" s="9"/>
      <c r="M499" s="22">
        <f t="shared" si="91"/>
        <v>0</v>
      </c>
      <c r="N499" s="3"/>
      <c r="O499" s="3"/>
      <c r="P499" s="3"/>
      <c r="Q499" s="3"/>
      <c r="R499" s="3"/>
      <c r="S499" s="3"/>
      <c r="T499" s="139"/>
      <c r="U499" s="20"/>
      <c r="V499" s="20"/>
      <c r="W499" s="20"/>
      <c r="X499" s="20"/>
      <c r="Y499" s="20"/>
      <c r="Z499" s="3"/>
      <c r="AA499" s="3"/>
      <c r="AB499" s="3"/>
      <c r="AG499" s="33"/>
      <c r="AH499" s="33"/>
      <c r="AI499" s="3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</row>
    <row r="500" spans="1:46" s="55" customFormat="1">
      <c r="A500" s="764"/>
      <c r="B500" s="744"/>
      <c r="C500" s="193">
        <f t="shared" si="97"/>
        <v>0</v>
      </c>
      <c r="D500" s="176">
        <f t="shared" si="95"/>
        <v>0</v>
      </c>
      <c r="E500" s="176">
        <f t="shared" si="95"/>
        <v>0</v>
      </c>
      <c r="F500" s="325">
        <f t="shared" si="96"/>
        <v>0</v>
      </c>
      <c r="G500" s="747"/>
      <c r="H500" s="165">
        <f t="shared" si="94"/>
        <v>0</v>
      </c>
      <c r="I500" s="793"/>
      <c r="J500" s="795"/>
      <c r="K500" s="21"/>
      <c r="L500" s="9"/>
      <c r="M500" s="22">
        <f t="shared" si="91"/>
        <v>0</v>
      </c>
      <c r="N500" s="3"/>
      <c r="O500" s="3"/>
      <c r="P500" s="3"/>
      <c r="Q500" s="3"/>
      <c r="R500" s="3"/>
      <c r="S500" s="3"/>
      <c r="T500" s="139"/>
      <c r="U500" s="20"/>
      <c r="V500" s="20"/>
      <c r="W500" s="20"/>
      <c r="X500" s="20"/>
      <c r="Y500" s="20"/>
      <c r="Z500" s="3"/>
      <c r="AA500" s="3"/>
      <c r="AB500" s="3"/>
      <c r="AG500" s="33"/>
      <c r="AH500" s="33"/>
      <c r="AI500" s="3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</row>
    <row r="501" spans="1:46" s="55" customFormat="1">
      <c r="A501" s="764"/>
      <c r="B501" s="744"/>
      <c r="C501" s="193">
        <f t="shared" si="97"/>
        <v>0</v>
      </c>
      <c r="D501" s="176">
        <f t="shared" si="95"/>
        <v>0</v>
      </c>
      <c r="E501" s="176">
        <f t="shared" si="95"/>
        <v>0</v>
      </c>
      <c r="F501" s="325">
        <f t="shared" si="96"/>
        <v>0</v>
      </c>
      <c r="G501" s="747"/>
      <c r="H501" s="165">
        <f t="shared" si="94"/>
        <v>0</v>
      </c>
      <c r="I501" s="137"/>
      <c r="J501" s="21"/>
      <c r="K501" s="21"/>
      <c r="L501" s="9"/>
      <c r="M501" s="22">
        <f t="shared" si="91"/>
        <v>0</v>
      </c>
      <c r="N501" s="3"/>
      <c r="O501" s="3"/>
      <c r="P501" s="3"/>
      <c r="Q501" s="3"/>
      <c r="R501" s="3"/>
      <c r="S501" s="3"/>
      <c r="T501" s="139"/>
      <c r="U501" s="20"/>
      <c r="V501" s="20"/>
      <c r="W501" s="20"/>
      <c r="X501" s="20"/>
      <c r="Y501" s="20"/>
      <c r="Z501" s="3"/>
      <c r="AA501" s="3"/>
      <c r="AB501" s="3"/>
      <c r="AG501" s="33"/>
      <c r="AH501" s="33"/>
      <c r="AI501" s="3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</row>
    <row r="502" spans="1:46" s="55" customFormat="1">
      <c r="A502" s="764"/>
      <c r="B502" s="796">
        <f>$B$49</f>
        <v>2027</v>
      </c>
      <c r="C502" s="192">
        <f t="shared" si="97"/>
        <v>0</v>
      </c>
      <c r="D502" s="176">
        <f t="shared" si="95"/>
        <v>0</v>
      </c>
      <c r="E502" s="176">
        <f t="shared" si="95"/>
        <v>0</v>
      </c>
      <c r="F502" s="325">
        <f t="shared" si="96"/>
        <v>0</v>
      </c>
      <c r="G502" s="746">
        <f>SUM(F502:F525)</f>
        <v>0</v>
      </c>
      <c r="H502" s="165">
        <f t="shared" si="94"/>
        <v>0</v>
      </c>
      <c r="I502" s="137"/>
      <c r="J502" s="21"/>
      <c r="K502" s="21"/>
      <c r="L502" s="9"/>
      <c r="M502" s="22">
        <f t="shared" si="91"/>
        <v>0</v>
      </c>
      <c r="N502" s="3"/>
      <c r="O502" s="3"/>
      <c r="P502" s="3"/>
      <c r="Q502" s="3"/>
      <c r="R502" s="3"/>
      <c r="S502" s="3"/>
      <c r="T502" s="139"/>
      <c r="U502" s="20"/>
      <c r="V502" s="20"/>
      <c r="W502" s="20"/>
      <c r="X502" s="20"/>
      <c r="Y502" s="20"/>
      <c r="Z502" s="3"/>
      <c r="AA502" s="3"/>
      <c r="AB502" s="3"/>
      <c r="AG502" s="33"/>
      <c r="AH502" s="33"/>
      <c r="AI502" s="3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</row>
    <row r="503" spans="1:46" s="55" customFormat="1">
      <c r="A503" s="764"/>
      <c r="B503" s="796"/>
      <c r="C503" s="192">
        <f t="shared" si="97"/>
        <v>0</v>
      </c>
      <c r="D503" s="176">
        <f t="shared" si="95"/>
        <v>0</v>
      </c>
      <c r="E503" s="176">
        <f t="shared" si="95"/>
        <v>0</v>
      </c>
      <c r="F503" s="325">
        <f t="shared" si="96"/>
        <v>0</v>
      </c>
      <c r="G503" s="747"/>
      <c r="H503" s="165">
        <f t="shared" si="94"/>
        <v>0</v>
      </c>
      <c r="I503" s="137"/>
      <c r="J503" s="21"/>
      <c r="K503" s="21"/>
      <c r="L503" s="9"/>
      <c r="M503" s="22"/>
      <c r="N503" s="3"/>
      <c r="O503" s="3"/>
      <c r="P503" s="3"/>
      <c r="Q503" s="3"/>
      <c r="R503" s="3"/>
      <c r="S503" s="3"/>
      <c r="T503" s="139"/>
      <c r="U503" s="20"/>
      <c r="V503" s="20"/>
      <c r="W503" s="20"/>
      <c r="X503" s="20"/>
      <c r="Y503" s="20"/>
      <c r="Z503" s="3"/>
      <c r="AA503" s="3"/>
      <c r="AB503" s="3"/>
      <c r="AG503" s="33"/>
      <c r="AH503" s="33"/>
      <c r="AI503" s="3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</row>
    <row r="504" spans="1:46" s="55" customFormat="1">
      <c r="A504" s="764"/>
      <c r="B504" s="796"/>
      <c r="C504" s="192">
        <f t="shared" si="97"/>
        <v>0</v>
      </c>
      <c r="D504" s="176">
        <f t="shared" si="95"/>
        <v>0</v>
      </c>
      <c r="E504" s="176">
        <f t="shared" si="95"/>
        <v>0</v>
      </c>
      <c r="F504" s="325">
        <f t="shared" si="96"/>
        <v>0</v>
      </c>
      <c r="G504" s="747"/>
      <c r="H504" s="165">
        <f t="shared" si="94"/>
        <v>0</v>
      </c>
      <c r="I504" s="137"/>
      <c r="J504" s="21"/>
      <c r="K504" s="21"/>
      <c r="L504" s="9"/>
      <c r="M504" s="22"/>
      <c r="N504" s="3"/>
      <c r="O504" s="3"/>
      <c r="P504" s="3"/>
      <c r="Q504" s="3"/>
      <c r="R504" s="3"/>
      <c r="S504" s="3"/>
      <c r="T504" s="139"/>
      <c r="U504" s="20"/>
      <c r="V504" s="20"/>
      <c r="W504" s="20"/>
      <c r="X504" s="20"/>
      <c r="Y504" s="20"/>
      <c r="Z504" s="3"/>
      <c r="AA504" s="3"/>
      <c r="AB504" s="3"/>
      <c r="AG504" s="33"/>
      <c r="AH504" s="33"/>
      <c r="AI504" s="3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</row>
    <row r="505" spans="1:46" s="55" customFormat="1">
      <c r="A505" s="764"/>
      <c r="B505" s="796"/>
      <c r="C505" s="192">
        <f t="shared" si="97"/>
        <v>0</v>
      </c>
      <c r="D505" s="176">
        <f t="shared" si="95"/>
        <v>0</v>
      </c>
      <c r="E505" s="176">
        <f t="shared" si="95"/>
        <v>0</v>
      </c>
      <c r="F505" s="325">
        <f t="shared" si="96"/>
        <v>0</v>
      </c>
      <c r="G505" s="747"/>
      <c r="H505" s="165">
        <f t="shared" si="94"/>
        <v>0</v>
      </c>
      <c r="I505" s="137"/>
      <c r="J505" s="21"/>
      <c r="K505" s="21"/>
      <c r="L505" s="9"/>
      <c r="M505" s="22"/>
      <c r="N505" s="3"/>
      <c r="O505" s="3"/>
      <c r="P505" s="3"/>
      <c r="Q505" s="3"/>
      <c r="R505" s="3"/>
      <c r="S505" s="3"/>
      <c r="T505" s="139"/>
      <c r="U505" s="20"/>
      <c r="V505" s="20"/>
      <c r="W505" s="20"/>
      <c r="X505" s="20"/>
      <c r="Y505" s="20"/>
      <c r="Z505" s="3"/>
      <c r="AA505" s="3"/>
      <c r="AB505" s="3"/>
      <c r="AG505" s="33"/>
      <c r="AH505" s="33"/>
      <c r="AI505" s="3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</row>
    <row r="506" spans="1:46" s="55" customFormat="1">
      <c r="A506" s="764"/>
      <c r="B506" s="796"/>
      <c r="C506" s="192">
        <f t="shared" si="97"/>
        <v>0</v>
      </c>
      <c r="D506" s="176">
        <f t="shared" si="95"/>
        <v>0</v>
      </c>
      <c r="E506" s="176">
        <f t="shared" si="95"/>
        <v>0</v>
      </c>
      <c r="F506" s="325">
        <f t="shared" si="96"/>
        <v>0</v>
      </c>
      <c r="G506" s="747"/>
      <c r="H506" s="165">
        <f t="shared" si="94"/>
        <v>0</v>
      </c>
      <c r="I506" s="137"/>
      <c r="J506" s="21"/>
      <c r="K506" s="21"/>
      <c r="L506" s="9"/>
      <c r="M506" s="22"/>
      <c r="N506" s="3"/>
      <c r="O506" s="3"/>
      <c r="P506" s="3"/>
      <c r="Q506" s="3"/>
      <c r="R506" s="3"/>
      <c r="S506" s="3"/>
      <c r="T506" s="139"/>
      <c r="U506" s="20"/>
      <c r="V506" s="20"/>
      <c r="W506" s="20"/>
      <c r="X506" s="20"/>
      <c r="Y506" s="20"/>
      <c r="Z506" s="3"/>
      <c r="AA506" s="3"/>
      <c r="AB506" s="3"/>
      <c r="AG506" s="33"/>
      <c r="AH506" s="33"/>
      <c r="AI506" s="3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</row>
    <row r="507" spans="1:46" s="55" customFormat="1">
      <c r="A507" s="764"/>
      <c r="B507" s="796"/>
      <c r="C507" s="192">
        <f t="shared" si="97"/>
        <v>0</v>
      </c>
      <c r="D507" s="176">
        <f t="shared" si="95"/>
        <v>0</v>
      </c>
      <c r="E507" s="176">
        <f t="shared" si="95"/>
        <v>0</v>
      </c>
      <c r="F507" s="325">
        <f t="shared" si="96"/>
        <v>0</v>
      </c>
      <c r="G507" s="747"/>
      <c r="H507" s="165">
        <f t="shared" si="94"/>
        <v>0</v>
      </c>
      <c r="I507" s="137"/>
      <c r="J507" s="21"/>
      <c r="K507" s="21"/>
      <c r="L507" s="9"/>
      <c r="M507" s="22"/>
      <c r="N507" s="3"/>
      <c r="O507" s="3"/>
      <c r="P507" s="3"/>
      <c r="Q507" s="3"/>
      <c r="R507" s="3"/>
      <c r="S507" s="3"/>
      <c r="T507" s="139"/>
      <c r="U507" s="20"/>
      <c r="V507" s="20"/>
      <c r="W507" s="20"/>
      <c r="X507" s="20"/>
      <c r="Y507" s="20"/>
      <c r="Z507" s="3"/>
      <c r="AA507" s="3"/>
      <c r="AB507" s="3"/>
      <c r="AG507" s="33"/>
      <c r="AH507" s="33"/>
      <c r="AI507" s="3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</row>
    <row r="508" spans="1:46" s="55" customFormat="1">
      <c r="A508" s="764"/>
      <c r="B508" s="796"/>
      <c r="C508" s="192">
        <f t="shared" si="97"/>
        <v>0</v>
      </c>
      <c r="D508" s="176">
        <f t="shared" si="95"/>
        <v>0</v>
      </c>
      <c r="E508" s="176">
        <f t="shared" si="95"/>
        <v>0</v>
      </c>
      <c r="F508" s="325">
        <f t="shared" si="96"/>
        <v>0</v>
      </c>
      <c r="G508" s="747"/>
      <c r="H508" s="165">
        <f t="shared" si="94"/>
        <v>0</v>
      </c>
      <c r="I508" s="137"/>
      <c r="J508" s="21"/>
      <c r="K508" s="21"/>
      <c r="L508" s="9"/>
      <c r="M508" s="22"/>
      <c r="N508" s="3"/>
      <c r="O508" s="3"/>
      <c r="P508" s="3"/>
      <c r="Q508" s="3"/>
      <c r="R508" s="3"/>
      <c r="S508" s="3"/>
      <c r="T508" s="139"/>
      <c r="U508" s="20"/>
      <c r="V508" s="20"/>
      <c r="W508" s="20"/>
      <c r="X508" s="20"/>
      <c r="Y508" s="20"/>
      <c r="Z508" s="3"/>
      <c r="AA508" s="3"/>
      <c r="AB508" s="3"/>
      <c r="AG508" s="33"/>
      <c r="AH508" s="33"/>
      <c r="AI508" s="3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</row>
    <row r="509" spans="1:46" s="55" customFormat="1">
      <c r="A509" s="764"/>
      <c r="B509" s="796"/>
      <c r="C509" s="192">
        <f t="shared" si="97"/>
        <v>0</v>
      </c>
      <c r="D509" s="176">
        <f t="shared" si="95"/>
        <v>0</v>
      </c>
      <c r="E509" s="176">
        <f t="shared" si="95"/>
        <v>0</v>
      </c>
      <c r="F509" s="325">
        <f t="shared" si="96"/>
        <v>0</v>
      </c>
      <c r="G509" s="747"/>
      <c r="H509" s="165">
        <f t="shared" si="94"/>
        <v>0</v>
      </c>
      <c r="I509" s="137"/>
      <c r="J509" s="21"/>
      <c r="K509" s="21"/>
      <c r="L509" s="9"/>
      <c r="M509" s="22"/>
      <c r="N509" s="3"/>
      <c r="O509" s="3"/>
      <c r="P509" s="3"/>
      <c r="Q509" s="3"/>
      <c r="R509" s="3"/>
      <c r="S509" s="3"/>
      <c r="T509" s="139"/>
      <c r="U509" s="20"/>
      <c r="V509" s="20"/>
      <c r="W509" s="20"/>
      <c r="X509" s="20"/>
      <c r="Y509" s="20"/>
      <c r="Z509" s="3"/>
      <c r="AA509" s="3"/>
      <c r="AB509" s="3"/>
      <c r="AG509" s="33"/>
      <c r="AH509" s="33"/>
      <c r="AI509" s="3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</row>
    <row r="510" spans="1:46" s="55" customFormat="1">
      <c r="A510" s="764"/>
      <c r="B510" s="796"/>
      <c r="C510" s="192">
        <f t="shared" si="97"/>
        <v>0</v>
      </c>
      <c r="D510" s="176">
        <f t="shared" ref="D510:E525" si="98">D106+D207+D308+D409</f>
        <v>0</v>
      </c>
      <c r="E510" s="176">
        <f t="shared" si="98"/>
        <v>0</v>
      </c>
      <c r="F510" s="325">
        <f t="shared" si="96"/>
        <v>0</v>
      </c>
      <c r="G510" s="747"/>
      <c r="H510" s="165">
        <f t="shared" si="94"/>
        <v>0</v>
      </c>
      <c r="I510" s="137"/>
      <c r="J510" s="21"/>
      <c r="K510" s="21"/>
      <c r="L510" s="9"/>
      <c r="M510" s="22"/>
      <c r="N510" s="3"/>
      <c r="O510" s="3"/>
      <c r="P510" s="3"/>
      <c r="Q510" s="3"/>
      <c r="R510" s="3"/>
      <c r="S510" s="3"/>
      <c r="T510" s="139"/>
      <c r="U510" s="20"/>
      <c r="V510" s="20"/>
      <c r="W510" s="20"/>
      <c r="X510" s="20"/>
      <c r="Y510" s="20"/>
      <c r="Z510" s="3"/>
      <c r="AA510" s="3"/>
      <c r="AB510" s="3"/>
      <c r="AG510" s="33"/>
      <c r="AH510" s="33"/>
      <c r="AI510" s="3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</row>
    <row r="511" spans="1:46" s="55" customFormat="1">
      <c r="A511" s="764"/>
      <c r="B511" s="796"/>
      <c r="C511" s="192">
        <f t="shared" si="97"/>
        <v>0</v>
      </c>
      <c r="D511" s="176">
        <f t="shared" si="98"/>
        <v>0</v>
      </c>
      <c r="E511" s="176">
        <f t="shared" si="98"/>
        <v>0</v>
      </c>
      <c r="F511" s="325">
        <f t="shared" si="96"/>
        <v>0</v>
      </c>
      <c r="G511" s="747"/>
      <c r="H511" s="165">
        <f t="shared" si="94"/>
        <v>0</v>
      </c>
      <c r="I511" s="137"/>
      <c r="J511" s="21"/>
      <c r="K511" s="21"/>
      <c r="L511" s="9"/>
      <c r="M511" s="22"/>
      <c r="N511" s="3"/>
      <c r="O511" s="3"/>
      <c r="P511" s="3"/>
      <c r="Q511" s="3"/>
      <c r="R511" s="3"/>
      <c r="S511" s="3"/>
      <c r="T511" s="139"/>
      <c r="U511" s="20"/>
      <c r="V511" s="20"/>
      <c r="W511" s="20"/>
      <c r="X511" s="20"/>
      <c r="Y511" s="20"/>
      <c r="Z511" s="3"/>
      <c r="AA511" s="3"/>
      <c r="AB511" s="3"/>
      <c r="AG511" s="33"/>
      <c r="AH511" s="33"/>
      <c r="AI511" s="3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</row>
    <row r="512" spans="1:46" s="55" customFormat="1">
      <c r="A512" s="764"/>
      <c r="B512" s="796"/>
      <c r="C512" s="192">
        <f t="shared" si="97"/>
        <v>0</v>
      </c>
      <c r="D512" s="176">
        <f t="shared" si="98"/>
        <v>0</v>
      </c>
      <c r="E512" s="176">
        <f t="shared" si="98"/>
        <v>0</v>
      </c>
      <c r="F512" s="325">
        <f t="shared" si="96"/>
        <v>0</v>
      </c>
      <c r="G512" s="747"/>
      <c r="H512" s="165">
        <f t="shared" si="94"/>
        <v>0</v>
      </c>
      <c r="I512" s="137"/>
      <c r="J512" s="21"/>
      <c r="K512" s="21"/>
      <c r="L512" s="9"/>
      <c r="M512" s="22"/>
      <c r="N512" s="3"/>
      <c r="O512" s="3"/>
      <c r="P512" s="3"/>
      <c r="Q512" s="3"/>
      <c r="R512" s="3"/>
      <c r="S512" s="3"/>
      <c r="T512" s="139"/>
      <c r="U512" s="20"/>
      <c r="V512" s="20"/>
      <c r="W512" s="20"/>
      <c r="X512" s="20"/>
      <c r="Y512" s="20"/>
      <c r="Z512" s="3"/>
      <c r="AA512" s="3"/>
      <c r="AB512" s="3"/>
      <c r="AG512" s="33"/>
      <c r="AH512" s="33"/>
      <c r="AI512" s="3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</row>
    <row r="513" spans="1:46" s="55" customFormat="1">
      <c r="A513" s="764"/>
      <c r="B513" s="796"/>
      <c r="C513" s="192">
        <f t="shared" si="97"/>
        <v>0</v>
      </c>
      <c r="D513" s="176">
        <f t="shared" si="98"/>
        <v>0</v>
      </c>
      <c r="E513" s="176">
        <f t="shared" si="98"/>
        <v>0</v>
      </c>
      <c r="F513" s="325">
        <f t="shared" si="96"/>
        <v>0</v>
      </c>
      <c r="G513" s="747"/>
      <c r="H513" s="165">
        <f t="shared" si="94"/>
        <v>0</v>
      </c>
      <c r="I513" s="137"/>
      <c r="J513" s="21"/>
      <c r="K513" s="21"/>
      <c r="L513" s="9"/>
      <c r="M513" s="22"/>
      <c r="N513" s="3"/>
      <c r="O513" s="3"/>
      <c r="P513" s="3"/>
      <c r="Q513" s="3"/>
      <c r="R513" s="3"/>
      <c r="S513" s="3"/>
      <c r="T513" s="139"/>
      <c r="U513" s="20"/>
      <c r="V513" s="20"/>
      <c r="W513" s="20"/>
      <c r="X513" s="20"/>
      <c r="Y513" s="20"/>
      <c r="Z513" s="3"/>
      <c r="AA513" s="3"/>
      <c r="AB513" s="3"/>
      <c r="AG513" s="33"/>
      <c r="AH513" s="33"/>
      <c r="AI513" s="3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</row>
    <row r="514" spans="1:46" s="55" customFormat="1">
      <c r="A514" s="764"/>
      <c r="B514" s="796"/>
      <c r="C514" s="192">
        <f t="shared" si="97"/>
        <v>0</v>
      </c>
      <c r="D514" s="176">
        <f t="shared" si="98"/>
        <v>0</v>
      </c>
      <c r="E514" s="176">
        <f t="shared" si="98"/>
        <v>0</v>
      </c>
      <c r="F514" s="325">
        <f t="shared" si="96"/>
        <v>0</v>
      </c>
      <c r="G514" s="747"/>
      <c r="H514" s="165">
        <f t="shared" si="94"/>
        <v>0</v>
      </c>
      <c r="I514" s="137"/>
      <c r="J514" s="21"/>
      <c r="K514" s="21"/>
      <c r="L514" s="9"/>
      <c r="M514" s="22"/>
      <c r="N514" s="3"/>
      <c r="O514" s="3"/>
      <c r="P514" s="3"/>
      <c r="Q514" s="3"/>
      <c r="R514" s="3"/>
      <c r="S514" s="3"/>
      <c r="T514" s="139"/>
      <c r="U514" s="20"/>
      <c r="V514" s="20"/>
      <c r="W514" s="20"/>
      <c r="X514" s="20"/>
      <c r="Y514" s="20"/>
      <c r="Z514" s="3"/>
      <c r="AA514" s="3"/>
      <c r="AB514" s="3"/>
      <c r="AG514" s="33"/>
      <c r="AH514" s="33"/>
      <c r="AI514" s="3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</row>
    <row r="515" spans="1:46" s="55" customFormat="1">
      <c r="A515" s="764"/>
      <c r="B515" s="796"/>
      <c r="C515" s="192">
        <f t="shared" si="97"/>
        <v>0</v>
      </c>
      <c r="D515" s="176">
        <f t="shared" si="98"/>
        <v>0</v>
      </c>
      <c r="E515" s="176">
        <f t="shared" si="98"/>
        <v>0</v>
      </c>
      <c r="F515" s="325">
        <f t="shared" si="96"/>
        <v>0</v>
      </c>
      <c r="G515" s="747"/>
      <c r="H515" s="165">
        <f t="shared" si="94"/>
        <v>0</v>
      </c>
      <c r="I515" s="137"/>
      <c r="J515" s="21"/>
      <c r="K515" s="21"/>
      <c r="L515" s="9"/>
      <c r="M515" s="22"/>
      <c r="N515" s="3"/>
      <c r="O515" s="3"/>
      <c r="P515" s="3"/>
      <c r="Q515" s="3"/>
      <c r="R515" s="3"/>
      <c r="S515" s="3"/>
      <c r="T515" s="139"/>
      <c r="U515" s="20"/>
      <c r="V515" s="20"/>
      <c r="W515" s="20"/>
      <c r="X515" s="20"/>
      <c r="Y515" s="20"/>
      <c r="Z515" s="3"/>
      <c r="AA515" s="3"/>
      <c r="AB515" s="3"/>
      <c r="AG515" s="33"/>
      <c r="AH515" s="33"/>
      <c r="AI515" s="3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</row>
    <row r="516" spans="1:46" s="55" customFormat="1">
      <c r="A516" s="764"/>
      <c r="B516" s="796"/>
      <c r="C516" s="192">
        <f t="shared" si="97"/>
        <v>0</v>
      </c>
      <c r="D516" s="176">
        <f t="shared" si="98"/>
        <v>0</v>
      </c>
      <c r="E516" s="176">
        <f t="shared" si="98"/>
        <v>0</v>
      </c>
      <c r="F516" s="325">
        <f t="shared" si="96"/>
        <v>0</v>
      </c>
      <c r="G516" s="747"/>
      <c r="H516" s="165">
        <f t="shared" si="94"/>
        <v>0</v>
      </c>
      <c r="I516" s="137"/>
      <c r="J516" s="21"/>
      <c r="K516" s="21"/>
      <c r="L516" s="9"/>
      <c r="M516" s="22">
        <f t="shared" ref="M516:M526" si="99">SUM(D516:D516)-F516</f>
        <v>0</v>
      </c>
      <c r="N516" s="3"/>
      <c r="O516" s="3"/>
      <c r="P516" s="3"/>
      <c r="Q516" s="3"/>
      <c r="R516" s="3"/>
      <c r="S516" s="3"/>
      <c r="T516" s="139"/>
      <c r="U516" s="20"/>
      <c r="V516" s="20"/>
      <c r="W516" s="20"/>
      <c r="X516" s="20"/>
      <c r="Y516" s="20"/>
      <c r="Z516" s="3"/>
      <c r="AA516" s="3"/>
      <c r="AB516" s="3"/>
      <c r="AG516" s="33"/>
      <c r="AH516" s="33"/>
      <c r="AI516" s="3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</row>
    <row r="517" spans="1:46" s="55" customFormat="1">
      <c r="A517" s="764"/>
      <c r="B517" s="796"/>
      <c r="C517" s="192">
        <f t="shared" si="97"/>
        <v>0</v>
      </c>
      <c r="D517" s="176">
        <f t="shared" si="98"/>
        <v>0</v>
      </c>
      <c r="E517" s="176">
        <f t="shared" si="98"/>
        <v>0</v>
      </c>
      <c r="F517" s="325">
        <f t="shared" si="96"/>
        <v>0</v>
      </c>
      <c r="G517" s="747"/>
      <c r="H517" s="165">
        <f t="shared" si="94"/>
        <v>0</v>
      </c>
      <c r="I517" s="137"/>
      <c r="J517" s="21"/>
      <c r="K517" s="21"/>
      <c r="L517" s="9"/>
      <c r="M517" s="22">
        <f t="shared" si="99"/>
        <v>0</v>
      </c>
      <c r="N517" s="3"/>
      <c r="O517" s="3"/>
      <c r="P517" s="3"/>
      <c r="Q517" s="3"/>
      <c r="R517" s="3"/>
      <c r="S517" s="3"/>
      <c r="T517" s="9"/>
      <c r="U517" s="20"/>
      <c r="V517" s="20"/>
      <c r="W517" s="20"/>
      <c r="X517" s="20"/>
      <c r="Y517" s="20"/>
      <c r="Z517" s="3"/>
      <c r="AA517" s="3"/>
      <c r="AB517" s="3"/>
      <c r="AG517" s="33"/>
      <c r="AH517" s="33"/>
      <c r="AI517" s="3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</row>
    <row r="518" spans="1:46" s="55" customFormat="1">
      <c r="A518" s="764"/>
      <c r="B518" s="796"/>
      <c r="C518" s="192">
        <f t="shared" si="97"/>
        <v>0</v>
      </c>
      <c r="D518" s="176">
        <f t="shared" si="98"/>
        <v>0</v>
      </c>
      <c r="E518" s="176">
        <f t="shared" si="98"/>
        <v>0</v>
      </c>
      <c r="F518" s="325">
        <f t="shared" si="96"/>
        <v>0</v>
      </c>
      <c r="G518" s="747"/>
      <c r="H518" s="165">
        <f t="shared" si="94"/>
        <v>0</v>
      </c>
      <c r="I518" s="137"/>
      <c r="J518" s="21"/>
      <c r="K518" s="9"/>
      <c r="L518" s="66"/>
      <c r="M518" s="22">
        <f t="shared" si="99"/>
        <v>0</v>
      </c>
      <c r="N518" s="316"/>
      <c r="O518" s="316"/>
      <c r="P518" s="316"/>
      <c r="Q518" s="316"/>
      <c r="R518" s="316"/>
      <c r="S518" s="316"/>
      <c r="T518" s="3"/>
      <c r="U518" s="20"/>
      <c r="V518" s="20"/>
      <c r="W518" s="20"/>
      <c r="X518" s="20"/>
      <c r="Y518" s="20"/>
      <c r="Z518" s="3"/>
      <c r="AA518" s="3"/>
      <c r="AB518" s="3"/>
      <c r="AG518" s="33"/>
      <c r="AH518" s="33"/>
      <c r="AI518" s="3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</row>
    <row r="519" spans="1:46" s="55" customFormat="1">
      <c r="A519" s="764"/>
      <c r="B519" s="796"/>
      <c r="C519" s="192">
        <f t="shared" si="97"/>
        <v>0</v>
      </c>
      <c r="D519" s="176">
        <f t="shared" si="98"/>
        <v>0</v>
      </c>
      <c r="E519" s="176">
        <f t="shared" si="98"/>
        <v>0</v>
      </c>
      <c r="F519" s="325">
        <f t="shared" si="96"/>
        <v>0</v>
      </c>
      <c r="G519" s="747"/>
      <c r="H519" s="165">
        <f t="shared" si="94"/>
        <v>0</v>
      </c>
      <c r="I519" s="137"/>
      <c r="J519" s="21"/>
      <c r="K519" s="9"/>
      <c r="L519" s="3"/>
      <c r="M519" s="22">
        <f t="shared" si="99"/>
        <v>0</v>
      </c>
      <c r="N519" s="3"/>
      <c r="O519" s="3"/>
      <c r="P519" s="3"/>
      <c r="Q519" s="3"/>
      <c r="R519" s="3"/>
      <c r="S519" s="3"/>
      <c r="T519" s="3"/>
      <c r="U519" s="20"/>
      <c r="V519" s="20"/>
      <c r="W519" s="20"/>
      <c r="X519" s="20"/>
      <c r="Y519" s="20"/>
      <c r="Z519" s="3"/>
      <c r="AA519" s="3"/>
      <c r="AB519" s="3"/>
      <c r="AG519" s="33"/>
      <c r="AH519" s="33"/>
      <c r="AI519" s="3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</row>
    <row r="520" spans="1:46" s="55" customFormat="1">
      <c r="A520" s="764"/>
      <c r="B520" s="796"/>
      <c r="C520" s="192">
        <f t="shared" si="97"/>
        <v>0</v>
      </c>
      <c r="D520" s="176">
        <f t="shared" si="98"/>
        <v>0</v>
      </c>
      <c r="E520" s="176">
        <f t="shared" si="98"/>
        <v>0</v>
      </c>
      <c r="F520" s="325">
        <f t="shared" si="96"/>
        <v>0</v>
      </c>
      <c r="G520" s="747"/>
      <c r="H520" s="165">
        <f t="shared" si="94"/>
        <v>0</v>
      </c>
      <c r="I520" s="137"/>
      <c r="J520" s="21"/>
      <c r="K520" s="9"/>
      <c r="M520" s="22">
        <f t="shared" si="99"/>
        <v>0</v>
      </c>
      <c r="N520" s="3"/>
      <c r="O520" s="3"/>
      <c r="P520" s="3"/>
      <c r="Q520" s="3"/>
      <c r="R520" s="3"/>
      <c r="S520" s="3"/>
      <c r="T520" s="3"/>
      <c r="U520" s="20"/>
      <c r="V520" s="20"/>
      <c r="W520" s="20"/>
      <c r="X520" s="20"/>
      <c r="Y520" s="20"/>
      <c r="Z520" s="3"/>
      <c r="AA520" s="3"/>
      <c r="AB520" s="3"/>
      <c r="AG520" s="33"/>
      <c r="AH520" s="33"/>
      <c r="AI520" s="3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</row>
    <row r="521" spans="1:46" s="55" customFormat="1">
      <c r="A521" s="764"/>
      <c r="B521" s="796"/>
      <c r="C521" s="192">
        <f t="shared" si="97"/>
        <v>0</v>
      </c>
      <c r="D521" s="176">
        <f t="shared" si="98"/>
        <v>0</v>
      </c>
      <c r="E521" s="176">
        <f t="shared" si="98"/>
        <v>0</v>
      </c>
      <c r="F521" s="325">
        <f t="shared" si="96"/>
        <v>0</v>
      </c>
      <c r="G521" s="747"/>
      <c r="H521" s="165">
        <f t="shared" si="94"/>
        <v>0</v>
      </c>
      <c r="I521" s="137"/>
      <c r="J521" s="21"/>
      <c r="K521" s="38"/>
      <c r="L521" s="20"/>
      <c r="M521" s="22">
        <f t="shared" si="99"/>
        <v>0</v>
      </c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119"/>
      <c r="AD521" s="119"/>
      <c r="AE521" s="119"/>
      <c r="AF521" s="119"/>
      <c r="AG521" s="120"/>
      <c r="AH521" s="120"/>
      <c r="AI521" s="120"/>
      <c r="AJ521" s="20"/>
      <c r="AK521" s="20"/>
      <c r="AL521" s="3"/>
      <c r="AM521" s="3"/>
      <c r="AN521" s="3"/>
      <c r="AO521" s="3"/>
      <c r="AP521" s="3"/>
      <c r="AQ521" s="3"/>
      <c r="AR521" s="3"/>
      <c r="AS521" s="3"/>
      <c r="AT521" s="3"/>
    </row>
    <row r="522" spans="1:46" s="55" customFormat="1">
      <c r="A522" s="764"/>
      <c r="B522" s="796"/>
      <c r="C522" s="192">
        <f t="shared" si="97"/>
        <v>0</v>
      </c>
      <c r="D522" s="176">
        <f t="shared" si="98"/>
        <v>0</v>
      </c>
      <c r="E522" s="176">
        <f t="shared" si="98"/>
        <v>0</v>
      </c>
      <c r="F522" s="325">
        <f t="shared" si="96"/>
        <v>0</v>
      </c>
      <c r="G522" s="747"/>
      <c r="H522" s="165">
        <f t="shared" si="94"/>
        <v>0</v>
      </c>
      <c r="I522" s="137"/>
      <c r="J522" s="21"/>
      <c r="K522" s="35"/>
      <c r="L522" s="11"/>
      <c r="M522" s="22">
        <f t="shared" si="99"/>
        <v>0</v>
      </c>
      <c r="N522" s="11"/>
      <c r="O522" s="3"/>
      <c r="P522" s="3"/>
      <c r="Q522" s="3"/>
      <c r="R522" s="3"/>
      <c r="S522" s="3"/>
      <c r="T522" s="3"/>
      <c r="U522" s="20"/>
      <c r="V522" s="20"/>
      <c r="W522" s="20"/>
      <c r="X522" s="20"/>
      <c r="Y522" s="20"/>
      <c r="Z522" s="3"/>
      <c r="AA522" s="3"/>
      <c r="AB522" s="3"/>
      <c r="AG522" s="33"/>
      <c r="AH522" s="33"/>
      <c r="AI522" s="3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</row>
    <row r="523" spans="1:46" s="55" customFormat="1">
      <c r="A523" s="764"/>
      <c r="B523" s="796"/>
      <c r="C523" s="192">
        <f t="shared" si="97"/>
        <v>0</v>
      </c>
      <c r="D523" s="176">
        <f t="shared" si="98"/>
        <v>0</v>
      </c>
      <c r="E523" s="176">
        <f t="shared" si="98"/>
        <v>0</v>
      </c>
      <c r="F523" s="325">
        <f t="shared" si="96"/>
        <v>0</v>
      </c>
      <c r="G523" s="747"/>
      <c r="H523" s="165">
        <f t="shared" si="94"/>
        <v>0</v>
      </c>
      <c r="I523" s="137"/>
      <c r="J523" s="21"/>
      <c r="K523" s="3"/>
      <c r="L523" s="3"/>
      <c r="M523" s="22">
        <f t="shared" si="99"/>
        <v>0</v>
      </c>
      <c r="N523" s="3"/>
      <c r="O523" s="3"/>
      <c r="P523" s="3"/>
      <c r="Q523" s="3"/>
      <c r="R523" s="3"/>
      <c r="S523" s="3"/>
      <c r="T523" s="3"/>
      <c r="U523" s="20"/>
      <c r="V523" s="20"/>
      <c r="W523" s="20"/>
      <c r="X523" s="20"/>
      <c r="Y523" s="20"/>
      <c r="Z523" s="3"/>
      <c r="AA523" s="3"/>
      <c r="AB523" s="3"/>
      <c r="AG523" s="33"/>
      <c r="AH523" s="33"/>
      <c r="AI523" s="3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</row>
    <row r="524" spans="1:46" s="55" customFormat="1">
      <c r="A524" s="764"/>
      <c r="B524" s="796"/>
      <c r="C524" s="192">
        <f t="shared" si="97"/>
        <v>0</v>
      </c>
      <c r="D524" s="176">
        <f t="shared" si="98"/>
        <v>0</v>
      </c>
      <c r="E524" s="176">
        <f t="shared" si="98"/>
        <v>0</v>
      </c>
      <c r="F524" s="325">
        <f t="shared" si="96"/>
        <v>0</v>
      </c>
      <c r="G524" s="747"/>
      <c r="H524" s="165">
        <f t="shared" si="94"/>
        <v>0</v>
      </c>
      <c r="I524" s="137"/>
      <c r="J524" s="21"/>
      <c r="K524" s="3"/>
      <c r="L524" s="3"/>
      <c r="M524" s="22">
        <f t="shared" si="99"/>
        <v>0</v>
      </c>
      <c r="N524" s="3"/>
      <c r="O524" s="3"/>
      <c r="P524" s="3"/>
      <c r="Q524" s="3"/>
      <c r="R524" s="3"/>
      <c r="S524" s="3"/>
      <c r="T524" s="3"/>
      <c r="U524" s="20"/>
      <c r="V524" s="20"/>
      <c r="W524" s="20"/>
      <c r="X524" s="20"/>
      <c r="Y524" s="20"/>
      <c r="Z524" s="3"/>
      <c r="AA524" s="3"/>
      <c r="AB524" s="3"/>
      <c r="AG524" s="33"/>
      <c r="AH524" s="33"/>
      <c r="AI524" s="3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</row>
    <row r="525" spans="1:46" s="55" customFormat="1">
      <c r="A525" s="764"/>
      <c r="B525" s="796"/>
      <c r="C525" s="192">
        <f t="shared" si="97"/>
        <v>0</v>
      </c>
      <c r="D525" s="176">
        <f t="shared" si="98"/>
        <v>0</v>
      </c>
      <c r="E525" s="176">
        <f t="shared" si="98"/>
        <v>0</v>
      </c>
      <c r="F525" s="325">
        <f t="shared" si="96"/>
        <v>0</v>
      </c>
      <c r="G525" s="779"/>
      <c r="H525" s="165">
        <f t="shared" si="94"/>
        <v>0</v>
      </c>
      <c r="I525" s="137"/>
      <c r="J525" s="21"/>
      <c r="K525" s="3"/>
      <c r="L525" s="3"/>
      <c r="M525" s="22">
        <f t="shared" si="99"/>
        <v>0</v>
      </c>
      <c r="N525" s="3"/>
      <c r="O525" s="3"/>
      <c r="P525" s="3"/>
      <c r="Q525" s="3"/>
      <c r="R525" s="3"/>
      <c r="S525" s="3"/>
      <c r="T525" s="3"/>
      <c r="U525" s="20"/>
      <c r="V525" s="20"/>
      <c r="W525" s="20"/>
      <c r="X525" s="20"/>
      <c r="Y525" s="20"/>
      <c r="Z525" s="3"/>
      <c r="AA525" s="3"/>
      <c r="AB525" s="3"/>
      <c r="AG525" s="33"/>
      <c r="AH525" s="33"/>
      <c r="AI525" s="3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</row>
    <row r="526" spans="1:46" s="55" customFormat="1">
      <c r="A526" s="765"/>
      <c r="B526" s="796" t="s">
        <v>53</v>
      </c>
      <c r="C526" s="796"/>
      <c r="D526" s="176">
        <f>D122+D223+D324+D425</f>
        <v>4225.2000000000007</v>
      </c>
      <c r="E526" s="176">
        <f>E122+E223+E324+E425</f>
        <v>3564</v>
      </c>
      <c r="F526" s="325">
        <f t="shared" si="96"/>
        <v>7789.2000000000007</v>
      </c>
      <c r="G526" s="325">
        <f>SUM(D526:E526)</f>
        <v>7789.2000000000007</v>
      </c>
      <c r="H526" s="165"/>
      <c r="I526" s="191"/>
      <c r="J526" s="21" t="s">
        <v>56</v>
      </c>
      <c r="K526" s="3"/>
      <c r="L526" s="3"/>
      <c r="M526" s="22">
        <f t="shared" si="99"/>
        <v>-3564</v>
      </c>
      <c r="N526" s="3"/>
      <c r="O526" s="3"/>
      <c r="P526" s="3"/>
      <c r="Q526" s="3"/>
      <c r="R526" s="3"/>
      <c r="S526" s="3"/>
      <c r="T526" s="3"/>
      <c r="U526" s="20"/>
      <c r="V526" s="20"/>
      <c r="W526" s="20"/>
      <c r="X526" s="20"/>
      <c r="Y526" s="20"/>
      <c r="Z526" s="3"/>
      <c r="AA526" s="3"/>
      <c r="AB526" s="3"/>
      <c r="AG526" s="33"/>
      <c r="AH526" s="33"/>
      <c r="AI526" s="3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</row>
    <row r="527" spans="1:46" s="55" customFormat="1" ht="18" customHeight="1">
      <c r="A527" s="3"/>
      <c r="B527" s="144"/>
      <c r="C527" s="144"/>
      <c r="D527" s="144"/>
      <c r="E527" s="144"/>
      <c r="F527" s="144"/>
      <c r="G527" s="144"/>
      <c r="H527" s="62">
        <f>SUM(H478:H525)</f>
        <v>0</v>
      </c>
      <c r="J527" s="9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20"/>
      <c r="V527" s="20"/>
      <c r="W527" s="20"/>
      <c r="X527" s="20"/>
      <c r="Y527" s="20"/>
      <c r="Z527" s="3"/>
      <c r="AA527" s="3"/>
      <c r="AB527" s="3"/>
      <c r="AG527" s="33"/>
      <c r="AH527" s="33"/>
      <c r="AI527" s="3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</row>
    <row r="528" spans="1:46" s="55" customFormat="1" ht="15.75">
      <c r="A528" s="3"/>
      <c r="B528" s="3"/>
      <c r="C528" s="3"/>
      <c r="D528" s="38"/>
      <c r="E528" s="38"/>
      <c r="F528" s="10">
        <v>-1063303.4000000001</v>
      </c>
      <c r="G528" s="8" t="s">
        <v>49</v>
      </c>
      <c r="H528" s="190">
        <f>H527-H526</f>
        <v>0</v>
      </c>
      <c r="I528" s="189"/>
      <c r="J528" s="9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20"/>
      <c r="V528" s="20"/>
      <c r="W528" s="20"/>
      <c r="X528" s="20"/>
      <c r="Y528" s="20"/>
      <c r="Z528" s="3"/>
      <c r="AA528" s="3"/>
      <c r="AB528" s="3"/>
      <c r="AG528" s="33"/>
      <c r="AH528" s="33"/>
      <c r="AI528" s="3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</row>
    <row r="529" spans="1:46" s="55" customFormat="1">
      <c r="A529" s="3"/>
      <c r="B529" s="3"/>
      <c r="C529" s="3"/>
      <c r="D529" s="39"/>
      <c r="E529" s="39"/>
      <c r="F529" s="22"/>
      <c r="G529" s="8" t="s">
        <v>49</v>
      </c>
      <c r="H529" s="9"/>
      <c r="I529" s="301"/>
      <c r="J529" s="62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20"/>
      <c r="V529" s="20"/>
      <c r="W529" s="20"/>
      <c r="X529" s="20"/>
      <c r="Y529" s="20"/>
      <c r="Z529" s="3"/>
      <c r="AA529" s="3"/>
      <c r="AB529" s="3"/>
      <c r="AG529" s="33"/>
      <c r="AH529" s="33"/>
      <c r="AI529" s="3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</row>
    <row r="530" spans="1:46" s="119" customFormat="1">
      <c r="A530" s="20"/>
      <c r="B530" s="20"/>
      <c r="C530" s="20"/>
      <c r="D530" s="39"/>
      <c r="E530" s="39"/>
      <c r="F530" s="39"/>
      <c r="G530" s="39"/>
      <c r="H530" s="9"/>
      <c r="I530" s="301"/>
      <c r="J530" s="115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20"/>
      <c r="V530" s="20"/>
      <c r="W530" s="20"/>
      <c r="X530" s="20"/>
      <c r="Y530" s="20"/>
      <c r="Z530" s="3"/>
      <c r="AA530" s="3"/>
      <c r="AB530" s="3"/>
      <c r="AC530" s="55"/>
      <c r="AD530" s="55"/>
      <c r="AE530" s="55"/>
      <c r="AF530" s="55"/>
      <c r="AG530" s="33"/>
      <c r="AH530" s="33"/>
      <c r="AI530" s="33"/>
      <c r="AJ530" s="3"/>
      <c r="AK530" s="3"/>
      <c r="AL530" s="20"/>
      <c r="AM530" s="20"/>
      <c r="AN530" s="20"/>
      <c r="AO530" s="20"/>
      <c r="AP530" s="20"/>
      <c r="AQ530" s="20"/>
      <c r="AR530" s="20"/>
      <c r="AS530" s="20"/>
      <c r="AT530" s="20"/>
    </row>
    <row r="531" spans="1:46" s="55" customFormat="1">
      <c r="A531" s="3"/>
      <c r="B531" s="3"/>
      <c r="C531" s="3"/>
      <c r="D531" s="38"/>
      <c r="E531" s="38"/>
      <c r="F531" s="38"/>
      <c r="G531" s="3"/>
      <c r="H531" s="9"/>
      <c r="I531" s="21"/>
      <c r="J531" s="302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20"/>
      <c r="V531" s="20"/>
      <c r="W531" s="20"/>
      <c r="X531" s="20"/>
      <c r="Y531" s="20"/>
      <c r="Z531" s="3"/>
      <c r="AA531" s="3"/>
      <c r="AB531" s="3"/>
      <c r="AG531" s="33"/>
      <c r="AH531" s="33"/>
      <c r="AI531" s="3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</row>
    <row r="532" spans="1:46">
      <c r="H532" s="9"/>
      <c r="I532" s="21"/>
      <c r="J532" s="62"/>
    </row>
    <row r="533" spans="1:46">
      <c r="D533" s="187"/>
      <c r="E533" s="187"/>
      <c r="F533" s="187"/>
      <c r="I533" s="188"/>
    </row>
    <row r="534" spans="1:46">
      <c r="D534" s="22" t="e">
        <f>D533-D478-D479-D480-D481-D482-D483-D484-D485-D486-D487-D488-D489-D490-D491-D492-D493-D494-D495-D496-D497-D498-D499-D500-D501-#REF!</f>
        <v>#REF!</v>
      </c>
      <c r="E534" s="22"/>
      <c r="F534" s="22" t="e">
        <f>F533-F478-F479-F480-F481-F482-F483-F484-F485-F486-F487-F488-F489-F490-F491-F492-F493-F494-F495-F496-F497-F498-F499-F500-F501-#REF!</f>
        <v>#REF!</v>
      </c>
    </row>
    <row r="536" spans="1:46">
      <c r="D536" s="187"/>
      <c r="E536" s="187"/>
      <c r="F536" s="187"/>
    </row>
    <row r="537" spans="1:46">
      <c r="D537" s="22">
        <f>D536-D502-D516-D517-D518-D519-D520-D521-D522-D523-D524-D525</f>
        <v>0</v>
      </c>
      <c r="E537" s="22"/>
      <c r="F537" s="22">
        <f>F536-F502-F516-F517-F518-F519-F520-F521-F522-F523-F524-F525</f>
        <v>0</v>
      </c>
    </row>
  </sheetData>
  <mergeCells count="167">
    <mergeCell ref="A8:C8"/>
    <mergeCell ref="K8:K9"/>
    <mergeCell ref="AL8:AL9"/>
    <mergeCell ref="A9:C9"/>
    <mergeCell ref="A10:C10"/>
    <mergeCell ref="K10:K11"/>
    <mergeCell ref="AL10:AL11"/>
    <mergeCell ref="A11:C11"/>
    <mergeCell ref="J2:J28"/>
    <mergeCell ref="A3:C3"/>
    <mergeCell ref="A4:C4"/>
    <mergeCell ref="K4:K5"/>
    <mergeCell ref="AL4:AL5"/>
    <mergeCell ref="A5:C5"/>
    <mergeCell ref="A6:C6"/>
    <mergeCell ref="K6:K7"/>
    <mergeCell ref="AL6:AL7"/>
    <mergeCell ref="A7:C7"/>
    <mergeCell ref="K16:K17"/>
    <mergeCell ref="AL16:AL17"/>
    <mergeCell ref="K18:K19"/>
    <mergeCell ref="AL18:AL19"/>
    <mergeCell ref="K20:K21"/>
    <mergeCell ref="AL20:AL21"/>
    <mergeCell ref="A12:C12"/>
    <mergeCell ref="K12:K13"/>
    <mergeCell ref="AL12:AL13"/>
    <mergeCell ref="A13:C13"/>
    <mergeCell ref="K14:K15"/>
    <mergeCell ref="AL14:AL15"/>
    <mergeCell ref="A21:C21"/>
    <mergeCell ref="K22:K23"/>
    <mergeCell ref="AL22:AL23"/>
    <mergeCell ref="A23:C24"/>
    <mergeCell ref="F23:F24"/>
    <mergeCell ref="G23:G24"/>
    <mergeCell ref="H23:H24"/>
    <mergeCell ref="K24:K25"/>
    <mergeCell ref="AL24:AL25"/>
    <mergeCell ref="A25:A72"/>
    <mergeCell ref="AL34:AL35"/>
    <mergeCell ref="K36:K37"/>
    <mergeCell ref="AL36:AL37"/>
    <mergeCell ref="K38:K39"/>
    <mergeCell ref="AL38:AL39"/>
    <mergeCell ref="K40:K41"/>
    <mergeCell ref="AL40:AL41"/>
    <mergeCell ref="B25:B48"/>
    <mergeCell ref="B49:B72"/>
    <mergeCell ref="G49:G72"/>
    <mergeCell ref="K50:K51"/>
    <mergeCell ref="AL50:AL51"/>
    <mergeCell ref="K52:K53"/>
    <mergeCell ref="AL52:AL53"/>
    <mergeCell ref="K42:K43"/>
    <mergeCell ref="AL42:AL43"/>
    <mergeCell ref="K44:K45"/>
    <mergeCell ref="AL44:AL45"/>
    <mergeCell ref="K46:K47"/>
    <mergeCell ref="AL46:AL47"/>
    <mergeCell ref="G25:G48"/>
    <mergeCell ref="K26:K27"/>
    <mergeCell ref="AL26:AL27"/>
    <mergeCell ref="J30:J53"/>
    <mergeCell ref="K30:K31"/>
    <mergeCell ref="AL30:AL31"/>
    <mergeCell ref="K32:K33"/>
    <mergeCell ref="AL32:AL33"/>
    <mergeCell ref="K34:K35"/>
    <mergeCell ref="K48:K49"/>
    <mergeCell ref="AL48:AL49"/>
    <mergeCell ref="B73:C73"/>
    <mergeCell ref="A74:A122"/>
    <mergeCell ref="B74:B97"/>
    <mergeCell ref="G74:G97"/>
    <mergeCell ref="I78:I79"/>
    <mergeCell ref="I83:I84"/>
    <mergeCell ref="B98:B121"/>
    <mergeCell ref="G98:G121"/>
    <mergeCell ref="B122:C122"/>
    <mergeCell ref="I179:I180"/>
    <mergeCell ref="I184:I185"/>
    <mergeCell ref="I191:I192"/>
    <mergeCell ref="I196:I197"/>
    <mergeCell ref="B199:B222"/>
    <mergeCell ref="G199:G222"/>
    <mergeCell ref="A124:C125"/>
    <mergeCell ref="A126:A174"/>
    <mergeCell ref="B126:B149"/>
    <mergeCell ref="G126:G149"/>
    <mergeCell ref="I130:I131"/>
    <mergeCell ref="I135:I136"/>
    <mergeCell ref="I142:I143"/>
    <mergeCell ref="I147:I148"/>
    <mergeCell ref="B150:B173"/>
    <mergeCell ref="G150:G173"/>
    <mergeCell ref="B223:C223"/>
    <mergeCell ref="A225:C226"/>
    <mergeCell ref="F225:F226"/>
    <mergeCell ref="G225:G226"/>
    <mergeCell ref="H225:H226"/>
    <mergeCell ref="A227:A275"/>
    <mergeCell ref="B227:B250"/>
    <mergeCell ref="G227:G250"/>
    <mergeCell ref="B174:C174"/>
    <mergeCell ref="A175:A223"/>
    <mergeCell ref="B175:B198"/>
    <mergeCell ref="G175:G198"/>
    <mergeCell ref="H326:H327"/>
    <mergeCell ref="A328:A376"/>
    <mergeCell ref="B328:B351"/>
    <mergeCell ref="G328:G351"/>
    <mergeCell ref="B352:B375"/>
    <mergeCell ref="G352:G375"/>
    <mergeCell ref="B376:C376"/>
    <mergeCell ref="I237:I238"/>
    <mergeCell ref="B251:B274"/>
    <mergeCell ref="G251:G274"/>
    <mergeCell ref="B275:C275"/>
    <mergeCell ref="A276:A324"/>
    <mergeCell ref="B276:B299"/>
    <mergeCell ref="G276:G299"/>
    <mergeCell ref="B300:B323"/>
    <mergeCell ref="G300:G323"/>
    <mergeCell ref="B324:C324"/>
    <mergeCell ref="A377:A425"/>
    <mergeCell ref="B377:B400"/>
    <mergeCell ref="G377:G400"/>
    <mergeCell ref="B401:B424"/>
    <mergeCell ref="G401:G424"/>
    <mergeCell ref="B425:C425"/>
    <mergeCell ref="A326:C327"/>
    <mergeCell ref="F326:F327"/>
    <mergeCell ref="G326:G327"/>
    <mergeCell ref="A427:C428"/>
    <mergeCell ref="F427:F428"/>
    <mergeCell ref="G427:G428"/>
    <mergeCell ref="H427:H428"/>
    <mergeCell ref="A429:A477"/>
    <mergeCell ref="B429:B452"/>
    <mergeCell ref="G429:G452"/>
    <mergeCell ref="B453:B476"/>
    <mergeCell ref="G453:G476"/>
    <mergeCell ref="A478:A526"/>
    <mergeCell ref="B478:B501"/>
    <mergeCell ref="G478:G501"/>
    <mergeCell ref="I483:I484"/>
    <mergeCell ref="J483:J484"/>
    <mergeCell ref="I485:I486"/>
    <mergeCell ref="J485:J486"/>
    <mergeCell ref="I487:I488"/>
    <mergeCell ref="J487:J488"/>
    <mergeCell ref="I489:I490"/>
    <mergeCell ref="B526:C526"/>
    <mergeCell ref="I497:I498"/>
    <mergeCell ref="J497:J498"/>
    <mergeCell ref="I499:I500"/>
    <mergeCell ref="J499:J500"/>
    <mergeCell ref="B502:B525"/>
    <mergeCell ref="G502:G525"/>
    <mergeCell ref="J489:J490"/>
    <mergeCell ref="I491:I492"/>
    <mergeCell ref="J491:J492"/>
    <mergeCell ref="I493:I494"/>
    <mergeCell ref="J493:J494"/>
    <mergeCell ref="I495:I496"/>
    <mergeCell ref="J495:J496"/>
  </mergeCells>
  <conditionalFormatting sqref="M82:S106">
    <cfRule type="cellIs" dxfId="136" priority="8" operator="lessThan">
      <formula>1</formula>
    </cfRule>
  </conditionalFormatting>
  <conditionalFormatting sqref="U82:AA106">
    <cfRule type="cellIs" dxfId="135" priority="7" operator="lessThan">
      <formula>1</formula>
    </cfRule>
  </conditionalFormatting>
  <conditionalFormatting sqref="AC82:AI106">
    <cfRule type="cellIs" dxfId="134" priority="6" operator="lessThan">
      <formula>1</formula>
    </cfRule>
  </conditionalFormatting>
  <conditionalFormatting sqref="AC108:AI109">
    <cfRule type="cellIs" dxfId="133" priority="1" operator="lessThan">
      <formula>1</formula>
    </cfRule>
  </conditionalFormatting>
  <conditionalFormatting sqref="M107:S109">
    <cfRule type="cellIs" dxfId="132" priority="5" operator="lessThan">
      <formula>1</formula>
    </cfRule>
  </conditionalFormatting>
  <conditionalFormatting sqref="U107:AA107">
    <cfRule type="cellIs" dxfId="131" priority="4" operator="lessThan">
      <formula>1</formula>
    </cfRule>
  </conditionalFormatting>
  <conditionalFormatting sqref="AC107:AI107">
    <cfRule type="cellIs" dxfId="130" priority="3" operator="lessThan">
      <formula>1</formula>
    </cfRule>
  </conditionalFormatting>
  <conditionalFormatting sqref="U108:AA109">
    <cfRule type="cellIs" dxfId="129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AS537"/>
  <sheetViews>
    <sheetView zoomScale="60" zoomScaleNormal="60" workbookViewId="0">
      <selection activeCell="O18" sqref="O18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23.7109375" style="3" bestFit="1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3"/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3">
        <v>3</v>
      </c>
      <c r="E4" s="20"/>
      <c r="F4" s="20"/>
      <c r="G4" s="20"/>
      <c r="H4" s="80"/>
      <c r="I4" s="820"/>
      <c r="J4" s="822" t="s">
        <v>61</v>
      </c>
      <c r="K4" s="400"/>
      <c r="L4" s="401"/>
      <c r="M4" s="401"/>
      <c r="N4" s="401"/>
      <c r="O4" s="401"/>
      <c r="P4" s="401"/>
      <c r="Q4" s="401"/>
      <c r="R4" s="401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3">
        <v>3</v>
      </c>
      <c r="E5" s="20"/>
      <c r="F5" s="20"/>
      <c r="G5" s="20"/>
      <c r="H5" s="80"/>
      <c r="I5" s="820"/>
      <c r="J5" s="823"/>
      <c r="K5" s="400"/>
      <c r="L5" s="401"/>
      <c r="M5" s="401"/>
      <c r="N5" s="401"/>
      <c r="O5" s="401"/>
      <c r="P5" s="401"/>
      <c r="Q5" s="401"/>
      <c r="R5" s="401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3">
        <v>3</v>
      </c>
      <c r="E6" s="20"/>
      <c r="F6" s="20"/>
      <c r="G6" s="20"/>
      <c r="H6" s="80"/>
      <c r="I6" s="820"/>
      <c r="J6" s="815" t="s">
        <v>62</v>
      </c>
      <c r="K6" s="402"/>
      <c r="L6" s="403"/>
      <c r="M6" s="403"/>
      <c r="N6" s="403"/>
      <c r="O6" s="403"/>
      <c r="P6" s="403"/>
      <c r="Q6" s="403"/>
      <c r="R6" s="403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3">
        <v>3</v>
      </c>
      <c r="E7" s="20"/>
      <c r="F7" s="20"/>
      <c r="G7" s="20"/>
      <c r="H7" s="80"/>
      <c r="I7" s="820"/>
      <c r="J7" s="816"/>
      <c r="K7" s="404"/>
      <c r="L7" s="403"/>
      <c r="M7" s="403"/>
      <c r="N7" s="403"/>
      <c r="O7" s="403"/>
      <c r="P7" s="403"/>
      <c r="Q7" s="403"/>
      <c r="R7" s="403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3">
        <v>3</v>
      </c>
      <c r="E8" s="20"/>
      <c r="F8" s="20"/>
      <c r="G8" s="20"/>
      <c r="H8" s="80"/>
      <c r="I8" s="820"/>
      <c r="J8" s="822" t="s">
        <v>63</v>
      </c>
      <c r="K8" s="400"/>
      <c r="L8" s="401"/>
      <c r="M8" s="401"/>
      <c r="N8" s="401"/>
      <c r="O8" s="401"/>
      <c r="P8" s="401"/>
      <c r="Q8" s="401"/>
      <c r="R8" s="401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3">
        <v>3</v>
      </c>
      <c r="E9" s="20"/>
      <c r="F9" s="20"/>
      <c r="G9" s="20"/>
      <c r="H9" s="80"/>
      <c r="I9" s="820"/>
      <c r="J9" s="823"/>
      <c r="K9" s="400"/>
      <c r="L9" s="401"/>
      <c r="M9" s="401"/>
      <c r="N9" s="401"/>
      <c r="O9" s="401"/>
      <c r="P9" s="401"/>
      <c r="Q9" s="401"/>
      <c r="R9" s="401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>
        <v>8.8000000000000007</v>
      </c>
      <c r="E10" s="20"/>
      <c r="F10" s="20"/>
      <c r="G10" s="20"/>
      <c r="H10" s="81"/>
      <c r="I10" s="820"/>
      <c r="J10" s="815" t="s">
        <v>64</v>
      </c>
      <c r="K10" s="404"/>
      <c r="L10" s="403"/>
      <c r="M10" s="403"/>
      <c r="N10" s="403"/>
      <c r="O10" s="403"/>
      <c r="P10" s="403"/>
      <c r="Q10" s="403"/>
      <c r="R10" s="403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404"/>
      <c r="L11" s="403"/>
      <c r="M11" s="403"/>
      <c r="N11" s="403"/>
      <c r="O11" s="403"/>
      <c r="P11" s="403"/>
      <c r="Q11" s="403"/>
      <c r="R11" s="403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405"/>
      <c r="L12" s="406"/>
      <c r="M12" s="406"/>
      <c r="N12" s="406"/>
      <c r="O12" s="406"/>
      <c r="P12" s="406"/>
      <c r="Q12" s="406"/>
      <c r="R12" s="40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14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3"/>
      <c r="E13" s="20"/>
      <c r="F13" s="20"/>
      <c r="G13" s="20"/>
      <c r="H13" s="81"/>
      <c r="I13" s="820"/>
      <c r="J13" s="823"/>
      <c r="K13" s="405" t="s">
        <v>722</v>
      </c>
      <c r="L13" s="406"/>
      <c r="M13" s="406">
        <v>2</v>
      </c>
      <c r="N13" s="406">
        <v>2</v>
      </c>
      <c r="O13" s="406">
        <v>2</v>
      </c>
      <c r="P13" s="406">
        <v>2</v>
      </c>
      <c r="Q13" s="406"/>
      <c r="R13" s="406"/>
      <c r="S13" s="152">
        <f t="shared" si="5"/>
        <v>8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14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3">
        <v>3</v>
      </c>
      <c r="E14" s="20"/>
      <c r="F14" s="20"/>
      <c r="G14" s="20"/>
      <c r="H14" s="81"/>
      <c r="I14" s="820"/>
      <c r="J14" s="815" t="s">
        <v>65</v>
      </c>
      <c r="K14" s="402" t="s">
        <v>723</v>
      </c>
      <c r="L14" s="403"/>
      <c r="M14" s="403">
        <v>2</v>
      </c>
      <c r="N14" s="403">
        <v>2</v>
      </c>
      <c r="O14" s="403">
        <v>2</v>
      </c>
      <c r="P14" s="403">
        <v>1</v>
      </c>
      <c r="Q14" s="403"/>
      <c r="R14" s="403"/>
      <c r="S14" s="152">
        <f t="shared" si="5"/>
        <v>7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12</v>
      </c>
      <c r="AK14" s="817">
        <f>SUM(AJ14:AJ15)</f>
        <v>25</v>
      </c>
      <c r="AL14" s="231">
        <f t="shared" si="4"/>
        <v>1</v>
      </c>
    </row>
    <row r="15" spans="1:38">
      <c r="A15" s="315" t="s">
        <v>91</v>
      </c>
      <c r="B15" s="315"/>
      <c r="C15" s="315"/>
      <c r="D15" s="393">
        <v>3</v>
      </c>
      <c r="E15" s="20"/>
      <c r="F15" s="20"/>
      <c r="G15" s="20"/>
      <c r="H15" s="81"/>
      <c r="I15" s="820"/>
      <c r="J15" s="816"/>
      <c r="K15" s="404" t="s">
        <v>724</v>
      </c>
      <c r="L15" s="403"/>
      <c r="M15" s="403">
        <v>3</v>
      </c>
      <c r="N15" s="403">
        <v>2</v>
      </c>
      <c r="O15" s="403">
        <v>2</v>
      </c>
      <c r="P15" s="403">
        <v>2</v>
      </c>
      <c r="Q15" s="403"/>
      <c r="R15" s="403"/>
      <c r="S15" s="152">
        <f t="shared" si="5"/>
        <v>9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13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3">
        <v>3</v>
      </c>
      <c r="E16" s="20"/>
      <c r="F16" s="20"/>
      <c r="G16" s="20"/>
      <c r="H16" s="81"/>
      <c r="I16" s="820"/>
      <c r="J16" s="822" t="s">
        <v>66</v>
      </c>
      <c r="K16" s="405" t="s">
        <v>725</v>
      </c>
      <c r="L16" s="406"/>
      <c r="M16" s="406">
        <v>2</v>
      </c>
      <c r="N16" s="406">
        <v>3</v>
      </c>
      <c r="O16" s="406">
        <v>2</v>
      </c>
      <c r="P16" s="406">
        <v>2</v>
      </c>
      <c r="Q16" s="406"/>
      <c r="R16" s="406"/>
      <c r="S16" s="152">
        <f t="shared" si="5"/>
        <v>9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13</v>
      </c>
      <c r="AK16" s="810">
        <f>SUM(AJ16:AJ17)</f>
        <v>27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3">
        <v>3</v>
      </c>
      <c r="E17" s="20"/>
      <c r="F17" s="20"/>
      <c r="G17" s="20"/>
      <c r="H17" s="81"/>
      <c r="I17" s="820"/>
      <c r="J17" s="823"/>
      <c r="K17" s="405" t="s">
        <v>726</v>
      </c>
      <c r="L17" s="406"/>
      <c r="M17" s="406">
        <v>2</v>
      </c>
      <c r="N17" s="406">
        <v>2</v>
      </c>
      <c r="O17" s="406">
        <v>3</v>
      </c>
      <c r="P17" s="406">
        <v>3</v>
      </c>
      <c r="Q17" s="406"/>
      <c r="R17" s="406"/>
      <c r="S17" s="152">
        <f t="shared" si="5"/>
        <v>10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14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3">
        <v>3</v>
      </c>
      <c r="E18" s="20"/>
      <c r="F18" s="20"/>
      <c r="G18" s="20"/>
      <c r="H18" s="81"/>
      <c r="I18" s="820"/>
      <c r="J18" s="815" t="s">
        <v>67</v>
      </c>
      <c r="K18" s="404" t="s">
        <v>727</v>
      </c>
      <c r="L18" s="403"/>
      <c r="M18" s="403">
        <v>2</v>
      </c>
      <c r="N18" s="403">
        <v>2</v>
      </c>
      <c r="O18" s="403">
        <v>2</v>
      </c>
      <c r="P18" s="403">
        <v>2</v>
      </c>
      <c r="Q18" s="403"/>
      <c r="R18" s="403"/>
      <c r="S18" s="152">
        <f t="shared" si="5"/>
        <v>8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13</v>
      </c>
      <c r="AK18" s="817">
        <f>SUM(AJ18:AJ19)</f>
        <v>26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3">
        <v>3</v>
      </c>
      <c r="E19" s="20"/>
      <c r="F19" s="20"/>
      <c r="G19" s="20"/>
      <c r="H19" s="81"/>
      <c r="I19" s="820"/>
      <c r="J19" s="816"/>
      <c r="K19" s="404" t="s">
        <v>728</v>
      </c>
      <c r="L19" s="403"/>
      <c r="M19" s="403">
        <v>2</v>
      </c>
      <c r="N19" s="403">
        <v>2</v>
      </c>
      <c r="O19" s="403">
        <v>2</v>
      </c>
      <c r="P19" s="403">
        <v>2</v>
      </c>
      <c r="Q19" s="403"/>
      <c r="R19" s="403"/>
      <c r="S19" s="152">
        <f t="shared" si="5"/>
        <v>8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13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>
        <v>8.8000000000000007</v>
      </c>
      <c r="E20" s="20"/>
      <c r="F20" s="20"/>
      <c r="G20" s="20"/>
      <c r="H20" s="81"/>
      <c r="I20" s="820"/>
      <c r="J20" s="822" t="s">
        <v>68</v>
      </c>
      <c r="K20" s="405" t="s">
        <v>729</v>
      </c>
      <c r="L20" s="406"/>
      <c r="M20" s="406">
        <v>3</v>
      </c>
      <c r="N20" s="406">
        <v>2</v>
      </c>
      <c r="O20" s="406">
        <v>2</v>
      </c>
      <c r="P20" s="406">
        <v>2</v>
      </c>
      <c r="Q20" s="406"/>
      <c r="R20" s="406"/>
      <c r="S20" s="152">
        <f t="shared" si="5"/>
        <v>9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13</v>
      </c>
      <c r="AK20" s="810">
        <f>SUM(AJ20:AJ21)</f>
        <v>26</v>
      </c>
      <c r="AL20" s="232">
        <f t="shared" si="4"/>
        <v>0</v>
      </c>
    </row>
    <row r="21" spans="1:38">
      <c r="A21" s="781" t="s">
        <v>108</v>
      </c>
      <c r="B21" s="781"/>
      <c r="C21" s="781"/>
      <c r="D21" s="185" t="s">
        <v>488</v>
      </c>
      <c r="H21" s="56"/>
      <c r="I21" s="820"/>
      <c r="J21" s="823"/>
      <c r="K21" s="405" t="s">
        <v>730</v>
      </c>
      <c r="L21" s="406"/>
      <c r="M21" s="406">
        <v>2</v>
      </c>
      <c r="N21" s="406">
        <v>3</v>
      </c>
      <c r="O21" s="406">
        <v>2</v>
      </c>
      <c r="P21" s="406">
        <v>2</v>
      </c>
      <c r="Q21" s="406"/>
      <c r="R21" s="406"/>
      <c r="S21" s="152">
        <f t="shared" si="5"/>
        <v>9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13</v>
      </c>
      <c r="AK21" s="811"/>
      <c r="AL21" s="232">
        <f t="shared" si="4"/>
        <v>0</v>
      </c>
    </row>
    <row r="22" spans="1:38" ht="15.75">
      <c r="D22" s="493" t="s">
        <v>732</v>
      </c>
      <c r="E22" s="493"/>
      <c r="F22" s="493"/>
      <c r="G22" s="493"/>
      <c r="H22" s="56"/>
      <c r="I22" s="820"/>
      <c r="J22" s="815" t="s">
        <v>69</v>
      </c>
      <c r="K22" s="402"/>
      <c r="L22" s="403"/>
      <c r="M22" s="403"/>
      <c r="N22" s="403"/>
      <c r="O22" s="403"/>
      <c r="P22" s="403"/>
      <c r="Q22" s="403"/>
      <c r="R22" s="403"/>
      <c r="S22" s="152">
        <f t="shared" si="5"/>
        <v>0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0</v>
      </c>
      <c r="AK22" s="817">
        <f>SUM(AJ22:AJ23)</f>
        <v>0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404"/>
      <c r="L23" s="403"/>
      <c r="M23" s="403"/>
      <c r="N23" s="403"/>
      <c r="O23" s="403"/>
      <c r="P23" s="403"/>
      <c r="Q23" s="403"/>
      <c r="R23" s="403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109</v>
      </c>
      <c r="E24" s="758"/>
      <c r="F24" s="760"/>
      <c r="G24" s="762"/>
      <c r="H24" s="56"/>
      <c r="I24" s="820"/>
      <c r="J24" s="822" t="s">
        <v>70</v>
      </c>
      <c r="K24" s="400"/>
      <c r="L24" s="401"/>
      <c r="M24" s="401"/>
      <c r="N24" s="401"/>
      <c r="O24" s="401"/>
      <c r="P24" s="401"/>
      <c r="Q24" s="401"/>
      <c r="R24" s="401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66">
        <f>SUM(E25:E48)</f>
        <v>231</v>
      </c>
      <c r="G25" s="159">
        <f t="shared" ref="G25:G72" si="10">E25*$H$526</f>
        <v>0</v>
      </c>
      <c r="H25" s="229"/>
      <c r="I25" s="820"/>
      <c r="J25" s="823"/>
      <c r="K25" s="400"/>
      <c r="L25" s="401"/>
      <c r="M25" s="401"/>
      <c r="N25" s="401"/>
      <c r="O25" s="401"/>
      <c r="P25" s="401"/>
      <c r="Q25" s="401"/>
      <c r="R25" s="401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404"/>
      <c r="L26" s="403"/>
      <c r="M26" s="403"/>
      <c r="N26" s="403"/>
      <c r="O26" s="403"/>
      <c r="P26" s="403"/>
      <c r="Q26" s="403"/>
      <c r="R26" s="403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404"/>
      <c r="L27" s="403"/>
      <c r="M27" s="403"/>
      <c r="N27" s="403"/>
      <c r="O27" s="403"/>
      <c r="P27" s="403"/>
      <c r="Q27" s="403"/>
      <c r="R27" s="403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0</v>
      </c>
      <c r="M28" s="155">
        <f t="shared" ref="M28:R28" si="11">SUM(M4:M27)</f>
        <v>20</v>
      </c>
      <c r="N28" s="155">
        <f t="shared" si="11"/>
        <v>20</v>
      </c>
      <c r="O28" s="155">
        <f t="shared" si="11"/>
        <v>19</v>
      </c>
      <c r="P28" s="155">
        <f t="shared" si="11"/>
        <v>18</v>
      </c>
      <c r="Q28" s="155">
        <f t="shared" si="11"/>
        <v>0</v>
      </c>
      <c r="R28" s="155">
        <f t="shared" si="11"/>
        <v>0</v>
      </c>
      <c r="S28" s="152">
        <f>SUM(L28:R28)</f>
        <v>77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20</v>
      </c>
      <c r="Z28" s="155">
        <f t="shared" si="12"/>
        <v>20</v>
      </c>
      <c r="AA28" s="152">
        <f>SUM(T28:Z28)</f>
        <v>40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118</v>
      </c>
      <c r="AK28" s="3">
        <f>SUM(AK4:AK27)</f>
        <v>118</v>
      </c>
      <c r="AL28" s="3">
        <f>SUM(AL4:AL27)</f>
        <v>1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0</v>
      </c>
      <c r="N29" s="3">
        <f>N28</f>
        <v>20</v>
      </c>
      <c r="P29" s="3">
        <f>P28</f>
        <v>18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20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59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24</v>
      </c>
      <c r="E34" s="324">
        <f t="shared" si="9"/>
        <v>24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21</v>
      </c>
      <c r="E35" s="324">
        <f t="shared" si="9"/>
        <v>21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27</v>
      </c>
      <c r="E36" s="324">
        <f t="shared" si="9"/>
        <v>27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27</v>
      </c>
      <c r="E37" s="324">
        <f t="shared" si="9"/>
        <v>27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30</v>
      </c>
      <c r="E38" s="324">
        <f t="shared" si="9"/>
        <v>30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24</v>
      </c>
      <c r="E39" s="324">
        <f t="shared" si="9"/>
        <v>24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24</v>
      </c>
      <c r="E40" s="324">
        <f t="shared" si="9"/>
        <v>24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27</v>
      </c>
      <c r="E41" s="324">
        <f t="shared" si="9"/>
        <v>27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27</v>
      </c>
      <c r="E42" s="324">
        <f t="shared" si="9"/>
        <v>27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/>
      <c r="D43" s="153">
        <f t="shared" si="8"/>
        <v>0</v>
      </c>
      <c r="E43" s="324">
        <f t="shared" si="9"/>
        <v>0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ref="E57:E88" si="23">SUM(D57:D57)</f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23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23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23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23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23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23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23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23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23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23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23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23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23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23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23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231</v>
      </c>
      <c r="E73" s="324">
        <f t="shared" si="23"/>
        <v>231</v>
      </c>
      <c r="F73" s="324">
        <f>SUM(D73:D73)</f>
        <v>231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46">
        <f>SUM(E74:E97)</f>
        <v>2032.8000000000002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211.20000000000002</v>
      </c>
      <c r="E83" s="325">
        <f t="shared" si="23"/>
        <v>211.20000000000002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184.8</v>
      </c>
      <c r="E84" s="325">
        <f t="shared" si="23"/>
        <v>184.8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237.60000000000002</v>
      </c>
      <c r="E85" s="325">
        <f t="shared" si="23"/>
        <v>237.60000000000002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237.60000000000002</v>
      </c>
      <c r="E86" s="325">
        <f t="shared" si="23"/>
        <v>237.60000000000002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264</v>
      </c>
      <c r="E87" s="325">
        <f t="shared" si="23"/>
        <v>264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211.20000000000002</v>
      </c>
      <c r="E88" s="325">
        <f t="shared" si="23"/>
        <v>211.20000000000002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211.20000000000002</v>
      </c>
      <c r="E89" s="325">
        <f t="shared" ref="E89:E120" si="27">SUM(D89:D89)</f>
        <v>211.20000000000002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237.60000000000002</v>
      </c>
      <c r="E90" s="325">
        <f t="shared" si="27"/>
        <v>237.60000000000002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237.60000000000002</v>
      </c>
      <c r="E91" s="325">
        <f t="shared" si="27"/>
        <v>237.60000000000002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>
        <f>$C$43</f>
        <v>0</v>
      </c>
      <c r="D92" s="176">
        <f t="shared" si="26"/>
        <v>0</v>
      </c>
      <c r="E92" s="325">
        <f t="shared" si="27"/>
        <v>0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2032.8000000000002</v>
      </c>
      <c r="E122" s="325">
        <f>SUM(D122:D122)</f>
        <v>2032.8000000000002</v>
      </c>
      <c r="F122" s="325">
        <f>SUM(D122:D122)</f>
        <v>2032.8000000000002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109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66">
        <f>SUM(E126:E149)</f>
        <v>231</v>
      </c>
      <c r="G126" s="159">
        <f t="shared" ref="G126:G173" si="34">E126*$H$526</f>
        <v>0</v>
      </c>
      <c r="H126" s="97"/>
      <c r="J126" s="8"/>
    </row>
    <row r="127" spans="1:36">
      <c r="A127" s="764"/>
      <c r="B127" s="744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67"/>
      <c r="G127" s="159">
        <f t="shared" si="34"/>
        <v>0</v>
      </c>
      <c r="H127" s="97"/>
      <c r="J127" s="8"/>
    </row>
    <row r="128" spans="1:36">
      <c r="A128" s="764"/>
      <c r="B128" s="744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67"/>
      <c r="G128" s="159">
        <f t="shared" si="34"/>
        <v>0</v>
      </c>
      <c r="H128" s="97"/>
      <c r="J128" s="8"/>
    </row>
    <row r="129" spans="1:38" ht="15" customHeight="1">
      <c r="A129" s="764"/>
      <c r="B129" s="744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67"/>
      <c r="G129" s="159">
        <f t="shared" si="34"/>
        <v>0</v>
      </c>
      <c r="H129" s="97"/>
    </row>
    <row r="130" spans="1:38" ht="15" customHeight="1">
      <c r="A130" s="764"/>
      <c r="B130" s="744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67"/>
      <c r="G130" s="159">
        <f t="shared" si="34"/>
        <v>0</v>
      </c>
      <c r="H130" s="775"/>
    </row>
    <row r="131" spans="1:38" ht="15" customHeight="1">
      <c r="A131" s="764"/>
      <c r="B131" s="744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67"/>
      <c r="G131" s="159">
        <f t="shared" si="34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2"/>
        <v>0</v>
      </c>
      <c r="E132" s="324">
        <f t="shared" si="33"/>
        <v>0</v>
      </c>
      <c r="F132" s="767"/>
      <c r="G132" s="159">
        <f t="shared" si="34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2"/>
        <v>0</v>
      </c>
      <c r="E133" s="324">
        <f t="shared" si="33"/>
        <v>0</v>
      </c>
      <c r="F133" s="767"/>
      <c r="G133" s="159">
        <f t="shared" si="34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2"/>
        <v>0</v>
      </c>
      <c r="E134" s="324">
        <f t="shared" si="33"/>
        <v>0</v>
      </c>
      <c r="F134" s="767"/>
      <c r="G134" s="159">
        <f t="shared" si="34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2"/>
        <v>24</v>
      </c>
      <c r="E135" s="324">
        <f t="shared" si="33"/>
        <v>24</v>
      </c>
      <c r="F135" s="767"/>
      <c r="G135" s="159">
        <f t="shared" si="34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2"/>
        <v>21</v>
      </c>
      <c r="E136" s="324">
        <f t="shared" si="33"/>
        <v>21</v>
      </c>
      <c r="F136" s="767"/>
      <c r="G136" s="159">
        <f t="shared" si="34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2"/>
        <v>27</v>
      </c>
      <c r="E137" s="324">
        <f t="shared" si="33"/>
        <v>27</v>
      </c>
      <c r="F137" s="767"/>
      <c r="G137" s="159">
        <f t="shared" si="34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2"/>
        <v>27</v>
      </c>
      <c r="E138" s="324">
        <f t="shared" si="33"/>
        <v>27</v>
      </c>
      <c r="F138" s="767"/>
      <c r="G138" s="159">
        <f t="shared" si="34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2"/>
        <v>30</v>
      </c>
      <c r="E139" s="324">
        <f t="shared" si="33"/>
        <v>30</v>
      </c>
      <c r="F139" s="767"/>
      <c r="G139" s="159">
        <f t="shared" si="34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2"/>
        <v>24</v>
      </c>
      <c r="E140" s="324">
        <f t="shared" si="33"/>
        <v>24</v>
      </c>
      <c r="F140" s="767"/>
      <c r="G140" s="159">
        <f t="shared" si="34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2"/>
        <v>24</v>
      </c>
      <c r="E141" s="324">
        <f t="shared" si="33"/>
        <v>24</v>
      </c>
      <c r="F141" s="767"/>
      <c r="G141" s="159">
        <f t="shared" si="34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2"/>
        <v>27</v>
      </c>
      <c r="E142" s="324">
        <f t="shared" si="33"/>
        <v>27</v>
      </c>
      <c r="F142" s="767"/>
      <c r="G142" s="159">
        <f t="shared" si="34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2"/>
        <v>27</v>
      </c>
      <c r="E143" s="324">
        <f t="shared" si="33"/>
        <v>27</v>
      </c>
      <c r="F143" s="767"/>
      <c r="G143" s="159">
        <f t="shared" si="34"/>
        <v>0</v>
      </c>
      <c r="H143" s="775"/>
    </row>
    <row r="144" spans="1:38">
      <c r="A144" s="764"/>
      <c r="B144" s="744"/>
      <c r="C144" s="192">
        <f>$C$43</f>
        <v>0</v>
      </c>
      <c r="D144" s="153">
        <f t="shared" si="32"/>
        <v>0</v>
      </c>
      <c r="E144" s="324">
        <f t="shared" si="33"/>
        <v>0</v>
      </c>
      <c r="F144" s="767"/>
      <c r="G144" s="159">
        <f t="shared" si="34"/>
        <v>0</v>
      </c>
      <c r="H144" s="105"/>
    </row>
    <row r="145" spans="1:8">
      <c r="A145" s="764"/>
      <c r="B145" s="744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67"/>
      <c r="G145" s="159">
        <f t="shared" si="34"/>
        <v>0</v>
      </c>
      <c r="H145" s="105"/>
    </row>
    <row r="146" spans="1:8">
      <c r="A146" s="764"/>
      <c r="B146" s="744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67"/>
      <c r="G146" s="159">
        <f t="shared" si="34"/>
        <v>0</v>
      </c>
      <c r="H146" s="105"/>
    </row>
    <row r="147" spans="1:8">
      <c r="A147" s="764"/>
      <c r="B147" s="744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67"/>
      <c r="G147" s="159">
        <f t="shared" si="34"/>
        <v>0</v>
      </c>
      <c r="H147" s="775"/>
    </row>
    <row r="148" spans="1:8">
      <c r="A148" s="764"/>
      <c r="B148" s="744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67"/>
      <c r="G148" s="159">
        <f t="shared" si="34"/>
        <v>0</v>
      </c>
      <c r="H148" s="775"/>
    </row>
    <row r="149" spans="1:8">
      <c r="A149" s="764"/>
      <c r="B149" s="744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67"/>
      <c r="G149" s="159">
        <f t="shared" si="34"/>
        <v>0</v>
      </c>
      <c r="H149" s="105"/>
    </row>
    <row r="150" spans="1:8">
      <c r="A150" s="764"/>
      <c r="B150" s="796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06">
        <f>SUM(E150:E173)</f>
        <v>0</v>
      </c>
      <c r="G150" s="159">
        <f t="shared" si="34"/>
        <v>0</v>
      </c>
      <c r="H150" s="11"/>
    </row>
    <row r="151" spans="1:8">
      <c r="A151" s="764"/>
      <c r="B151" s="796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06"/>
      <c r="G151" s="159">
        <f t="shared" si="34"/>
        <v>0</v>
      </c>
      <c r="H151" s="11"/>
    </row>
    <row r="152" spans="1:8">
      <c r="A152" s="764"/>
      <c r="B152" s="796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06"/>
      <c r="G152" s="159">
        <f t="shared" si="34"/>
        <v>0</v>
      </c>
      <c r="H152" s="11"/>
    </row>
    <row r="153" spans="1:8">
      <c r="A153" s="764"/>
      <c r="B153" s="796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06"/>
      <c r="G153" s="159">
        <f t="shared" si="34"/>
        <v>0</v>
      </c>
      <c r="H153" s="11"/>
    </row>
    <row r="154" spans="1:8">
      <c r="A154" s="764"/>
      <c r="B154" s="796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06"/>
      <c r="G154" s="159">
        <f t="shared" si="34"/>
        <v>0</v>
      </c>
      <c r="H154" s="11"/>
    </row>
    <row r="155" spans="1:8">
      <c r="A155" s="764"/>
      <c r="B155" s="796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06"/>
      <c r="G155" s="159">
        <f t="shared" si="34"/>
        <v>0</v>
      </c>
      <c r="H155" s="11"/>
    </row>
    <row r="156" spans="1:8">
      <c r="A156" s="764"/>
      <c r="B156" s="796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06"/>
      <c r="G156" s="159">
        <f t="shared" si="34"/>
        <v>0</v>
      </c>
      <c r="H156" s="11"/>
    </row>
    <row r="157" spans="1:8">
      <c r="A157" s="764"/>
      <c r="B157" s="796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06"/>
      <c r="G157" s="159">
        <f t="shared" si="34"/>
        <v>0</v>
      </c>
      <c r="H157" s="11"/>
    </row>
    <row r="158" spans="1:8">
      <c r="A158" s="764"/>
      <c r="B158" s="796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06"/>
      <c r="G158" s="159">
        <f t="shared" si="34"/>
        <v>0</v>
      </c>
      <c r="H158" s="11"/>
    </row>
    <row r="159" spans="1:8">
      <c r="A159" s="764"/>
      <c r="B159" s="796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06"/>
      <c r="G159" s="159">
        <f t="shared" si="34"/>
        <v>0</v>
      </c>
      <c r="H159" s="11"/>
    </row>
    <row r="160" spans="1:8">
      <c r="A160" s="764"/>
      <c r="B160" s="796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06"/>
      <c r="G160" s="159">
        <f t="shared" si="34"/>
        <v>0</v>
      </c>
      <c r="H160" s="11"/>
    </row>
    <row r="161" spans="1:9">
      <c r="A161" s="764"/>
      <c r="B161" s="796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06"/>
      <c r="G161" s="159">
        <f t="shared" si="34"/>
        <v>0</v>
      </c>
      <c r="H161" s="11"/>
      <c r="I161" s="11"/>
    </row>
    <row r="162" spans="1:9">
      <c r="A162" s="764"/>
      <c r="B162" s="796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06"/>
      <c r="G162" s="159">
        <f t="shared" si="34"/>
        <v>0</v>
      </c>
      <c r="H162" s="11"/>
    </row>
    <row r="163" spans="1:9">
      <c r="A163" s="764"/>
      <c r="B163" s="796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06"/>
      <c r="G163" s="159">
        <f t="shared" si="34"/>
        <v>0</v>
      </c>
      <c r="H163" s="11"/>
    </row>
    <row r="164" spans="1:9">
      <c r="A164" s="764"/>
      <c r="B164" s="796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06"/>
      <c r="G164" s="159">
        <f t="shared" si="34"/>
        <v>0</v>
      </c>
      <c r="H164" s="11"/>
    </row>
    <row r="165" spans="1:9">
      <c r="A165" s="764"/>
      <c r="B165" s="796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06"/>
      <c r="G165" s="159">
        <f t="shared" si="34"/>
        <v>0</v>
      </c>
      <c r="H165" s="11"/>
    </row>
    <row r="166" spans="1:9">
      <c r="A166" s="764"/>
      <c r="B166" s="796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06"/>
      <c r="G166" s="159">
        <f t="shared" si="34"/>
        <v>0</v>
      </c>
      <c r="H166" s="11"/>
    </row>
    <row r="167" spans="1:9">
      <c r="A167" s="764"/>
      <c r="B167" s="796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06"/>
      <c r="G167" s="159">
        <f t="shared" si="34"/>
        <v>0</v>
      </c>
      <c r="H167" s="11"/>
    </row>
    <row r="168" spans="1:9">
      <c r="A168" s="764"/>
      <c r="B168" s="796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06"/>
      <c r="G168" s="159">
        <f t="shared" si="34"/>
        <v>0</v>
      </c>
      <c r="H168" s="11"/>
    </row>
    <row r="169" spans="1:9">
      <c r="A169" s="764"/>
      <c r="B169" s="796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06"/>
      <c r="G169" s="159">
        <f t="shared" si="34"/>
        <v>0</v>
      </c>
      <c r="H169" s="11"/>
    </row>
    <row r="170" spans="1:9">
      <c r="A170" s="764"/>
      <c r="B170" s="796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06"/>
      <c r="G170" s="159">
        <f t="shared" si="34"/>
        <v>0</v>
      </c>
      <c r="H170" s="11"/>
    </row>
    <row r="171" spans="1:9">
      <c r="A171" s="764"/>
      <c r="B171" s="796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06"/>
      <c r="G171" s="159">
        <f t="shared" si="34"/>
        <v>0</v>
      </c>
      <c r="H171" s="11"/>
    </row>
    <row r="172" spans="1:9">
      <c r="A172" s="764"/>
      <c r="B172" s="796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06"/>
      <c r="G172" s="159">
        <f t="shared" si="34"/>
        <v>0</v>
      </c>
      <c r="H172" s="11"/>
    </row>
    <row r="173" spans="1:9">
      <c r="A173" s="764"/>
      <c r="B173" s="796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06"/>
      <c r="G173" s="159">
        <f t="shared" si="34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231</v>
      </c>
      <c r="E174" s="324">
        <f t="shared" si="37"/>
        <v>231</v>
      </c>
      <c r="F174" s="322">
        <f>SUM(D174:D174)</f>
        <v>231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46">
        <f>SUM(E175:E198)</f>
        <v>2032.8000000000002</v>
      </c>
      <c r="G175" s="159">
        <f t="shared" ref="G175:G223" si="40">E175*$H$526</f>
        <v>0</v>
      </c>
      <c r="H175" s="97"/>
    </row>
    <row r="176" spans="1:9" ht="15" customHeight="1">
      <c r="A176" s="798"/>
      <c r="B176" s="744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47"/>
      <c r="G176" s="159">
        <f t="shared" si="40"/>
        <v>0</v>
      </c>
      <c r="H176" s="97"/>
    </row>
    <row r="177" spans="1:8">
      <c r="A177" s="798"/>
      <c r="B177" s="744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47"/>
      <c r="G177" s="159">
        <f t="shared" si="40"/>
        <v>0</v>
      </c>
      <c r="H177" s="97"/>
    </row>
    <row r="178" spans="1:8" ht="15" customHeight="1">
      <c r="A178" s="798"/>
      <c r="B178" s="744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47"/>
      <c r="G178" s="159">
        <f t="shared" si="40"/>
        <v>0</v>
      </c>
      <c r="H178" s="97"/>
    </row>
    <row r="179" spans="1:8" ht="15" customHeight="1">
      <c r="A179" s="798"/>
      <c r="B179" s="744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47"/>
      <c r="G179" s="159">
        <f t="shared" si="40"/>
        <v>0</v>
      </c>
      <c r="H179" s="775"/>
    </row>
    <row r="180" spans="1:8" ht="15" customHeight="1">
      <c r="A180" s="798"/>
      <c r="B180" s="744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47"/>
      <c r="G180" s="159">
        <f t="shared" si="40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9"/>
        <v>0</v>
      </c>
      <c r="E181" s="325">
        <f t="shared" si="37"/>
        <v>0</v>
      </c>
      <c r="F181" s="747"/>
      <c r="G181" s="159">
        <f t="shared" si="40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9"/>
        <v>0</v>
      </c>
      <c r="E182" s="325">
        <f t="shared" si="37"/>
        <v>0</v>
      </c>
      <c r="F182" s="747"/>
      <c r="G182" s="159">
        <f t="shared" si="40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9"/>
        <v>0</v>
      </c>
      <c r="E183" s="325">
        <f t="shared" si="37"/>
        <v>0</v>
      </c>
      <c r="F183" s="747"/>
      <c r="G183" s="159">
        <f t="shared" si="40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9"/>
        <v>211.20000000000002</v>
      </c>
      <c r="E184" s="325">
        <f t="shared" si="37"/>
        <v>211.20000000000002</v>
      </c>
      <c r="F184" s="747"/>
      <c r="G184" s="159">
        <f t="shared" si="40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9"/>
        <v>184.8</v>
      </c>
      <c r="E185" s="325">
        <f t="shared" si="37"/>
        <v>184.8</v>
      </c>
      <c r="F185" s="747"/>
      <c r="G185" s="159">
        <f t="shared" si="40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9"/>
        <v>237.60000000000002</v>
      </c>
      <c r="E186" s="325">
        <f t="shared" si="37"/>
        <v>237.60000000000002</v>
      </c>
      <c r="F186" s="747"/>
      <c r="G186" s="159">
        <f t="shared" si="40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9"/>
        <v>237.60000000000002</v>
      </c>
      <c r="E187" s="325">
        <f t="shared" si="37"/>
        <v>237.60000000000002</v>
      </c>
      <c r="F187" s="747"/>
      <c r="G187" s="159">
        <f t="shared" si="40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9"/>
        <v>264</v>
      </c>
      <c r="E188" s="325">
        <f t="shared" si="37"/>
        <v>264</v>
      </c>
      <c r="F188" s="747"/>
      <c r="G188" s="159">
        <f t="shared" si="40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9"/>
        <v>211.20000000000002</v>
      </c>
      <c r="E189" s="325">
        <f t="shared" si="37"/>
        <v>211.20000000000002</v>
      </c>
      <c r="F189" s="747"/>
      <c r="G189" s="159">
        <f t="shared" si="40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9"/>
        <v>211.20000000000002</v>
      </c>
      <c r="E190" s="325">
        <f t="shared" ref="E190:E223" si="41">SUM(D190:D190)</f>
        <v>211.20000000000002</v>
      </c>
      <c r="F190" s="747"/>
      <c r="G190" s="159">
        <f t="shared" si="40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9"/>
        <v>237.60000000000002</v>
      </c>
      <c r="E191" s="325">
        <f t="shared" si="41"/>
        <v>237.60000000000002</v>
      </c>
      <c r="F191" s="747"/>
      <c r="G191" s="159">
        <f t="shared" si="40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9"/>
        <v>237.60000000000002</v>
      </c>
      <c r="E192" s="325">
        <f t="shared" si="41"/>
        <v>237.60000000000002</v>
      </c>
      <c r="F192" s="747"/>
      <c r="G192" s="159">
        <f t="shared" si="40"/>
        <v>0</v>
      </c>
      <c r="H192" s="775"/>
    </row>
    <row r="193" spans="1:8">
      <c r="A193" s="798"/>
      <c r="B193" s="744"/>
      <c r="C193" s="192">
        <f>$C$43</f>
        <v>0</v>
      </c>
      <c r="D193" s="176">
        <f t="shared" si="39"/>
        <v>0</v>
      </c>
      <c r="E193" s="325">
        <f t="shared" si="41"/>
        <v>0</v>
      </c>
      <c r="F193" s="747"/>
      <c r="G193" s="159">
        <f t="shared" si="40"/>
        <v>0</v>
      </c>
      <c r="H193" s="105"/>
    </row>
    <row r="194" spans="1:8">
      <c r="A194" s="798"/>
      <c r="B194" s="744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47"/>
      <c r="G194" s="159">
        <f t="shared" si="40"/>
        <v>0</v>
      </c>
      <c r="H194" s="105"/>
    </row>
    <row r="195" spans="1:8">
      <c r="A195" s="798"/>
      <c r="B195" s="744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47"/>
      <c r="G195" s="159">
        <f t="shared" si="40"/>
        <v>0</v>
      </c>
      <c r="H195" s="105"/>
    </row>
    <row r="196" spans="1:8">
      <c r="A196" s="798"/>
      <c r="B196" s="744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47"/>
      <c r="G196" s="159">
        <f t="shared" si="40"/>
        <v>0</v>
      </c>
      <c r="H196" s="775"/>
    </row>
    <row r="197" spans="1:8">
      <c r="A197" s="798"/>
      <c r="B197" s="744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47"/>
      <c r="G197" s="159">
        <f t="shared" si="40"/>
        <v>0</v>
      </c>
      <c r="H197" s="775"/>
    </row>
    <row r="198" spans="1:8">
      <c r="A198" s="798"/>
      <c r="B198" s="744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47"/>
      <c r="G198" s="159">
        <f t="shared" si="40"/>
        <v>0</v>
      </c>
      <c r="H198" s="105"/>
    </row>
    <row r="199" spans="1:8">
      <c r="A199" s="798"/>
      <c r="B199" s="796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46">
        <f>SUM(E199:E222)</f>
        <v>0</v>
      </c>
      <c r="G199" s="159">
        <f t="shared" si="40"/>
        <v>0</v>
      </c>
      <c r="H199" s="11"/>
    </row>
    <row r="200" spans="1:8">
      <c r="A200" s="798"/>
      <c r="B200" s="796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47"/>
      <c r="G200" s="159">
        <f t="shared" si="40"/>
        <v>0</v>
      </c>
      <c r="H200" s="11"/>
    </row>
    <row r="201" spans="1:8">
      <c r="A201" s="798"/>
      <c r="B201" s="796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47"/>
      <c r="G201" s="159">
        <f t="shared" si="40"/>
        <v>0</v>
      </c>
      <c r="H201" s="11"/>
    </row>
    <row r="202" spans="1:8">
      <c r="A202" s="798"/>
      <c r="B202" s="796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47"/>
      <c r="G202" s="159">
        <f t="shared" si="40"/>
        <v>0</v>
      </c>
      <c r="H202" s="11"/>
    </row>
    <row r="203" spans="1:8">
      <c r="A203" s="798"/>
      <c r="B203" s="796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47"/>
      <c r="G203" s="159">
        <f t="shared" si="40"/>
        <v>0</v>
      </c>
      <c r="H203" s="11"/>
    </row>
    <row r="204" spans="1:8">
      <c r="A204" s="798"/>
      <c r="B204" s="796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47"/>
      <c r="G204" s="159">
        <f t="shared" si="40"/>
        <v>0</v>
      </c>
      <c r="H204" s="11"/>
    </row>
    <row r="205" spans="1:8">
      <c r="A205" s="798"/>
      <c r="B205" s="796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47"/>
      <c r="G205" s="159">
        <f t="shared" si="40"/>
        <v>0</v>
      </c>
      <c r="H205" s="11"/>
    </row>
    <row r="206" spans="1:8">
      <c r="A206" s="798"/>
      <c r="B206" s="796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47"/>
      <c r="G206" s="159">
        <f t="shared" si="40"/>
        <v>0</v>
      </c>
      <c r="H206" s="11"/>
    </row>
    <row r="207" spans="1:8">
      <c r="A207" s="798"/>
      <c r="B207" s="796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47"/>
      <c r="G207" s="159">
        <f t="shared" si="40"/>
        <v>0</v>
      </c>
      <c r="H207" s="11"/>
    </row>
    <row r="208" spans="1:8">
      <c r="A208" s="798"/>
      <c r="B208" s="796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47"/>
      <c r="G208" s="159">
        <f t="shared" si="40"/>
        <v>0</v>
      </c>
      <c r="H208" s="11"/>
    </row>
    <row r="209" spans="1:36">
      <c r="A209" s="798"/>
      <c r="B209" s="796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47"/>
      <c r="G209" s="159">
        <f t="shared" si="40"/>
        <v>0</v>
      </c>
      <c r="H209" s="11"/>
    </row>
    <row r="210" spans="1:36">
      <c r="A210" s="798"/>
      <c r="B210" s="796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47"/>
      <c r="G210" s="159">
        <f t="shared" si="40"/>
        <v>0</v>
      </c>
      <c r="H210" s="11"/>
    </row>
    <row r="211" spans="1:36">
      <c r="A211" s="798"/>
      <c r="B211" s="796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47"/>
      <c r="G211" s="159">
        <f t="shared" si="40"/>
        <v>0</v>
      </c>
      <c r="H211" s="11"/>
    </row>
    <row r="212" spans="1:36">
      <c r="A212" s="798"/>
      <c r="B212" s="796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47"/>
      <c r="G212" s="159">
        <f t="shared" si="40"/>
        <v>0</v>
      </c>
      <c r="H212" s="11"/>
    </row>
    <row r="213" spans="1:36">
      <c r="A213" s="798"/>
      <c r="B213" s="796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47"/>
      <c r="G213" s="159">
        <f t="shared" si="40"/>
        <v>0</v>
      </c>
      <c r="H213" s="11"/>
    </row>
    <row r="214" spans="1:36">
      <c r="A214" s="798"/>
      <c r="B214" s="796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47"/>
      <c r="G214" s="159">
        <f t="shared" si="40"/>
        <v>0</v>
      </c>
      <c r="H214" s="11"/>
    </row>
    <row r="215" spans="1:36">
      <c r="A215" s="798"/>
      <c r="B215" s="796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47"/>
      <c r="G215" s="159">
        <f t="shared" si="40"/>
        <v>0</v>
      </c>
      <c r="H215" s="11"/>
    </row>
    <row r="216" spans="1:36">
      <c r="A216" s="798"/>
      <c r="B216" s="796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47"/>
      <c r="G216" s="159">
        <f t="shared" si="40"/>
        <v>0</v>
      </c>
      <c r="H216" s="11"/>
    </row>
    <row r="217" spans="1:36">
      <c r="A217" s="798"/>
      <c r="B217" s="796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47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47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47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47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47"/>
      <c r="G221" s="159">
        <f t="shared" si="40"/>
        <v>0</v>
      </c>
      <c r="H221" s="11"/>
    </row>
    <row r="222" spans="1:36">
      <c r="A222" s="798"/>
      <c r="B222" s="796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47"/>
      <c r="G222" s="159">
        <f t="shared" si="40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2032.8000000000002</v>
      </c>
      <c r="E223" s="325">
        <f t="shared" si="41"/>
        <v>2032.8000000000002</v>
      </c>
      <c r="F223" s="325">
        <f>SUM(D223:D223)</f>
        <v>2032.8000000000002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109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66">
        <f>SUM(E227:E250)</f>
        <v>123</v>
      </c>
      <c r="G227" s="159">
        <f t="shared" ref="G227:G274" si="47">E227*$H$526</f>
        <v>0</v>
      </c>
      <c r="H227" s="97"/>
    </row>
    <row r="228" spans="1:8" ht="15" customHeight="1">
      <c r="A228" s="764"/>
      <c r="B228" s="744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67"/>
      <c r="G228" s="159">
        <f t="shared" si="47"/>
        <v>0</v>
      </c>
      <c r="H228" s="97"/>
    </row>
    <row r="229" spans="1:8" ht="15" customHeight="1">
      <c r="A229" s="764"/>
      <c r="B229" s="744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67"/>
      <c r="G229" s="159">
        <f t="shared" si="47"/>
        <v>0</v>
      </c>
      <c r="H229" s="97"/>
    </row>
    <row r="230" spans="1:8">
      <c r="A230" s="764"/>
      <c r="B230" s="744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67"/>
      <c r="G230" s="159">
        <f t="shared" si="47"/>
        <v>0</v>
      </c>
      <c r="H230" s="97"/>
    </row>
    <row r="231" spans="1:8">
      <c r="A231" s="764"/>
      <c r="B231" s="744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67"/>
      <c r="G231" s="159">
        <f t="shared" si="47"/>
        <v>0</v>
      </c>
      <c r="H231" s="97"/>
    </row>
    <row r="232" spans="1:8">
      <c r="A232" s="764"/>
      <c r="B232" s="744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67"/>
      <c r="G232" s="159">
        <f t="shared" si="47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5"/>
        <v>0</v>
      </c>
      <c r="E233" s="324">
        <f t="shared" si="46"/>
        <v>0</v>
      </c>
      <c r="F233" s="767"/>
      <c r="G233" s="159">
        <f t="shared" si="47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5"/>
        <v>0</v>
      </c>
      <c r="E234" s="324">
        <f t="shared" si="46"/>
        <v>0</v>
      </c>
      <c r="F234" s="767"/>
      <c r="G234" s="159">
        <f t="shared" si="47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5"/>
        <v>0</v>
      </c>
      <c r="E235" s="324">
        <f t="shared" si="46"/>
        <v>0</v>
      </c>
      <c r="F235" s="767"/>
      <c r="G235" s="159">
        <f t="shared" si="47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5"/>
        <v>18</v>
      </c>
      <c r="E236" s="324">
        <f t="shared" si="46"/>
        <v>18</v>
      </c>
      <c r="F236" s="767"/>
      <c r="G236" s="159">
        <f t="shared" si="47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5"/>
        <v>15</v>
      </c>
      <c r="E237" s="324">
        <f t="shared" si="46"/>
        <v>15</v>
      </c>
      <c r="F237" s="767"/>
      <c r="G237" s="159">
        <f t="shared" si="47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5"/>
        <v>12</v>
      </c>
      <c r="E238" s="324">
        <f t="shared" si="46"/>
        <v>12</v>
      </c>
      <c r="F238" s="767"/>
      <c r="G238" s="159">
        <f t="shared" si="47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5"/>
        <v>12</v>
      </c>
      <c r="E239" s="324">
        <f t="shared" si="46"/>
        <v>12</v>
      </c>
      <c r="F239" s="767"/>
      <c r="G239" s="159">
        <f t="shared" si="47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5"/>
        <v>12</v>
      </c>
      <c r="E240" s="324">
        <f t="shared" si="46"/>
        <v>12</v>
      </c>
      <c r="F240" s="767"/>
      <c r="G240" s="159">
        <f t="shared" si="47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5"/>
        <v>15</v>
      </c>
      <c r="E241" s="324">
        <f t="shared" si="46"/>
        <v>15</v>
      </c>
      <c r="F241" s="767"/>
      <c r="G241" s="159">
        <f t="shared" si="47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5"/>
        <v>15</v>
      </c>
      <c r="E242" s="324">
        <f t="shared" si="46"/>
        <v>15</v>
      </c>
      <c r="F242" s="767"/>
      <c r="G242" s="159">
        <f t="shared" si="47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5"/>
        <v>12</v>
      </c>
      <c r="E243" s="324">
        <f t="shared" si="46"/>
        <v>12</v>
      </c>
      <c r="F243" s="767"/>
      <c r="G243" s="159">
        <f t="shared" si="47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5"/>
        <v>12</v>
      </c>
      <c r="E244" s="324">
        <f t="shared" si="46"/>
        <v>12</v>
      </c>
      <c r="F244" s="767"/>
      <c r="G244" s="159">
        <f t="shared" si="47"/>
        <v>0</v>
      </c>
      <c r="H244" s="61"/>
    </row>
    <row r="245" spans="1:8">
      <c r="A245" s="764"/>
      <c r="B245" s="744"/>
      <c r="C245" s="192">
        <f>$C$43</f>
        <v>0</v>
      </c>
      <c r="D245" s="153">
        <f t="shared" si="45"/>
        <v>0</v>
      </c>
      <c r="E245" s="324">
        <f t="shared" si="46"/>
        <v>0</v>
      </c>
      <c r="F245" s="767"/>
      <c r="G245" s="159">
        <f t="shared" si="47"/>
        <v>0</v>
      </c>
      <c r="H245" s="61"/>
    </row>
    <row r="246" spans="1:8">
      <c r="A246" s="764"/>
      <c r="B246" s="744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67"/>
      <c r="G246" s="159">
        <f t="shared" si="47"/>
        <v>0</v>
      </c>
      <c r="H246" s="61"/>
    </row>
    <row r="247" spans="1:8">
      <c r="A247" s="764"/>
      <c r="B247" s="744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67"/>
      <c r="G247" s="159">
        <f t="shared" si="47"/>
        <v>0</v>
      </c>
      <c r="H247" s="61"/>
    </row>
    <row r="248" spans="1:8">
      <c r="A248" s="764"/>
      <c r="B248" s="744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67"/>
      <c r="G248" s="159">
        <f t="shared" si="47"/>
        <v>0</v>
      </c>
      <c r="H248" s="61"/>
    </row>
    <row r="249" spans="1:8">
      <c r="A249" s="764"/>
      <c r="B249" s="744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67"/>
      <c r="G249" s="159">
        <f t="shared" si="47"/>
        <v>0</v>
      </c>
      <c r="H249" s="61"/>
    </row>
    <row r="250" spans="1:8">
      <c r="A250" s="764"/>
      <c r="B250" s="744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67"/>
      <c r="G250" s="159">
        <f t="shared" si="47"/>
        <v>0</v>
      </c>
      <c r="H250" s="61"/>
    </row>
    <row r="251" spans="1:8">
      <c r="A251" s="764"/>
      <c r="B251" s="796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66">
        <f>SUM(E251:E274)</f>
        <v>0</v>
      </c>
      <c r="G251" s="159">
        <f t="shared" si="47"/>
        <v>0</v>
      </c>
      <c r="H251" s="61"/>
    </row>
    <row r="252" spans="1:8">
      <c r="A252" s="764"/>
      <c r="B252" s="796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67"/>
      <c r="G252" s="159">
        <f t="shared" si="47"/>
        <v>0</v>
      </c>
      <c r="H252" s="61"/>
    </row>
    <row r="253" spans="1:8">
      <c r="A253" s="764"/>
      <c r="B253" s="796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67"/>
      <c r="G253" s="159">
        <f t="shared" si="47"/>
        <v>0</v>
      </c>
      <c r="H253" s="61"/>
    </row>
    <row r="254" spans="1:8">
      <c r="A254" s="764"/>
      <c r="B254" s="796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67"/>
      <c r="G254" s="159">
        <f t="shared" si="47"/>
        <v>0</v>
      </c>
      <c r="H254" s="61"/>
    </row>
    <row r="255" spans="1:8">
      <c r="A255" s="764"/>
      <c r="B255" s="796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67"/>
      <c r="G255" s="159">
        <f t="shared" si="47"/>
        <v>0</v>
      </c>
      <c r="H255" s="61"/>
    </row>
    <row r="256" spans="1:8">
      <c r="A256" s="764"/>
      <c r="B256" s="796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67"/>
      <c r="G256" s="159">
        <f t="shared" si="47"/>
        <v>0</v>
      </c>
      <c r="H256" s="61"/>
    </row>
    <row r="257" spans="1:8">
      <c r="A257" s="764"/>
      <c r="B257" s="796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67"/>
      <c r="G257" s="159">
        <f t="shared" si="47"/>
        <v>0</v>
      </c>
      <c r="H257" s="61"/>
    </row>
    <row r="258" spans="1:8">
      <c r="A258" s="764"/>
      <c r="B258" s="796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67"/>
      <c r="G258" s="159">
        <f t="shared" si="47"/>
        <v>0</v>
      </c>
      <c r="H258" s="61"/>
    </row>
    <row r="259" spans="1:8">
      <c r="A259" s="764"/>
      <c r="B259" s="796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67"/>
      <c r="G259" s="159">
        <f t="shared" si="47"/>
        <v>0</v>
      </c>
      <c r="H259" s="61"/>
    </row>
    <row r="260" spans="1:8">
      <c r="A260" s="764"/>
      <c r="B260" s="796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67"/>
      <c r="G260" s="159">
        <f t="shared" si="47"/>
        <v>0</v>
      </c>
      <c r="H260" s="61"/>
    </row>
    <row r="261" spans="1:8">
      <c r="A261" s="764"/>
      <c r="B261" s="796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67"/>
      <c r="G261" s="159">
        <f t="shared" si="47"/>
        <v>0</v>
      </c>
      <c r="H261" s="61"/>
    </row>
    <row r="262" spans="1:8">
      <c r="A262" s="764"/>
      <c r="B262" s="796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67"/>
      <c r="G262" s="159">
        <f t="shared" si="47"/>
        <v>0</v>
      </c>
      <c r="H262" s="61"/>
    </row>
    <row r="263" spans="1:8">
      <c r="A263" s="764"/>
      <c r="B263" s="796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67"/>
      <c r="G263" s="159">
        <f t="shared" si="47"/>
        <v>0</v>
      </c>
      <c r="H263" s="61"/>
    </row>
    <row r="264" spans="1:8">
      <c r="A264" s="764"/>
      <c r="B264" s="796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67"/>
      <c r="G264" s="159">
        <f t="shared" si="47"/>
        <v>0</v>
      </c>
      <c r="H264" s="61"/>
    </row>
    <row r="265" spans="1:8">
      <c r="A265" s="764"/>
      <c r="B265" s="796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67"/>
      <c r="G265" s="159">
        <f t="shared" si="47"/>
        <v>0</v>
      </c>
      <c r="H265" s="61"/>
    </row>
    <row r="266" spans="1:8">
      <c r="A266" s="764"/>
      <c r="B266" s="796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67"/>
      <c r="G266" s="159">
        <f t="shared" si="47"/>
        <v>0</v>
      </c>
      <c r="H266" s="61"/>
    </row>
    <row r="267" spans="1:8">
      <c r="A267" s="764"/>
      <c r="B267" s="796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67"/>
      <c r="G267" s="159">
        <f t="shared" si="47"/>
        <v>0</v>
      </c>
      <c r="H267" s="61"/>
    </row>
    <row r="268" spans="1:8">
      <c r="A268" s="764"/>
      <c r="B268" s="796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67"/>
      <c r="G268" s="159">
        <f t="shared" si="47"/>
        <v>0</v>
      </c>
      <c r="H268" s="61"/>
    </row>
    <row r="269" spans="1:8">
      <c r="A269" s="764"/>
      <c r="B269" s="796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67"/>
      <c r="G269" s="159">
        <f t="shared" si="47"/>
        <v>0</v>
      </c>
      <c r="H269" s="61"/>
    </row>
    <row r="270" spans="1:8">
      <c r="A270" s="764"/>
      <c r="B270" s="796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67"/>
      <c r="G270" s="159">
        <f t="shared" si="47"/>
        <v>0</v>
      </c>
      <c r="H270" s="61"/>
    </row>
    <row r="271" spans="1:8">
      <c r="A271" s="764"/>
      <c r="B271" s="796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67"/>
      <c r="G271" s="159">
        <f t="shared" si="47"/>
        <v>0</v>
      </c>
      <c r="H271" s="61"/>
    </row>
    <row r="272" spans="1:8">
      <c r="A272" s="764"/>
      <c r="B272" s="796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67"/>
      <c r="G272" s="159">
        <f t="shared" si="47"/>
        <v>0</v>
      </c>
      <c r="H272" s="61"/>
    </row>
    <row r="273" spans="1:8">
      <c r="A273" s="764"/>
      <c r="B273" s="796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67"/>
      <c r="G273" s="159">
        <f t="shared" si="47"/>
        <v>0</v>
      </c>
      <c r="H273" s="61"/>
    </row>
    <row r="274" spans="1:8">
      <c r="A274" s="764"/>
      <c r="B274" s="796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797"/>
      <c r="G274" s="159">
        <f t="shared" si="47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123</v>
      </c>
      <c r="E275" s="324">
        <f t="shared" si="50"/>
        <v>123</v>
      </c>
      <c r="F275" s="324">
        <f>SUM(D275:D275)</f>
        <v>123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46">
        <f>SUM(E276:E299)</f>
        <v>1082.4000000000001</v>
      </c>
      <c r="G276" s="159">
        <f t="shared" ref="G276:G324" si="53">E276*$H$526</f>
        <v>0</v>
      </c>
      <c r="H276" s="97"/>
    </row>
    <row r="277" spans="1:8">
      <c r="A277" s="798"/>
      <c r="B277" s="744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47"/>
      <c r="G277" s="159">
        <f t="shared" si="53"/>
        <v>0</v>
      </c>
      <c r="H277" s="97"/>
    </row>
    <row r="278" spans="1:8">
      <c r="A278" s="798"/>
      <c r="B278" s="744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47"/>
      <c r="G278" s="159">
        <f t="shared" si="53"/>
        <v>0</v>
      </c>
      <c r="H278" s="97"/>
    </row>
    <row r="279" spans="1:8">
      <c r="A279" s="798"/>
      <c r="B279" s="744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47"/>
      <c r="G279" s="159">
        <f t="shared" si="53"/>
        <v>0</v>
      </c>
      <c r="H279" s="97"/>
    </row>
    <row r="280" spans="1:8">
      <c r="A280" s="798"/>
      <c r="B280" s="744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47"/>
      <c r="G280" s="159">
        <f t="shared" si="53"/>
        <v>0</v>
      </c>
      <c r="H280" s="97"/>
    </row>
    <row r="281" spans="1:8">
      <c r="A281" s="798"/>
      <c r="B281" s="744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47"/>
      <c r="G281" s="159">
        <f t="shared" si="53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52"/>
        <v>0</v>
      </c>
      <c r="E282" s="325">
        <f t="shared" si="50"/>
        <v>0</v>
      </c>
      <c r="F282" s="747"/>
      <c r="G282" s="159">
        <f t="shared" si="53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52"/>
        <v>0</v>
      </c>
      <c r="E283" s="325">
        <f t="shared" si="50"/>
        <v>0</v>
      </c>
      <c r="F283" s="747"/>
      <c r="G283" s="159">
        <f t="shared" si="53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52"/>
        <v>0</v>
      </c>
      <c r="E284" s="325">
        <f t="shared" si="50"/>
        <v>0</v>
      </c>
      <c r="F284" s="747"/>
      <c r="G284" s="159">
        <f t="shared" si="53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52"/>
        <v>158.4</v>
      </c>
      <c r="E285" s="325">
        <f t="shared" si="50"/>
        <v>158.4</v>
      </c>
      <c r="F285" s="747"/>
      <c r="G285" s="159">
        <f t="shared" si="53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52"/>
        <v>132</v>
      </c>
      <c r="E286" s="325">
        <f t="shared" si="50"/>
        <v>132</v>
      </c>
      <c r="F286" s="747"/>
      <c r="G286" s="159">
        <f t="shared" si="53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52"/>
        <v>105.60000000000001</v>
      </c>
      <c r="E287" s="325">
        <f t="shared" si="50"/>
        <v>105.60000000000001</v>
      </c>
      <c r="F287" s="747"/>
      <c r="G287" s="159">
        <f t="shared" si="53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52"/>
        <v>105.60000000000001</v>
      </c>
      <c r="E288" s="325">
        <f t="shared" si="50"/>
        <v>105.60000000000001</v>
      </c>
      <c r="F288" s="747"/>
      <c r="G288" s="159">
        <f t="shared" si="53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52"/>
        <v>105.60000000000001</v>
      </c>
      <c r="E289" s="325">
        <f t="shared" si="50"/>
        <v>105.60000000000001</v>
      </c>
      <c r="F289" s="747"/>
      <c r="G289" s="159">
        <f t="shared" si="53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52"/>
        <v>132</v>
      </c>
      <c r="E290" s="325">
        <f t="shared" si="50"/>
        <v>132</v>
      </c>
      <c r="F290" s="747"/>
      <c r="G290" s="159">
        <f t="shared" si="53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52"/>
        <v>132</v>
      </c>
      <c r="E291" s="325">
        <f t="shared" si="50"/>
        <v>132</v>
      </c>
      <c r="F291" s="747"/>
      <c r="G291" s="159">
        <f t="shared" si="53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52"/>
        <v>105.60000000000001</v>
      </c>
      <c r="E292" s="325">
        <f t="shared" si="50"/>
        <v>105.60000000000001</v>
      </c>
      <c r="F292" s="747"/>
      <c r="G292" s="159">
        <f t="shared" si="53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52"/>
        <v>105.60000000000001</v>
      </c>
      <c r="E293" s="325">
        <f t="shared" si="50"/>
        <v>105.60000000000001</v>
      </c>
      <c r="F293" s="747"/>
      <c r="G293" s="159">
        <f t="shared" si="53"/>
        <v>0</v>
      </c>
      <c r="H293" s="97"/>
    </row>
    <row r="294" spans="1:8">
      <c r="A294" s="798"/>
      <c r="B294" s="744"/>
      <c r="C294" s="192">
        <f>$C$43</f>
        <v>0</v>
      </c>
      <c r="D294" s="176">
        <f t="shared" si="52"/>
        <v>0</v>
      </c>
      <c r="E294" s="325">
        <f t="shared" si="50"/>
        <v>0</v>
      </c>
      <c r="F294" s="747"/>
      <c r="G294" s="159">
        <f t="shared" si="53"/>
        <v>0</v>
      </c>
      <c r="H294" s="97"/>
    </row>
    <row r="295" spans="1:8">
      <c r="A295" s="798"/>
      <c r="B295" s="744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47"/>
      <c r="G295" s="159">
        <f t="shared" si="53"/>
        <v>0</v>
      </c>
      <c r="H295" s="97"/>
    </row>
    <row r="296" spans="1:8">
      <c r="A296" s="798"/>
      <c r="B296" s="744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47"/>
      <c r="G296" s="159">
        <f t="shared" si="53"/>
        <v>0</v>
      </c>
      <c r="H296" s="97"/>
    </row>
    <row r="297" spans="1:8">
      <c r="A297" s="798"/>
      <c r="B297" s="744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47"/>
      <c r="G297" s="159">
        <f t="shared" si="53"/>
        <v>0</v>
      </c>
      <c r="H297" s="97"/>
    </row>
    <row r="298" spans="1:8">
      <c r="A298" s="798"/>
      <c r="B298" s="744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47"/>
      <c r="G298" s="159">
        <f t="shared" si="53"/>
        <v>0</v>
      </c>
      <c r="H298" s="97"/>
    </row>
    <row r="299" spans="1:8">
      <c r="A299" s="798"/>
      <c r="B299" s="744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9"/>
      <c r="G299" s="159">
        <f t="shared" si="53"/>
        <v>0</v>
      </c>
      <c r="H299" s="97"/>
    </row>
    <row r="300" spans="1:8">
      <c r="A300" s="798"/>
      <c r="B300" s="743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3"/>
        <v>0</v>
      </c>
      <c r="H300" s="35"/>
    </row>
    <row r="301" spans="1:8">
      <c r="A301" s="798"/>
      <c r="B301" s="744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47"/>
      <c r="G301" s="159">
        <f t="shared" si="53"/>
        <v>0</v>
      </c>
      <c r="H301" s="35"/>
    </row>
    <row r="302" spans="1:8">
      <c r="A302" s="798"/>
      <c r="B302" s="744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47"/>
      <c r="G302" s="159">
        <f t="shared" si="53"/>
        <v>0</v>
      </c>
      <c r="H302" s="35"/>
    </row>
    <row r="303" spans="1:8">
      <c r="A303" s="798"/>
      <c r="B303" s="744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47"/>
      <c r="G303" s="159">
        <f t="shared" si="53"/>
        <v>0</v>
      </c>
      <c r="H303" s="35"/>
    </row>
    <row r="304" spans="1:8">
      <c r="A304" s="798"/>
      <c r="B304" s="744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47"/>
      <c r="G304" s="159">
        <f t="shared" si="53"/>
        <v>0</v>
      </c>
      <c r="H304" s="35"/>
    </row>
    <row r="305" spans="1:36">
      <c r="A305" s="798"/>
      <c r="B305" s="744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47"/>
      <c r="G305" s="159">
        <f t="shared" si="53"/>
        <v>0</v>
      </c>
      <c r="H305" s="35"/>
    </row>
    <row r="306" spans="1:36">
      <c r="A306" s="798"/>
      <c r="B306" s="744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47"/>
      <c r="G306" s="159">
        <f t="shared" si="53"/>
        <v>0</v>
      </c>
      <c r="H306" s="35"/>
    </row>
    <row r="307" spans="1:36">
      <c r="A307" s="798"/>
      <c r="B307" s="744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47"/>
      <c r="G307" s="159">
        <f t="shared" si="53"/>
        <v>0</v>
      </c>
      <c r="H307" s="35"/>
    </row>
    <row r="308" spans="1:36">
      <c r="A308" s="798"/>
      <c r="B308" s="744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47"/>
      <c r="G308" s="159">
        <f t="shared" si="53"/>
        <v>0</v>
      </c>
      <c r="H308" s="35"/>
    </row>
    <row r="309" spans="1:36">
      <c r="A309" s="798"/>
      <c r="B309" s="744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47"/>
      <c r="G309" s="159">
        <f t="shared" si="53"/>
        <v>0</v>
      </c>
      <c r="H309" s="35"/>
    </row>
    <row r="310" spans="1:36">
      <c r="A310" s="798"/>
      <c r="B310" s="744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47"/>
      <c r="G310" s="159">
        <f t="shared" si="53"/>
        <v>0</v>
      </c>
      <c r="H310" s="35"/>
    </row>
    <row r="311" spans="1:36">
      <c r="A311" s="798"/>
      <c r="B311" s="744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47"/>
      <c r="G311" s="159">
        <f t="shared" si="53"/>
        <v>0</v>
      </c>
      <c r="H311" s="35"/>
    </row>
    <row r="312" spans="1:36">
      <c r="A312" s="798"/>
      <c r="B312" s="744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47"/>
      <c r="G312" s="159">
        <f t="shared" si="53"/>
        <v>0</v>
      </c>
      <c r="H312" s="35"/>
    </row>
    <row r="313" spans="1:36">
      <c r="A313" s="798"/>
      <c r="B313" s="744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47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47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47"/>
      <c r="G315" s="159">
        <f t="shared" si="53"/>
        <v>0</v>
      </c>
      <c r="H315" s="35"/>
    </row>
    <row r="316" spans="1:36">
      <c r="A316" s="798"/>
      <c r="B316" s="744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47"/>
      <c r="G316" s="159">
        <f t="shared" si="53"/>
        <v>0</v>
      </c>
      <c r="H316" s="35"/>
    </row>
    <row r="317" spans="1:36">
      <c r="A317" s="798"/>
      <c r="B317" s="744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47"/>
      <c r="G317" s="159">
        <f t="shared" si="53"/>
        <v>0</v>
      </c>
      <c r="H317" s="35"/>
    </row>
    <row r="318" spans="1:36">
      <c r="A318" s="798"/>
      <c r="B318" s="744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47"/>
      <c r="G318" s="159">
        <f t="shared" si="53"/>
        <v>0</v>
      </c>
      <c r="H318" s="35"/>
    </row>
    <row r="319" spans="1:36">
      <c r="A319" s="798"/>
      <c r="B319" s="744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47"/>
      <c r="G319" s="159">
        <f t="shared" si="53"/>
        <v>0</v>
      </c>
      <c r="H319" s="35"/>
    </row>
    <row r="320" spans="1:36">
      <c r="A320" s="798"/>
      <c r="B320" s="744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47"/>
      <c r="G320" s="159">
        <f t="shared" si="53"/>
        <v>0</v>
      </c>
      <c r="H320" s="35"/>
    </row>
    <row r="321" spans="1:36">
      <c r="A321" s="798"/>
      <c r="B321" s="744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47"/>
      <c r="G321" s="159">
        <f t="shared" si="53"/>
        <v>0</v>
      </c>
      <c r="H321" s="35"/>
    </row>
    <row r="322" spans="1:36">
      <c r="A322" s="798"/>
      <c r="B322" s="744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47"/>
      <c r="G322" s="159">
        <f t="shared" si="53"/>
        <v>0</v>
      </c>
      <c r="H322" s="35"/>
    </row>
    <row r="323" spans="1:36">
      <c r="A323" s="798"/>
      <c r="B323" s="745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9"/>
      <c r="G323" s="159">
        <f t="shared" si="53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1082.4000000000001</v>
      </c>
      <c r="E324" s="325">
        <f>SUM(D324:D324)</f>
        <v>1082.4000000000001</v>
      </c>
      <c r="F324" s="325">
        <f>SUM(D324:D324)</f>
        <v>1082.4000000000001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109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66">
        <f>SUM(E328:E351)</f>
        <v>123</v>
      </c>
      <c r="G328" s="159">
        <f t="shared" ref="G328:G375" si="59">E328*$H$526</f>
        <v>0</v>
      </c>
      <c r="H328" s="97"/>
    </row>
    <row r="329" spans="1:36" ht="16.5" customHeight="1">
      <c r="A329" s="764"/>
      <c r="B329" s="744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67"/>
      <c r="G329" s="159">
        <f t="shared" si="59"/>
        <v>0</v>
      </c>
      <c r="H329" s="97"/>
    </row>
    <row r="330" spans="1:36" ht="16.5" customHeight="1">
      <c r="A330" s="764"/>
      <c r="B330" s="744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67"/>
      <c r="G330" s="159">
        <f t="shared" si="59"/>
        <v>0</v>
      </c>
      <c r="H330" s="97"/>
    </row>
    <row r="331" spans="1:36" ht="16.5" customHeight="1">
      <c r="A331" s="764"/>
      <c r="B331" s="744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67"/>
      <c r="G331" s="159">
        <f t="shared" si="59"/>
        <v>0</v>
      </c>
      <c r="H331" s="97"/>
    </row>
    <row r="332" spans="1:36" ht="16.5" customHeight="1">
      <c r="A332" s="764"/>
      <c r="B332" s="744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67"/>
      <c r="G332" s="159">
        <f t="shared" si="59"/>
        <v>0</v>
      </c>
      <c r="H332" s="97"/>
    </row>
    <row r="333" spans="1:36" ht="16.5" customHeight="1">
      <c r="A333" s="764"/>
      <c r="B333" s="744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67"/>
      <c r="G333" s="159">
        <f t="shared" si="59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7"/>
        <v>0</v>
      </c>
      <c r="E334" s="324">
        <f t="shared" si="58"/>
        <v>0</v>
      </c>
      <c r="F334" s="767"/>
      <c r="G334" s="159">
        <f t="shared" si="59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7"/>
        <v>0</v>
      </c>
      <c r="E335" s="324">
        <f t="shared" si="58"/>
        <v>0</v>
      </c>
      <c r="F335" s="767"/>
      <c r="G335" s="159">
        <f t="shared" si="59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7"/>
        <v>0</v>
      </c>
      <c r="E336" s="324">
        <f t="shared" si="58"/>
        <v>0</v>
      </c>
      <c r="F336" s="767"/>
      <c r="G336" s="159">
        <f t="shared" si="59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7"/>
        <v>18</v>
      </c>
      <c r="E337" s="324">
        <f t="shared" si="58"/>
        <v>18</v>
      </c>
      <c r="F337" s="767"/>
      <c r="G337" s="159">
        <f t="shared" si="59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7"/>
        <v>15</v>
      </c>
      <c r="E338" s="324">
        <f t="shared" si="58"/>
        <v>15</v>
      </c>
      <c r="F338" s="767"/>
      <c r="G338" s="159">
        <f t="shared" si="59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7"/>
        <v>12</v>
      </c>
      <c r="E339" s="324">
        <f t="shared" si="58"/>
        <v>12</v>
      </c>
      <c r="F339" s="767"/>
      <c r="G339" s="159">
        <f t="shared" si="59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7"/>
        <v>12</v>
      </c>
      <c r="E340" s="324">
        <f t="shared" si="58"/>
        <v>12</v>
      </c>
      <c r="F340" s="767"/>
      <c r="G340" s="159">
        <f t="shared" si="59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7"/>
        <v>12</v>
      </c>
      <c r="E341" s="324">
        <f t="shared" si="58"/>
        <v>12</v>
      </c>
      <c r="F341" s="767"/>
      <c r="G341" s="159">
        <f t="shared" si="59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7"/>
        <v>15</v>
      </c>
      <c r="E342" s="324">
        <f t="shared" si="58"/>
        <v>15</v>
      </c>
      <c r="F342" s="767"/>
      <c r="G342" s="159">
        <f t="shared" si="59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7"/>
        <v>15</v>
      </c>
      <c r="E343" s="324">
        <f t="shared" si="58"/>
        <v>15</v>
      </c>
      <c r="F343" s="767"/>
      <c r="G343" s="159">
        <f t="shared" si="59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7"/>
        <v>12</v>
      </c>
      <c r="E344" s="324">
        <f t="shared" si="58"/>
        <v>12</v>
      </c>
      <c r="F344" s="767"/>
      <c r="G344" s="159">
        <f t="shared" si="59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7"/>
        <v>12</v>
      </c>
      <c r="E345" s="324">
        <f t="shared" si="58"/>
        <v>12</v>
      </c>
      <c r="F345" s="767"/>
      <c r="G345" s="159">
        <f t="shared" si="59"/>
        <v>0</v>
      </c>
      <c r="H345" s="61"/>
    </row>
    <row r="346" spans="1:8">
      <c r="A346" s="764"/>
      <c r="B346" s="744"/>
      <c r="C346" s="192">
        <f>$C$43</f>
        <v>0</v>
      </c>
      <c r="D346" s="153">
        <f t="shared" si="57"/>
        <v>0</v>
      </c>
      <c r="E346" s="324">
        <f t="shared" si="58"/>
        <v>0</v>
      </c>
      <c r="F346" s="767"/>
      <c r="G346" s="159">
        <f t="shared" si="59"/>
        <v>0</v>
      </c>
      <c r="H346" s="61"/>
    </row>
    <row r="347" spans="1:8">
      <c r="A347" s="764"/>
      <c r="B347" s="744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67"/>
      <c r="G347" s="159">
        <f t="shared" si="59"/>
        <v>0</v>
      </c>
      <c r="H347" s="61"/>
    </row>
    <row r="348" spans="1:8">
      <c r="A348" s="764"/>
      <c r="B348" s="744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67"/>
      <c r="G348" s="159">
        <f t="shared" si="59"/>
        <v>0</v>
      </c>
      <c r="H348" s="61"/>
    </row>
    <row r="349" spans="1:8">
      <c r="A349" s="764"/>
      <c r="B349" s="744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67"/>
      <c r="G349" s="159">
        <f t="shared" si="59"/>
        <v>0</v>
      </c>
      <c r="H349" s="61"/>
    </row>
    <row r="350" spans="1:8">
      <c r="A350" s="764"/>
      <c r="B350" s="744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67"/>
      <c r="G350" s="159">
        <f t="shared" si="59"/>
        <v>0</v>
      </c>
      <c r="H350" s="61"/>
    </row>
    <row r="351" spans="1:8">
      <c r="A351" s="764"/>
      <c r="B351" s="744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67"/>
      <c r="G351" s="159">
        <f t="shared" si="59"/>
        <v>0</v>
      </c>
      <c r="H351" s="61"/>
    </row>
    <row r="352" spans="1:8">
      <c r="A352" s="764"/>
      <c r="B352" s="796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66">
        <f>SUM(E352:E375)</f>
        <v>0</v>
      </c>
      <c r="G352" s="159">
        <f t="shared" si="59"/>
        <v>0</v>
      </c>
      <c r="H352" s="61"/>
    </row>
    <row r="353" spans="1:8">
      <c r="A353" s="764"/>
      <c r="B353" s="796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67"/>
      <c r="G353" s="159">
        <f t="shared" si="59"/>
        <v>0</v>
      </c>
      <c r="H353" s="61"/>
    </row>
    <row r="354" spans="1:8">
      <c r="A354" s="764"/>
      <c r="B354" s="796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67"/>
      <c r="G354" s="159">
        <f t="shared" si="59"/>
        <v>0</v>
      </c>
      <c r="H354" s="61"/>
    </row>
    <row r="355" spans="1:8">
      <c r="A355" s="764"/>
      <c r="B355" s="796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67"/>
      <c r="G355" s="159">
        <f t="shared" si="59"/>
        <v>0</v>
      </c>
      <c r="H355" s="61"/>
    </row>
    <row r="356" spans="1:8">
      <c r="A356" s="764"/>
      <c r="B356" s="796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67"/>
      <c r="G356" s="159">
        <f t="shared" si="59"/>
        <v>0</v>
      </c>
      <c r="H356" s="61"/>
    </row>
    <row r="357" spans="1:8">
      <c r="A357" s="764"/>
      <c r="B357" s="796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67"/>
      <c r="G357" s="159">
        <f t="shared" si="59"/>
        <v>0</v>
      </c>
      <c r="H357" s="61"/>
    </row>
    <row r="358" spans="1:8">
      <c r="A358" s="764"/>
      <c r="B358" s="796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67"/>
      <c r="G358" s="159">
        <f t="shared" si="59"/>
        <v>0</v>
      </c>
      <c r="H358" s="61"/>
    </row>
    <row r="359" spans="1:8">
      <c r="A359" s="764"/>
      <c r="B359" s="796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67"/>
      <c r="G359" s="159">
        <f t="shared" si="59"/>
        <v>0</v>
      </c>
      <c r="H359" s="61"/>
    </row>
    <row r="360" spans="1:8">
      <c r="A360" s="764"/>
      <c r="B360" s="796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67"/>
      <c r="G360" s="159">
        <f t="shared" si="59"/>
        <v>0</v>
      </c>
      <c r="H360" s="61"/>
    </row>
    <row r="361" spans="1:8">
      <c r="A361" s="764"/>
      <c r="B361" s="796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67"/>
      <c r="G361" s="159">
        <f t="shared" si="59"/>
        <v>0</v>
      </c>
      <c r="H361" s="61"/>
    </row>
    <row r="362" spans="1:8">
      <c r="A362" s="764"/>
      <c r="B362" s="796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67"/>
      <c r="G362" s="159">
        <f t="shared" si="59"/>
        <v>0</v>
      </c>
      <c r="H362" s="61"/>
    </row>
    <row r="363" spans="1:8">
      <c r="A363" s="764"/>
      <c r="B363" s="796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67"/>
      <c r="G363" s="159">
        <f t="shared" si="59"/>
        <v>0</v>
      </c>
      <c r="H363" s="61"/>
    </row>
    <row r="364" spans="1:8">
      <c r="A364" s="764"/>
      <c r="B364" s="796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67"/>
      <c r="G364" s="159">
        <f t="shared" si="59"/>
        <v>0</v>
      </c>
      <c r="H364" s="61"/>
    </row>
    <row r="365" spans="1:8">
      <c r="A365" s="764"/>
      <c r="B365" s="796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67"/>
      <c r="G365" s="159">
        <f t="shared" si="59"/>
        <v>0</v>
      </c>
      <c r="H365" s="61"/>
    </row>
    <row r="366" spans="1:8">
      <c r="A366" s="764"/>
      <c r="B366" s="796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67"/>
      <c r="G366" s="159">
        <f t="shared" si="59"/>
        <v>0</v>
      </c>
      <c r="H366" s="61"/>
    </row>
    <row r="367" spans="1:8">
      <c r="A367" s="764"/>
      <c r="B367" s="796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67"/>
      <c r="G367" s="159">
        <f t="shared" si="59"/>
        <v>0</v>
      </c>
      <c r="H367" s="61"/>
    </row>
    <row r="368" spans="1:8">
      <c r="A368" s="764"/>
      <c r="B368" s="796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67"/>
      <c r="G368" s="159">
        <f t="shared" si="59"/>
        <v>0</v>
      </c>
      <c r="H368" s="61"/>
    </row>
    <row r="369" spans="1:34">
      <c r="A369" s="764"/>
      <c r="B369" s="796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67"/>
      <c r="G369" s="159">
        <f t="shared" si="59"/>
        <v>0</v>
      </c>
      <c r="H369" s="61"/>
    </row>
    <row r="370" spans="1:34">
      <c r="A370" s="764"/>
      <c r="B370" s="796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67"/>
      <c r="G370" s="159">
        <f t="shared" si="59"/>
        <v>0</v>
      </c>
      <c r="H370" s="61"/>
    </row>
    <row r="371" spans="1:34">
      <c r="A371" s="764"/>
      <c r="B371" s="796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67"/>
      <c r="G371" s="159">
        <f t="shared" si="59"/>
        <v>0</v>
      </c>
      <c r="H371" s="61"/>
    </row>
    <row r="372" spans="1:34">
      <c r="A372" s="764"/>
      <c r="B372" s="796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67"/>
      <c r="G372" s="159">
        <f t="shared" si="59"/>
        <v>0</v>
      </c>
      <c r="H372" s="61"/>
    </row>
    <row r="373" spans="1:34">
      <c r="A373" s="764"/>
      <c r="B373" s="796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67"/>
      <c r="G373" s="159">
        <f t="shared" si="59"/>
        <v>0</v>
      </c>
      <c r="H373" s="61"/>
    </row>
    <row r="374" spans="1:34">
      <c r="A374" s="764"/>
      <c r="B374" s="796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67"/>
      <c r="G374" s="159">
        <f t="shared" si="59"/>
        <v>0</v>
      </c>
      <c r="H374" s="61"/>
    </row>
    <row r="375" spans="1:34">
      <c r="A375" s="764"/>
      <c r="B375" s="796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797"/>
      <c r="G375" s="159">
        <f t="shared" si="59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123</v>
      </c>
      <c r="E376" s="324">
        <f t="shared" si="62"/>
        <v>123</v>
      </c>
      <c r="F376" s="324">
        <f>SUM(D376:D376)</f>
        <v>123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46">
        <f>SUM(E377:E400)</f>
        <v>1082.4000000000001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47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47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47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47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47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4"/>
        <v>0</v>
      </c>
      <c r="E383" s="325">
        <f t="shared" si="62"/>
        <v>0</v>
      </c>
      <c r="F383" s="747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4"/>
        <v>0</v>
      </c>
      <c r="E384" s="325">
        <f t="shared" si="62"/>
        <v>0</v>
      </c>
      <c r="F384" s="747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4"/>
        <v>0</v>
      </c>
      <c r="E385" s="325">
        <f t="shared" si="62"/>
        <v>0</v>
      </c>
      <c r="F385" s="747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4"/>
        <v>158.4</v>
      </c>
      <c r="E386" s="325">
        <f t="shared" si="62"/>
        <v>158.4</v>
      </c>
      <c r="F386" s="747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4"/>
        <v>132</v>
      </c>
      <c r="E387" s="325">
        <f t="shared" si="62"/>
        <v>132</v>
      </c>
      <c r="F387" s="747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4"/>
        <v>105.60000000000001</v>
      </c>
      <c r="E388" s="325">
        <f t="shared" si="62"/>
        <v>105.60000000000001</v>
      </c>
      <c r="F388" s="747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4"/>
        <v>105.60000000000001</v>
      </c>
      <c r="E389" s="325">
        <f t="shared" si="62"/>
        <v>105.60000000000001</v>
      </c>
      <c r="F389" s="747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4"/>
        <v>105.60000000000001</v>
      </c>
      <c r="E390" s="325">
        <f t="shared" si="62"/>
        <v>105.60000000000001</v>
      </c>
      <c r="F390" s="747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4"/>
        <v>132</v>
      </c>
      <c r="E391" s="325">
        <f t="shared" si="62"/>
        <v>132</v>
      </c>
      <c r="F391" s="747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4"/>
        <v>132</v>
      </c>
      <c r="E392" s="325">
        <f t="shared" si="62"/>
        <v>132</v>
      </c>
      <c r="F392" s="747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4"/>
        <v>105.60000000000001</v>
      </c>
      <c r="E393" s="325">
        <f t="shared" si="62"/>
        <v>105.60000000000001</v>
      </c>
      <c r="F393" s="747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4"/>
        <v>105.60000000000001</v>
      </c>
      <c r="E394" s="325">
        <f t="shared" si="62"/>
        <v>105.60000000000001</v>
      </c>
      <c r="F394" s="747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>
        <f>$C$43</f>
        <v>0</v>
      </c>
      <c r="D395" s="176">
        <f t="shared" si="64"/>
        <v>0</v>
      </c>
      <c r="E395" s="325">
        <f t="shared" si="62"/>
        <v>0</v>
      </c>
      <c r="F395" s="747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47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47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47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47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9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799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799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799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799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799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799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799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799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799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799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799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799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799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799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799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799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799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799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799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799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799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799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799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1082.4000000000001</v>
      </c>
      <c r="E425" s="325">
        <f>SUM(D425:D425)</f>
        <v>1082.4000000000001</v>
      </c>
      <c r="F425" s="325">
        <f>SUM(D425:D425)</f>
        <v>1082.4000000000001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109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66">
        <f>SUM(E429:E452)</f>
        <v>708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67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67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67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67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67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9"/>
        <v>0</v>
      </c>
      <c r="E435" s="324">
        <f t="shared" si="70"/>
        <v>0</v>
      </c>
      <c r="F435" s="767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9"/>
        <v>0</v>
      </c>
      <c r="E436" s="324">
        <f t="shared" si="70"/>
        <v>0</v>
      </c>
      <c r="F436" s="767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9"/>
        <v>0</v>
      </c>
      <c r="E437" s="324">
        <f t="shared" si="70"/>
        <v>0</v>
      </c>
      <c r="F437" s="767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9"/>
        <v>84</v>
      </c>
      <c r="E438" s="324">
        <f t="shared" si="70"/>
        <v>84</v>
      </c>
      <c r="F438" s="767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9"/>
        <v>72</v>
      </c>
      <c r="E439" s="324">
        <f t="shared" si="70"/>
        <v>72</v>
      </c>
      <c r="F439" s="767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9"/>
        <v>78</v>
      </c>
      <c r="E440" s="324">
        <f t="shared" si="70"/>
        <v>78</v>
      </c>
      <c r="F440" s="767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9"/>
        <v>78</v>
      </c>
      <c r="E441" s="324">
        <f t="shared" si="70"/>
        <v>78</v>
      </c>
      <c r="F441" s="767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9"/>
        <v>84</v>
      </c>
      <c r="E442" s="324">
        <f t="shared" si="70"/>
        <v>84</v>
      </c>
      <c r="F442" s="767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9"/>
        <v>78</v>
      </c>
      <c r="E443" s="324">
        <f t="shared" si="70"/>
        <v>78</v>
      </c>
      <c r="F443" s="767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9"/>
        <v>78</v>
      </c>
      <c r="E444" s="324">
        <f t="shared" si="70"/>
        <v>78</v>
      </c>
      <c r="F444" s="767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si="69"/>
        <v>78</v>
      </c>
      <c r="E445" s="324">
        <f t="shared" si="70"/>
        <v>78</v>
      </c>
      <c r="F445" s="767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69"/>
        <v>78</v>
      </c>
      <c r="E446" s="324">
        <f t="shared" si="70"/>
        <v>78</v>
      </c>
      <c r="F446" s="767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>
        <f>$C$43</f>
        <v>0</v>
      </c>
      <c r="D447" s="153">
        <f t="shared" si="69"/>
        <v>0</v>
      </c>
      <c r="E447" s="324">
        <f t="shared" si="70"/>
        <v>0</v>
      </c>
      <c r="F447" s="767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67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67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67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67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797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67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67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67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67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67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67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67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67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67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67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67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67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67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67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67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67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67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67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67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67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67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67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67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67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708</v>
      </c>
      <c r="E477" s="324">
        <f t="shared" si="74"/>
        <v>708</v>
      </c>
      <c r="F477" s="324">
        <f>SUM(D477:D477)</f>
        <v>708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46">
        <f>SUM(E478:E501)</f>
        <v>6230.4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47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47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47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47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47"/>
      <c r="G483" s="165">
        <f t="shared" si="78"/>
        <v>0</v>
      </c>
      <c r="H483" s="793"/>
      <c r="I483" s="794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7"/>
        <v>0</v>
      </c>
      <c r="E484" s="325">
        <f t="shared" si="74"/>
        <v>0</v>
      </c>
      <c r="F484" s="747"/>
      <c r="G484" s="165">
        <f t="shared" si="78"/>
        <v>0</v>
      </c>
      <c r="H484" s="793"/>
      <c r="I484" s="794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7"/>
        <v>0</v>
      </c>
      <c r="E485" s="325">
        <f t="shared" si="74"/>
        <v>0</v>
      </c>
      <c r="F485" s="747"/>
      <c r="G485" s="165">
        <f t="shared" si="78"/>
        <v>0</v>
      </c>
      <c r="H485" s="793"/>
      <c r="I485" s="795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7"/>
        <v>0</v>
      </c>
      <c r="E486" s="325">
        <f t="shared" si="74"/>
        <v>0</v>
      </c>
      <c r="F486" s="747"/>
      <c r="G486" s="165">
        <f t="shared" si="78"/>
        <v>0</v>
      </c>
      <c r="H486" s="793"/>
      <c r="I486" s="795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7"/>
        <v>739.2</v>
      </c>
      <c r="E487" s="325">
        <f t="shared" si="74"/>
        <v>739.2</v>
      </c>
      <c r="F487" s="747"/>
      <c r="G487" s="165">
        <f t="shared" si="78"/>
        <v>0</v>
      </c>
      <c r="H487" s="793"/>
      <c r="I487" s="795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7"/>
        <v>633.6</v>
      </c>
      <c r="E488" s="325">
        <f t="shared" si="74"/>
        <v>633.6</v>
      </c>
      <c r="F488" s="747"/>
      <c r="G488" s="165">
        <f t="shared" si="78"/>
        <v>0</v>
      </c>
      <c r="H488" s="793"/>
      <c r="I488" s="795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7"/>
        <v>686.40000000000009</v>
      </c>
      <c r="E489" s="325">
        <f t="shared" si="74"/>
        <v>686.40000000000009</v>
      </c>
      <c r="F489" s="747"/>
      <c r="G489" s="165">
        <f t="shared" si="78"/>
        <v>0</v>
      </c>
      <c r="H489" s="793"/>
      <c r="I489" s="795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7"/>
        <v>686.40000000000009</v>
      </c>
      <c r="E490" s="325">
        <f t="shared" si="74"/>
        <v>686.40000000000009</v>
      </c>
      <c r="F490" s="747"/>
      <c r="G490" s="165">
        <f t="shared" si="78"/>
        <v>0</v>
      </c>
      <c r="H490" s="793"/>
      <c r="I490" s="795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7"/>
        <v>739.2</v>
      </c>
      <c r="E491" s="325">
        <f t="shared" si="74"/>
        <v>739.2</v>
      </c>
      <c r="F491" s="747"/>
      <c r="G491" s="165">
        <f t="shared" si="78"/>
        <v>0</v>
      </c>
      <c r="H491" s="793"/>
      <c r="I491" s="795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7"/>
        <v>686.40000000000009</v>
      </c>
      <c r="E492" s="325">
        <f t="shared" si="74"/>
        <v>686.40000000000009</v>
      </c>
      <c r="F492" s="747"/>
      <c r="G492" s="165">
        <f t="shared" si="78"/>
        <v>0</v>
      </c>
      <c r="H492" s="793"/>
      <c r="I492" s="795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7"/>
        <v>686.40000000000009</v>
      </c>
      <c r="E493" s="325">
        <f t="shared" ref="E493:E524" si="79">SUM(D493:D493)</f>
        <v>686.40000000000009</v>
      </c>
      <c r="F493" s="747"/>
      <c r="G493" s="165">
        <f t="shared" si="78"/>
        <v>0</v>
      </c>
      <c r="H493" s="793"/>
      <c r="I493" s="795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si="77"/>
        <v>686.40000000000009</v>
      </c>
      <c r="E494" s="325">
        <f t="shared" si="79"/>
        <v>686.40000000000009</v>
      </c>
      <c r="F494" s="747"/>
      <c r="G494" s="165">
        <f t="shared" si="78"/>
        <v>0</v>
      </c>
      <c r="H494" s="793"/>
      <c r="I494" s="795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686.40000000000009</v>
      </c>
      <c r="E495" s="325">
        <f t="shared" si="79"/>
        <v>686.40000000000009</v>
      </c>
      <c r="F495" s="747"/>
      <c r="G495" s="165">
        <f t="shared" si="78"/>
        <v>0</v>
      </c>
      <c r="H495" s="793"/>
      <c r="I495" s="795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>
        <f>$C$43</f>
        <v>0</v>
      </c>
      <c r="D496" s="176">
        <f t="shared" si="77"/>
        <v>0</v>
      </c>
      <c r="E496" s="325">
        <f t="shared" si="79"/>
        <v>0</v>
      </c>
      <c r="F496" s="747"/>
      <c r="G496" s="165">
        <f t="shared" si="78"/>
        <v>0</v>
      </c>
      <c r="H496" s="793"/>
      <c r="I496" s="795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47"/>
      <c r="G497" s="165">
        <f t="shared" si="78"/>
        <v>0</v>
      </c>
      <c r="H497" s="793"/>
      <c r="I497" s="795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47"/>
      <c r="G498" s="165">
        <f t="shared" si="78"/>
        <v>0</v>
      </c>
      <c r="H498" s="793"/>
      <c r="I498" s="795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47"/>
      <c r="G499" s="165">
        <f t="shared" si="78"/>
        <v>0</v>
      </c>
      <c r="H499" s="793"/>
      <c r="I499" s="795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47"/>
      <c r="G500" s="165">
        <f t="shared" si="78"/>
        <v>0</v>
      </c>
      <c r="H500" s="793"/>
      <c r="I500" s="795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47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46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47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47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47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47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47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47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47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47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47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47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47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47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47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47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47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47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47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47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47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47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47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47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9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 t="shared" si="77"/>
        <v>6230.4</v>
      </c>
      <c r="E526" s="325">
        <f>SUM(D526:D526)</f>
        <v>6230.4</v>
      </c>
      <c r="F526" s="325">
        <f>SUM(D526:D526)</f>
        <v>6230.4</v>
      </c>
      <c r="G526" s="165"/>
      <c r="H526" s="191"/>
      <c r="I526" s="21" t="s">
        <v>56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-1064862.2000000002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B25:B48"/>
    <mergeCell ref="F25:F48"/>
    <mergeCell ref="J26:J27"/>
    <mergeCell ref="AK26:AK27"/>
    <mergeCell ref="I30:I53"/>
    <mergeCell ref="J30:J31"/>
    <mergeCell ref="AK30:AK31"/>
    <mergeCell ref="J32:J33"/>
    <mergeCell ref="AK32:AK33"/>
    <mergeCell ref="J40:J41"/>
    <mergeCell ref="AK40:AK41"/>
    <mergeCell ref="J42:J43"/>
    <mergeCell ref="AK42:AK43"/>
    <mergeCell ref="J44:J45"/>
    <mergeCell ref="AK44:AK45"/>
    <mergeCell ref="J34:J35"/>
    <mergeCell ref="AK34:AK35"/>
    <mergeCell ref="J36:J37"/>
    <mergeCell ref="AK36:AK37"/>
    <mergeCell ref="J38:J39"/>
    <mergeCell ref="AK38:AK39"/>
    <mergeCell ref="J46:J47"/>
    <mergeCell ref="AK46:AK47"/>
    <mergeCell ref="J48:J49"/>
    <mergeCell ref="AK48:AK49"/>
    <mergeCell ref="B49:B72"/>
    <mergeCell ref="F49:F72"/>
    <mergeCell ref="J50:J51"/>
    <mergeCell ref="AK50:AK51"/>
    <mergeCell ref="J52:J53"/>
    <mergeCell ref="AK52:AK5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128" priority="8" operator="lessThan">
      <formula>1</formula>
    </cfRule>
  </conditionalFormatting>
  <conditionalFormatting sqref="T82:Z106">
    <cfRule type="cellIs" dxfId="127" priority="7" operator="lessThan">
      <formula>1</formula>
    </cfRule>
  </conditionalFormatting>
  <conditionalFormatting sqref="AB82:AH106">
    <cfRule type="cellIs" dxfId="126" priority="6" operator="lessThan">
      <formula>1</formula>
    </cfRule>
  </conditionalFormatting>
  <conditionalFormatting sqref="AB108:AH109">
    <cfRule type="cellIs" dxfId="125" priority="1" operator="lessThan">
      <formula>1</formula>
    </cfRule>
  </conditionalFormatting>
  <conditionalFormatting sqref="L107:R109">
    <cfRule type="cellIs" dxfId="124" priority="5" operator="lessThan">
      <formula>1</formula>
    </cfRule>
  </conditionalFormatting>
  <conditionalFormatting sqref="T107:Z107">
    <cfRule type="cellIs" dxfId="123" priority="4" operator="lessThan">
      <formula>1</formula>
    </cfRule>
  </conditionalFormatting>
  <conditionalFormatting sqref="AB107:AH107">
    <cfRule type="cellIs" dxfId="122" priority="3" operator="lessThan">
      <formula>1</formula>
    </cfRule>
  </conditionalFormatting>
  <conditionalFormatting sqref="T108:Z109">
    <cfRule type="cellIs" dxfId="121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AU537"/>
  <sheetViews>
    <sheetView zoomScale="60" zoomScaleNormal="60" workbookViewId="0">
      <selection activeCell="D3" sqref="D3:F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6" width="16.7109375" style="3" customWidth="1"/>
    <col min="7" max="7" width="17" style="3" customWidth="1"/>
    <col min="8" max="8" width="15.28515625" style="3" customWidth="1"/>
    <col min="9" max="9" width="17.140625" style="3" customWidth="1"/>
    <col min="10" max="10" width="23.7109375" style="53" customWidth="1"/>
    <col min="11" max="11" width="22.5703125" style="3" customWidth="1"/>
    <col min="12" max="12" width="17.42578125" style="3" customWidth="1"/>
    <col min="13" max="13" width="18.28515625" style="3" customWidth="1"/>
    <col min="14" max="14" width="8.140625" style="3" customWidth="1"/>
    <col min="15" max="15" width="7.140625" style="3" customWidth="1"/>
    <col min="16" max="20" width="5.7109375" style="3" customWidth="1"/>
    <col min="21" max="21" width="21.28515625" style="3" customWidth="1"/>
    <col min="22" max="26" width="5.42578125" style="20" customWidth="1"/>
    <col min="27" max="28" width="5.42578125" style="3" customWidth="1"/>
    <col min="29" max="29" width="16.140625" style="3" customWidth="1"/>
    <col min="30" max="33" width="5.28515625" style="55" customWidth="1"/>
    <col min="34" max="36" width="5.28515625" style="33" customWidth="1"/>
    <col min="37" max="37" width="15.5703125" style="3" customWidth="1"/>
    <col min="38" max="38" width="12.7109375" style="3" bestFit="1" customWidth="1"/>
    <col min="39" max="39" width="9.140625" style="3"/>
    <col min="40" max="40" width="7.7109375" style="3" customWidth="1"/>
    <col min="41" max="16384" width="9.140625" style="3"/>
  </cols>
  <sheetData>
    <row r="1" spans="1:40">
      <c r="A1" s="24"/>
      <c r="B1" s="17"/>
      <c r="C1" s="17"/>
      <c r="D1" s="17"/>
      <c r="E1" s="17"/>
      <c r="F1" s="17"/>
    </row>
    <row r="2" spans="1:40" ht="45">
      <c r="A2" s="24"/>
      <c r="B2" s="17"/>
      <c r="C2" s="17"/>
      <c r="D2" s="17"/>
      <c r="E2" s="17"/>
      <c r="F2" s="17"/>
      <c r="K2" s="819">
        <v>2026</v>
      </c>
      <c r="L2" s="149"/>
      <c r="M2" s="149"/>
      <c r="N2" s="186" t="s">
        <v>36</v>
      </c>
      <c r="O2" s="319"/>
      <c r="P2" s="319"/>
      <c r="Q2" s="319"/>
      <c r="R2" s="319"/>
      <c r="S2" s="319"/>
      <c r="T2" s="319"/>
      <c r="U2" s="86"/>
      <c r="V2" s="150" t="s">
        <v>106</v>
      </c>
      <c r="W2" s="320"/>
      <c r="X2" s="320"/>
      <c r="Y2" s="320"/>
      <c r="Z2" s="320"/>
      <c r="AA2" s="320"/>
      <c r="AB2" s="320"/>
      <c r="AC2" s="321"/>
      <c r="AD2" s="186" t="s">
        <v>107</v>
      </c>
      <c r="AE2" s="317"/>
      <c r="AF2" s="317"/>
      <c r="AG2" s="317"/>
      <c r="AH2" s="317"/>
      <c r="AI2" s="317"/>
      <c r="AJ2" s="317"/>
      <c r="AK2" s="318"/>
      <c r="AL2" s="3" t="s">
        <v>165</v>
      </c>
      <c r="AM2" s="3" t="s">
        <v>37</v>
      </c>
      <c r="AN2" s="233" t="s">
        <v>164</v>
      </c>
    </row>
    <row r="3" spans="1:40">
      <c r="A3" s="780" t="s">
        <v>81</v>
      </c>
      <c r="B3" s="780"/>
      <c r="C3" s="780"/>
      <c r="D3" s="392">
        <v>1</v>
      </c>
      <c r="E3" s="392">
        <v>1</v>
      </c>
      <c r="F3" s="392"/>
      <c r="G3" s="20"/>
      <c r="H3" s="20"/>
      <c r="I3" s="20"/>
      <c r="J3" s="80"/>
      <c r="K3" s="820"/>
      <c r="L3" s="149"/>
      <c r="M3" s="149"/>
      <c r="N3" s="151" t="s">
        <v>74</v>
      </c>
      <c r="O3" s="151" t="s">
        <v>75</v>
      </c>
      <c r="P3" s="151" t="s">
        <v>76</v>
      </c>
      <c r="Q3" s="151" t="s">
        <v>77</v>
      </c>
      <c r="R3" s="151" t="s">
        <v>78</v>
      </c>
      <c r="S3" s="151" t="s">
        <v>79</v>
      </c>
      <c r="T3" s="151" t="s">
        <v>80</v>
      </c>
      <c r="U3" s="152" t="s">
        <v>109</v>
      </c>
      <c r="V3" s="151" t="s">
        <v>74</v>
      </c>
      <c r="W3" s="151" t="s">
        <v>75</v>
      </c>
      <c r="X3" s="151" t="s">
        <v>76</v>
      </c>
      <c r="Y3" s="151" t="s">
        <v>77</v>
      </c>
      <c r="Z3" s="151" t="s">
        <v>78</v>
      </c>
      <c r="AA3" s="151" t="s">
        <v>79</v>
      </c>
      <c r="AB3" s="151" t="s">
        <v>80</v>
      </c>
      <c r="AC3" s="152" t="s">
        <v>73</v>
      </c>
      <c r="AD3" s="323" t="s">
        <v>74</v>
      </c>
      <c r="AE3" s="323" t="s">
        <v>75</v>
      </c>
      <c r="AF3" s="323" t="s">
        <v>76</v>
      </c>
      <c r="AG3" s="323" t="s">
        <v>77</v>
      </c>
      <c r="AH3" s="323" t="s">
        <v>78</v>
      </c>
      <c r="AI3" s="323" t="s">
        <v>79</v>
      </c>
      <c r="AJ3" s="323" t="s">
        <v>80</v>
      </c>
      <c r="AK3" s="152" t="s">
        <v>110</v>
      </c>
    </row>
    <row r="4" spans="1:40">
      <c r="A4" s="780" t="s">
        <v>82</v>
      </c>
      <c r="B4" s="780"/>
      <c r="C4" s="780"/>
      <c r="D4" s="393"/>
      <c r="E4" s="393"/>
      <c r="F4" s="393"/>
      <c r="G4" s="20"/>
      <c r="H4" s="20"/>
      <c r="I4" s="20"/>
      <c r="J4" s="80"/>
      <c r="K4" s="820"/>
      <c r="L4" s="822" t="s">
        <v>61</v>
      </c>
      <c r="M4" s="227"/>
      <c r="N4" s="226"/>
      <c r="O4" s="226"/>
      <c r="P4" s="226"/>
      <c r="Q4" s="226"/>
      <c r="R4" s="226"/>
      <c r="S4" s="226"/>
      <c r="T4" s="226"/>
      <c r="U4" s="152">
        <f t="shared" ref="U4:U9" si="0">SUM(N4:T4)</f>
        <v>0</v>
      </c>
      <c r="V4" s="226"/>
      <c r="W4" s="226"/>
      <c r="X4" s="226"/>
      <c r="Y4" s="226"/>
      <c r="Z4" s="226"/>
      <c r="AA4" s="226"/>
      <c r="AB4" s="226"/>
      <c r="AC4" s="152">
        <f t="shared" ref="AC4:AC9" si="1">SUM(V4:AB4)</f>
        <v>0</v>
      </c>
      <c r="AD4" s="225"/>
      <c r="AE4" s="225"/>
      <c r="AF4" s="225"/>
      <c r="AG4" s="225"/>
      <c r="AH4" s="225"/>
      <c r="AI4" s="225"/>
      <c r="AJ4" s="225"/>
      <c r="AK4" s="152">
        <f t="shared" ref="AK4:AK9" si="2">SUM(AD4:AJ4)</f>
        <v>0</v>
      </c>
      <c r="AL4" s="225">
        <f t="shared" ref="AL4:AL27" si="3">U4+AC4+AK4</f>
        <v>0</v>
      </c>
      <c r="AM4" s="810">
        <f>SUM(AL4:AL5)</f>
        <v>0</v>
      </c>
      <c r="AN4" s="232">
        <f>SUM(V4:Z4)+SUM(AD4:AH4)-SUM(S4:T4)</f>
        <v>0</v>
      </c>
    </row>
    <row r="5" spans="1:40">
      <c r="A5" s="780" t="s">
        <v>83</v>
      </c>
      <c r="B5" s="780"/>
      <c r="C5" s="780"/>
      <c r="D5" s="393"/>
      <c r="E5" s="393"/>
      <c r="F5" s="393">
        <v>2</v>
      </c>
      <c r="G5" s="20"/>
      <c r="H5" s="20"/>
      <c r="I5" s="20"/>
      <c r="J5" s="80"/>
      <c r="K5" s="820"/>
      <c r="L5" s="823"/>
      <c r="M5" s="227"/>
      <c r="N5" s="226"/>
      <c r="O5" s="226"/>
      <c r="P5" s="226"/>
      <c r="Q5" s="226"/>
      <c r="R5" s="226"/>
      <c r="S5" s="226"/>
      <c r="T5" s="226"/>
      <c r="U5" s="152">
        <f t="shared" si="0"/>
        <v>0</v>
      </c>
      <c r="V5" s="226"/>
      <c r="W5" s="226"/>
      <c r="X5" s="226"/>
      <c r="Y5" s="226"/>
      <c r="Z5" s="226"/>
      <c r="AA5" s="226"/>
      <c r="AB5" s="226"/>
      <c r="AC5" s="152">
        <f t="shared" si="1"/>
        <v>0</v>
      </c>
      <c r="AD5" s="225"/>
      <c r="AE5" s="225"/>
      <c r="AF5" s="225"/>
      <c r="AG5" s="225"/>
      <c r="AH5" s="225"/>
      <c r="AI5" s="225"/>
      <c r="AJ5" s="225"/>
      <c r="AK5" s="152">
        <f t="shared" si="2"/>
        <v>0</v>
      </c>
      <c r="AL5" s="225">
        <f t="shared" si="3"/>
        <v>0</v>
      </c>
      <c r="AM5" s="811"/>
      <c r="AN5" s="232">
        <f t="shared" ref="AN5:AN27" si="4">SUM(V5:Z5)+SUM(AD5:AH5)-SUM(S5:T5)</f>
        <v>0</v>
      </c>
    </row>
    <row r="6" spans="1:40" ht="15" customHeight="1">
      <c r="A6" s="780" t="s">
        <v>84</v>
      </c>
      <c r="B6" s="780"/>
      <c r="C6" s="780"/>
      <c r="D6" s="393"/>
      <c r="E6" s="393"/>
      <c r="F6" s="393"/>
      <c r="G6" s="20"/>
      <c r="H6" s="20"/>
      <c r="I6" s="20"/>
      <c r="J6" s="80"/>
      <c r="K6" s="820"/>
      <c r="L6" s="815" t="s">
        <v>62</v>
      </c>
      <c r="M6" s="154"/>
      <c r="N6" s="155"/>
      <c r="O6" s="155"/>
      <c r="P6" s="155"/>
      <c r="Q6" s="155"/>
      <c r="R6" s="155"/>
      <c r="S6" s="155"/>
      <c r="T6" s="155"/>
      <c r="U6" s="152">
        <f t="shared" si="0"/>
        <v>0</v>
      </c>
      <c r="V6" s="155"/>
      <c r="W6" s="155"/>
      <c r="X6" s="155"/>
      <c r="Y6" s="155"/>
      <c r="Z6" s="155"/>
      <c r="AA6" s="155"/>
      <c r="AB6" s="155"/>
      <c r="AC6" s="152">
        <f t="shared" si="1"/>
        <v>0</v>
      </c>
      <c r="AD6" s="156"/>
      <c r="AE6" s="156"/>
      <c r="AF6" s="156"/>
      <c r="AG6" s="156"/>
      <c r="AH6" s="156"/>
      <c r="AI6" s="156"/>
      <c r="AJ6" s="156"/>
      <c r="AK6" s="152">
        <f t="shared" si="2"/>
        <v>0</v>
      </c>
      <c r="AL6" s="156">
        <f t="shared" si="3"/>
        <v>0</v>
      </c>
      <c r="AM6" s="817">
        <f>SUM(AL6:AL7)</f>
        <v>0</v>
      </c>
      <c r="AN6" s="231">
        <f t="shared" si="4"/>
        <v>0</v>
      </c>
    </row>
    <row r="7" spans="1:40">
      <c r="A7" s="780" t="s">
        <v>85</v>
      </c>
      <c r="B7" s="780"/>
      <c r="C7" s="780"/>
      <c r="D7" s="393">
        <v>1</v>
      </c>
      <c r="E7" s="393">
        <v>1</v>
      </c>
      <c r="F7" s="393"/>
      <c r="G7" s="20"/>
      <c r="H7" s="20"/>
      <c r="I7" s="20"/>
      <c r="J7" s="80"/>
      <c r="K7" s="820"/>
      <c r="L7" s="816"/>
      <c r="M7" s="228"/>
      <c r="N7" s="155"/>
      <c r="O7" s="155"/>
      <c r="P7" s="155"/>
      <c r="Q7" s="155"/>
      <c r="R7" s="155"/>
      <c r="S7" s="155"/>
      <c r="T7" s="155"/>
      <c r="U7" s="152">
        <f t="shared" si="0"/>
        <v>0</v>
      </c>
      <c r="V7" s="155"/>
      <c r="W7" s="155"/>
      <c r="X7" s="155"/>
      <c r="Y7" s="155"/>
      <c r="Z7" s="155"/>
      <c r="AA7" s="155"/>
      <c r="AB7" s="155"/>
      <c r="AC7" s="152">
        <f t="shared" si="1"/>
        <v>0</v>
      </c>
      <c r="AD7" s="156"/>
      <c r="AE7" s="156"/>
      <c r="AF7" s="156"/>
      <c r="AG7" s="156"/>
      <c r="AH7" s="156"/>
      <c r="AI7" s="156"/>
      <c r="AJ7" s="156"/>
      <c r="AK7" s="152">
        <f t="shared" si="2"/>
        <v>0</v>
      </c>
      <c r="AL7" s="156">
        <f t="shared" si="3"/>
        <v>0</v>
      </c>
      <c r="AM7" s="818"/>
      <c r="AN7" s="231">
        <f t="shared" si="4"/>
        <v>0</v>
      </c>
    </row>
    <row r="8" spans="1:40">
      <c r="A8" s="780" t="s">
        <v>86</v>
      </c>
      <c r="B8" s="780"/>
      <c r="C8" s="780"/>
      <c r="D8" s="393"/>
      <c r="E8" s="393"/>
      <c r="F8" s="393"/>
      <c r="G8" s="20"/>
      <c r="H8" s="20"/>
      <c r="I8" s="20"/>
      <c r="J8" s="80"/>
      <c r="K8" s="820"/>
      <c r="L8" s="822" t="s">
        <v>63</v>
      </c>
      <c r="M8" s="227"/>
      <c r="N8" s="226"/>
      <c r="O8" s="226"/>
      <c r="P8" s="226"/>
      <c r="Q8" s="226"/>
      <c r="R8" s="226"/>
      <c r="S8" s="226"/>
      <c r="T8" s="226"/>
      <c r="U8" s="152">
        <f t="shared" si="0"/>
        <v>0</v>
      </c>
      <c r="V8" s="226"/>
      <c r="W8" s="226"/>
      <c r="X8" s="226"/>
      <c r="Y8" s="226"/>
      <c r="Z8" s="226"/>
      <c r="AA8" s="226"/>
      <c r="AB8" s="226"/>
      <c r="AC8" s="152">
        <f t="shared" si="1"/>
        <v>0</v>
      </c>
      <c r="AD8" s="225"/>
      <c r="AE8" s="225"/>
      <c r="AF8" s="225"/>
      <c r="AG8" s="225"/>
      <c r="AH8" s="225"/>
      <c r="AI8" s="225"/>
      <c r="AJ8" s="225"/>
      <c r="AK8" s="152">
        <f t="shared" si="2"/>
        <v>0</v>
      </c>
      <c r="AL8" s="225">
        <f t="shared" si="3"/>
        <v>0</v>
      </c>
      <c r="AM8" s="810">
        <f>SUM(AL8:AL9)</f>
        <v>0</v>
      </c>
      <c r="AN8" s="232">
        <f t="shared" si="4"/>
        <v>0</v>
      </c>
    </row>
    <row r="9" spans="1:40">
      <c r="A9" s="780" t="s">
        <v>87</v>
      </c>
      <c r="B9" s="780"/>
      <c r="C9" s="780"/>
      <c r="D9" s="393"/>
      <c r="E9" s="393"/>
      <c r="F9" s="393"/>
      <c r="G9" s="20"/>
      <c r="H9" s="20"/>
      <c r="I9" s="20"/>
      <c r="J9" s="80"/>
      <c r="K9" s="820"/>
      <c r="L9" s="823"/>
      <c r="M9" s="227"/>
      <c r="N9" s="226"/>
      <c r="O9" s="226"/>
      <c r="P9" s="226"/>
      <c r="Q9" s="226"/>
      <c r="R9" s="226"/>
      <c r="S9" s="226"/>
      <c r="T9" s="226"/>
      <c r="U9" s="152">
        <f t="shared" si="0"/>
        <v>0</v>
      </c>
      <c r="V9" s="226"/>
      <c r="W9" s="226"/>
      <c r="X9" s="226"/>
      <c r="Y9" s="226"/>
      <c r="Z9" s="226"/>
      <c r="AA9" s="226"/>
      <c r="AB9" s="226"/>
      <c r="AC9" s="152">
        <f t="shared" si="1"/>
        <v>0</v>
      </c>
      <c r="AD9" s="225"/>
      <c r="AE9" s="225"/>
      <c r="AF9" s="225"/>
      <c r="AG9" s="225"/>
      <c r="AH9" s="225"/>
      <c r="AI9" s="225"/>
      <c r="AJ9" s="225"/>
      <c r="AK9" s="152">
        <f t="shared" si="2"/>
        <v>0</v>
      </c>
      <c r="AL9" s="225">
        <f t="shared" si="3"/>
        <v>0</v>
      </c>
      <c r="AM9" s="811"/>
      <c r="AN9" s="232">
        <f t="shared" si="4"/>
        <v>0</v>
      </c>
    </row>
    <row r="10" spans="1:40">
      <c r="A10" s="780" t="s">
        <v>71</v>
      </c>
      <c r="B10" s="780"/>
      <c r="C10" s="780"/>
      <c r="D10" s="393">
        <v>40.299999999999997</v>
      </c>
      <c r="E10" s="393">
        <v>42.6</v>
      </c>
      <c r="F10" s="393">
        <v>16.600000000000001</v>
      </c>
      <c r="G10" s="20"/>
      <c r="H10" s="20"/>
      <c r="I10" s="20"/>
      <c r="J10" s="81"/>
      <c r="K10" s="820"/>
      <c r="L10" s="815" t="s">
        <v>64</v>
      </c>
      <c r="M10" s="228"/>
      <c r="N10" s="155"/>
      <c r="O10" s="155"/>
      <c r="P10" s="155"/>
      <c r="Q10" s="155"/>
      <c r="R10" s="155"/>
      <c r="S10" s="155"/>
      <c r="T10" s="155"/>
      <c r="U10" s="152">
        <f t="shared" ref="U10:U27" si="5">SUM(N10:T10)</f>
        <v>0</v>
      </c>
      <c r="V10" s="155"/>
      <c r="W10" s="155"/>
      <c r="X10" s="155"/>
      <c r="Y10" s="155"/>
      <c r="Z10" s="155"/>
      <c r="AA10" s="155"/>
      <c r="AB10" s="155"/>
      <c r="AC10" s="152">
        <f t="shared" ref="AC10:AC27" si="6">SUM(V10:AB10)</f>
        <v>0</v>
      </c>
      <c r="AD10" s="156"/>
      <c r="AE10" s="156"/>
      <c r="AF10" s="156"/>
      <c r="AG10" s="156"/>
      <c r="AH10" s="156"/>
      <c r="AI10" s="156"/>
      <c r="AJ10" s="156"/>
      <c r="AK10" s="152">
        <f t="shared" ref="AK10:AK27" si="7">SUM(AD10:AJ10)</f>
        <v>0</v>
      </c>
      <c r="AL10" s="156">
        <f t="shared" si="3"/>
        <v>0</v>
      </c>
      <c r="AM10" s="817">
        <f>SUM(AL10:AL11)</f>
        <v>0</v>
      </c>
      <c r="AN10" s="231">
        <f t="shared" si="4"/>
        <v>0</v>
      </c>
    </row>
    <row r="11" spans="1:40">
      <c r="A11" s="781" t="s">
        <v>108</v>
      </c>
      <c r="B11" s="781"/>
      <c r="C11" s="781"/>
      <c r="D11" s="394"/>
      <c r="E11" s="394"/>
      <c r="F11" s="394"/>
      <c r="G11" s="20"/>
      <c r="H11" s="20"/>
      <c r="I11" s="20"/>
      <c r="J11" s="81"/>
      <c r="K11" s="820"/>
      <c r="L11" s="816"/>
      <c r="M11" s="228"/>
      <c r="N11" s="155"/>
      <c r="O11" s="155"/>
      <c r="P11" s="155"/>
      <c r="Q11" s="155"/>
      <c r="R11" s="155"/>
      <c r="S11" s="155"/>
      <c r="T11" s="155"/>
      <c r="U11" s="152">
        <f t="shared" si="5"/>
        <v>0</v>
      </c>
      <c r="V11" s="155"/>
      <c r="W11" s="155"/>
      <c r="X11" s="155"/>
      <c r="Y11" s="155"/>
      <c r="Z11" s="155"/>
      <c r="AA11" s="155"/>
      <c r="AB11" s="155"/>
      <c r="AC11" s="152">
        <f t="shared" si="6"/>
        <v>0</v>
      </c>
      <c r="AD11" s="156"/>
      <c r="AE11" s="156"/>
      <c r="AF11" s="156"/>
      <c r="AG11" s="156"/>
      <c r="AH11" s="156"/>
      <c r="AI11" s="156"/>
      <c r="AJ11" s="156"/>
      <c r="AK11" s="152">
        <f t="shared" si="7"/>
        <v>0</v>
      </c>
      <c r="AL11" s="156">
        <f t="shared" si="3"/>
        <v>0</v>
      </c>
      <c r="AM11" s="818"/>
      <c r="AN11" s="231">
        <f t="shared" si="4"/>
        <v>0</v>
      </c>
    </row>
    <row r="12" spans="1:40">
      <c r="A12" s="780" t="s">
        <v>88</v>
      </c>
      <c r="B12" s="780"/>
      <c r="C12" s="780"/>
      <c r="D12" s="393"/>
      <c r="E12" s="393"/>
      <c r="F12" s="393"/>
      <c r="G12" s="83"/>
      <c r="H12" s="83"/>
      <c r="I12" s="83"/>
      <c r="J12" s="83"/>
      <c r="K12" s="820"/>
      <c r="L12" s="822" t="s">
        <v>60</v>
      </c>
      <c r="M12" s="395"/>
      <c r="N12" s="396"/>
      <c r="O12" s="396"/>
      <c r="P12" s="396"/>
      <c r="Q12" s="396"/>
      <c r="R12" s="396"/>
      <c r="S12" s="396"/>
      <c r="T12" s="396"/>
      <c r="U12" s="152">
        <f t="shared" si="5"/>
        <v>0</v>
      </c>
      <c r="V12" s="396"/>
      <c r="W12" s="396"/>
      <c r="X12" s="396"/>
      <c r="Y12" s="396"/>
      <c r="Z12" s="396"/>
      <c r="AA12" s="396"/>
      <c r="AB12" s="396"/>
      <c r="AC12" s="152">
        <f t="shared" si="6"/>
        <v>0</v>
      </c>
      <c r="AD12" s="397"/>
      <c r="AE12" s="397"/>
      <c r="AF12" s="397"/>
      <c r="AG12" s="397"/>
      <c r="AH12" s="397"/>
      <c r="AI12" s="397"/>
      <c r="AJ12" s="397"/>
      <c r="AK12" s="152">
        <f t="shared" si="7"/>
        <v>0</v>
      </c>
      <c r="AL12" s="397">
        <f t="shared" si="3"/>
        <v>0</v>
      </c>
      <c r="AM12" s="810">
        <f>SUM(AL12:AL13)</f>
        <v>6</v>
      </c>
      <c r="AN12" s="232">
        <f t="shared" si="4"/>
        <v>0</v>
      </c>
    </row>
    <row r="13" spans="1:40">
      <c r="A13" s="780" t="s">
        <v>89</v>
      </c>
      <c r="B13" s="780"/>
      <c r="C13" s="780"/>
      <c r="D13" s="392">
        <v>1</v>
      </c>
      <c r="E13" s="392">
        <v>1</v>
      </c>
      <c r="F13" s="392"/>
      <c r="G13" s="20"/>
      <c r="H13" s="20"/>
      <c r="I13" s="20"/>
      <c r="J13" s="81"/>
      <c r="K13" s="820"/>
      <c r="L13" s="823"/>
      <c r="M13" s="395" t="s">
        <v>722</v>
      </c>
      <c r="N13" s="396">
        <v>2</v>
      </c>
      <c r="O13" s="396"/>
      <c r="P13" s="396">
        <v>2</v>
      </c>
      <c r="Q13" s="396"/>
      <c r="R13" s="396">
        <v>2</v>
      </c>
      <c r="S13" s="396"/>
      <c r="T13" s="396"/>
      <c r="U13" s="152">
        <f t="shared" si="5"/>
        <v>6</v>
      </c>
      <c r="V13" s="396"/>
      <c r="W13" s="396"/>
      <c r="X13" s="396"/>
      <c r="Y13" s="396"/>
      <c r="Z13" s="396"/>
      <c r="AA13" s="396"/>
      <c r="AB13" s="396"/>
      <c r="AC13" s="152">
        <f t="shared" si="6"/>
        <v>0</v>
      </c>
      <c r="AD13" s="397"/>
      <c r="AE13" s="397"/>
      <c r="AF13" s="397"/>
      <c r="AG13" s="397"/>
      <c r="AH13" s="397"/>
      <c r="AI13" s="397"/>
      <c r="AJ13" s="397"/>
      <c r="AK13" s="152">
        <f t="shared" si="7"/>
        <v>0</v>
      </c>
      <c r="AL13" s="397">
        <f t="shared" si="3"/>
        <v>6</v>
      </c>
      <c r="AM13" s="811"/>
      <c r="AN13" s="232">
        <f t="shared" si="4"/>
        <v>0</v>
      </c>
    </row>
    <row r="14" spans="1:40">
      <c r="A14" s="315" t="s">
        <v>90</v>
      </c>
      <c r="B14" s="315"/>
      <c r="C14" s="315"/>
      <c r="D14" s="393"/>
      <c r="E14" s="393"/>
      <c r="F14" s="393"/>
      <c r="G14" s="20"/>
      <c r="H14" s="20"/>
      <c r="I14" s="20"/>
      <c r="J14" s="81"/>
      <c r="K14" s="820"/>
      <c r="L14" s="815" t="s">
        <v>65</v>
      </c>
      <c r="M14" s="154" t="s">
        <v>723</v>
      </c>
      <c r="N14" s="155">
        <v>3</v>
      </c>
      <c r="O14" s="155"/>
      <c r="P14" s="155">
        <v>2</v>
      </c>
      <c r="Q14" s="155"/>
      <c r="R14" s="155">
        <v>1</v>
      </c>
      <c r="S14" s="155"/>
      <c r="T14" s="155"/>
      <c r="U14" s="152">
        <f t="shared" si="5"/>
        <v>6</v>
      </c>
      <c r="V14" s="155"/>
      <c r="W14" s="155"/>
      <c r="X14" s="155"/>
      <c r="Y14" s="155"/>
      <c r="Z14" s="155"/>
      <c r="AA14" s="155"/>
      <c r="AB14" s="155"/>
      <c r="AC14" s="152">
        <f t="shared" si="6"/>
        <v>0</v>
      </c>
      <c r="AD14" s="156"/>
      <c r="AE14" s="156"/>
      <c r="AF14" s="156"/>
      <c r="AG14" s="156"/>
      <c r="AH14" s="156"/>
      <c r="AI14" s="156"/>
      <c r="AJ14" s="156"/>
      <c r="AK14" s="152">
        <f t="shared" si="7"/>
        <v>0</v>
      </c>
      <c r="AL14" s="156">
        <f t="shared" si="3"/>
        <v>6</v>
      </c>
      <c r="AM14" s="817">
        <f>SUM(AL14:AL15)</f>
        <v>12</v>
      </c>
      <c r="AN14" s="231">
        <f t="shared" si="4"/>
        <v>0</v>
      </c>
    </row>
    <row r="15" spans="1:40">
      <c r="A15" s="315" t="s">
        <v>91</v>
      </c>
      <c r="B15" s="315"/>
      <c r="C15" s="315"/>
      <c r="D15" s="393"/>
      <c r="E15" s="393"/>
      <c r="F15" s="393">
        <v>2</v>
      </c>
      <c r="G15" s="20"/>
      <c r="H15" s="20"/>
      <c r="I15" s="20"/>
      <c r="J15" s="81"/>
      <c r="K15" s="820"/>
      <c r="L15" s="816"/>
      <c r="M15" s="228" t="s">
        <v>724</v>
      </c>
      <c r="N15" s="155">
        <v>2</v>
      </c>
      <c r="O15" s="155"/>
      <c r="P15" s="155">
        <v>2</v>
      </c>
      <c r="Q15" s="155"/>
      <c r="R15" s="155">
        <v>2</v>
      </c>
      <c r="S15" s="155"/>
      <c r="T15" s="155"/>
      <c r="U15" s="152">
        <f t="shared" si="5"/>
        <v>6</v>
      </c>
      <c r="V15" s="155"/>
      <c r="W15" s="155"/>
      <c r="X15" s="155"/>
      <c r="Y15" s="155"/>
      <c r="Z15" s="155"/>
      <c r="AA15" s="155"/>
      <c r="AB15" s="155"/>
      <c r="AC15" s="152">
        <f t="shared" si="6"/>
        <v>0</v>
      </c>
      <c r="AD15" s="156"/>
      <c r="AE15" s="156"/>
      <c r="AF15" s="156"/>
      <c r="AG15" s="156"/>
      <c r="AH15" s="156"/>
      <c r="AI15" s="156"/>
      <c r="AJ15" s="156"/>
      <c r="AK15" s="152">
        <f t="shared" si="7"/>
        <v>0</v>
      </c>
      <c r="AL15" s="156">
        <f t="shared" si="3"/>
        <v>6</v>
      </c>
      <c r="AM15" s="818"/>
      <c r="AN15" s="231">
        <f t="shared" si="4"/>
        <v>0</v>
      </c>
    </row>
    <row r="16" spans="1:40">
      <c r="A16" s="315" t="s">
        <v>92</v>
      </c>
      <c r="B16" s="315"/>
      <c r="C16" s="315"/>
      <c r="D16" s="393"/>
      <c r="E16" s="393"/>
      <c r="F16" s="393"/>
      <c r="G16" s="20"/>
      <c r="H16" s="20"/>
      <c r="I16" s="20"/>
      <c r="J16" s="81"/>
      <c r="K16" s="820"/>
      <c r="L16" s="822" t="s">
        <v>66</v>
      </c>
      <c r="M16" s="395" t="s">
        <v>725</v>
      </c>
      <c r="N16" s="396">
        <v>2</v>
      </c>
      <c r="O16" s="396"/>
      <c r="P16" s="396">
        <v>3</v>
      </c>
      <c r="Q16" s="396"/>
      <c r="R16" s="396">
        <v>2</v>
      </c>
      <c r="S16" s="396"/>
      <c r="T16" s="396"/>
      <c r="U16" s="152">
        <f t="shared" si="5"/>
        <v>7</v>
      </c>
      <c r="V16" s="396"/>
      <c r="W16" s="396"/>
      <c r="X16" s="396"/>
      <c r="Y16" s="396"/>
      <c r="Z16" s="396"/>
      <c r="AA16" s="396"/>
      <c r="AB16" s="396"/>
      <c r="AC16" s="152">
        <f t="shared" si="6"/>
        <v>0</v>
      </c>
      <c r="AD16" s="397"/>
      <c r="AE16" s="397"/>
      <c r="AF16" s="397"/>
      <c r="AG16" s="397"/>
      <c r="AH16" s="397"/>
      <c r="AI16" s="397"/>
      <c r="AJ16" s="397"/>
      <c r="AK16" s="152">
        <f t="shared" si="7"/>
        <v>0</v>
      </c>
      <c r="AL16" s="397">
        <f t="shared" si="3"/>
        <v>7</v>
      </c>
      <c r="AM16" s="810">
        <f>SUM(AL16:AL17)</f>
        <v>14</v>
      </c>
      <c r="AN16" s="232">
        <f t="shared" si="4"/>
        <v>0</v>
      </c>
    </row>
    <row r="17" spans="1:40">
      <c r="A17" s="315" t="s">
        <v>93</v>
      </c>
      <c r="B17" s="315"/>
      <c r="C17" s="315"/>
      <c r="D17" s="393">
        <v>1</v>
      </c>
      <c r="E17" s="393">
        <v>1</v>
      </c>
      <c r="F17" s="393"/>
      <c r="G17" s="20"/>
      <c r="H17" s="20"/>
      <c r="I17" s="20"/>
      <c r="J17" s="81"/>
      <c r="K17" s="820"/>
      <c r="L17" s="823"/>
      <c r="M17" s="395" t="s">
        <v>726</v>
      </c>
      <c r="N17" s="396">
        <v>2</v>
      </c>
      <c r="O17" s="396"/>
      <c r="P17" s="396">
        <v>2</v>
      </c>
      <c r="Q17" s="396"/>
      <c r="R17" s="396">
        <v>3</v>
      </c>
      <c r="S17" s="396"/>
      <c r="T17" s="396"/>
      <c r="U17" s="152">
        <f t="shared" si="5"/>
        <v>7</v>
      </c>
      <c r="V17" s="396"/>
      <c r="W17" s="396"/>
      <c r="X17" s="396"/>
      <c r="Y17" s="396"/>
      <c r="Z17" s="396"/>
      <c r="AA17" s="396"/>
      <c r="AB17" s="396"/>
      <c r="AC17" s="152">
        <f t="shared" si="6"/>
        <v>0</v>
      </c>
      <c r="AD17" s="397"/>
      <c r="AE17" s="397"/>
      <c r="AF17" s="397"/>
      <c r="AG17" s="397"/>
      <c r="AH17" s="397"/>
      <c r="AI17" s="397"/>
      <c r="AJ17" s="397"/>
      <c r="AK17" s="152">
        <f t="shared" si="7"/>
        <v>0</v>
      </c>
      <c r="AL17" s="397">
        <f t="shared" si="3"/>
        <v>7</v>
      </c>
      <c r="AM17" s="811"/>
      <c r="AN17" s="232">
        <f t="shared" si="4"/>
        <v>0</v>
      </c>
    </row>
    <row r="18" spans="1:40" ht="15" customHeight="1">
      <c r="A18" s="315" t="s">
        <v>94</v>
      </c>
      <c r="B18" s="315"/>
      <c r="C18" s="315"/>
      <c r="D18" s="393"/>
      <c r="E18" s="393"/>
      <c r="F18" s="393"/>
      <c r="G18" s="20"/>
      <c r="H18" s="20"/>
      <c r="I18" s="20"/>
      <c r="J18" s="81"/>
      <c r="K18" s="820"/>
      <c r="L18" s="815" t="s">
        <v>67</v>
      </c>
      <c r="M18" s="228" t="s">
        <v>727</v>
      </c>
      <c r="N18" s="155">
        <v>2</v>
      </c>
      <c r="O18" s="155"/>
      <c r="P18" s="155">
        <v>2</v>
      </c>
      <c r="Q18" s="155"/>
      <c r="R18" s="155">
        <v>2</v>
      </c>
      <c r="S18" s="155"/>
      <c r="T18" s="155"/>
      <c r="U18" s="152">
        <f t="shared" si="5"/>
        <v>6</v>
      </c>
      <c r="V18" s="155"/>
      <c r="W18" s="155"/>
      <c r="X18" s="155"/>
      <c r="Y18" s="155"/>
      <c r="Z18" s="155"/>
      <c r="AA18" s="155"/>
      <c r="AB18" s="155"/>
      <c r="AC18" s="152">
        <f t="shared" si="6"/>
        <v>0</v>
      </c>
      <c r="AD18" s="156"/>
      <c r="AE18" s="156"/>
      <c r="AF18" s="156"/>
      <c r="AG18" s="156"/>
      <c r="AH18" s="156"/>
      <c r="AI18" s="156"/>
      <c r="AJ18" s="156"/>
      <c r="AK18" s="152">
        <f t="shared" si="7"/>
        <v>0</v>
      </c>
      <c r="AL18" s="156">
        <f t="shared" si="3"/>
        <v>6</v>
      </c>
      <c r="AM18" s="817">
        <f>SUM(AL18:AL19)</f>
        <v>13</v>
      </c>
      <c r="AN18" s="231">
        <f t="shared" si="4"/>
        <v>0</v>
      </c>
    </row>
    <row r="19" spans="1:40" ht="15" customHeight="1">
      <c r="A19" s="315" t="s">
        <v>95</v>
      </c>
      <c r="B19" s="315"/>
      <c r="C19" s="315"/>
      <c r="D19" s="393"/>
      <c r="E19" s="393"/>
      <c r="F19" s="393"/>
      <c r="G19" s="20"/>
      <c r="H19" s="20"/>
      <c r="I19" s="20"/>
      <c r="J19" s="81"/>
      <c r="K19" s="820"/>
      <c r="L19" s="816"/>
      <c r="M19" s="228" t="s">
        <v>728</v>
      </c>
      <c r="N19" s="155">
        <v>3</v>
      </c>
      <c r="O19" s="155"/>
      <c r="P19" s="155">
        <v>2</v>
      </c>
      <c r="Q19" s="155"/>
      <c r="R19" s="155">
        <v>2</v>
      </c>
      <c r="S19" s="155"/>
      <c r="T19" s="155"/>
      <c r="U19" s="152">
        <f t="shared" si="5"/>
        <v>7</v>
      </c>
      <c r="V19" s="155"/>
      <c r="W19" s="155"/>
      <c r="X19" s="155"/>
      <c r="Y19" s="155"/>
      <c r="Z19" s="155"/>
      <c r="AA19" s="155"/>
      <c r="AB19" s="155"/>
      <c r="AC19" s="152">
        <f t="shared" si="6"/>
        <v>0</v>
      </c>
      <c r="AD19" s="156"/>
      <c r="AE19" s="156"/>
      <c r="AF19" s="156"/>
      <c r="AG19" s="156"/>
      <c r="AH19" s="156"/>
      <c r="AI19" s="156"/>
      <c r="AJ19" s="156"/>
      <c r="AK19" s="152">
        <f t="shared" si="7"/>
        <v>0</v>
      </c>
      <c r="AL19" s="156">
        <f t="shared" si="3"/>
        <v>7</v>
      </c>
      <c r="AM19" s="818"/>
      <c r="AN19" s="231">
        <f t="shared" si="4"/>
        <v>0</v>
      </c>
    </row>
    <row r="20" spans="1:40">
      <c r="A20" s="315" t="s">
        <v>72</v>
      </c>
      <c r="B20" s="315"/>
      <c r="C20" s="315"/>
      <c r="D20" s="393">
        <v>40.299999999999997</v>
      </c>
      <c r="E20" s="393">
        <v>42.6</v>
      </c>
      <c r="F20" s="393">
        <v>16.600000000000001</v>
      </c>
      <c r="G20" s="20"/>
      <c r="H20" s="20"/>
      <c r="I20" s="20"/>
      <c r="J20" s="81"/>
      <c r="K20" s="820"/>
      <c r="L20" s="822" t="s">
        <v>68</v>
      </c>
      <c r="M20" s="395" t="s">
        <v>729</v>
      </c>
      <c r="N20" s="396">
        <v>2</v>
      </c>
      <c r="O20" s="396"/>
      <c r="P20" s="396">
        <v>2</v>
      </c>
      <c r="Q20" s="396"/>
      <c r="R20" s="396">
        <v>2</v>
      </c>
      <c r="S20" s="396"/>
      <c r="T20" s="396"/>
      <c r="U20" s="152">
        <f t="shared" si="5"/>
        <v>6</v>
      </c>
      <c r="V20" s="396"/>
      <c r="W20" s="396"/>
      <c r="X20" s="396"/>
      <c r="Y20" s="396"/>
      <c r="Z20" s="396"/>
      <c r="AA20" s="396"/>
      <c r="AB20" s="396"/>
      <c r="AC20" s="152">
        <f t="shared" si="6"/>
        <v>0</v>
      </c>
      <c r="AD20" s="397"/>
      <c r="AE20" s="397"/>
      <c r="AF20" s="397"/>
      <c r="AG20" s="397"/>
      <c r="AH20" s="397"/>
      <c r="AI20" s="397"/>
      <c r="AJ20" s="397"/>
      <c r="AK20" s="152">
        <f t="shared" si="7"/>
        <v>0</v>
      </c>
      <c r="AL20" s="397">
        <f t="shared" si="3"/>
        <v>6</v>
      </c>
      <c r="AM20" s="810">
        <f>SUM(AL20:AL21)</f>
        <v>13</v>
      </c>
      <c r="AN20" s="232">
        <f t="shared" si="4"/>
        <v>0</v>
      </c>
    </row>
    <row r="21" spans="1:40">
      <c r="A21" s="781" t="s">
        <v>108</v>
      </c>
      <c r="B21" s="781"/>
      <c r="C21" s="781"/>
      <c r="D21" s="74"/>
      <c r="E21" s="74"/>
      <c r="F21" s="74"/>
      <c r="J21" s="56"/>
      <c r="K21" s="820"/>
      <c r="L21" s="823"/>
      <c r="M21" s="395" t="s">
        <v>730</v>
      </c>
      <c r="N21" s="396">
        <v>2</v>
      </c>
      <c r="O21" s="396"/>
      <c r="P21" s="396">
        <v>3</v>
      </c>
      <c r="Q21" s="396"/>
      <c r="R21" s="396">
        <v>2</v>
      </c>
      <c r="S21" s="396"/>
      <c r="T21" s="396"/>
      <c r="U21" s="152">
        <f t="shared" si="5"/>
        <v>7</v>
      </c>
      <c r="V21" s="396"/>
      <c r="W21" s="396"/>
      <c r="X21" s="396"/>
      <c r="Y21" s="396"/>
      <c r="Z21" s="396"/>
      <c r="AA21" s="396"/>
      <c r="AB21" s="396"/>
      <c r="AC21" s="152">
        <f t="shared" si="6"/>
        <v>0</v>
      </c>
      <c r="AD21" s="397"/>
      <c r="AE21" s="397"/>
      <c r="AF21" s="397"/>
      <c r="AG21" s="397"/>
      <c r="AH21" s="397"/>
      <c r="AI21" s="397"/>
      <c r="AJ21" s="397"/>
      <c r="AK21" s="152">
        <f t="shared" si="7"/>
        <v>0</v>
      </c>
      <c r="AL21" s="397">
        <f t="shared" si="3"/>
        <v>7</v>
      </c>
      <c r="AM21" s="811"/>
      <c r="AN21" s="232">
        <f t="shared" si="4"/>
        <v>0</v>
      </c>
    </row>
    <row r="22" spans="1:40" ht="30">
      <c r="D22" s="399" t="s">
        <v>469</v>
      </c>
      <c r="E22" s="407"/>
      <c r="F22" s="399" t="s">
        <v>497</v>
      </c>
      <c r="J22" s="56"/>
      <c r="K22" s="820"/>
      <c r="L22" s="815" t="s">
        <v>69</v>
      </c>
      <c r="M22" s="154" t="s">
        <v>731</v>
      </c>
      <c r="N22" s="155">
        <v>2</v>
      </c>
      <c r="O22" s="155"/>
      <c r="P22" s="155">
        <v>2</v>
      </c>
      <c r="Q22" s="155"/>
      <c r="R22" s="155">
        <v>2</v>
      </c>
      <c r="S22" s="155"/>
      <c r="T22" s="155"/>
      <c r="U22" s="152">
        <f t="shared" si="5"/>
        <v>6</v>
      </c>
      <c r="V22" s="155"/>
      <c r="W22" s="155"/>
      <c r="X22" s="155"/>
      <c r="Y22" s="155"/>
      <c r="Z22" s="155"/>
      <c r="AA22" s="155"/>
      <c r="AB22" s="155"/>
      <c r="AC22" s="152">
        <f t="shared" si="6"/>
        <v>0</v>
      </c>
      <c r="AD22" s="156"/>
      <c r="AE22" s="156"/>
      <c r="AF22" s="156"/>
      <c r="AG22" s="156"/>
      <c r="AH22" s="156"/>
      <c r="AI22" s="156"/>
      <c r="AJ22" s="156"/>
      <c r="AK22" s="152">
        <f t="shared" si="7"/>
        <v>0</v>
      </c>
      <c r="AL22" s="156">
        <f t="shared" si="3"/>
        <v>6</v>
      </c>
      <c r="AM22" s="817">
        <f>SUM(AL22:AL23)</f>
        <v>6</v>
      </c>
      <c r="AN22" s="231">
        <f t="shared" si="4"/>
        <v>0</v>
      </c>
    </row>
    <row r="23" spans="1:40">
      <c r="A23" s="805" t="s">
        <v>51</v>
      </c>
      <c r="B23" s="805"/>
      <c r="C23" s="805"/>
      <c r="D23" s="313"/>
      <c r="E23" s="313"/>
      <c r="F23" s="313"/>
      <c r="G23" s="757" t="s">
        <v>133</v>
      </c>
      <c r="H23" s="759" t="s">
        <v>55</v>
      </c>
      <c r="I23" s="761" t="s">
        <v>57</v>
      </c>
      <c r="J23" s="56"/>
      <c r="K23" s="820"/>
      <c r="L23" s="816"/>
      <c r="M23" s="228"/>
      <c r="N23" s="155"/>
      <c r="O23" s="155"/>
      <c r="P23" s="155"/>
      <c r="Q23" s="155"/>
      <c r="R23" s="155"/>
      <c r="S23" s="155"/>
      <c r="T23" s="155"/>
      <c r="U23" s="152">
        <f t="shared" si="5"/>
        <v>0</v>
      </c>
      <c r="V23" s="155"/>
      <c r="W23" s="155"/>
      <c r="X23" s="155"/>
      <c r="Y23" s="155"/>
      <c r="Z23" s="155"/>
      <c r="AA23" s="155"/>
      <c r="AB23" s="155"/>
      <c r="AC23" s="152">
        <f t="shared" si="6"/>
        <v>0</v>
      </c>
      <c r="AD23" s="156"/>
      <c r="AE23" s="156"/>
      <c r="AF23" s="156"/>
      <c r="AG23" s="156"/>
      <c r="AH23" s="156"/>
      <c r="AI23" s="156"/>
      <c r="AJ23" s="156"/>
      <c r="AK23" s="152">
        <f t="shared" si="7"/>
        <v>0</v>
      </c>
      <c r="AL23" s="156">
        <f t="shared" si="3"/>
        <v>0</v>
      </c>
      <c r="AM23" s="818"/>
      <c r="AN23" s="231">
        <f t="shared" si="4"/>
        <v>0</v>
      </c>
    </row>
    <row r="24" spans="1:40">
      <c r="A24" s="805"/>
      <c r="B24" s="805"/>
      <c r="C24" s="805"/>
      <c r="D24" s="331">
        <v>110</v>
      </c>
      <c r="E24" s="331"/>
      <c r="F24" s="331"/>
      <c r="G24" s="758"/>
      <c r="H24" s="760"/>
      <c r="I24" s="762"/>
      <c r="J24" s="56"/>
      <c r="K24" s="820"/>
      <c r="L24" s="822" t="s">
        <v>70</v>
      </c>
      <c r="M24" s="227"/>
      <c r="N24" s="226"/>
      <c r="O24" s="226"/>
      <c r="P24" s="226"/>
      <c r="Q24" s="226"/>
      <c r="R24" s="226"/>
      <c r="S24" s="226"/>
      <c r="T24" s="226"/>
      <c r="U24" s="152">
        <f t="shared" si="5"/>
        <v>0</v>
      </c>
      <c r="V24" s="226"/>
      <c r="W24" s="226"/>
      <c r="X24" s="226"/>
      <c r="Y24" s="226"/>
      <c r="Z24" s="226"/>
      <c r="AA24" s="226"/>
      <c r="AB24" s="226"/>
      <c r="AC24" s="152">
        <f t="shared" si="6"/>
        <v>0</v>
      </c>
      <c r="AD24" s="225"/>
      <c r="AE24" s="225"/>
      <c r="AF24" s="225"/>
      <c r="AG24" s="225"/>
      <c r="AH24" s="225"/>
      <c r="AI24" s="225"/>
      <c r="AJ24" s="225"/>
      <c r="AK24" s="152">
        <f t="shared" si="7"/>
        <v>0</v>
      </c>
      <c r="AL24" s="225">
        <f t="shared" si="3"/>
        <v>0</v>
      </c>
      <c r="AM24" s="810">
        <f>SUM(AL24:AL25)</f>
        <v>0</v>
      </c>
      <c r="AN24" s="232">
        <f t="shared" si="4"/>
        <v>0</v>
      </c>
    </row>
    <row r="25" spans="1:40" ht="15" customHeight="1">
      <c r="A25" s="741" t="s">
        <v>96</v>
      </c>
      <c r="B25" s="743">
        <v>2026</v>
      </c>
      <c r="C25" s="193"/>
      <c r="D25" s="153">
        <f t="shared" ref="D25:F40" si="8">D$3*($N4)+D$4*($O4)+D$5*($P4)+D$6*($Q4)+D$7*($R4)+D$8*($S4)+D$9*($T4)</f>
        <v>0</v>
      </c>
      <c r="E25" s="153">
        <f t="shared" si="8"/>
        <v>0</v>
      </c>
      <c r="F25" s="153">
        <f t="shared" si="8"/>
        <v>0</v>
      </c>
      <c r="G25" s="324">
        <f>SUM(D25:F25)</f>
        <v>0</v>
      </c>
      <c r="H25" s="766">
        <f>SUM(G25:G48)</f>
        <v>128</v>
      </c>
      <c r="I25" s="159">
        <f t="shared" ref="I25:I72" si="9">G25*$J$526</f>
        <v>0</v>
      </c>
      <c r="J25" s="229"/>
      <c r="K25" s="820"/>
      <c r="L25" s="823"/>
      <c r="M25" s="227"/>
      <c r="N25" s="226"/>
      <c r="O25" s="226"/>
      <c r="P25" s="226"/>
      <c r="Q25" s="226"/>
      <c r="R25" s="226"/>
      <c r="S25" s="226"/>
      <c r="T25" s="226"/>
      <c r="U25" s="152">
        <f t="shared" si="5"/>
        <v>0</v>
      </c>
      <c r="V25" s="226"/>
      <c r="W25" s="226"/>
      <c r="X25" s="226"/>
      <c r="Y25" s="226"/>
      <c r="Z25" s="226"/>
      <c r="AA25" s="226"/>
      <c r="AB25" s="226"/>
      <c r="AC25" s="152">
        <f t="shared" si="6"/>
        <v>0</v>
      </c>
      <c r="AD25" s="225"/>
      <c r="AE25" s="225"/>
      <c r="AF25" s="225"/>
      <c r="AG25" s="225"/>
      <c r="AH25" s="225"/>
      <c r="AI25" s="225"/>
      <c r="AJ25" s="225"/>
      <c r="AK25" s="152">
        <f t="shared" si="7"/>
        <v>0</v>
      </c>
      <c r="AL25" s="225">
        <f t="shared" si="3"/>
        <v>0</v>
      </c>
      <c r="AM25" s="811"/>
      <c r="AN25" s="232">
        <f t="shared" si="4"/>
        <v>0</v>
      </c>
    </row>
    <row r="26" spans="1:40">
      <c r="A26" s="742"/>
      <c r="B26" s="744"/>
      <c r="C26" s="193"/>
      <c r="D26" s="153">
        <f t="shared" si="8"/>
        <v>0</v>
      </c>
      <c r="E26" s="153">
        <f t="shared" si="8"/>
        <v>0</v>
      </c>
      <c r="F26" s="153">
        <f t="shared" si="8"/>
        <v>0</v>
      </c>
      <c r="G26" s="324">
        <f t="shared" ref="G26:G89" si="10">SUM(D26:F26)</f>
        <v>0</v>
      </c>
      <c r="H26" s="767"/>
      <c r="I26" s="159">
        <f t="shared" si="9"/>
        <v>0</v>
      </c>
      <c r="J26" s="229"/>
      <c r="K26" s="820"/>
      <c r="L26" s="815" t="s">
        <v>163</v>
      </c>
      <c r="M26" s="228"/>
      <c r="N26" s="155"/>
      <c r="O26" s="155"/>
      <c r="P26" s="155"/>
      <c r="Q26" s="155"/>
      <c r="R26" s="155"/>
      <c r="S26" s="155"/>
      <c r="T26" s="155"/>
      <c r="U26" s="152">
        <f t="shared" si="5"/>
        <v>0</v>
      </c>
      <c r="V26" s="155"/>
      <c r="W26" s="155"/>
      <c r="X26" s="155"/>
      <c r="Y26" s="155"/>
      <c r="Z26" s="155"/>
      <c r="AA26" s="155"/>
      <c r="AB26" s="155"/>
      <c r="AC26" s="152">
        <f t="shared" si="6"/>
        <v>0</v>
      </c>
      <c r="AD26" s="156"/>
      <c r="AE26" s="156"/>
      <c r="AF26" s="156"/>
      <c r="AG26" s="156"/>
      <c r="AH26" s="156"/>
      <c r="AI26" s="156"/>
      <c r="AJ26" s="156"/>
      <c r="AK26" s="152">
        <f t="shared" si="7"/>
        <v>0</v>
      </c>
      <c r="AL26" s="156">
        <f t="shared" si="3"/>
        <v>0</v>
      </c>
      <c r="AM26" s="817">
        <f>SUM(AL26:AL27)</f>
        <v>0</v>
      </c>
      <c r="AN26" s="231">
        <f t="shared" si="4"/>
        <v>0</v>
      </c>
    </row>
    <row r="27" spans="1:40">
      <c r="A27" s="742"/>
      <c r="B27" s="744"/>
      <c r="C27" s="193"/>
      <c r="D27" s="153">
        <f t="shared" si="8"/>
        <v>0</v>
      </c>
      <c r="E27" s="153">
        <f t="shared" si="8"/>
        <v>0</v>
      </c>
      <c r="F27" s="153">
        <f t="shared" si="8"/>
        <v>0</v>
      </c>
      <c r="G27" s="324">
        <f t="shared" si="10"/>
        <v>0</v>
      </c>
      <c r="H27" s="767"/>
      <c r="I27" s="159">
        <f t="shared" si="9"/>
        <v>0</v>
      </c>
      <c r="J27" s="229"/>
      <c r="K27" s="820"/>
      <c r="L27" s="816"/>
      <c r="M27" s="228"/>
      <c r="N27" s="155"/>
      <c r="O27" s="155"/>
      <c r="P27" s="155"/>
      <c r="Q27" s="155"/>
      <c r="R27" s="155"/>
      <c r="S27" s="155"/>
      <c r="T27" s="155"/>
      <c r="U27" s="152">
        <f t="shared" si="5"/>
        <v>0</v>
      </c>
      <c r="V27" s="155"/>
      <c r="W27" s="155"/>
      <c r="X27" s="155"/>
      <c r="Y27" s="155"/>
      <c r="Z27" s="155"/>
      <c r="AA27" s="155"/>
      <c r="AB27" s="155"/>
      <c r="AC27" s="152">
        <f t="shared" si="6"/>
        <v>0</v>
      </c>
      <c r="AD27" s="156"/>
      <c r="AE27" s="156"/>
      <c r="AF27" s="156"/>
      <c r="AG27" s="156"/>
      <c r="AH27" s="156"/>
      <c r="AI27" s="156"/>
      <c r="AJ27" s="156"/>
      <c r="AK27" s="152">
        <f t="shared" si="7"/>
        <v>0</v>
      </c>
      <c r="AL27" s="156">
        <f t="shared" si="3"/>
        <v>0</v>
      </c>
      <c r="AM27" s="818"/>
      <c r="AN27" s="231">
        <f t="shared" si="4"/>
        <v>0</v>
      </c>
    </row>
    <row r="28" spans="1:40">
      <c r="A28" s="742"/>
      <c r="B28" s="744"/>
      <c r="C28" s="230"/>
      <c r="D28" s="153">
        <f t="shared" si="8"/>
        <v>0</v>
      </c>
      <c r="E28" s="153">
        <f t="shared" si="8"/>
        <v>0</v>
      </c>
      <c r="F28" s="153">
        <f t="shared" si="8"/>
        <v>0</v>
      </c>
      <c r="G28" s="324">
        <f t="shared" si="10"/>
        <v>0</v>
      </c>
      <c r="H28" s="767"/>
      <c r="I28" s="159">
        <f t="shared" si="9"/>
        <v>0</v>
      </c>
      <c r="J28" s="229"/>
      <c r="K28" s="821"/>
      <c r="L28" s="154" t="s">
        <v>53</v>
      </c>
      <c r="M28" s="154" t="s">
        <v>53</v>
      </c>
      <c r="N28" s="155">
        <f>SUM(N4:N27)</f>
        <v>22</v>
      </c>
      <c r="O28" s="155">
        <f t="shared" ref="O28:T28" si="11">SUM(O4:O27)</f>
        <v>0</v>
      </c>
      <c r="P28" s="155">
        <f t="shared" si="11"/>
        <v>22</v>
      </c>
      <c r="Q28" s="155">
        <f t="shared" si="11"/>
        <v>0</v>
      </c>
      <c r="R28" s="155">
        <f t="shared" si="11"/>
        <v>20</v>
      </c>
      <c r="S28" s="155">
        <f t="shared" si="11"/>
        <v>0</v>
      </c>
      <c r="T28" s="155">
        <f t="shared" si="11"/>
        <v>0</v>
      </c>
      <c r="U28" s="152">
        <f>SUM(N28:T28)</f>
        <v>64</v>
      </c>
      <c r="V28" s="155">
        <f>SUM(V4:V27)</f>
        <v>0</v>
      </c>
      <c r="W28" s="155">
        <f t="shared" ref="W28:AB28" si="12">SUM(W4:W27)</f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5">
        <f t="shared" si="12"/>
        <v>0</v>
      </c>
      <c r="AB28" s="155">
        <f t="shared" si="12"/>
        <v>0</v>
      </c>
      <c r="AC28" s="152">
        <f>SUM(V28:AB28)</f>
        <v>0</v>
      </c>
      <c r="AD28" s="155">
        <f>SUM(AD4:AD27)</f>
        <v>0</v>
      </c>
      <c r="AE28" s="155">
        <f t="shared" ref="AE28:AJ28" si="13">SUM(AE4:AE27)</f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5">
        <f t="shared" si="13"/>
        <v>0</v>
      </c>
      <c r="AJ28" s="155">
        <f t="shared" si="13"/>
        <v>0</v>
      </c>
      <c r="AK28" s="152">
        <f>SUM(AD28:AJ28)</f>
        <v>0</v>
      </c>
      <c r="AL28" s="3">
        <f>SUM(AL4:AL27)</f>
        <v>64</v>
      </c>
      <c r="AM28" s="3">
        <f>SUM(AM4:AM27)</f>
        <v>64</v>
      </c>
      <c r="AN28" s="3">
        <f>SUM(AN4:AN27)</f>
        <v>0</v>
      </c>
    </row>
    <row r="29" spans="1:40">
      <c r="A29" s="742"/>
      <c r="B29" s="744"/>
      <c r="C29" s="193"/>
      <c r="D29" s="153">
        <f t="shared" si="8"/>
        <v>0</v>
      </c>
      <c r="E29" s="153">
        <f t="shared" si="8"/>
        <v>0</v>
      </c>
      <c r="F29" s="153">
        <f t="shared" si="8"/>
        <v>0</v>
      </c>
      <c r="G29" s="324">
        <f t="shared" si="10"/>
        <v>0</v>
      </c>
      <c r="H29" s="767"/>
      <c r="I29" s="159">
        <f t="shared" si="9"/>
        <v>0</v>
      </c>
      <c r="J29" s="229"/>
      <c r="N29" s="3">
        <f>N28</f>
        <v>22</v>
      </c>
      <c r="P29" s="3">
        <f>P28</f>
        <v>22</v>
      </c>
      <c r="R29" s="3">
        <f>R28</f>
        <v>20</v>
      </c>
      <c r="T29" s="3">
        <f>T28</f>
        <v>0</v>
      </c>
      <c r="V29" s="20">
        <f>V28</f>
        <v>0</v>
      </c>
      <c r="X29" s="20">
        <f>X28</f>
        <v>0</v>
      </c>
      <c r="Z29" s="20">
        <f>Z28</f>
        <v>0</v>
      </c>
      <c r="AB29" s="3">
        <f>AB28</f>
        <v>0</v>
      </c>
      <c r="AD29" s="55">
        <f>AD28</f>
        <v>0</v>
      </c>
      <c r="AF29" s="55">
        <f>AF28</f>
        <v>0</v>
      </c>
      <c r="AH29" s="33">
        <f>AH28</f>
        <v>0</v>
      </c>
      <c r="AJ29" s="33">
        <f>AJ28</f>
        <v>0</v>
      </c>
      <c r="AL29" s="3">
        <f>N29+R29</f>
        <v>42</v>
      </c>
      <c r="AM29" s="3">
        <f>P29</f>
        <v>22</v>
      </c>
    </row>
    <row r="30" spans="1:40">
      <c r="A30" s="742"/>
      <c r="B30" s="744"/>
      <c r="C30" s="193"/>
      <c r="D30" s="153">
        <f t="shared" si="8"/>
        <v>0</v>
      </c>
      <c r="E30" s="153">
        <f t="shared" si="8"/>
        <v>0</v>
      </c>
      <c r="F30" s="153">
        <f t="shared" si="8"/>
        <v>0</v>
      </c>
      <c r="G30" s="324">
        <f t="shared" si="10"/>
        <v>0</v>
      </c>
      <c r="H30" s="767"/>
      <c r="I30" s="159">
        <f t="shared" si="9"/>
        <v>0</v>
      </c>
      <c r="J30" s="229"/>
      <c r="K30" s="819">
        <v>2027</v>
      </c>
      <c r="L30" s="822" t="s">
        <v>61</v>
      </c>
      <c r="M30" s="227"/>
      <c r="N30" s="226"/>
      <c r="O30" s="226"/>
      <c r="P30" s="226"/>
      <c r="Q30" s="226"/>
      <c r="R30" s="226"/>
      <c r="S30" s="226"/>
      <c r="T30" s="226"/>
      <c r="U30" s="152">
        <f t="shared" ref="U30:U54" si="14">SUM(N30:T30)</f>
        <v>0</v>
      </c>
      <c r="V30" s="226"/>
      <c r="W30" s="226"/>
      <c r="X30" s="226"/>
      <c r="Y30" s="226"/>
      <c r="Z30" s="226"/>
      <c r="AA30" s="226"/>
      <c r="AB30" s="226"/>
      <c r="AC30" s="152">
        <f t="shared" ref="AC30:AC54" si="15">SUM(V30:AB30)</f>
        <v>0</v>
      </c>
      <c r="AD30" s="225"/>
      <c r="AE30" s="225"/>
      <c r="AF30" s="225"/>
      <c r="AG30" s="225"/>
      <c r="AH30" s="225"/>
      <c r="AI30" s="225"/>
      <c r="AJ30" s="225"/>
      <c r="AK30" s="152">
        <f t="shared" ref="AK30:AK54" si="16">SUM(AD30:AJ30)</f>
        <v>0</v>
      </c>
      <c r="AL30" s="225">
        <f>U30+AC30+AK30</f>
        <v>0</v>
      </c>
      <c r="AM30" s="810">
        <f>SUM(AL30:AL31)</f>
        <v>0</v>
      </c>
      <c r="AN30" s="217">
        <f>SUM(V30:Z30)+SUM(AD30:AH30)-SUM(S30:T30)</f>
        <v>0</v>
      </c>
    </row>
    <row r="31" spans="1:40">
      <c r="A31" s="742"/>
      <c r="B31" s="744"/>
      <c r="C31" s="192"/>
      <c r="D31" s="153">
        <f t="shared" si="8"/>
        <v>0</v>
      </c>
      <c r="E31" s="153">
        <f t="shared" si="8"/>
        <v>0</v>
      </c>
      <c r="F31" s="153">
        <f t="shared" si="8"/>
        <v>0</v>
      </c>
      <c r="G31" s="324">
        <f t="shared" si="10"/>
        <v>0</v>
      </c>
      <c r="H31" s="767"/>
      <c r="I31" s="159">
        <f t="shared" si="9"/>
        <v>0</v>
      </c>
      <c r="J31" s="229"/>
      <c r="K31" s="820"/>
      <c r="L31" s="823"/>
      <c r="M31" s="227"/>
      <c r="N31" s="226"/>
      <c r="O31" s="226"/>
      <c r="P31" s="226"/>
      <c r="Q31" s="226"/>
      <c r="R31" s="226"/>
      <c r="S31" s="226"/>
      <c r="T31" s="226"/>
      <c r="U31" s="152">
        <f t="shared" si="14"/>
        <v>0</v>
      </c>
      <c r="V31" s="226"/>
      <c r="W31" s="226"/>
      <c r="X31" s="226"/>
      <c r="Y31" s="226"/>
      <c r="Z31" s="226"/>
      <c r="AA31" s="226"/>
      <c r="AB31" s="226"/>
      <c r="AC31" s="152">
        <f t="shared" si="15"/>
        <v>0</v>
      </c>
      <c r="AD31" s="225"/>
      <c r="AE31" s="225"/>
      <c r="AF31" s="225"/>
      <c r="AG31" s="225"/>
      <c r="AH31" s="225"/>
      <c r="AI31" s="225"/>
      <c r="AJ31" s="225"/>
      <c r="AK31" s="152">
        <f t="shared" si="16"/>
        <v>0</v>
      </c>
      <c r="AL31" s="225">
        <f t="shared" ref="AL31:AL53" si="17">U31+AC31+AK31</f>
        <v>0</v>
      </c>
      <c r="AM31" s="811"/>
      <c r="AN31" s="217">
        <f t="shared" ref="AN31:AN53" si="18">SUM(V31:Z31)+SUM(AD31:AH31)-SUM(S31:T31)</f>
        <v>0</v>
      </c>
    </row>
    <row r="32" spans="1:40">
      <c r="A32" s="742"/>
      <c r="B32" s="744"/>
      <c r="C32" s="192"/>
      <c r="D32" s="153">
        <f t="shared" si="8"/>
        <v>0</v>
      </c>
      <c r="E32" s="153">
        <f t="shared" si="8"/>
        <v>0</v>
      </c>
      <c r="F32" s="153">
        <f t="shared" si="8"/>
        <v>0</v>
      </c>
      <c r="G32" s="324">
        <f t="shared" si="10"/>
        <v>0</v>
      </c>
      <c r="H32" s="767"/>
      <c r="I32" s="159">
        <f t="shared" si="9"/>
        <v>0</v>
      </c>
      <c r="J32" s="229"/>
      <c r="K32" s="820"/>
      <c r="L32" s="815" t="s">
        <v>62</v>
      </c>
      <c r="M32" s="154"/>
      <c r="N32" s="155"/>
      <c r="O32" s="155"/>
      <c r="P32" s="155"/>
      <c r="Q32" s="155"/>
      <c r="R32" s="155"/>
      <c r="S32" s="155"/>
      <c r="T32" s="155"/>
      <c r="U32" s="152">
        <f t="shared" si="14"/>
        <v>0</v>
      </c>
      <c r="V32" s="155"/>
      <c r="W32" s="155"/>
      <c r="X32" s="155"/>
      <c r="Y32" s="155"/>
      <c r="Z32" s="155"/>
      <c r="AA32" s="155"/>
      <c r="AB32" s="155"/>
      <c r="AC32" s="152">
        <f t="shared" si="15"/>
        <v>0</v>
      </c>
      <c r="AD32" s="156"/>
      <c r="AE32" s="156"/>
      <c r="AF32" s="156"/>
      <c r="AG32" s="156"/>
      <c r="AH32" s="156"/>
      <c r="AI32" s="156"/>
      <c r="AJ32" s="156"/>
      <c r="AK32" s="152">
        <f t="shared" si="16"/>
        <v>0</v>
      </c>
      <c r="AL32" s="156">
        <f t="shared" si="17"/>
        <v>0</v>
      </c>
      <c r="AM32" s="813">
        <f>SUM(AL32:AL33)</f>
        <v>0</v>
      </c>
      <c r="AN32" s="217">
        <f t="shared" si="18"/>
        <v>0</v>
      </c>
    </row>
    <row r="33" spans="1:40" ht="15" customHeight="1">
      <c r="A33" s="742"/>
      <c r="B33" s="744"/>
      <c r="C33" s="192"/>
      <c r="D33" s="153">
        <f t="shared" si="8"/>
        <v>0</v>
      </c>
      <c r="E33" s="153">
        <f t="shared" si="8"/>
        <v>0</v>
      </c>
      <c r="F33" s="153">
        <f t="shared" si="8"/>
        <v>0</v>
      </c>
      <c r="G33" s="324">
        <f t="shared" si="10"/>
        <v>0</v>
      </c>
      <c r="H33" s="767"/>
      <c r="I33" s="159">
        <f t="shared" si="9"/>
        <v>0</v>
      </c>
      <c r="J33" s="229"/>
      <c r="K33" s="820"/>
      <c r="L33" s="816"/>
      <c r="M33" s="228"/>
      <c r="N33" s="155"/>
      <c r="O33" s="155"/>
      <c r="P33" s="155"/>
      <c r="Q33" s="155"/>
      <c r="R33" s="155"/>
      <c r="S33" s="155"/>
      <c r="T33" s="155"/>
      <c r="U33" s="152">
        <f t="shared" si="14"/>
        <v>0</v>
      </c>
      <c r="V33" s="155"/>
      <c r="W33" s="155"/>
      <c r="X33" s="155"/>
      <c r="Y33" s="155"/>
      <c r="Z33" s="155"/>
      <c r="AA33" s="155"/>
      <c r="AB33" s="155"/>
      <c r="AC33" s="152">
        <f t="shared" si="15"/>
        <v>0</v>
      </c>
      <c r="AD33" s="156"/>
      <c r="AE33" s="156"/>
      <c r="AF33" s="156"/>
      <c r="AG33" s="156"/>
      <c r="AH33" s="156"/>
      <c r="AI33" s="156"/>
      <c r="AJ33" s="156"/>
      <c r="AK33" s="152">
        <f t="shared" si="16"/>
        <v>0</v>
      </c>
      <c r="AL33" s="156">
        <f t="shared" si="17"/>
        <v>0</v>
      </c>
      <c r="AM33" s="814"/>
      <c r="AN33" s="217">
        <f t="shared" si="18"/>
        <v>0</v>
      </c>
    </row>
    <row r="34" spans="1:40" ht="15" customHeight="1">
      <c r="A34" s="742"/>
      <c r="B34" s="744"/>
      <c r="C34" s="192" t="s">
        <v>722</v>
      </c>
      <c r="D34" s="153">
        <f t="shared" si="8"/>
        <v>4</v>
      </c>
      <c r="E34" s="153">
        <f t="shared" si="8"/>
        <v>4</v>
      </c>
      <c r="F34" s="153">
        <f t="shared" si="8"/>
        <v>4</v>
      </c>
      <c r="G34" s="324">
        <f t="shared" si="10"/>
        <v>12</v>
      </c>
      <c r="H34" s="767"/>
      <c r="I34" s="159">
        <f t="shared" si="9"/>
        <v>0</v>
      </c>
      <c r="J34" s="229"/>
      <c r="K34" s="820"/>
      <c r="L34" s="822" t="s">
        <v>63</v>
      </c>
      <c r="M34" s="227"/>
      <c r="N34" s="226"/>
      <c r="O34" s="226"/>
      <c r="P34" s="226"/>
      <c r="Q34" s="226"/>
      <c r="R34" s="226"/>
      <c r="S34" s="226"/>
      <c r="T34" s="226"/>
      <c r="U34" s="152">
        <f t="shared" si="14"/>
        <v>0</v>
      </c>
      <c r="V34" s="226"/>
      <c r="W34" s="226"/>
      <c r="X34" s="226"/>
      <c r="Y34" s="226"/>
      <c r="Z34" s="226"/>
      <c r="AA34" s="226"/>
      <c r="AB34" s="226"/>
      <c r="AC34" s="152">
        <f t="shared" si="15"/>
        <v>0</v>
      </c>
      <c r="AD34" s="225"/>
      <c r="AE34" s="225"/>
      <c r="AF34" s="225"/>
      <c r="AG34" s="225"/>
      <c r="AH34" s="225"/>
      <c r="AI34" s="225"/>
      <c r="AJ34" s="225"/>
      <c r="AK34" s="152">
        <f t="shared" si="16"/>
        <v>0</v>
      </c>
      <c r="AL34" s="225">
        <f t="shared" si="17"/>
        <v>0</v>
      </c>
      <c r="AM34" s="810">
        <f>SUM(AL34:AL35)</f>
        <v>0</v>
      </c>
      <c r="AN34" s="217">
        <f t="shared" si="18"/>
        <v>0</v>
      </c>
    </row>
    <row r="35" spans="1:40" ht="15" customHeight="1">
      <c r="A35" s="742"/>
      <c r="B35" s="744"/>
      <c r="C35" s="192" t="s">
        <v>723</v>
      </c>
      <c r="D35" s="153">
        <f t="shared" si="8"/>
        <v>4</v>
      </c>
      <c r="E35" s="153">
        <f t="shared" si="8"/>
        <v>4</v>
      </c>
      <c r="F35" s="153">
        <f t="shared" si="8"/>
        <v>4</v>
      </c>
      <c r="G35" s="324">
        <f t="shared" si="10"/>
        <v>12</v>
      </c>
      <c r="H35" s="767"/>
      <c r="I35" s="159">
        <f t="shared" si="9"/>
        <v>0</v>
      </c>
      <c r="J35" s="229"/>
      <c r="K35" s="820"/>
      <c r="L35" s="823"/>
      <c r="M35" s="227"/>
      <c r="N35" s="226"/>
      <c r="O35" s="226"/>
      <c r="P35" s="226"/>
      <c r="Q35" s="226"/>
      <c r="R35" s="226"/>
      <c r="S35" s="226"/>
      <c r="T35" s="226"/>
      <c r="U35" s="152">
        <f t="shared" si="14"/>
        <v>0</v>
      </c>
      <c r="V35" s="226"/>
      <c r="W35" s="226"/>
      <c r="X35" s="226"/>
      <c r="Y35" s="226"/>
      <c r="Z35" s="226"/>
      <c r="AA35" s="226"/>
      <c r="AB35" s="226"/>
      <c r="AC35" s="152">
        <f t="shared" si="15"/>
        <v>0</v>
      </c>
      <c r="AD35" s="225"/>
      <c r="AE35" s="225"/>
      <c r="AF35" s="225"/>
      <c r="AG35" s="225"/>
      <c r="AH35" s="225"/>
      <c r="AI35" s="225"/>
      <c r="AJ35" s="225"/>
      <c r="AK35" s="152">
        <f t="shared" si="16"/>
        <v>0</v>
      </c>
      <c r="AL35" s="225">
        <f t="shared" si="17"/>
        <v>0</v>
      </c>
      <c r="AM35" s="811"/>
      <c r="AN35" s="217">
        <f t="shared" si="18"/>
        <v>0</v>
      </c>
    </row>
    <row r="36" spans="1:40">
      <c r="A36" s="742"/>
      <c r="B36" s="744"/>
      <c r="C36" s="192" t="s">
        <v>724</v>
      </c>
      <c r="D36" s="153">
        <f t="shared" si="8"/>
        <v>4</v>
      </c>
      <c r="E36" s="153">
        <f t="shared" si="8"/>
        <v>4</v>
      </c>
      <c r="F36" s="153">
        <f t="shared" si="8"/>
        <v>4</v>
      </c>
      <c r="G36" s="324">
        <f t="shared" si="10"/>
        <v>12</v>
      </c>
      <c r="H36" s="767"/>
      <c r="I36" s="159">
        <f t="shared" si="9"/>
        <v>0</v>
      </c>
      <c r="J36" s="61"/>
      <c r="K36" s="820"/>
      <c r="L36" s="815" t="s">
        <v>64</v>
      </c>
      <c r="M36" s="228"/>
      <c r="N36" s="155"/>
      <c r="O36" s="155"/>
      <c r="P36" s="155"/>
      <c r="Q36" s="155"/>
      <c r="R36" s="155"/>
      <c r="S36" s="155"/>
      <c r="T36" s="155"/>
      <c r="U36" s="152">
        <f t="shared" si="14"/>
        <v>0</v>
      </c>
      <c r="V36" s="155"/>
      <c r="W36" s="155"/>
      <c r="X36" s="155"/>
      <c r="Y36" s="155"/>
      <c r="Z36" s="155"/>
      <c r="AA36" s="155"/>
      <c r="AB36" s="155"/>
      <c r="AC36" s="152">
        <f t="shared" si="15"/>
        <v>0</v>
      </c>
      <c r="AD36" s="156"/>
      <c r="AE36" s="156"/>
      <c r="AF36" s="156"/>
      <c r="AG36" s="156"/>
      <c r="AH36" s="156"/>
      <c r="AI36" s="156"/>
      <c r="AJ36" s="156"/>
      <c r="AK36" s="152">
        <f t="shared" si="16"/>
        <v>0</v>
      </c>
      <c r="AL36" s="156">
        <f t="shared" si="17"/>
        <v>0</v>
      </c>
      <c r="AM36" s="813">
        <f>SUM(AL36:AL37)</f>
        <v>0</v>
      </c>
      <c r="AN36" s="217">
        <f t="shared" si="18"/>
        <v>0</v>
      </c>
    </row>
    <row r="37" spans="1:40">
      <c r="A37" s="742"/>
      <c r="B37" s="744"/>
      <c r="C37" s="192" t="s">
        <v>725</v>
      </c>
      <c r="D37" s="153">
        <f t="shared" si="8"/>
        <v>4</v>
      </c>
      <c r="E37" s="153">
        <f t="shared" si="8"/>
        <v>4</v>
      </c>
      <c r="F37" s="153">
        <f t="shared" si="8"/>
        <v>6</v>
      </c>
      <c r="G37" s="324">
        <f t="shared" si="10"/>
        <v>14</v>
      </c>
      <c r="H37" s="767"/>
      <c r="I37" s="159">
        <f t="shared" si="9"/>
        <v>0</v>
      </c>
      <c r="J37" s="61"/>
      <c r="K37" s="820"/>
      <c r="L37" s="816"/>
      <c r="M37" s="228"/>
      <c r="N37" s="155"/>
      <c r="O37" s="155"/>
      <c r="P37" s="155"/>
      <c r="Q37" s="155"/>
      <c r="R37" s="155"/>
      <c r="S37" s="155"/>
      <c r="T37" s="155"/>
      <c r="U37" s="152">
        <f t="shared" si="14"/>
        <v>0</v>
      </c>
      <c r="V37" s="155"/>
      <c r="W37" s="155"/>
      <c r="X37" s="155"/>
      <c r="Y37" s="155"/>
      <c r="Z37" s="155"/>
      <c r="AA37" s="155"/>
      <c r="AB37" s="155"/>
      <c r="AC37" s="152">
        <f t="shared" si="15"/>
        <v>0</v>
      </c>
      <c r="AD37" s="156"/>
      <c r="AE37" s="156"/>
      <c r="AF37" s="156"/>
      <c r="AG37" s="156"/>
      <c r="AH37" s="156"/>
      <c r="AI37" s="156"/>
      <c r="AJ37" s="156"/>
      <c r="AK37" s="152">
        <f t="shared" si="16"/>
        <v>0</v>
      </c>
      <c r="AL37" s="156">
        <f t="shared" si="17"/>
        <v>0</v>
      </c>
      <c r="AM37" s="814"/>
      <c r="AN37" s="217">
        <f t="shared" si="18"/>
        <v>0</v>
      </c>
    </row>
    <row r="38" spans="1:40">
      <c r="A38" s="742"/>
      <c r="B38" s="744"/>
      <c r="C38" s="192" t="s">
        <v>726</v>
      </c>
      <c r="D38" s="153">
        <f t="shared" si="8"/>
        <v>5</v>
      </c>
      <c r="E38" s="153">
        <f t="shared" si="8"/>
        <v>5</v>
      </c>
      <c r="F38" s="153">
        <f t="shared" si="8"/>
        <v>4</v>
      </c>
      <c r="G38" s="324">
        <f t="shared" si="10"/>
        <v>14</v>
      </c>
      <c r="H38" s="767"/>
      <c r="I38" s="159">
        <f t="shared" si="9"/>
        <v>0</v>
      </c>
      <c r="J38" s="61"/>
      <c r="K38" s="820"/>
      <c r="L38" s="822" t="s">
        <v>60</v>
      </c>
      <c r="M38" s="227"/>
      <c r="N38" s="226"/>
      <c r="O38" s="226"/>
      <c r="P38" s="226"/>
      <c r="Q38" s="226"/>
      <c r="R38" s="226"/>
      <c r="S38" s="226"/>
      <c r="T38" s="226"/>
      <c r="U38" s="152">
        <f t="shared" si="14"/>
        <v>0</v>
      </c>
      <c r="V38" s="226"/>
      <c r="W38" s="226"/>
      <c r="X38" s="226"/>
      <c r="Y38" s="226"/>
      <c r="Z38" s="226"/>
      <c r="AA38" s="226"/>
      <c r="AB38" s="226"/>
      <c r="AC38" s="152">
        <f t="shared" si="15"/>
        <v>0</v>
      </c>
      <c r="AD38" s="225"/>
      <c r="AE38" s="225"/>
      <c r="AF38" s="225"/>
      <c r="AG38" s="225"/>
      <c r="AH38" s="225"/>
      <c r="AI38" s="225"/>
      <c r="AJ38" s="225"/>
      <c r="AK38" s="152">
        <f t="shared" si="16"/>
        <v>0</v>
      </c>
      <c r="AL38" s="225">
        <f t="shared" si="17"/>
        <v>0</v>
      </c>
      <c r="AM38" s="810">
        <f>SUM(AL38:AL39)</f>
        <v>0</v>
      </c>
      <c r="AN38" s="217">
        <f t="shared" si="18"/>
        <v>0</v>
      </c>
    </row>
    <row r="39" spans="1:40">
      <c r="A39" s="742"/>
      <c r="B39" s="744"/>
      <c r="C39" s="192" t="s">
        <v>727</v>
      </c>
      <c r="D39" s="153">
        <f t="shared" si="8"/>
        <v>4</v>
      </c>
      <c r="E39" s="153">
        <f t="shared" si="8"/>
        <v>4</v>
      </c>
      <c r="F39" s="153">
        <f t="shared" si="8"/>
        <v>4</v>
      </c>
      <c r="G39" s="324">
        <f t="shared" si="10"/>
        <v>12</v>
      </c>
      <c r="H39" s="767"/>
      <c r="I39" s="159">
        <f t="shared" si="9"/>
        <v>0</v>
      </c>
      <c r="J39" s="61"/>
      <c r="K39" s="820"/>
      <c r="L39" s="823"/>
      <c r="M39" s="227"/>
      <c r="N39" s="226"/>
      <c r="O39" s="226"/>
      <c r="P39" s="226"/>
      <c r="Q39" s="226"/>
      <c r="R39" s="226"/>
      <c r="S39" s="226"/>
      <c r="T39" s="226"/>
      <c r="U39" s="152">
        <f t="shared" si="14"/>
        <v>0</v>
      </c>
      <c r="V39" s="226"/>
      <c r="W39" s="226"/>
      <c r="X39" s="226"/>
      <c r="Y39" s="226"/>
      <c r="Z39" s="226"/>
      <c r="AA39" s="226"/>
      <c r="AB39" s="226"/>
      <c r="AC39" s="152">
        <f t="shared" si="15"/>
        <v>0</v>
      </c>
      <c r="AD39" s="225"/>
      <c r="AE39" s="225"/>
      <c r="AF39" s="225"/>
      <c r="AG39" s="225"/>
      <c r="AH39" s="225"/>
      <c r="AI39" s="225"/>
      <c r="AJ39" s="225"/>
      <c r="AK39" s="152">
        <f t="shared" si="16"/>
        <v>0</v>
      </c>
      <c r="AL39" s="225">
        <f t="shared" si="17"/>
        <v>0</v>
      </c>
      <c r="AM39" s="811"/>
      <c r="AN39" s="217">
        <f t="shared" si="18"/>
        <v>0</v>
      </c>
    </row>
    <row r="40" spans="1:40">
      <c r="A40" s="742"/>
      <c r="B40" s="744"/>
      <c r="C40" s="192" t="s">
        <v>728</v>
      </c>
      <c r="D40" s="153">
        <f t="shared" si="8"/>
        <v>5</v>
      </c>
      <c r="E40" s="153">
        <f t="shared" si="8"/>
        <v>5</v>
      </c>
      <c r="F40" s="153">
        <f t="shared" si="8"/>
        <v>4</v>
      </c>
      <c r="G40" s="324">
        <f t="shared" si="10"/>
        <v>14</v>
      </c>
      <c r="H40" s="767"/>
      <c r="I40" s="159">
        <f t="shared" si="9"/>
        <v>0</v>
      </c>
      <c r="J40" s="61"/>
      <c r="K40" s="820"/>
      <c r="L40" s="812" t="s">
        <v>65</v>
      </c>
      <c r="M40" s="220"/>
      <c r="N40" s="155"/>
      <c r="O40" s="155"/>
      <c r="P40" s="155"/>
      <c r="Q40" s="155"/>
      <c r="R40" s="155"/>
      <c r="S40" s="155"/>
      <c r="T40" s="155"/>
      <c r="U40" s="152">
        <f t="shared" si="14"/>
        <v>0</v>
      </c>
      <c r="V40" s="155"/>
      <c r="W40" s="155"/>
      <c r="X40" s="155"/>
      <c r="Y40" s="155"/>
      <c r="Z40" s="155"/>
      <c r="AA40" s="155"/>
      <c r="AB40" s="155"/>
      <c r="AC40" s="152">
        <f t="shared" si="15"/>
        <v>0</v>
      </c>
      <c r="AD40" s="156"/>
      <c r="AE40" s="156"/>
      <c r="AF40" s="156"/>
      <c r="AG40" s="156"/>
      <c r="AH40" s="156"/>
      <c r="AI40" s="156"/>
      <c r="AJ40" s="156"/>
      <c r="AK40" s="152">
        <f t="shared" si="16"/>
        <v>0</v>
      </c>
      <c r="AL40" s="156">
        <f t="shared" si="17"/>
        <v>0</v>
      </c>
      <c r="AM40" s="813">
        <f>SUM(AL40:AL41)</f>
        <v>0</v>
      </c>
      <c r="AN40" s="217">
        <f t="shared" si="18"/>
        <v>0</v>
      </c>
    </row>
    <row r="41" spans="1:40">
      <c r="A41" s="742"/>
      <c r="B41" s="744"/>
      <c r="C41" s="192" t="s">
        <v>729</v>
      </c>
      <c r="D41" s="153">
        <f t="shared" ref="D41:F48" si="19">D$3*($N20)+D$4*($O20)+D$5*($P20)+D$6*($Q20)+D$7*($R20)+D$8*($S20)+D$9*($T20)</f>
        <v>4</v>
      </c>
      <c r="E41" s="153">
        <f t="shared" si="19"/>
        <v>4</v>
      </c>
      <c r="F41" s="153">
        <f t="shared" si="19"/>
        <v>4</v>
      </c>
      <c r="G41" s="324">
        <f t="shared" si="10"/>
        <v>12</v>
      </c>
      <c r="H41" s="767"/>
      <c r="I41" s="159">
        <f t="shared" si="9"/>
        <v>0</v>
      </c>
      <c r="J41" s="61"/>
      <c r="K41" s="820"/>
      <c r="L41" s="812"/>
      <c r="M41" s="162"/>
      <c r="N41" s="155"/>
      <c r="O41" s="155"/>
      <c r="P41" s="155"/>
      <c r="Q41" s="155"/>
      <c r="R41" s="155"/>
      <c r="S41" s="155"/>
      <c r="T41" s="155"/>
      <c r="U41" s="152">
        <f t="shared" si="14"/>
        <v>0</v>
      </c>
      <c r="V41" s="155"/>
      <c r="W41" s="155"/>
      <c r="X41" s="155"/>
      <c r="Y41" s="155"/>
      <c r="Z41" s="155"/>
      <c r="AA41" s="155"/>
      <c r="AB41" s="155"/>
      <c r="AC41" s="152">
        <f t="shared" si="15"/>
        <v>0</v>
      </c>
      <c r="AD41" s="155"/>
      <c r="AE41" s="155"/>
      <c r="AF41" s="155"/>
      <c r="AG41" s="155"/>
      <c r="AH41" s="155"/>
      <c r="AI41" s="155"/>
      <c r="AJ41" s="155"/>
      <c r="AK41" s="152">
        <f t="shared" si="16"/>
        <v>0</v>
      </c>
      <c r="AL41" s="156">
        <f t="shared" si="17"/>
        <v>0</v>
      </c>
      <c r="AM41" s="814"/>
      <c r="AN41" s="217">
        <f t="shared" si="18"/>
        <v>0</v>
      </c>
    </row>
    <row r="42" spans="1:40" ht="15" customHeight="1">
      <c r="A42" s="742"/>
      <c r="B42" s="744"/>
      <c r="C42" s="192" t="s">
        <v>730</v>
      </c>
      <c r="D42" s="153">
        <f t="shared" si="19"/>
        <v>4</v>
      </c>
      <c r="E42" s="153">
        <f t="shared" si="19"/>
        <v>4</v>
      </c>
      <c r="F42" s="153">
        <f t="shared" si="19"/>
        <v>6</v>
      </c>
      <c r="G42" s="324">
        <f t="shared" si="10"/>
        <v>14</v>
      </c>
      <c r="H42" s="767"/>
      <c r="I42" s="159">
        <f t="shared" si="9"/>
        <v>0</v>
      </c>
      <c r="J42" s="61"/>
      <c r="K42" s="820"/>
      <c r="L42" s="808" t="s">
        <v>66</v>
      </c>
      <c r="M42" s="223"/>
      <c r="N42" s="223"/>
      <c r="O42" s="223"/>
      <c r="P42" s="223"/>
      <c r="Q42" s="223"/>
      <c r="R42" s="223"/>
      <c r="S42" s="223"/>
      <c r="T42" s="223"/>
      <c r="U42" s="152">
        <f t="shared" si="14"/>
        <v>0</v>
      </c>
      <c r="V42" s="223"/>
      <c r="W42" s="223"/>
      <c r="X42" s="223"/>
      <c r="Y42" s="223"/>
      <c r="Z42" s="223"/>
      <c r="AA42" s="223"/>
      <c r="AB42" s="223"/>
      <c r="AC42" s="152">
        <f t="shared" si="15"/>
        <v>0</v>
      </c>
      <c r="AD42" s="221"/>
      <c r="AE42" s="221"/>
      <c r="AF42" s="221"/>
      <c r="AG42" s="221"/>
      <c r="AH42" s="222"/>
      <c r="AI42" s="222"/>
      <c r="AJ42" s="222"/>
      <c r="AK42" s="224">
        <f t="shared" si="16"/>
        <v>0</v>
      </c>
      <c r="AL42" s="221">
        <f t="shared" si="17"/>
        <v>0</v>
      </c>
      <c r="AM42" s="810">
        <f>SUM(AL42:AL43)</f>
        <v>0</v>
      </c>
      <c r="AN42" s="217">
        <f t="shared" si="18"/>
        <v>0</v>
      </c>
    </row>
    <row r="43" spans="1:40">
      <c r="A43" s="742"/>
      <c r="B43" s="744"/>
      <c r="C43" s="192" t="s">
        <v>731</v>
      </c>
      <c r="D43" s="153">
        <f t="shared" si="19"/>
        <v>4</v>
      </c>
      <c r="E43" s="153">
        <f t="shared" si="19"/>
        <v>4</v>
      </c>
      <c r="F43" s="153">
        <f t="shared" si="19"/>
        <v>4</v>
      </c>
      <c r="G43" s="324">
        <f t="shared" si="10"/>
        <v>12</v>
      </c>
      <c r="H43" s="767"/>
      <c r="I43" s="159">
        <f t="shared" si="9"/>
        <v>0</v>
      </c>
      <c r="J43" s="61"/>
      <c r="K43" s="820"/>
      <c r="L43" s="809"/>
      <c r="M43" s="223"/>
      <c r="N43" s="223"/>
      <c r="O43" s="223"/>
      <c r="P43" s="223"/>
      <c r="Q43" s="223"/>
      <c r="R43" s="223"/>
      <c r="S43" s="223"/>
      <c r="T43" s="223"/>
      <c r="U43" s="152">
        <f t="shared" si="14"/>
        <v>0</v>
      </c>
      <c r="V43" s="223"/>
      <c r="W43" s="223"/>
      <c r="X43" s="223"/>
      <c r="Y43" s="223"/>
      <c r="Z43" s="223"/>
      <c r="AA43" s="223"/>
      <c r="AB43" s="223"/>
      <c r="AC43" s="152">
        <f t="shared" si="15"/>
        <v>0</v>
      </c>
      <c r="AD43" s="221"/>
      <c r="AE43" s="221"/>
      <c r="AF43" s="221"/>
      <c r="AG43" s="221"/>
      <c r="AH43" s="222"/>
      <c r="AI43" s="222"/>
      <c r="AJ43" s="222"/>
      <c r="AK43" s="224">
        <f t="shared" si="16"/>
        <v>0</v>
      </c>
      <c r="AL43" s="221">
        <f t="shared" si="17"/>
        <v>0</v>
      </c>
      <c r="AM43" s="811"/>
      <c r="AN43" s="217">
        <f t="shared" si="18"/>
        <v>0</v>
      </c>
    </row>
    <row r="44" spans="1:40">
      <c r="A44" s="742"/>
      <c r="B44" s="744"/>
      <c r="C44" s="192"/>
      <c r="D44" s="153">
        <f t="shared" si="19"/>
        <v>0</v>
      </c>
      <c r="E44" s="153">
        <f t="shared" si="19"/>
        <v>0</v>
      </c>
      <c r="F44" s="153">
        <f t="shared" si="19"/>
        <v>0</v>
      </c>
      <c r="G44" s="324">
        <f t="shared" si="10"/>
        <v>0</v>
      </c>
      <c r="H44" s="767"/>
      <c r="I44" s="159">
        <f t="shared" si="9"/>
        <v>0</v>
      </c>
      <c r="J44" s="61"/>
      <c r="K44" s="820"/>
      <c r="L44" s="812" t="s">
        <v>67</v>
      </c>
      <c r="M44" s="162"/>
      <c r="N44" s="162"/>
      <c r="O44" s="162"/>
      <c r="P44" s="162"/>
      <c r="Q44" s="162"/>
      <c r="R44" s="162"/>
      <c r="S44" s="162"/>
      <c r="T44" s="162"/>
      <c r="U44" s="152">
        <f t="shared" si="14"/>
        <v>0</v>
      </c>
      <c r="V44" s="220"/>
      <c r="W44" s="220"/>
      <c r="X44" s="220"/>
      <c r="Y44" s="220"/>
      <c r="Z44" s="220"/>
      <c r="AA44" s="162"/>
      <c r="AB44" s="162"/>
      <c r="AC44" s="152">
        <f t="shared" si="15"/>
        <v>0</v>
      </c>
      <c r="AD44" s="219"/>
      <c r="AE44" s="219"/>
      <c r="AF44" s="219"/>
      <c r="AG44" s="219"/>
      <c r="AH44" s="218"/>
      <c r="AI44" s="218"/>
      <c r="AJ44" s="218"/>
      <c r="AK44" s="152">
        <f t="shared" si="16"/>
        <v>0</v>
      </c>
      <c r="AL44" s="156">
        <f t="shared" si="17"/>
        <v>0</v>
      </c>
      <c r="AM44" s="813">
        <f>SUM(AL44:AL45)</f>
        <v>0</v>
      </c>
      <c r="AN44" s="217">
        <f t="shared" si="18"/>
        <v>0</v>
      </c>
    </row>
    <row r="45" spans="1:40">
      <c r="A45" s="742"/>
      <c r="B45" s="744"/>
      <c r="C45" s="192"/>
      <c r="D45" s="153">
        <f t="shared" si="19"/>
        <v>0</v>
      </c>
      <c r="E45" s="153">
        <f t="shared" si="19"/>
        <v>0</v>
      </c>
      <c r="F45" s="153">
        <f t="shared" si="19"/>
        <v>0</v>
      </c>
      <c r="G45" s="324">
        <f t="shared" si="10"/>
        <v>0</v>
      </c>
      <c r="H45" s="767"/>
      <c r="I45" s="159">
        <f t="shared" si="9"/>
        <v>0</v>
      </c>
      <c r="J45" s="61"/>
      <c r="K45" s="820"/>
      <c r="L45" s="812"/>
      <c r="M45" s="162"/>
      <c r="N45" s="162"/>
      <c r="O45" s="162"/>
      <c r="P45" s="162"/>
      <c r="Q45" s="162"/>
      <c r="R45" s="162"/>
      <c r="S45" s="162"/>
      <c r="T45" s="162"/>
      <c r="U45" s="152">
        <f t="shared" si="14"/>
        <v>0</v>
      </c>
      <c r="V45" s="220"/>
      <c r="W45" s="220"/>
      <c r="X45" s="220"/>
      <c r="Y45" s="220"/>
      <c r="Z45" s="220"/>
      <c r="AA45" s="162"/>
      <c r="AB45" s="162"/>
      <c r="AC45" s="152">
        <f t="shared" si="15"/>
        <v>0</v>
      </c>
      <c r="AD45" s="219"/>
      <c r="AE45" s="219"/>
      <c r="AF45" s="219"/>
      <c r="AG45" s="219"/>
      <c r="AH45" s="218"/>
      <c r="AI45" s="218"/>
      <c r="AJ45" s="218"/>
      <c r="AK45" s="152">
        <f t="shared" si="16"/>
        <v>0</v>
      </c>
      <c r="AL45" s="156">
        <f t="shared" si="17"/>
        <v>0</v>
      </c>
      <c r="AM45" s="814"/>
      <c r="AN45" s="217">
        <f t="shared" si="18"/>
        <v>0</v>
      </c>
    </row>
    <row r="46" spans="1:40">
      <c r="A46" s="742"/>
      <c r="B46" s="744"/>
      <c r="C46" s="192"/>
      <c r="D46" s="153">
        <f t="shared" si="19"/>
        <v>0</v>
      </c>
      <c r="E46" s="153">
        <f t="shared" si="19"/>
        <v>0</v>
      </c>
      <c r="F46" s="153">
        <f t="shared" si="19"/>
        <v>0</v>
      </c>
      <c r="G46" s="324">
        <f t="shared" si="10"/>
        <v>0</v>
      </c>
      <c r="H46" s="767"/>
      <c r="I46" s="159">
        <f t="shared" si="9"/>
        <v>0</v>
      </c>
      <c r="J46" s="61"/>
      <c r="K46" s="820"/>
      <c r="L46" s="808" t="s">
        <v>68</v>
      </c>
      <c r="M46" s="223"/>
      <c r="N46" s="223"/>
      <c r="O46" s="223"/>
      <c r="P46" s="223"/>
      <c r="Q46" s="223"/>
      <c r="R46" s="223"/>
      <c r="S46" s="223"/>
      <c r="T46" s="223"/>
      <c r="U46" s="152">
        <f t="shared" si="14"/>
        <v>0</v>
      </c>
      <c r="V46" s="223"/>
      <c r="W46" s="223"/>
      <c r="X46" s="223"/>
      <c r="Y46" s="223"/>
      <c r="Z46" s="223"/>
      <c r="AA46" s="223"/>
      <c r="AB46" s="223"/>
      <c r="AC46" s="152">
        <f t="shared" si="15"/>
        <v>0</v>
      </c>
      <c r="AD46" s="221"/>
      <c r="AE46" s="221"/>
      <c r="AF46" s="221"/>
      <c r="AG46" s="221"/>
      <c r="AH46" s="222"/>
      <c r="AI46" s="222"/>
      <c r="AJ46" s="222"/>
      <c r="AK46" s="152">
        <f t="shared" si="16"/>
        <v>0</v>
      </c>
      <c r="AL46" s="221">
        <f t="shared" si="17"/>
        <v>0</v>
      </c>
      <c r="AM46" s="810">
        <f>SUM(AL46:AL47)</f>
        <v>0</v>
      </c>
      <c r="AN46" s="217">
        <f t="shared" si="18"/>
        <v>0</v>
      </c>
    </row>
    <row r="47" spans="1:40">
      <c r="A47" s="742"/>
      <c r="B47" s="744"/>
      <c r="C47" s="192"/>
      <c r="D47" s="153">
        <f t="shared" si="19"/>
        <v>0</v>
      </c>
      <c r="E47" s="153">
        <f t="shared" si="19"/>
        <v>0</v>
      </c>
      <c r="F47" s="153">
        <f t="shared" si="19"/>
        <v>0</v>
      </c>
      <c r="G47" s="324">
        <f t="shared" si="10"/>
        <v>0</v>
      </c>
      <c r="H47" s="767"/>
      <c r="I47" s="159">
        <f t="shared" si="9"/>
        <v>0</v>
      </c>
      <c r="J47" s="61"/>
      <c r="K47" s="820"/>
      <c r="L47" s="809"/>
      <c r="M47" s="223"/>
      <c r="N47" s="223"/>
      <c r="O47" s="223"/>
      <c r="P47" s="223"/>
      <c r="Q47" s="223"/>
      <c r="R47" s="223"/>
      <c r="S47" s="223"/>
      <c r="T47" s="223"/>
      <c r="U47" s="152">
        <f t="shared" si="14"/>
        <v>0</v>
      </c>
      <c r="V47" s="223"/>
      <c r="W47" s="223"/>
      <c r="X47" s="223"/>
      <c r="Y47" s="223"/>
      <c r="Z47" s="223"/>
      <c r="AA47" s="223"/>
      <c r="AB47" s="223"/>
      <c r="AC47" s="152">
        <f t="shared" si="15"/>
        <v>0</v>
      </c>
      <c r="AD47" s="221"/>
      <c r="AE47" s="221"/>
      <c r="AF47" s="221"/>
      <c r="AG47" s="221"/>
      <c r="AH47" s="222"/>
      <c r="AI47" s="222"/>
      <c r="AJ47" s="222"/>
      <c r="AK47" s="152">
        <f t="shared" si="16"/>
        <v>0</v>
      </c>
      <c r="AL47" s="221">
        <f t="shared" si="17"/>
        <v>0</v>
      </c>
      <c r="AM47" s="811"/>
      <c r="AN47" s="217">
        <f t="shared" si="18"/>
        <v>0</v>
      </c>
    </row>
    <row r="48" spans="1:40">
      <c r="A48" s="742"/>
      <c r="B48" s="745"/>
      <c r="C48" s="192"/>
      <c r="D48" s="153">
        <f t="shared" si="19"/>
        <v>0</v>
      </c>
      <c r="E48" s="153">
        <f t="shared" si="19"/>
        <v>0</v>
      </c>
      <c r="F48" s="153">
        <f t="shared" si="19"/>
        <v>0</v>
      </c>
      <c r="G48" s="324">
        <f t="shared" si="10"/>
        <v>0</v>
      </c>
      <c r="H48" s="797"/>
      <c r="I48" s="159">
        <f t="shared" si="9"/>
        <v>0</v>
      </c>
      <c r="J48" s="61"/>
      <c r="K48" s="820"/>
      <c r="L48" s="812" t="s">
        <v>69</v>
      </c>
      <c r="M48" s="162"/>
      <c r="N48" s="162"/>
      <c r="O48" s="162"/>
      <c r="P48" s="162"/>
      <c r="Q48" s="162"/>
      <c r="R48" s="162"/>
      <c r="S48" s="162"/>
      <c r="T48" s="162"/>
      <c r="U48" s="152">
        <f t="shared" si="14"/>
        <v>0</v>
      </c>
      <c r="V48" s="220"/>
      <c r="W48" s="220"/>
      <c r="X48" s="220"/>
      <c r="Y48" s="220"/>
      <c r="Z48" s="220"/>
      <c r="AA48" s="162"/>
      <c r="AB48" s="162"/>
      <c r="AC48" s="152">
        <f t="shared" si="15"/>
        <v>0</v>
      </c>
      <c r="AD48" s="219"/>
      <c r="AE48" s="219"/>
      <c r="AF48" s="219"/>
      <c r="AG48" s="219"/>
      <c r="AH48" s="218"/>
      <c r="AI48" s="218"/>
      <c r="AJ48" s="218"/>
      <c r="AK48" s="152">
        <f t="shared" si="16"/>
        <v>0</v>
      </c>
      <c r="AL48" s="156">
        <f t="shared" si="17"/>
        <v>0</v>
      </c>
      <c r="AM48" s="813">
        <f>SUM(AL48:AL49)</f>
        <v>0</v>
      </c>
      <c r="AN48" s="217">
        <f t="shared" si="18"/>
        <v>0</v>
      </c>
    </row>
    <row r="49" spans="1:40">
      <c r="A49" s="742"/>
      <c r="B49" s="743">
        <v>2027</v>
      </c>
      <c r="C49" s="320"/>
      <c r="D49" s="153">
        <f t="shared" ref="D49:F64" si="20">D$3*($N30)+D$4*($O30)+D$5*($P30)+D$6*($Q30)+D$7*($R30)+D$8*($S30)+D$9*($T30)</f>
        <v>0</v>
      </c>
      <c r="E49" s="153">
        <f t="shared" si="20"/>
        <v>0</v>
      </c>
      <c r="F49" s="153">
        <f t="shared" si="20"/>
        <v>0</v>
      </c>
      <c r="G49" s="324">
        <f t="shared" si="10"/>
        <v>0</v>
      </c>
      <c r="H49" s="766">
        <f>SUM(G49:G72)</f>
        <v>0</v>
      </c>
      <c r="I49" s="159">
        <f t="shared" si="9"/>
        <v>0</v>
      </c>
      <c r="J49" s="61"/>
      <c r="K49" s="820"/>
      <c r="L49" s="812"/>
      <c r="M49" s="162"/>
      <c r="N49" s="162"/>
      <c r="O49" s="162"/>
      <c r="P49" s="162"/>
      <c r="Q49" s="162"/>
      <c r="R49" s="162"/>
      <c r="S49" s="162"/>
      <c r="T49" s="162"/>
      <c r="U49" s="152">
        <f t="shared" si="14"/>
        <v>0</v>
      </c>
      <c r="V49" s="220"/>
      <c r="W49" s="220"/>
      <c r="X49" s="220"/>
      <c r="Y49" s="220"/>
      <c r="Z49" s="220"/>
      <c r="AA49" s="162"/>
      <c r="AB49" s="162"/>
      <c r="AC49" s="152">
        <f t="shared" si="15"/>
        <v>0</v>
      </c>
      <c r="AD49" s="219"/>
      <c r="AE49" s="219"/>
      <c r="AF49" s="219"/>
      <c r="AG49" s="219"/>
      <c r="AH49" s="218"/>
      <c r="AI49" s="218"/>
      <c r="AJ49" s="218"/>
      <c r="AK49" s="152">
        <f t="shared" si="16"/>
        <v>0</v>
      </c>
      <c r="AL49" s="156">
        <f t="shared" si="17"/>
        <v>0</v>
      </c>
      <c r="AM49" s="814"/>
      <c r="AN49" s="217">
        <f t="shared" si="18"/>
        <v>0</v>
      </c>
    </row>
    <row r="50" spans="1:40">
      <c r="A50" s="742"/>
      <c r="B50" s="744"/>
      <c r="C50" s="320"/>
      <c r="D50" s="153">
        <f t="shared" si="20"/>
        <v>0</v>
      </c>
      <c r="E50" s="153">
        <f t="shared" si="20"/>
        <v>0</v>
      </c>
      <c r="F50" s="153">
        <f t="shared" si="20"/>
        <v>0</v>
      </c>
      <c r="G50" s="324">
        <f t="shared" si="10"/>
        <v>0</v>
      </c>
      <c r="H50" s="767"/>
      <c r="I50" s="159">
        <f t="shared" si="9"/>
        <v>0</v>
      </c>
      <c r="J50" s="61"/>
      <c r="K50" s="820"/>
      <c r="L50" s="808" t="s">
        <v>70</v>
      </c>
      <c r="M50" s="223"/>
      <c r="N50" s="223"/>
      <c r="O50" s="223"/>
      <c r="P50" s="223"/>
      <c r="Q50" s="223"/>
      <c r="R50" s="223"/>
      <c r="S50" s="223"/>
      <c r="T50" s="223"/>
      <c r="U50" s="152">
        <f t="shared" si="14"/>
        <v>0</v>
      </c>
      <c r="V50" s="223"/>
      <c r="W50" s="223"/>
      <c r="X50" s="223"/>
      <c r="Y50" s="223"/>
      <c r="Z50" s="223"/>
      <c r="AA50" s="223"/>
      <c r="AB50" s="223"/>
      <c r="AC50" s="152">
        <f t="shared" si="15"/>
        <v>0</v>
      </c>
      <c r="AD50" s="221"/>
      <c r="AE50" s="221"/>
      <c r="AF50" s="221"/>
      <c r="AG50" s="221"/>
      <c r="AH50" s="222"/>
      <c r="AI50" s="222"/>
      <c r="AJ50" s="222"/>
      <c r="AK50" s="152">
        <f t="shared" si="16"/>
        <v>0</v>
      </c>
      <c r="AL50" s="221">
        <f t="shared" si="17"/>
        <v>0</v>
      </c>
      <c r="AM50" s="810">
        <f>SUM(AL50:AL51)</f>
        <v>0</v>
      </c>
      <c r="AN50" s="217">
        <f t="shared" si="18"/>
        <v>0</v>
      </c>
    </row>
    <row r="51" spans="1:40">
      <c r="A51" s="742"/>
      <c r="B51" s="744"/>
      <c r="C51" s="320"/>
      <c r="D51" s="153">
        <f t="shared" si="20"/>
        <v>0</v>
      </c>
      <c r="E51" s="153">
        <f t="shared" si="20"/>
        <v>0</v>
      </c>
      <c r="F51" s="153">
        <f t="shared" si="20"/>
        <v>0</v>
      </c>
      <c r="G51" s="324">
        <f t="shared" si="10"/>
        <v>0</v>
      </c>
      <c r="H51" s="767"/>
      <c r="I51" s="159">
        <f t="shared" si="9"/>
        <v>0</v>
      </c>
      <c r="J51" s="61"/>
      <c r="K51" s="820"/>
      <c r="L51" s="809"/>
      <c r="M51" s="223"/>
      <c r="N51" s="223"/>
      <c r="O51" s="223"/>
      <c r="P51" s="223"/>
      <c r="Q51" s="223"/>
      <c r="R51" s="223"/>
      <c r="S51" s="223"/>
      <c r="T51" s="223"/>
      <c r="U51" s="152">
        <f t="shared" si="14"/>
        <v>0</v>
      </c>
      <c r="V51" s="223"/>
      <c r="W51" s="223"/>
      <c r="X51" s="223"/>
      <c r="Y51" s="223"/>
      <c r="Z51" s="223"/>
      <c r="AA51" s="223"/>
      <c r="AB51" s="223"/>
      <c r="AC51" s="152">
        <f t="shared" si="15"/>
        <v>0</v>
      </c>
      <c r="AD51" s="221"/>
      <c r="AE51" s="221"/>
      <c r="AF51" s="221"/>
      <c r="AG51" s="221"/>
      <c r="AH51" s="222"/>
      <c r="AI51" s="222"/>
      <c r="AJ51" s="222"/>
      <c r="AK51" s="152">
        <f t="shared" si="16"/>
        <v>0</v>
      </c>
      <c r="AL51" s="221">
        <f t="shared" si="17"/>
        <v>0</v>
      </c>
      <c r="AM51" s="811"/>
      <c r="AN51" s="217">
        <f t="shared" si="18"/>
        <v>0</v>
      </c>
    </row>
    <row r="52" spans="1:40">
      <c r="A52" s="742"/>
      <c r="B52" s="744"/>
      <c r="C52" s="320"/>
      <c r="D52" s="153">
        <f t="shared" si="20"/>
        <v>0</v>
      </c>
      <c r="E52" s="153">
        <f t="shared" si="20"/>
        <v>0</v>
      </c>
      <c r="F52" s="153">
        <f t="shared" si="20"/>
        <v>0</v>
      </c>
      <c r="G52" s="324">
        <f t="shared" si="10"/>
        <v>0</v>
      </c>
      <c r="H52" s="767"/>
      <c r="I52" s="159">
        <f t="shared" si="9"/>
        <v>0</v>
      </c>
      <c r="J52" s="61"/>
      <c r="K52" s="820"/>
      <c r="L52" s="812" t="s">
        <v>163</v>
      </c>
      <c r="M52" s="162"/>
      <c r="N52" s="162"/>
      <c r="O52" s="162"/>
      <c r="P52" s="162"/>
      <c r="Q52" s="162"/>
      <c r="R52" s="162"/>
      <c r="S52" s="162"/>
      <c r="T52" s="162"/>
      <c r="U52" s="152">
        <f t="shared" si="14"/>
        <v>0</v>
      </c>
      <c r="V52" s="220"/>
      <c r="W52" s="220"/>
      <c r="X52" s="220"/>
      <c r="Y52" s="220"/>
      <c r="Z52" s="220"/>
      <c r="AA52" s="162"/>
      <c r="AB52" s="162"/>
      <c r="AC52" s="152">
        <f t="shared" si="15"/>
        <v>0</v>
      </c>
      <c r="AD52" s="219"/>
      <c r="AE52" s="219"/>
      <c r="AF52" s="219"/>
      <c r="AG52" s="219"/>
      <c r="AH52" s="218"/>
      <c r="AI52" s="218"/>
      <c r="AJ52" s="218"/>
      <c r="AK52" s="152">
        <f t="shared" si="16"/>
        <v>0</v>
      </c>
      <c r="AL52" s="156">
        <f t="shared" si="17"/>
        <v>0</v>
      </c>
      <c r="AM52" s="813">
        <f>SUM(AL52:AL53)</f>
        <v>0</v>
      </c>
      <c r="AN52" s="217">
        <f t="shared" si="18"/>
        <v>0</v>
      </c>
    </row>
    <row r="53" spans="1:40">
      <c r="A53" s="742"/>
      <c r="B53" s="744"/>
      <c r="C53" s="320"/>
      <c r="D53" s="153">
        <f t="shared" si="20"/>
        <v>0</v>
      </c>
      <c r="E53" s="153">
        <f t="shared" si="20"/>
        <v>0</v>
      </c>
      <c r="F53" s="153">
        <f t="shared" si="20"/>
        <v>0</v>
      </c>
      <c r="G53" s="324">
        <f t="shared" si="10"/>
        <v>0</v>
      </c>
      <c r="H53" s="767"/>
      <c r="I53" s="159">
        <f t="shared" si="9"/>
        <v>0</v>
      </c>
      <c r="J53" s="61"/>
      <c r="K53" s="821"/>
      <c r="L53" s="812"/>
      <c r="M53" s="162"/>
      <c r="N53" s="162"/>
      <c r="O53" s="162"/>
      <c r="P53" s="162"/>
      <c r="Q53" s="162"/>
      <c r="R53" s="162"/>
      <c r="S53" s="162"/>
      <c r="T53" s="162"/>
      <c r="U53" s="152">
        <f t="shared" si="14"/>
        <v>0</v>
      </c>
      <c r="V53" s="220"/>
      <c r="W53" s="220"/>
      <c r="X53" s="220"/>
      <c r="Y53" s="220"/>
      <c r="Z53" s="220"/>
      <c r="AA53" s="162"/>
      <c r="AB53" s="162"/>
      <c r="AC53" s="152">
        <f t="shared" si="15"/>
        <v>0</v>
      </c>
      <c r="AD53" s="219"/>
      <c r="AE53" s="219"/>
      <c r="AF53" s="219"/>
      <c r="AG53" s="219"/>
      <c r="AH53" s="218"/>
      <c r="AI53" s="218"/>
      <c r="AJ53" s="218"/>
      <c r="AK53" s="152">
        <f t="shared" si="16"/>
        <v>0</v>
      </c>
      <c r="AL53" s="156">
        <f t="shared" si="17"/>
        <v>0</v>
      </c>
      <c r="AM53" s="814"/>
      <c r="AN53" s="217">
        <f t="shared" si="18"/>
        <v>0</v>
      </c>
    </row>
    <row r="54" spans="1:40">
      <c r="A54" s="742"/>
      <c r="B54" s="744"/>
      <c r="C54" s="320"/>
      <c r="D54" s="153">
        <f t="shared" si="20"/>
        <v>0</v>
      </c>
      <c r="E54" s="153">
        <f t="shared" si="20"/>
        <v>0</v>
      </c>
      <c r="F54" s="153">
        <f t="shared" si="20"/>
        <v>0</v>
      </c>
      <c r="G54" s="324">
        <f t="shared" si="10"/>
        <v>0</v>
      </c>
      <c r="H54" s="767"/>
      <c r="I54" s="159">
        <f t="shared" si="9"/>
        <v>0</v>
      </c>
      <c r="J54" s="61"/>
      <c r="L54" s="154" t="s">
        <v>53</v>
      </c>
      <c r="M54" s="154" t="s">
        <v>53</v>
      </c>
      <c r="N54" s="155">
        <f>SUM(N30:N53)</f>
        <v>0</v>
      </c>
      <c r="O54" s="155">
        <f t="shared" ref="O54:T54" si="21">SUM(O30:O53)</f>
        <v>0</v>
      </c>
      <c r="P54" s="155">
        <f t="shared" si="21"/>
        <v>0</v>
      </c>
      <c r="Q54" s="155">
        <f t="shared" si="21"/>
        <v>0</v>
      </c>
      <c r="R54" s="155">
        <f t="shared" si="21"/>
        <v>0</v>
      </c>
      <c r="S54" s="155">
        <f t="shared" si="21"/>
        <v>0</v>
      </c>
      <c r="T54" s="155">
        <f t="shared" si="21"/>
        <v>0</v>
      </c>
      <c r="U54" s="152">
        <f t="shared" si="14"/>
        <v>0</v>
      </c>
      <c r="V54" s="155">
        <f>SUM(V30:V53)</f>
        <v>0</v>
      </c>
      <c r="W54" s="155">
        <f t="shared" ref="W54:AB54" si="22">SUM(W30:W53)</f>
        <v>0</v>
      </c>
      <c r="X54" s="155">
        <f t="shared" si="22"/>
        <v>0</v>
      </c>
      <c r="Y54" s="155">
        <f t="shared" si="22"/>
        <v>0</v>
      </c>
      <c r="Z54" s="155">
        <f t="shared" si="22"/>
        <v>0</v>
      </c>
      <c r="AA54" s="155">
        <f t="shared" si="22"/>
        <v>0</v>
      </c>
      <c r="AB54" s="155">
        <f t="shared" si="22"/>
        <v>0</v>
      </c>
      <c r="AC54" s="152">
        <f t="shared" si="15"/>
        <v>0</v>
      </c>
      <c r="AD54" s="155">
        <f>SUM(AD30:AD53)</f>
        <v>0</v>
      </c>
      <c r="AE54" s="155">
        <f t="shared" ref="AE54:AJ54" si="23">SUM(AE30:AE53)</f>
        <v>0</v>
      </c>
      <c r="AF54" s="155">
        <f t="shared" si="23"/>
        <v>0</v>
      </c>
      <c r="AG54" s="155">
        <f t="shared" si="23"/>
        <v>0</v>
      </c>
      <c r="AH54" s="155">
        <f t="shared" si="23"/>
        <v>0</v>
      </c>
      <c r="AI54" s="155">
        <f t="shared" si="23"/>
        <v>0</v>
      </c>
      <c r="AJ54" s="155">
        <f t="shared" si="23"/>
        <v>0</v>
      </c>
      <c r="AK54" s="152">
        <f t="shared" si="16"/>
        <v>0</v>
      </c>
      <c r="AL54" s="3">
        <f>SUM(AL30:AL53)</f>
        <v>0</v>
      </c>
      <c r="AM54" s="3">
        <f>SUM(AM30:AM53)</f>
        <v>0</v>
      </c>
      <c r="AN54" s="3">
        <f>SUM(AN30:AN53)</f>
        <v>0</v>
      </c>
    </row>
    <row r="55" spans="1:40">
      <c r="A55" s="742"/>
      <c r="B55" s="744"/>
      <c r="C55" s="320"/>
      <c r="D55" s="153">
        <f t="shared" si="20"/>
        <v>0</v>
      </c>
      <c r="E55" s="153">
        <f t="shared" si="20"/>
        <v>0</v>
      </c>
      <c r="F55" s="153">
        <f t="shared" si="20"/>
        <v>0</v>
      </c>
      <c r="G55" s="324">
        <f t="shared" si="10"/>
        <v>0</v>
      </c>
      <c r="H55" s="767"/>
      <c r="I55" s="159">
        <f t="shared" si="9"/>
        <v>0</v>
      </c>
      <c r="J55" s="61"/>
      <c r="N55" s="3">
        <f>N54</f>
        <v>0</v>
      </c>
      <c r="O55" s="3">
        <f t="shared" ref="O55:AJ55" si="24">O54</f>
        <v>0</v>
      </c>
      <c r="P55" s="3">
        <f t="shared" si="24"/>
        <v>0</v>
      </c>
      <c r="Q55" s="3">
        <f t="shared" si="24"/>
        <v>0</v>
      </c>
      <c r="R55" s="3">
        <f t="shared" si="24"/>
        <v>0</v>
      </c>
      <c r="S55" s="3">
        <f t="shared" si="24"/>
        <v>0</v>
      </c>
      <c r="T55" s="3">
        <f t="shared" si="24"/>
        <v>0</v>
      </c>
      <c r="V55" s="3">
        <f t="shared" si="24"/>
        <v>0</v>
      </c>
      <c r="W55" s="3">
        <f t="shared" si="24"/>
        <v>0</v>
      </c>
      <c r="X55" s="3">
        <f t="shared" si="24"/>
        <v>0</v>
      </c>
      <c r="Y55" s="3">
        <f t="shared" si="24"/>
        <v>0</v>
      </c>
      <c r="Z55" s="3">
        <f t="shared" si="24"/>
        <v>0</v>
      </c>
      <c r="AA55" s="3">
        <f t="shared" si="24"/>
        <v>0</v>
      </c>
      <c r="AB55" s="3">
        <f t="shared" si="24"/>
        <v>0</v>
      </c>
      <c r="AD55" s="3">
        <f t="shared" si="24"/>
        <v>0</v>
      </c>
      <c r="AE55" s="3">
        <f t="shared" si="24"/>
        <v>0</v>
      </c>
      <c r="AF55" s="3">
        <f t="shared" si="24"/>
        <v>0</v>
      </c>
      <c r="AG55" s="3">
        <f t="shared" si="24"/>
        <v>0</v>
      </c>
      <c r="AH55" s="3">
        <f t="shared" si="24"/>
        <v>0</v>
      </c>
      <c r="AI55" s="3">
        <f t="shared" si="24"/>
        <v>0</v>
      </c>
      <c r="AJ55" s="3">
        <f t="shared" si="24"/>
        <v>0</v>
      </c>
      <c r="AL55" s="3">
        <f>N55+R55</f>
        <v>0</v>
      </c>
      <c r="AM55" s="3">
        <f>P55</f>
        <v>0</v>
      </c>
    </row>
    <row r="56" spans="1:40">
      <c r="A56" s="742"/>
      <c r="B56" s="744"/>
      <c r="C56" s="320"/>
      <c r="D56" s="153">
        <f t="shared" si="20"/>
        <v>0</v>
      </c>
      <c r="E56" s="153">
        <f t="shared" si="20"/>
        <v>0</v>
      </c>
      <c r="F56" s="153">
        <f t="shared" si="20"/>
        <v>0</v>
      </c>
      <c r="G56" s="324">
        <f t="shared" si="10"/>
        <v>0</v>
      </c>
      <c r="H56" s="767"/>
      <c r="I56" s="159">
        <f t="shared" si="9"/>
        <v>0</v>
      </c>
      <c r="J56" s="61"/>
    </row>
    <row r="57" spans="1:40">
      <c r="A57" s="742"/>
      <c r="B57" s="744"/>
      <c r="C57" s="320"/>
      <c r="D57" s="153">
        <f t="shared" si="20"/>
        <v>0</v>
      </c>
      <c r="E57" s="153">
        <f t="shared" si="20"/>
        <v>0</v>
      </c>
      <c r="F57" s="153">
        <f t="shared" si="20"/>
        <v>0</v>
      </c>
      <c r="G57" s="324">
        <f t="shared" si="10"/>
        <v>0</v>
      </c>
      <c r="H57" s="767"/>
      <c r="I57" s="159">
        <f t="shared" si="9"/>
        <v>0</v>
      </c>
      <c r="J57" s="61"/>
    </row>
    <row r="58" spans="1:40">
      <c r="A58" s="742"/>
      <c r="B58" s="744"/>
      <c r="C58" s="320"/>
      <c r="D58" s="153">
        <f t="shared" si="20"/>
        <v>0</v>
      </c>
      <c r="E58" s="153">
        <f t="shared" si="20"/>
        <v>0</v>
      </c>
      <c r="F58" s="153">
        <f t="shared" si="20"/>
        <v>0</v>
      </c>
      <c r="G58" s="324">
        <f t="shared" si="10"/>
        <v>0</v>
      </c>
      <c r="H58" s="767"/>
      <c r="I58" s="159">
        <f t="shared" si="9"/>
        <v>0</v>
      </c>
      <c r="J58" s="61"/>
    </row>
    <row r="59" spans="1:40">
      <c r="A59" s="742"/>
      <c r="B59" s="744"/>
      <c r="C59" s="320"/>
      <c r="D59" s="153">
        <f t="shared" si="20"/>
        <v>0</v>
      </c>
      <c r="E59" s="153">
        <f t="shared" si="20"/>
        <v>0</v>
      </c>
      <c r="F59" s="153">
        <f t="shared" si="20"/>
        <v>0</v>
      </c>
      <c r="G59" s="324">
        <f t="shared" si="10"/>
        <v>0</v>
      </c>
      <c r="H59" s="767"/>
      <c r="I59" s="159">
        <f t="shared" si="9"/>
        <v>0</v>
      </c>
      <c r="J59" s="61"/>
    </row>
    <row r="60" spans="1:40">
      <c r="A60" s="742"/>
      <c r="B60" s="744"/>
      <c r="C60" s="320"/>
      <c r="D60" s="153">
        <f t="shared" si="20"/>
        <v>0</v>
      </c>
      <c r="E60" s="153">
        <f t="shared" si="20"/>
        <v>0</v>
      </c>
      <c r="F60" s="153">
        <f t="shared" si="20"/>
        <v>0</v>
      </c>
      <c r="G60" s="324">
        <f t="shared" si="10"/>
        <v>0</v>
      </c>
      <c r="H60" s="767"/>
      <c r="I60" s="159">
        <f t="shared" si="9"/>
        <v>0</v>
      </c>
      <c r="J60" s="61"/>
    </row>
    <row r="61" spans="1:40">
      <c r="A61" s="742"/>
      <c r="B61" s="744"/>
      <c r="C61" s="320"/>
      <c r="D61" s="153">
        <f t="shared" si="20"/>
        <v>0</v>
      </c>
      <c r="E61" s="153">
        <f t="shared" si="20"/>
        <v>0</v>
      </c>
      <c r="F61" s="153">
        <f t="shared" si="20"/>
        <v>0</v>
      </c>
      <c r="G61" s="324">
        <f t="shared" si="10"/>
        <v>0</v>
      </c>
      <c r="H61" s="767"/>
      <c r="I61" s="159">
        <f t="shared" si="9"/>
        <v>0</v>
      </c>
      <c r="J61" s="61"/>
    </row>
    <row r="62" spans="1:40">
      <c r="A62" s="742"/>
      <c r="B62" s="744"/>
      <c r="C62" s="320"/>
      <c r="D62" s="153">
        <f t="shared" si="20"/>
        <v>0</v>
      </c>
      <c r="E62" s="153">
        <f t="shared" si="20"/>
        <v>0</v>
      </c>
      <c r="F62" s="153">
        <f t="shared" si="20"/>
        <v>0</v>
      </c>
      <c r="G62" s="324">
        <f t="shared" si="10"/>
        <v>0</v>
      </c>
      <c r="H62" s="767"/>
      <c r="I62" s="159">
        <f t="shared" si="9"/>
        <v>0</v>
      </c>
      <c r="J62" s="61"/>
    </row>
    <row r="63" spans="1:40">
      <c r="A63" s="742"/>
      <c r="B63" s="744"/>
      <c r="C63" s="320"/>
      <c r="D63" s="153">
        <f t="shared" si="20"/>
        <v>0</v>
      </c>
      <c r="E63" s="153">
        <f t="shared" si="20"/>
        <v>0</v>
      </c>
      <c r="F63" s="153">
        <f t="shared" si="20"/>
        <v>0</v>
      </c>
      <c r="G63" s="324">
        <f t="shared" si="10"/>
        <v>0</v>
      </c>
      <c r="H63" s="767"/>
      <c r="I63" s="159">
        <f t="shared" si="9"/>
        <v>0</v>
      </c>
      <c r="J63" s="61"/>
    </row>
    <row r="64" spans="1:40">
      <c r="A64" s="742"/>
      <c r="B64" s="744"/>
      <c r="C64" s="320"/>
      <c r="D64" s="153">
        <f t="shared" si="20"/>
        <v>0</v>
      </c>
      <c r="E64" s="153">
        <f t="shared" si="20"/>
        <v>0</v>
      </c>
      <c r="F64" s="153">
        <f t="shared" si="20"/>
        <v>0</v>
      </c>
      <c r="G64" s="324">
        <f t="shared" si="10"/>
        <v>0</v>
      </c>
      <c r="H64" s="767"/>
      <c r="I64" s="159">
        <f t="shared" si="9"/>
        <v>0</v>
      </c>
      <c r="J64" s="61"/>
    </row>
    <row r="65" spans="1:38">
      <c r="A65" s="742"/>
      <c r="B65" s="744"/>
      <c r="C65" s="320"/>
      <c r="D65" s="153">
        <f t="shared" ref="D65:F72" si="25">D$3*($N46)+D$4*($O46)+D$5*($P46)+D$6*($Q46)+D$7*($R46)+D$8*($S46)+D$9*($T46)</f>
        <v>0</v>
      </c>
      <c r="E65" s="153">
        <f t="shared" si="25"/>
        <v>0</v>
      </c>
      <c r="F65" s="153">
        <f t="shared" si="25"/>
        <v>0</v>
      </c>
      <c r="G65" s="324">
        <f t="shared" si="10"/>
        <v>0</v>
      </c>
      <c r="H65" s="767"/>
      <c r="I65" s="159">
        <f t="shared" si="9"/>
        <v>0</v>
      </c>
      <c r="J65" s="61"/>
    </row>
    <row r="66" spans="1:38">
      <c r="A66" s="742"/>
      <c r="B66" s="744"/>
      <c r="C66" s="320"/>
      <c r="D66" s="153">
        <f t="shared" si="25"/>
        <v>0</v>
      </c>
      <c r="E66" s="153">
        <f t="shared" si="25"/>
        <v>0</v>
      </c>
      <c r="F66" s="153">
        <f t="shared" si="25"/>
        <v>0</v>
      </c>
      <c r="G66" s="324">
        <f t="shared" si="10"/>
        <v>0</v>
      </c>
      <c r="H66" s="767"/>
      <c r="I66" s="159">
        <f t="shared" si="9"/>
        <v>0</v>
      </c>
      <c r="J66" s="61"/>
    </row>
    <row r="67" spans="1:38">
      <c r="A67" s="742"/>
      <c r="B67" s="744"/>
      <c r="C67" s="320"/>
      <c r="D67" s="153">
        <f t="shared" si="25"/>
        <v>0</v>
      </c>
      <c r="E67" s="153">
        <f t="shared" si="25"/>
        <v>0</v>
      </c>
      <c r="F67" s="153">
        <f t="shared" si="25"/>
        <v>0</v>
      </c>
      <c r="G67" s="324">
        <f t="shared" si="10"/>
        <v>0</v>
      </c>
      <c r="H67" s="767"/>
      <c r="I67" s="159">
        <f t="shared" si="9"/>
        <v>0</v>
      </c>
      <c r="J67" s="61"/>
    </row>
    <row r="68" spans="1:38">
      <c r="A68" s="742"/>
      <c r="B68" s="744"/>
      <c r="C68" s="320"/>
      <c r="D68" s="153">
        <f t="shared" si="25"/>
        <v>0</v>
      </c>
      <c r="E68" s="153">
        <f t="shared" si="25"/>
        <v>0</v>
      </c>
      <c r="F68" s="153">
        <f t="shared" si="25"/>
        <v>0</v>
      </c>
      <c r="G68" s="324">
        <f t="shared" si="10"/>
        <v>0</v>
      </c>
      <c r="H68" s="767"/>
      <c r="I68" s="159">
        <f t="shared" si="9"/>
        <v>0</v>
      </c>
      <c r="J68" s="61"/>
    </row>
    <row r="69" spans="1:38">
      <c r="A69" s="742"/>
      <c r="B69" s="744"/>
      <c r="C69" s="320"/>
      <c r="D69" s="153">
        <f t="shared" si="25"/>
        <v>0</v>
      </c>
      <c r="E69" s="153">
        <f t="shared" si="25"/>
        <v>0</v>
      </c>
      <c r="F69" s="153">
        <f t="shared" si="25"/>
        <v>0</v>
      </c>
      <c r="G69" s="324">
        <f t="shared" si="10"/>
        <v>0</v>
      </c>
      <c r="H69" s="767"/>
      <c r="I69" s="159">
        <f t="shared" si="9"/>
        <v>0</v>
      </c>
      <c r="J69" s="61"/>
    </row>
    <row r="70" spans="1:38">
      <c r="A70" s="742"/>
      <c r="B70" s="744"/>
      <c r="C70" s="320"/>
      <c r="D70" s="153">
        <f t="shared" si="25"/>
        <v>0</v>
      </c>
      <c r="E70" s="153">
        <f t="shared" si="25"/>
        <v>0</v>
      </c>
      <c r="F70" s="153">
        <f t="shared" si="25"/>
        <v>0</v>
      </c>
      <c r="G70" s="324">
        <f t="shared" si="10"/>
        <v>0</v>
      </c>
      <c r="H70" s="767"/>
      <c r="I70" s="159">
        <f t="shared" si="9"/>
        <v>0</v>
      </c>
      <c r="J70" s="61"/>
    </row>
    <row r="71" spans="1:38">
      <c r="A71" s="742"/>
      <c r="B71" s="744"/>
      <c r="C71" s="320"/>
      <c r="D71" s="153">
        <f t="shared" si="25"/>
        <v>0</v>
      </c>
      <c r="E71" s="153">
        <f t="shared" si="25"/>
        <v>0</v>
      </c>
      <c r="F71" s="153">
        <f t="shared" si="25"/>
        <v>0</v>
      </c>
      <c r="G71" s="324">
        <f t="shared" si="10"/>
        <v>0</v>
      </c>
      <c r="H71" s="767"/>
      <c r="I71" s="159">
        <f t="shared" si="9"/>
        <v>0</v>
      </c>
      <c r="J71" s="61"/>
    </row>
    <row r="72" spans="1:38">
      <c r="A72" s="782"/>
      <c r="B72" s="745"/>
      <c r="C72" s="320"/>
      <c r="D72" s="153">
        <f t="shared" si="25"/>
        <v>0</v>
      </c>
      <c r="E72" s="153">
        <f t="shared" si="25"/>
        <v>0</v>
      </c>
      <c r="F72" s="153">
        <f t="shared" si="25"/>
        <v>0</v>
      </c>
      <c r="G72" s="324">
        <f t="shared" si="10"/>
        <v>0</v>
      </c>
      <c r="H72" s="767"/>
      <c r="I72" s="159">
        <f t="shared" si="9"/>
        <v>0</v>
      </c>
      <c r="J72" s="61"/>
    </row>
    <row r="73" spans="1:38">
      <c r="A73" s="216"/>
      <c r="B73" s="807" t="s">
        <v>53</v>
      </c>
      <c r="C73" s="803"/>
      <c r="D73" s="157">
        <f>SUM(D25:D72)</f>
        <v>42</v>
      </c>
      <c r="E73" s="157">
        <f>SUM(E25:E72)</f>
        <v>42</v>
      </c>
      <c r="F73" s="157">
        <f>SUM(F25:F72)</f>
        <v>44</v>
      </c>
      <c r="G73" s="324">
        <f>SUM(D73:F73)</f>
        <v>128</v>
      </c>
      <c r="H73" s="324">
        <f>SUM(D73:F73)</f>
        <v>128</v>
      </c>
      <c r="I73" s="158"/>
      <c r="J73" s="61"/>
    </row>
    <row r="74" spans="1:38" ht="15" customHeight="1">
      <c r="A74" s="763" t="s">
        <v>97</v>
      </c>
      <c r="B74" s="743">
        <f>$B$25</f>
        <v>2026</v>
      </c>
      <c r="C74" s="193">
        <f t="shared" ref="C74:C79" si="26">C25</f>
        <v>0</v>
      </c>
      <c r="D74" s="176">
        <f>D$3*D$10*($N$4)+D$4*D$10*($O$4)+D$5*D$10*($P$4)+D$6*D$10*($Q$4)+D$7*D$10*($R$4)+D$8*D$10*($S$4)+D$9*D$10*($T$4)</f>
        <v>0</v>
      </c>
      <c r="E74" s="176">
        <f>E$3*E$10*($N$4)+E$4*E$10*($O$4)+E$5*E$10*($P$4)+E$6*E$10*($Q$4)+E$7*E$10*($R$4)+E$8*E$10*($S$4)+E$9*E$10*($T$4)</f>
        <v>0</v>
      </c>
      <c r="F74" s="176">
        <f>F$3*F$10*($N$4)+F$4*F$10*($O$4)+F$5*F$10*($P$4)+F$6*F$10*($Q$4)+F$7*F$10*($R$4)+F$8*F$10*($S$4)+F$9*F$10*($T$4)</f>
        <v>0</v>
      </c>
      <c r="G74" s="325">
        <f t="shared" si="10"/>
        <v>0</v>
      </c>
      <c r="H74" s="746">
        <f>SUM(G74:G97)</f>
        <v>4212.2</v>
      </c>
      <c r="I74" s="159">
        <f t="shared" ref="I74:I122" si="27">G74*$J$526</f>
        <v>0</v>
      </c>
      <c r="J74" s="97"/>
    </row>
    <row r="75" spans="1:38">
      <c r="A75" s="764"/>
      <c r="B75" s="744"/>
      <c r="C75" s="193">
        <f t="shared" si="26"/>
        <v>0</v>
      </c>
      <c r="D75" s="176">
        <f>D$3*D$10*($N$5)+D$4*D$10*($O$5)+D$5*D$10*($P$5)+D$6*D$10*($Q$5)+D$7*D$10*($R$5)+D$8*D$10*($S$5)+D$9*D$10*($T$5)</f>
        <v>0</v>
      </c>
      <c r="E75" s="176">
        <f>E$3*E$10*($N$5)+E$4*E$10*($O$5)+E$5*E$10*($P$5)+E$6*E$10*($Q$5)+E$7*E$10*($R$5)+E$8*E$10*($S$5)+E$9*E$10*($T$5)</f>
        <v>0</v>
      </c>
      <c r="F75" s="176">
        <f>F$3*F$10*($N$5)+F$4*F$10*($O$5)+F$5*F$10*($P$5)+F$6*F$10*($Q$5)+F$7*F$10*($R$5)+F$8*F$10*($S$5)+F$9*F$10*($T$5)</f>
        <v>0</v>
      </c>
      <c r="G75" s="325">
        <f t="shared" si="10"/>
        <v>0</v>
      </c>
      <c r="H75" s="747"/>
      <c r="I75" s="159">
        <f t="shared" si="27"/>
        <v>0</v>
      </c>
      <c r="J75" s="97"/>
    </row>
    <row r="76" spans="1:38">
      <c r="A76" s="764"/>
      <c r="B76" s="744"/>
      <c r="C76" s="193">
        <f t="shared" si="26"/>
        <v>0</v>
      </c>
      <c r="D76" s="176">
        <f>D$3*D$10*($N$6)+D$4*D$10*($O$6)+D$5*D$10*($P$6)+D$6*D$10*($Q$6)+D$7*D$10*($R$6)+D$8*D$10*($S$6)+D$9*D$10*($T$6)</f>
        <v>0</v>
      </c>
      <c r="E76" s="176">
        <f>E$3*E$10*($N$6)+E$4*E$10*($O$6)+E$5*E$10*($P$6)+E$6*E$10*($Q$6)+E$7*E$10*($R$6)+E$8*E$10*($S$6)+E$9*E$10*($T$6)</f>
        <v>0</v>
      </c>
      <c r="F76" s="176">
        <f>F$3*F$10*($N$6)+F$4*F$10*($O$6)+F$5*F$10*($P$6)+F$6*F$10*($Q$6)+F$7*F$10*($R$6)+F$8*F$10*($S$6)+F$9*F$10*($T$6)</f>
        <v>0</v>
      </c>
      <c r="G76" s="325">
        <f t="shared" si="10"/>
        <v>0</v>
      </c>
      <c r="H76" s="747"/>
      <c r="I76" s="159">
        <f t="shared" si="27"/>
        <v>0</v>
      </c>
      <c r="J76" s="97"/>
    </row>
    <row r="77" spans="1:38" ht="15" customHeight="1">
      <c r="A77" s="764"/>
      <c r="B77" s="744"/>
      <c r="C77" s="193">
        <f t="shared" si="26"/>
        <v>0</v>
      </c>
      <c r="D77" s="176">
        <f>D$3*D$10*($N$7)+D$4*D$10*($O$7)+D$5*D$10*($P$7)+D$6*D$10*($Q$7)+D$7*D$10*($R$7)+D$8*D$10*($S$7)+D$9*D$10*($T$7)</f>
        <v>0</v>
      </c>
      <c r="E77" s="176">
        <f>E$3*E$10*($N$7)+E$4*E$10*($O$7)+E$5*E$10*($P$7)+E$6*E$10*($Q$7)+E$7*E$10*($R$7)+E$8*E$10*($S$7)+E$9*E$10*($T$7)</f>
        <v>0</v>
      </c>
      <c r="F77" s="176">
        <f>F$3*F$10*($N$7)+F$4*F$10*($O$7)+F$5*F$10*($P$7)+F$6*F$10*($Q$7)+F$7*F$10*($R$7)+F$8*F$10*($S$7)+F$9*F$10*($T$7)</f>
        <v>0</v>
      </c>
      <c r="G77" s="325">
        <f t="shared" si="10"/>
        <v>0</v>
      </c>
      <c r="H77" s="747"/>
      <c r="I77" s="159">
        <f t="shared" si="27"/>
        <v>0</v>
      </c>
      <c r="J77" s="97"/>
    </row>
    <row r="78" spans="1:38" ht="15" customHeight="1">
      <c r="A78" s="764"/>
      <c r="B78" s="744"/>
      <c r="C78" s="193">
        <f t="shared" si="26"/>
        <v>0</v>
      </c>
      <c r="D78" s="176">
        <f>D$3*D$10*($N$8)+D$4*D$10*($O$8)+D$5*D$10*($P$8)+D$6*D$10*($Q$8)+D$7*D$10*($R$8)+D$8*D$10*($S$8)+D$9*D$10*($T$8)</f>
        <v>0</v>
      </c>
      <c r="E78" s="176">
        <f>E$3*E$10*($N$8)+E$4*E$10*($O$8)+E$5*E$10*($P$8)+E$6*E$10*($Q$8)+E$7*E$10*($R$8)+E$8*E$10*($S$8)+E$9*E$10*($T$8)</f>
        <v>0</v>
      </c>
      <c r="F78" s="176">
        <f>F$3*F$10*($N$8)+F$4*F$10*($O$8)+F$5*F$10*($P$8)+F$6*F$10*($Q$8)+F$7*F$10*($R$8)+F$8*F$10*($S$8)+F$9*F$10*($T$8)</f>
        <v>0</v>
      </c>
      <c r="G78" s="325">
        <f t="shared" si="10"/>
        <v>0</v>
      </c>
      <c r="H78" s="747"/>
      <c r="I78" s="159">
        <f t="shared" si="27"/>
        <v>0</v>
      </c>
      <c r="J78" s="775"/>
      <c r="L78" s="215"/>
      <c r="M78" s="213"/>
      <c r="N78" s="213"/>
      <c r="O78" s="213"/>
      <c r="P78" s="213"/>
      <c r="Q78" s="213"/>
      <c r="R78" s="213"/>
      <c r="S78" s="213"/>
      <c r="T78" s="213"/>
      <c r="U78" s="213"/>
      <c r="V78" s="214"/>
      <c r="W78" s="214"/>
      <c r="X78" s="214"/>
      <c r="Y78" s="214"/>
      <c r="Z78" s="214"/>
      <c r="AA78" s="213"/>
      <c r="AB78" s="213"/>
      <c r="AC78" s="213"/>
      <c r="AD78" s="212"/>
      <c r="AE78" s="212"/>
      <c r="AF78" s="212"/>
      <c r="AG78" s="212"/>
      <c r="AH78" s="211"/>
      <c r="AI78" s="211"/>
      <c r="AJ78" s="211"/>
      <c r="AK78" s="210"/>
    </row>
    <row r="79" spans="1:38" ht="15" customHeight="1">
      <c r="A79" s="764"/>
      <c r="B79" s="744"/>
      <c r="C79" s="193">
        <f t="shared" si="26"/>
        <v>0</v>
      </c>
      <c r="D79" s="176">
        <f>D$3*D$10*($N$9)+D$4*D$10*($O$9)+D$5*D$10*($P$9)+D$6*D$10*($Q$9)+D$7*D$10*($R$9)+D$8*D$10*($S$9)+D$9*D$10*($T$9)</f>
        <v>0</v>
      </c>
      <c r="E79" s="176">
        <f>E$3*E$10*($N$9)+E$4*E$10*($O$9)+E$5*E$10*($P$9)+E$6*E$10*($Q$9)+E$7*E$10*($R$9)+E$8*E$10*($S$9)+E$9*E$10*($T$9)</f>
        <v>0</v>
      </c>
      <c r="F79" s="176">
        <f>F$3*F$10*($N$9)+F$4*F$10*($O$9)+F$5*F$10*($P$9)+F$6*F$10*($Q$9)+F$7*F$10*($R$9)+F$8*F$10*($S$9)+F$9*F$10*($T$9)</f>
        <v>0</v>
      </c>
      <c r="G79" s="325">
        <f t="shared" si="10"/>
        <v>0</v>
      </c>
      <c r="H79" s="747"/>
      <c r="I79" s="159">
        <f t="shared" si="27"/>
        <v>0</v>
      </c>
      <c r="J79" s="775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200"/>
      <c r="W79" s="200"/>
      <c r="X79" s="200"/>
      <c r="Y79" s="200"/>
      <c r="Z79" s="200"/>
      <c r="AA79" s="197"/>
      <c r="AB79" s="197"/>
      <c r="AC79" s="197"/>
      <c r="AD79" s="199"/>
      <c r="AE79" s="199"/>
      <c r="AF79" s="199"/>
      <c r="AG79" s="199"/>
      <c r="AH79" s="198"/>
      <c r="AI79" s="198"/>
      <c r="AJ79" s="198"/>
      <c r="AK79" s="197"/>
      <c r="AL79" s="197"/>
    </row>
    <row r="80" spans="1:38">
      <c r="A80" s="764"/>
      <c r="B80" s="744"/>
      <c r="C80" s="192">
        <f>$C$31</f>
        <v>0</v>
      </c>
      <c r="D80" s="176">
        <f>D$3*D$10*($N$10)+D$4*D$10*($O$10)+D$5*D$10*($P$10)+D$6*D$10*($Q$10)+D$7*D$10*($R$10)+D$8*D$10*($S$10)+D$9*D$10*($T$10)</f>
        <v>0</v>
      </c>
      <c r="E80" s="176">
        <f>E$3*E$10*($N$10)+E$4*E$10*($O$10)+E$5*E$10*($P$10)+E$6*E$10*($Q$10)+E$7*E$10*($R$10)+E$8*E$10*($S$10)+E$9*E$10*($T$10)</f>
        <v>0</v>
      </c>
      <c r="F80" s="176">
        <f>F$3*F$10*($N$10)+F$4*F$10*($O$10)+F$5*F$10*($P$10)+F$6*F$10*($Q$10)+F$7*F$10*($R$10)+F$8*F$10*($S$10)+F$9*F$10*($T$10)</f>
        <v>0</v>
      </c>
      <c r="G80" s="325">
        <f t="shared" si="10"/>
        <v>0</v>
      </c>
      <c r="H80" s="747"/>
      <c r="I80" s="159">
        <f t="shared" si="27"/>
        <v>0</v>
      </c>
      <c r="J80" s="105"/>
      <c r="L80" s="204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9"/>
      <c r="AF80" s="209"/>
      <c r="AG80" s="209"/>
      <c r="AH80" s="209"/>
      <c r="AI80" s="209"/>
      <c r="AJ80" s="209"/>
      <c r="AK80" s="209"/>
      <c r="AL80" s="204"/>
    </row>
    <row r="81" spans="1:38">
      <c r="A81" s="764"/>
      <c r="B81" s="744"/>
      <c r="C81" s="192">
        <f>$C$32</f>
        <v>0</v>
      </c>
      <c r="D81" s="176">
        <f>D$3*D$10*($N$11)+D$4*D$10*($O$11)+D$5*D$10*($P$11)+D$6*D$10*($Q$11)+D$7*D$10*($R$11)+D$8*D$10*($S$11)+D$9*D$10*($T$11)</f>
        <v>0</v>
      </c>
      <c r="E81" s="176">
        <f>E$3*E$10*($N$11)+E$4*E$10*($O$11)+E$5*E$10*($P$11)+E$6*E$10*($Q$11)+E$7*E$10*($R$11)+E$8*E$10*($S$11)+E$9*E$10*($T$11)</f>
        <v>0</v>
      </c>
      <c r="F81" s="176">
        <f>F$3*F$10*($N$11)+F$4*F$10*($O$11)+F$5*F$10*($P$11)+F$6*F$10*($Q$11)+F$7*F$10*($R$11)+F$8*F$10*($S$11)+F$9*F$10*($T$11)</f>
        <v>0</v>
      </c>
      <c r="G81" s="325">
        <f t="shared" si="10"/>
        <v>0</v>
      </c>
      <c r="H81" s="747"/>
      <c r="I81" s="159">
        <f t="shared" si="27"/>
        <v>0</v>
      </c>
      <c r="J81" s="105"/>
      <c r="L81" s="204"/>
      <c r="M81" s="208"/>
      <c r="N81" s="207"/>
      <c r="O81" s="207"/>
      <c r="P81" s="207"/>
      <c r="Q81" s="207"/>
      <c r="R81" s="207"/>
      <c r="S81" s="207"/>
      <c r="T81" s="207"/>
      <c r="U81" s="202"/>
      <c r="V81" s="207"/>
      <c r="W81" s="207"/>
      <c r="X81" s="207"/>
      <c r="Y81" s="207"/>
      <c r="Z81" s="207"/>
      <c r="AA81" s="207"/>
      <c r="AB81" s="207"/>
      <c r="AC81" s="202"/>
      <c r="AD81" s="206"/>
      <c r="AE81" s="206"/>
      <c r="AF81" s="206"/>
      <c r="AG81" s="206"/>
      <c r="AH81" s="206"/>
      <c r="AI81" s="206"/>
      <c r="AJ81" s="206"/>
      <c r="AK81" s="202"/>
      <c r="AL81" s="204"/>
    </row>
    <row r="82" spans="1:38">
      <c r="A82" s="764"/>
      <c r="B82" s="744"/>
      <c r="C82" s="192">
        <f>$C$33</f>
        <v>0</v>
      </c>
      <c r="D82" s="176">
        <f>D$3*D$10*($N$12)+D$4*D$10*($O$12)+D$5*D$10*($P$12)+D$6*D$10*($Q$12)+D$7*D$10*($R$12)+D$8*D$10*($S$12)+D$9*D$10*($T$12)</f>
        <v>0</v>
      </c>
      <c r="E82" s="176">
        <f>E$3*E$10*($N$12)+E$4*E$10*($O$12)+E$5*E$10*($P$12)+E$6*E$10*($Q$12)+E$7*E$10*($R$12)+E$8*E$10*($S$12)+E$9*E$10*($T$12)</f>
        <v>0</v>
      </c>
      <c r="F82" s="176">
        <f>F$3*F$10*($N$12)+F$4*F$10*($O$12)+F$5*F$10*($P$12)+F$6*F$10*($Q$12)+F$7*F$10*($R$12)+F$8*F$10*($S$12)+F$9*F$10*($T$12)</f>
        <v>0</v>
      </c>
      <c r="G82" s="325">
        <f t="shared" si="10"/>
        <v>0</v>
      </c>
      <c r="H82" s="747"/>
      <c r="I82" s="159">
        <f t="shared" si="27"/>
        <v>0</v>
      </c>
      <c r="J82" s="105"/>
      <c r="L82" s="205"/>
      <c r="M82" s="203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1"/>
    </row>
    <row r="83" spans="1:38">
      <c r="A83" s="764"/>
      <c r="B83" s="744"/>
      <c r="C83" s="192" t="str">
        <f>$C$34</f>
        <v>16.05 – 31.05</v>
      </c>
      <c r="D83" s="176">
        <f>D$3*D$10*($N$13)+D$4*D$10*($O$13)+D$5*D$10*($P$13)+D$6*D$10*($Q$13)+D$7*D$10*($R$13)+D$8*D$10*($S$13)+D$9*D$10*($T$13)</f>
        <v>161.19999999999999</v>
      </c>
      <c r="E83" s="176">
        <f>E$3*E$10*($N$13)+E$4*E$10*($O$13)+E$5*E$10*($P$13)+E$6*E$10*($Q$13)+E$7*E$10*($R$13)+E$8*E$10*($S$13)+E$9*E$10*($T$13)</f>
        <v>170.4</v>
      </c>
      <c r="F83" s="176">
        <f>F$3*F$10*($N$13)+F$4*F$10*($O$13)+F$5*F$10*($P$13)+F$6*F$10*($Q$13)+F$7*F$10*($R$13)+F$8*F$10*($S$13)+F$9*F$10*($T$13)</f>
        <v>66.400000000000006</v>
      </c>
      <c r="G83" s="325">
        <f t="shared" si="10"/>
        <v>398</v>
      </c>
      <c r="H83" s="747"/>
      <c r="I83" s="159">
        <f t="shared" si="27"/>
        <v>0</v>
      </c>
      <c r="J83" s="775"/>
      <c r="L83" s="205"/>
      <c r="M83" s="203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1"/>
    </row>
    <row r="84" spans="1:38">
      <c r="A84" s="764"/>
      <c r="B84" s="744"/>
      <c r="C84" s="192" t="str">
        <f>$C$35</f>
        <v>01.06 – 15.06</v>
      </c>
      <c r="D84" s="176">
        <f>D$3*D$10*($N$14)+D$4*D$10*($O$14)+D$5*D$10*($P$14)+D$6*D$10*($Q$14)+D$7*D$10*($R$14)+D$8*D$10*($S$14)+D$9*D$10*($T$14)</f>
        <v>161.19999999999999</v>
      </c>
      <c r="E84" s="176">
        <f>E$3*E$10*($N$14)+E$4*E$10*($O$14)+E$5*E$10*($P$14)+E$6*E$10*($Q$14)+E$7*E$10*($R$14)+E$8*E$10*($S$14)+E$9*E$10*($T$14)</f>
        <v>170.4</v>
      </c>
      <c r="F84" s="176">
        <f>F$3*F$10*($N$14)+F$4*F$10*($O$14)+F$5*F$10*($P$14)+F$6*F$10*($Q$14)+F$7*F$10*($R$14)+F$8*F$10*($S$14)+F$9*F$10*($T$14)</f>
        <v>66.400000000000006</v>
      </c>
      <c r="G84" s="325">
        <f t="shared" si="10"/>
        <v>398</v>
      </c>
      <c r="H84" s="747"/>
      <c r="I84" s="159">
        <f t="shared" si="27"/>
        <v>0</v>
      </c>
      <c r="J84" s="775"/>
      <c r="L84" s="205"/>
      <c r="M84" s="204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1"/>
    </row>
    <row r="85" spans="1:38">
      <c r="A85" s="764"/>
      <c r="B85" s="744"/>
      <c r="C85" s="192" t="str">
        <f>$C$36</f>
        <v>16.06 – 30.06</v>
      </c>
      <c r="D85" s="176">
        <f>D$3*D$10*($N$15)+D$4*D$10*($O$15)+D$5*D$10*($P$15)+D$6*D$10*($Q$15)+D$7*D$10*($R$15)+D$8*D$10*($S$15)+D$9*D$10*($T$15)</f>
        <v>161.19999999999999</v>
      </c>
      <c r="E85" s="176">
        <f>E$3*E$10*($N$15)+E$4*E$10*($O$15)+E$5*E$10*($P$15)+E$6*E$10*($Q$15)+E$7*E$10*($R$15)+E$8*E$10*($S$15)+E$9*E$10*($T$15)</f>
        <v>170.4</v>
      </c>
      <c r="F85" s="176">
        <f>F$3*F$10*($N$15)+F$4*F$10*($O$15)+F$5*F$10*($P$15)+F$6*F$10*($Q$15)+F$7*F$10*($R$15)+F$8*F$10*($S$15)+F$9*F$10*($T$15)</f>
        <v>66.400000000000006</v>
      </c>
      <c r="G85" s="325">
        <f t="shared" si="10"/>
        <v>398</v>
      </c>
      <c r="H85" s="747"/>
      <c r="I85" s="159">
        <f t="shared" si="27"/>
        <v>0</v>
      </c>
      <c r="J85" s="105"/>
      <c r="L85" s="205"/>
      <c r="M85" s="204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1"/>
    </row>
    <row r="86" spans="1:38">
      <c r="A86" s="764"/>
      <c r="B86" s="744"/>
      <c r="C86" s="192" t="str">
        <f>$C$37</f>
        <v>01.07 – 15.07</v>
      </c>
      <c r="D86" s="176">
        <f t="shared" ref="D86:F97" si="28">D$3*D$10*($N16)+D$4*D$10*($O16)+D$5*D$10*($P16)+D$6*D$10*($Q16)+D$7*D$10*($R16)+D$8*D$10*($S16)+D$9*D$10*($T16)</f>
        <v>161.19999999999999</v>
      </c>
      <c r="E86" s="176">
        <f t="shared" si="28"/>
        <v>170.4</v>
      </c>
      <c r="F86" s="176">
        <f t="shared" si="28"/>
        <v>99.600000000000009</v>
      </c>
      <c r="G86" s="325">
        <f t="shared" si="10"/>
        <v>431.20000000000005</v>
      </c>
      <c r="H86" s="747"/>
      <c r="I86" s="159">
        <f t="shared" si="27"/>
        <v>0</v>
      </c>
      <c r="J86" s="62"/>
      <c r="L86" s="205"/>
      <c r="M86" s="204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1"/>
    </row>
    <row r="87" spans="1:38">
      <c r="A87" s="764"/>
      <c r="B87" s="744"/>
      <c r="C87" s="192" t="str">
        <f>$C$38</f>
        <v>16.07 - 31.07</v>
      </c>
      <c r="D87" s="176">
        <f t="shared" si="28"/>
        <v>201.5</v>
      </c>
      <c r="E87" s="176">
        <f t="shared" si="28"/>
        <v>213</v>
      </c>
      <c r="F87" s="176">
        <f t="shared" si="28"/>
        <v>66.400000000000006</v>
      </c>
      <c r="G87" s="325">
        <f t="shared" si="10"/>
        <v>480.9</v>
      </c>
      <c r="H87" s="747"/>
      <c r="I87" s="159">
        <f t="shared" si="27"/>
        <v>0</v>
      </c>
      <c r="J87" s="62"/>
      <c r="L87" s="205"/>
      <c r="M87" s="204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1"/>
    </row>
    <row r="88" spans="1:38">
      <c r="A88" s="764"/>
      <c r="B88" s="744"/>
      <c r="C88" s="192" t="str">
        <f>$C$39</f>
        <v>01.08 - 15.08</v>
      </c>
      <c r="D88" s="176">
        <f t="shared" si="28"/>
        <v>161.19999999999999</v>
      </c>
      <c r="E88" s="176">
        <f t="shared" si="28"/>
        <v>170.4</v>
      </c>
      <c r="F88" s="176">
        <f t="shared" si="28"/>
        <v>66.400000000000006</v>
      </c>
      <c r="G88" s="325">
        <f t="shared" si="10"/>
        <v>398</v>
      </c>
      <c r="H88" s="747"/>
      <c r="I88" s="159">
        <f t="shared" si="27"/>
        <v>0</v>
      </c>
      <c r="J88" s="62"/>
      <c r="L88" s="205"/>
      <c r="M88" s="204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1"/>
    </row>
    <row r="89" spans="1:38">
      <c r="A89" s="764"/>
      <c r="B89" s="744"/>
      <c r="C89" s="192" t="str">
        <f>$C$40</f>
        <v>16.08 - 31.08</v>
      </c>
      <c r="D89" s="176">
        <f t="shared" si="28"/>
        <v>201.5</v>
      </c>
      <c r="E89" s="176">
        <f t="shared" si="28"/>
        <v>213</v>
      </c>
      <c r="F89" s="176">
        <f t="shared" si="28"/>
        <v>66.400000000000006</v>
      </c>
      <c r="G89" s="325">
        <f t="shared" si="10"/>
        <v>480.9</v>
      </c>
      <c r="H89" s="747"/>
      <c r="I89" s="159">
        <f t="shared" si="27"/>
        <v>0</v>
      </c>
      <c r="J89" s="62"/>
      <c r="L89" s="205"/>
      <c r="M89" s="204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1"/>
    </row>
    <row r="90" spans="1:38">
      <c r="A90" s="764"/>
      <c r="B90" s="744"/>
      <c r="C90" s="192" t="str">
        <f>$C$41</f>
        <v>01.09 - 15.09</v>
      </c>
      <c r="D90" s="176">
        <f t="shared" si="28"/>
        <v>161.19999999999999</v>
      </c>
      <c r="E90" s="176">
        <f t="shared" si="28"/>
        <v>170.4</v>
      </c>
      <c r="F90" s="176">
        <f t="shared" si="28"/>
        <v>66.400000000000006</v>
      </c>
      <c r="G90" s="325">
        <f t="shared" ref="G90:G122" si="29">SUM(D90:F90)</f>
        <v>398</v>
      </c>
      <c r="H90" s="747"/>
      <c r="I90" s="159">
        <f t="shared" si="27"/>
        <v>0</v>
      </c>
      <c r="J90" s="62"/>
      <c r="L90" s="205"/>
      <c r="M90" s="204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1"/>
    </row>
    <row r="91" spans="1:38">
      <c r="A91" s="764"/>
      <c r="B91" s="744"/>
      <c r="C91" s="192" t="str">
        <f>$C$42</f>
        <v>16.09 - 30.09</v>
      </c>
      <c r="D91" s="176">
        <f t="shared" si="28"/>
        <v>161.19999999999999</v>
      </c>
      <c r="E91" s="176">
        <f t="shared" si="28"/>
        <v>170.4</v>
      </c>
      <c r="F91" s="176">
        <f t="shared" si="28"/>
        <v>99.600000000000009</v>
      </c>
      <c r="G91" s="325">
        <f t="shared" si="29"/>
        <v>431.20000000000005</v>
      </c>
      <c r="H91" s="747"/>
      <c r="I91" s="159">
        <f t="shared" si="27"/>
        <v>0</v>
      </c>
      <c r="J91" s="62"/>
      <c r="L91" s="205"/>
      <c r="M91" s="204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1"/>
    </row>
    <row r="92" spans="1:38">
      <c r="A92" s="764"/>
      <c r="B92" s="744"/>
      <c r="C92" s="192" t="str">
        <f>$C$43</f>
        <v>01.10 - 15.10</v>
      </c>
      <c r="D92" s="176">
        <f t="shared" si="28"/>
        <v>161.19999999999999</v>
      </c>
      <c r="E92" s="176">
        <f t="shared" si="28"/>
        <v>170.4</v>
      </c>
      <c r="F92" s="176">
        <f t="shared" si="28"/>
        <v>66.400000000000006</v>
      </c>
      <c r="G92" s="325">
        <f t="shared" si="29"/>
        <v>398</v>
      </c>
      <c r="H92" s="747"/>
      <c r="I92" s="159">
        <f t="shared" si="27"/>
        <v>0</v>
      </c>
      <c r="J92" s="62"/>
      <c r="L92" s="205"/>
      <c r="M92" s="204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1"/>
    </row>
    <row r="93" spans="1:38">
      <c r="A93" s="764"/>
      <c r="B93" s="744"/>
      <c r="C93" s="193">
        <f t="shared" ref="C93:C98" si="30">C44</f>
        <v>0</v>
      </c>
      <c r="D93" s="176">
        <f t="shared" si="28"/>
        <v>0</v>
      </c>
      <c r="E93" s="176">
        <f t="shared" si="28"/>
        <v>0</v>
      </c>
      <c r="F93" s="176">
        <f t="shared" si="28"/>
        <v>0</v>
      </c>
      <c r="G93" s="325">
        <f t="shared" si="29"/>
        <v>0</v>
      </c>
      <c r="H93" s="747"/>
      <c r="I93" s="159">
        <f t="shared" si="27"/>
        <v>0</v>
      </c>
      <c r="J93" s="62"/>
      <c r="L93" s="205"/>
      <c r="M93" s="204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1"/>
    </row>
    <row r="94" spans="1:38">
      <c r="A94" s="764"/>
      <c r="B94" s="744"/>
      <c r="C94" s="193">
        <f t="shared" si="30"/>
        <v>0</v>
      </c>
      <c r="D94" s="176">
        <f t="shared" si="28"/>
        <v>0</v>
      </c>
      <c r="E94" s="176">
        <f t="shared" si="28"/>
        <v>0</v>
      </c>
      <c r="F94" s="176">
        <f t="shared" si="28"/>
        <v>0</v>
      </c>
      <c r="G94" s="325">
        <f t="shared" si="29"/>
        <v>0</v>
      </c>
      <c r="H94" s="747"/>
      <c r="I94" s="159">
        <f t="shared" si="27"/>
        <v>0</v>
      </c>
      <c r="J94" s="62"/>
      <c r="L94" s="205"/>
      <c r="M94" s="204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1"/>
    </row>
    <row r="95" spans="1:38">
      <c r="A95" s="764"/>
      <c r="B95" s="744"/>
      <c r="C95" s="193">
        <f t="shared" si="30"/>
        <v>0</v>
      </c>
      <c r="D95" s="176">
        <f t="shared" si="28"/>
        <v>0</v>
      </c>
      <c r="E95" s="176">
        <f t="shared" si="28"/>
        <v>0</v>
      </c>
      <c r="F95" s="176">
        <f t="shared" si="28"/>
        <v>0</v>
      </c>
      <c r="G95" s="325">
        <f t="shared" si="29"/>
        <v>0</v>
      </c>
      <c r="H95" s="747"/>
      <c r="I95" s="159">
        <f t="shared" si="27"/>
        <v>0</v>
      </c>
      <c r="J95" s="62"/>
      <c r="L95" s="205"/>
      <c r="M95" s="204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1"/>
    </row>
    <row r="96" spans="1:38">
      <c r="A96" s="764"/>
      <c r="B96" s="744"/>
      <c r="C96" s="193">
        <f t="shared" si="30"/>
        <v>0</v>
      </c>
      <c r="D96" s="176">
        <f t="shared" si="28"/>
        <v>0</v>
      </c>
      <c r="E96" s="176">
        <f t="shared" si="28"/>
        <v>0</v>
      </c>
      <c r="F96" s="176">
        <f t="shared" si="28"/>
        <v>0</v>
      </c>
      <c r="G96" s="325">
        <f t="shared" si="29"/>
        <v>0</v>
      </c>
      <c r="H96" s="747"/>
      <c r="I96" s="159">
        <f t="shared" si="27"/>
        <v>0</v>
      </c>
      <c r="J96" s="62"/>
      <c r="L96" s="205"/>
      <c r="M96" s="204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1"/>
    </row>
    <row r="97" spans="1:38">
      <c r="A97" s="764"/>
      <c r="B97" s="744"/>
      <c r="C97" s="193">
        <f t="shared" si="30"/>
        <v>0</v>
      </c>
      <c r="D97" s="176">
        <f t="shared" si="28"/>
        <v>0</v>
      </c>
      <c r="E97" s="176">
        <f t="shared" si="28"/>
        <v>0</v>
      </c>
      <c r="F97" s="176">
        <f t="shared" si="28"/>
        <v>0</v>
      </c>
      <c r="G97" s="325">
        <f t="shared" si="29"/>
        <v>0</v>
      </c>
      <c r="H97" s="779"/>
      <c r="I97" s="159">
        <f t="shared" si="27"/>
        <v>0</v>
      </c>
      <c r="J97" s="62"/>
      <c r="L97" s="205"/>
      <c r="M97" s="204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1"/>
    </row>
    <row r="98" spans="1:38">
      <c r="A98" s="764"/>
      <c r="B98" s="796">
        <f>$B$49</f>
        <v>2027</v>
      </c>
      <c r="C98" s="192">
        <f t="shared" si="30"/>
        <v>0</v>
      </c>
      <c r="D98" s="176">
        <f t="shared" ref="D98:F113" si="31">D$3*D$10*($N30)+D$4*D$10*($O30)+D$5*D$10*($P30)+D$6*D$10*($Q30)+D$7*D$10*($R30)+D$8*D$10*($S30)+D$9*D$10*($T30)</f>
        <v>0</v>
      </c>
      <c r="E98" s="176">
        <f t="shared" si="31"/>
        <v>0</v>
      </c>
      <c r="F98" s="176">
        <f t="shared" si="31"/>
        <v>0</v>
      </c>
      <c r="G98" s="325">
        <f t="shared" si="29"/>
        <v>0</v>
      </c>
      <c r="H98" s="747">
        <f>SUM(G98:G121)</f>
        <v>0</v>
      </c>
      <c r="I98" s="159">
        <f t="shared" si="27"/>
        <v>0</v>
      </c>
      <c r="J98" s="62"/>
      <c r="L98" s="205"/>
      <c r="M98" s="204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1"/>
    </row>
    <row r="99" spans="1:38">
      <c r="A99" s="764"/>
      <c r="B99" s="796"/>
      <c r="C99" s="192">
        <f t="shared" ref="C99:C121" si="32">C50</f>
        <v>0</v>
      </c>
      <c r="D99" s="176">
        <f t="shared" si="31"/>
        <v>0</v>
      </c>
      <c r="E99" s="176">
        <f t="shared" si="31"/>
        <v>0</v>
      </c>
      <c r="F99" s="176">
        <f t="shared" si="31"/>
        <v>0</v>
      </c>
      <c r="G99" s="325">
        <f t="shared" si="29"/>
        <v>0</v>
      </c>
      <c r="H99" s="747"/>
      <c r="I99" s="159">
        <f t="shared" si="27"/>
        <v>0</v>
      </c>
      <c r="J99" s="62"/>
      <c r="L99" s="205"/>
      <c r="M99" s="204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1"/>
    </row>
    <row r="100" spans="1:38">
      <c r="A100" s="764"/>
      <c r="B100" s="796"/>
      <c r="C100" s="192">
        <f t="shared" si="32"/>
        <v>0</v>
      </c>
      <c r="D100" s="176">
        <f t="shared" si="31"/>
        <v>0</v>
      </c>
      <c r="E100" s="176">
        <f t="shared" si="31"/>
        <v>0</v>
      </c>
      <c r="F100" s="176">
        <f t="shared" si="31"/>
        <v>0</v>
      </c>
      <c r="G100" s="325">
        <f t="shared" si="29"/>
        <v>0</v>
      </c>
      <c r="H100" s="747"/>
      <c r="I100" s="159">
        <f t="shared" si="27"/>
        <v>0</v>
      </c>
      <c r="J100" s="62"/>
      <c r="L100" s="205"/>
      <c r="M100" s="204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1"/>
    </row>
    <row r="101" spans="1:38">
      <c r="A101" s="764"/>
      <c r="B101" s="796"/>
      <c r="C101" s="192">
        <f t="shared" si="32"/>
        <v>0</v>
      </c>
      <c r="D101" s="176">
        <f t="shared" si="31"/>
        <v>0</v>
      </c>
      <c r="E101" s="176">
        <f t="shared" si="31"/>
        <v>0</v>
      </c>
      <c r="F101" s="176">
        <f t="shared" si="31"/>
        <v>0</v>
      </c>
      <c r="G101" s="325">
        <f t="shared" si="29"/>
        <v>0</v>
      </c>
      <c r="H101" s="747"/>
      <c r="I101" s="159">
        <f t="shared" si="27"/>
        <v>0</v>
      </c>
      <c r="J101" s="62"/>
      <c r="L101" s="205"/>
      <c r="M101" s="204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1"/>
    </row>
    <row r="102" spans="1:38">
      <c r="A102" s="764"/>
      <c r="B102" s="796"/>
      <c r="C102" s="192">
        <f t="shared" si="32"/>
        <v>0</v>
      </c>
      <c r="D102" s="176">
        <f t="shared" si="31"/>
        <v>0</v>
      </c>
      <c r="E102" s="176">
        <f t="shared" si="31"/>
        <v>0</v>
      </c>
      <c r="F102" s="176">
        <f t="shared" si="31"/>
        <v>0</v>
      </c>
      <c r="G102" s="325">
        <f t="shared" si="29"/>
        <v>0</v>
      </c>
      <c r="H102" s="747"/>
      <c r="I102" s="159">
        <f t="shared" si="27"/>
        <v>0</v>
      </c>
      <c r="J102" s="62"/>
      <c r="L102" s="205"/>
      <c r="M102" s="203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1"/>
    </row>
    <row r="103" spans="1:38">
      <c r="A103" s="764"/>
      <c r="B103" s="796"/>
      <c r="C103" s="192">
        <f t="shared" si="32"/>
        <v>0</v>
      </c>
      <c r="D103" s="176">
        <f t="shared" si="31"/>
        <v>0</v>
      </c>
      <c r="E103" s="176">
        <f t="shared" si="31"/>
        <v>0</v>
      </c>
      <c r="F103" s="176">
        <f t="shared" si="31"/>
        <v>0</v>
      </c>
      <c r="G103" s="325">
        <f t="shared" si="29"/>
        <v>0</v>
      </c>
      <c r="H103" s="747"/>
      <c r="I103" s="159">
        <f t="shared" si="27"/>
        <v>0</v>
      </c>
      <c r="J103" s="62"/>
      <c r="L103" s="205"/>
      <c r="M103" s="203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1"/>
    </row>
    <row r="104" spans="1:38">
      <c r="A104" s="764"/>
      <c r="B104" s="796"/>
      <c r="C104" s="192">
        <f t="shared" si="32"/>
        <v>0</v>
      </c>
      <c r="D104" s="176">
        <f t="shared" si="31"/>
        <v>0</v>
      </c>
      <c r="E104" s="176">
        <f t="shared" si="31"/>
        <v>0</v>
      </c>
      <c r="F104" s="176">
        <f t="shared" si="31"/>
        <v>0</v>
      </c>
      <c r="G104" s="325">
        <f t="shared" si="29"/>
        <v>0</v>
      </c>
      <c r="H104" s="747"/>
      <c r="I104" s="159">
        <f t="shared" si="27"/>
        <v>0</v>
      </c>
      <c r="J104" s="62"/>
      <c r="L104" s="205"/>
      <c r="M104" s="204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1"/>
    </row>
    <row r="105" spans="1:38">
      <c r="A105" s="764"/>
      <c r="B105" s="796"/>
      <c r="C105" s="192">
        <f t="shared" si="32"/>
        <v>0</v>
      </c>
      <c r="D105" s="176">
        <f t="shared" si="31"/>
        <v>0</v>
      </c>
      <c r="E105" s="176">
        <f t="shared" si="31"/>
        <v>0</v>
      </c>
      <c r="F105" s="176">
        <f t="shared" si="31"/>
        <v>0</v>
      </c>
      <c r="G105" s="325">
        <f t="shared" si="29"/>
        <v>0</v>
      </c>
      <c r="H105" s="747"/>
      <c r="I105" s="159">
        <f t="shared" si="27"/>
        <v>0</v>
      </c>
      <c r="J105" s="62"/>
      <c r="L105" s="205"/>
      <c r="M105" s="204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1"/>
    </row>
    <row r="106" spans="1:38">
      <c r="A106" s="764"/>
      <c r="B106" s="796"/>
      <c r="C106" s="192">
        <f t="shared" si="32"/>
        <v>0</v>
      </c>
      <c r="D106" s="176">
        <f t="shared" si="31"/>
        <v>0</v>
      </c>
      <c r="E106" s="176">
        <f t="shared" si="31"/>
        <v>0</v>
      </c>
      <c r="F106" s="176">
        <f t="shared" si="31"/>
        <v>0</v>
      </c>
      <c r="G106" s="325">
        <f t="shared" si="29"/>
        <v>0</v>
      </c>
      <c r="H106" s="747"/>
      <c r="I106" s="159">
        <f t="shared" si="27"/>
        <v>0</v>
      </c>
      <c r="J106" s="62"/>
      <c r="L106" s="205"/>
      <c r="M106" s="203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1"/>
    </row>
    <row r="107" spans="1:38">
      <c r="A107" s="764"/>
      <c r="B107" s="796"/>
      <c r="C107" s="192">
        <f t="shared" si="32"/>
        <v>0</v>
      </c>
      <c r="D107" s="176">
        <f t="shared" si="31"/>
        <v>0</v>
      </c>
      <c r="E107" s="176">
        <f t="shared" si="31"/>
        <v>0</v>
      </c>
      <c r="F107" s="176">
        <f t="shared" si="31"/>
        <v>0</v>
      </c>
      <c r="G107" s="325">
        <f t="shared" si="29"/>
        <v>0</v>
      </c>
      <c r="H107" s="747"/>
      <c r="I107" s="159">
        <f t="shared" si="27"/>
        <v>0</v>
      </c>
      <c r="J107" s="62"/>
      <c r="L107" s="205"/>
      <c r="M107" s="203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2"/>
      <c r="AL107" s="201"/>
    </row>
    <row r="108" spans="1:38">
      <c r="A108" s="764"/>
      <c r="B108" s="796"/>
      <c r="C108" s="192">
        <f t="shared" si="32"/>
        <v>0</v>
      </c>
      <c r="D108" s="176">
        <f t="shared" si="31"/>
        <v>0</v>
      </c>
      <c r="E108" s="176">
        <f t="shared" si="31"/>
        <v>0</v>
      </c>
      <c r="F108" s="176">
        <f t="shared" si="31"/>
        <v>0</v>
      </c>
      <c r="G108" s="325">
        <f t="shared" si="29"/>
        <v>0</v>
      </c>
      <c r="H108" s="747"/>
      <c r="I108" s="159">
        <f t="shared" si="27"/>
        <v>0</v>
      </c>
      <c r="J108" s="62"/>
      <c r="L108" s="205"/>
      <c r="M108" s="204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1"/>
    </row>
    <row r="109" spans="1:38">
      <c r="A109" s="764"/>
      <c r="B109" s="796"/>
      <c r="C109" s="192">
        <f t="shared" si="32"/>
        <v>0</v>
      </c>
      <c r="D109" s="176">
        <f t="shared" si="31"/>
        <v>0</v>
      </c>
      <c r="E109" s="176">
        <f t="shared" si="31"/>
        <v>0</v>
      </c>
      <c r="F109" s="176">
        <f t="shared" si="31"/>
        <v>0</v>
      </c>
      <c r="G109" s="325">
        <f t="shared" si="29"/>
        <v>0</v>
      </c>
      <c r="H109" s="747"/>
      <c r="I109" s="159">
        <f t="shared" si="27"/>
        <v>0</v>
      </c>
      <c r="J109" s="62"/>
      <c r="L109" s="205"/>
      <c r="M109" s="204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2"/>
      <c r="AL109" s="201"/>
    </row>
    <row r="110" spans="1:38">
      <c r="A110" s="764"/>
      <c r="B110" s="796"/>
      <c r="C110" s="192">
        <f t="shared" si="32"/>
        <v>0</v>
      </c>
      <c r="D110" s="176">
        <f t="shared" si="31"/>
        <v>0</v>
      </c>
      <c r="E110" s="176">
        <f t="shared" si="31"/>
        <v>0</v>
      </c>
      <c r="F110" s="176">
        <f t="shared" si="31"/>
        <v>0</v>
      </c>
      <c r="G110" s="325">
        <f t="shared" si="29"/>
        <v>0</v>
      </c>
      <c r="H110" s="747"/>
      <c r="I110" s="159">
        <f t="shared" si="27"/>
        <v>0</v>
      </c>
      <c r="J110" s="62"/>
      <c r="L110" s="204"/>
      <c r="M110" s="204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1"/>
      <c r="AE110" s="201"/>
      <c r="AF110" s="201"/>
      <c r="AG110" s="201"/>
      <c r="AH110" s="201"/>
      <c r="AI110" s="201"/>
      <c r="AJ110" s="201"/>
      <c r="AK110" s="202"/>
      <c r="AL110" s="201"/>
    </row>
    <row r="111" spans="1:38">
      <c r="A111" s="764"/>
      <c r="B111" s="796"/>
      <c r="C111" s="192">
        <f t="shared" si="32"/>
        <v>0</v>
      </c>
      <c r="D111" s="176">
        <f t="shared" si="31"/>
        <v>0</v>
      </c>
      <c r="E111" s="176">
        <f t="shared" si="31"/>
        <v>0</v>
      </c>
      <c r="F111" s="176">
        <f t="shared" si="31"/>
        <v>0</v>
      </c>
      <c r="G111" s="325">
        <f t="shared" si="29"/>
        <v>0</v>
      </c>
      <c r="H111" s="747"/>
      <c r="I111" s="159">
        <f t="shared" si="27"/>
        <v>0</v>
      </c>
      <c r="J111" s="62"/>
      <c r="L111" s="204"/>
      <c r="M111" s="203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1"/>
      <c r="AE111" s="201"/>
      <c r="AF111" s="201"/>
      <c r="AG111" s="201"/>
      <c r="AH111" s="201"/>
      <c r="AI111" s="201"/>
      <c r="AJ111" s="201"/>
      <c r="AK111" s="202"/>
      <c r="AL111" s="201"/>
    </row>
    <row r="112" spans="1:38">
      <c r="A112" s="764"/>
      <c r="B112" s="796"/>
      <c r="C112" s="192">
        <f t="shared" si="32"/>
        <v>0</v>
      </c>
      <c r="D112" s="176">
        <f t="shared" si="31"/>
        <v>0</v>
      </c>
      <c r="E112" s="176">
        <f t="shared" si="31"/>
        <v>0</v>
      </c>
      <c r="F112" s="176">
        <f t="shared" si="31"/>
        <v>0</v>
      </c>
      <c r="G112" s="325">
        <f t="shared" si="29"/>
        <v>0</v>
      </c>
      <c r="H112" s="747"/>
      <c r="I112" s="159">
        <f t="shared" si="27"/>
        <v>0</v>
      </c>
      <c r="J112" s="62"/>
      <c r="L112" s="204"/>
      <c r="M112" s="203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2"/>
      <c r="AD112" s="201"/>
      <c r="AE112" s="201"/>
      <c r="AF112" s="201"/>
      <c r="AG112" s="201"/>
      <c r="AH112" s="201"/>
      <c r="AI112" s="201"/>
      <c r="AJ112" s="201"/>
      <c r="AK112" s="202"/>
      <c r="AL112" s="201"/>
    </row>
    <row r="113" spans="1:38">
      <c r="A113" s="764"/>
      <c r="B113" s="796"/>
      <c r="C113" s="192">
        <f t="shared" si="32"/>
        <v>0</v>
      </c>
      <c r="D113" s="176">
        <f t="shared" si="31"/>
        <v>0</v>
      </c>
      <c r="E113" s="176">
        <f t="shared" si="31"/>
        <v>0</v>
      </c>
      <c r="F113" s="176">
        <f t="shared" si="31"/>
        <v>0</v>
      </c>
      <c r="G113" s="325">
        <f t="shared" si="29"/>
        <v>0</v>
      </c>
      <c r="H113" s="747"/>
      <c r="I113" s="159">
        <f t="shared" si="27"/>
        <v>0</v>
      </c>
      <c r="J113" s="62"/>
      <c r="L113" s="204"/>
      <c r="M113" s="204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2"/>
      <c r="AD113" s="201"/>
      <c r="AE113" s="201"/>
      <c r="AF113" s="201"/>
      <c r="AG113" s="201"/>
      <c r="AH113" s="201"/>
      <c r="AI113" s="201"/>
      <c r="AJ113" s="201"/>
      <c r="AK113" s="202"/>
      <c r="AL113" s="201"/>
    </row>
    <row r="114" spans="1:38">
      <c r="A114" s="764"/>
      <c r="B114" s="796"/>
      <c r="C114" s="192">
        <f t="shared" si="32"/>
        <v>0</v>
      </c>
      <c r="D114" s="176">
        <f t="shared" ref="D114:F121" si="33">D$3*D$10*($N46)+D$4*D$10*($O46)+D$5*D$10*($P46)+D$6*D$10*($Q46)+D$7*D$10*($R46)+D$8*D$10*($S46)+D$9*D$10*($T46)</f>
        <v>0</v>
      </c>
      <c r="E114" s="176">
        <f t="shared" si="33"/>
        <v>0</v>
      </c>
      <c r="F114" s="176">
        <f t="shared" si="33"/>
        <v>0</v>
      </c>
      <c r="G114" s="325">
        <f t="shared" si="29"/>
        <v>0</v>
      </c>
      <c r="H114" s="747"/>
      <c r="I114" s="159">
        <f t="shared" si="27"/>
        <v>0</v>
      </c>
      <c r="J114" s="62"/>
      <c r="L114" s="204"/>
      <c r="M114" s="204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1"/>
      <c r="AE114" s="201"/>
      <c r="AF114" s="201"/>
      <c r="AG114" s="201"/>
      <c r="AH114" s="201"/>
      <c r="AI114" s="201"/>
      <c r="AJ114" s="201"/>
      <c r="AK114" s="202"/>
      <c r="AL114" s="201"/>
    </row>
    <row r="115" spans="1:38">
      <c r="A115" s="764"/>
      <c r="B115" s="796"/>
      <c r="C115" s="192">
        <f t="shared" si="32"/>
        <v>0</v>
      </c>
      <c r="D115" s="176">
        <f t="shared" si="33"/>
        <v>0</v>
      </c>
      <c r="E115" s="176">
        <f t="shared" si="33"/>
        <v>0</v>
      </c>
      <c r="F115" s="176">
        <f t="shared" si="33"/>
        <v>0</v>
      </c>
      <c r="G115" s="325">
        <f t="shared" si="29"/>
        <v>0</v>
      </c>
      <c r="H115" s="747"/>
      <c r="I115" s="159">
        <f t="shared" si="27"/>
        <v>0</v>
      </c>
      <c r="J115" s="62"/>
      <c r="L115" s="204"/>
      <c r="M115" s="203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2"/>
      <c r="AD115" s="201"/>
      <c r="AE115" s="201"/>
      <c r="AF115" s="201"/>
      <c r="AG115" s="201"/>
      <c r="AH115" s="201"/>
      <c r="AI115" s="201"/>
      <c r="AJ115" s="201"/>
      <c r="AK115" s="202"/>
      <c r="AL115" s="201"/>
    </row>
    <row r="116" spans="1:38">
      <c r="A116" s="764"/>
      <c r="B116" s="796"/>
      <c r="C116" s="192">
        <f t="shared" si="32"/>
        <v>0</v>
      </c>
      <c r="D116" s="176">
        <f t="shared" si="33"/>
        <v>0</v>
      </c>
      <c r="E116" s="176">
        <f t="shared" si="33"/>
        <v>0</v>
      </c>
      <c r="F116" s="176">
        <f t="shared" si="33"/>
        <v>0</v>
      </c>
      <c r="G116" s="325">
        <f t="shared" si="29"/>
        <v>0</v>
      </c>
      <c r="H116" s="747"/>
      <c r="I116" s="159">
        <f t="shared" si="27"/>
        <v>0</v>
      </c>
      <c r="J116" s="62"/>
      <c r="L116" s="204"/>
      <c r="M116" s="203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1"/>
      <c r="AE116" s="201"/>
      <c r="AF116" s="201"/>
      <c r="AG116" s="201"/>
      <c r="AH116" s="201"/>
      <c r="AI116" s="201"/>
      <c r="AJ116" s="201"/>
      <c r="AK116" s="202"/>
      <c r="AL116" s="201"/>
    </row>
    <row r="117" spans="1:38">
      <c r="A117" s="764"/>
      <c r="B117" s="796"/>
      <c r="C117" s="192">
        <f t="shared" si="32"/>
        <v>0</v>
      </c>
      <c r="D117" s="176">
        <f t="shared" si="33"/>
        <v>0</v>
      </c>
      <c r="E117" s="176">
        <f t="shared" si="33"/>
        <v>0</v>
      </c>
      <c r="F117" s="176">
        <f t="shared" si="33"/>
        <v>0</v>
      </c>
      <c r="G117" s="325">
        <f t="shared" si="29"/>
        <v>0</v>
      </c>
      <c r="H117" s="747"/>
      <c r="I117" s="159">
        <f t="shared" si="27"/>
        <v>0</v>
      </c>
      <c r="J117" s="62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200"/>
      <c r="W117" s="200"/>
      <c r="X117" s="200"/>
      <c r="Y117" s="200"/>
      <c r="Z117" s="200"/>
      <c r="AA117" s="197"/>
      <c r="AB117" s="197"/>
      <c r="AC117" s="197"/>
      <c r="AD117" s="199"/>
      <c r="AE117" s="199"/>
      <c r="AF117" s="199"/>
      <c r="AG117" s="199"/>
      <c r="AH117" s="198"/>
      <c r="AI117" s="198"/>
      <c r="AJ117" s="198"/>
      <c r="AK117" s="197"/>
      <c r="AL117" s="197"/>
    </row>
    <row r="118" spans="1:38">
      <c r="A118" s="764"/>
      <c r="B118" s="796"/>
      <c r="C118" s="192">
        <f t="shared" si="32"/>
        <v>0</v>
      </c>
      <c r="D118" s="176">
        <f t="shared" si="33"/>
        <v>0</v>
      </c>
      <c r="E118" s="176">
        <f t="shared" si="33"/>
        <v>0</v>
      </c>
      <c r="F118" s="176">
        <f t="shared" si="33"/>
        <v>0</v>
      </c>
      <c r="G118" s="325">
        <f t="shared" si="29"/>
        <v>0</v>
      </c>
      <c r="H118" s="747"/>
      <c r="I118" s="159">
        <f t="shared" si="27"/>
        <v>0</v>
      </c>
      <c r="J118" s="62"/>
    </row>
    <row r="119" spans="1:38">
      <c r="A119" s="764"/>
      <c r="B119" s="796"/>
      <c r="C119" s="192">
        <f t="shared" si="32"/>
        <v>0</v>
      </c>
      <c r="D119" s="176">
        <f t="shared" si="33"/>
        <v>0</v>
      </c>
      <c r="E119" s="176">
        <f t="shared" si="33"/>
        <v>0</v>
      </c>
      <c r="F119" s="176">
        <f t="shared" si="33"/>
        <v>0</v>
      </c>
      <c r="G119" s="325">
        <f t="shared" si="29"/>
        <v>0</v>
      </c>
      <c r="H119" s="747"/>
      <c r="I119" s="159">
        <f t="shared" si="27"/>
        <v>0</v>
      </c>
      <c r="J119" s="62"/>
    </row>
    <row r="120" spans="1:38">
      <c r="A120" s="764"/>
      <c r="B120" s="796"/>
      <c r="C120" s="192">
        <f t="shared" si="32"/>
        <v>0</v>
      </c>
      <c r="D120" s="176">
        <f t="shared" si="33"/>
        <v>0</v>
      </c>
      <c r="E120" s="176">
        <f t="shared" si="33"/>
        <v>0</v>
      </c>
      <c r="F120" s="176">
        <f t="shared" si="33"/>
        <v>0</v>
      </c>
      <c r="G120" s="325">
        <f t="shared" si="29"/>
        <v>0</v>
      </c>
      <c r="H120" s="747"/>
      <c r="I120" s="159">
        <f t="shared" si="27"/>
        <v>0</v>
      </c>
      <c r="J120" s="62"/>
    </row>
    <row r="121" spans="1:38">
      <c r="A121" s="764"/>
      <c r="B121" s="796"/>
      <c r="C121" s="192">
        <f t="shared" si="32"/>
        <v>0</v>
      </c>
      <c r="D121" s="176">
        <f t="shared" si="33"/>
        <v>0</v>
      </c>
      <c r="E121" s="176">
        <f t="shared" si="33"/>
        <v>0</v>
      </c>
      <c r="F121" s="176">
        <f t="shared" si="33"/>
        <v>0</v>
      </c>
      <c r="G121" s="325">
        <f t="shared" si="29"/>
        <v>0</v>
      </c>
      <c r="H121" s="747"/>
      <c r="I121" s="159">
        <f t="shared" si="27"/>
        <v>0</v>
      </c>
      <c r="J121" s="62"/>
    </row>
    <row r="122" spans="1:38">
      <c r="A122" s="765"/>
      <c r="B122" s="783" t="s">
        <v>53</v>
      </c>
      <c r="C122" s="783"/>
      <c r="D122" s="160">
        <f>SUM(D74:D121)</f>
        <v>1692.6000000000001</v>
      </c>
      <c r="E122" s="160">
        <f>SUM(E74:E121)</f>
        <v>1789.2000000000003</v>
      </c>
      <c r="F122" s="160">
        <f>SUM(F74:F121)</f>
        <v>730.4</v>
      </c>
      <c r="G122" s="325">
        <f t="shared" si="29"/>
        <v>4212.2</v>
      </c>
      <c r="H122" s="325">
        <f>SUM(D122:F122)</f>
        <v>4212.2</v>
      </c>
      <c r="I122" s="107">
        <f t="shared" si="27"/>
        <v>0</v>
      </c>
      <c r="J122" s="62"/>
    </row>
    <row r="123" spans="1:38" s="20" customFormat="1">
      <c r="C123" s="17"/>
      <c r="D123" s="39"/>
      <c r="E123" s="39"/>
      <c r="F123" s="39"/>
      <c r="G123" s="39"/>
      <c r="H123" s="326"/>
      <c r="I123" s="117"/>
      <c r="J123" s="118"/>
      <c r="L123" s="8"/>
      <c r="M123" s="3"/>
      <c r="N123" s="3"/>
      <c r="O123" s="3"/>
      <c r="P123" s="3"/>
      <c r="Q123" s="3"/>
      <c r="R123" s="3"/>
      <c r="S123" s="3"/>
      <c r="T123" s="3"/>
      <c r="U123" s="3"/>
      <c r="AA123" s="3"/>
      <c r="AB123" s="3"/>
      <c r="AC123" s="3"/>
      <c r="AD123" s="55"/>
      <c r="AE123" s="55"/>
      <c r="AF123" s="55"/>
      <c r="AG123" s="55"/>
      <c r="AH123" s="33"/>
      <c r="AI123" s="33"/>
      <c r="AJ123" s="33"/>
      <c r="AK123" s="3"/>
      <c r="AL123" s="3"/>
    </row>
    <row r="124" spans="1:38" ht="15" customHeight="1">
      <c r="A124" s="805" t="s">
        <v>51</v>
      </c>
      <c r="B124" s="805"/>
      <c r="C124" s="805"/>
      <c r="D124" s="196" t="s">
        <v>34</v>
      </c>
      <c r="E124" s="196"/>
      <c r="F124" s="196"/>
      <c r="G124" s="177" t="s">
        <v>133</v>
      </c>
      <c r="H124" s="161" t="s">
        <v>55</v>
      </c>
      <c r="I124" s="125"/>
      <c r="L124" s="8"/>
    </row>
    <row r="125" spans="1:38">
      <c r="A125" s="805"/>
      <c r="B125" s="805"/>
      <c r="C125" s="805"/>
      <c r="D125" s="195">
        <f>D$24</f>
        <v>110</v>
      </c>
      <c r="E125" s="195"/>
      <c r="F125" s="195"/>
      <c r="G125" s="177"/>
      <c r="H125" s="161"/>
      <c r="I125" s="126"/>
      <c r="L125" s="8"/>
    </row>
    <row r="126" spans="1:38" ht="15" customHeight="1">
      <c r="A126" s="763" t="s">
        <v>98</v>
      </c>
      <c r="B126" s="743">
        <f>$B$25</f>
        <v>2026</v>
      </c>
      <c r="C126" s="193">
        <f t="shared" ref="C126:C131" si="34">C25</f>
        <v>0</v>
      </c>
      <c r="D126" s="153">
        <f t="shared" ref="D126:F141" si="35">D$13*($N4)+D$14*($O4)+D$15*($P4)+D$16*($Q4)+D$17*($R4)+D$18*($S4)+D$19*($T4)</f>
        <v>0</v>
      </c>
      <c r="E126" s="153">
        <f t="shared" si="35"/>
        <v>0</v>
      </c>
      <c r="F126" s="153">
        <f t="shared" si="35"/>
        <v>0</v>
      </c>
      <c r="G126" s="324">
        <f>SUM(D126:F126)</f>
        <v>0</v>
      </c>
      <c r="H126" s="766">
        <f>SUM(G126:G149)</f>
        <v>128</v>
      </c>
      <c r="I126" s="159">
        <f t="shared" ref="I126:I173" si="36">G126*$J$526</f>
        <v>0</v>
      </c>
      <c r="J126" s="97"/>
      <c r="L126" s="8"/>
    </row>
    <row r="127" spans="1:38">
      <c r="A127" s="764"/>
      <c r="B127" s="744"/>
      <c r="C127" s="193">
        <f t="shared" si="34"/>
        <v>0</v>
      </c>
      <c r="D127" s="153">
        <f t="shared" si="35"/>
        <v>0</v>
      </c>
      <c r="E127" s="153">
        <f t="shared" si="35"/>
        <v>0</v>
      </c>
      <c r="F127" s="153">
        <f t="shared" si="35"/>
        <v>0</v>
      </c>
      <c r="G127" s="324">
        <f t="shared" ref="G127:G190" si="37">SUM(D127:F127)</f>
        <v>0</v>
      </c>
      <c r="H127" s="767"/>
      <c r="I127" s="159">
        <f t="shared" si="36"/>
        <v>0</v>
      </c>
      <c r="J127" s="97"/>
      <c r="L127" s="8"/>
    </row>
    <row r="128" spans="1:38">
      <c r="A128" s="764"/>
      <c r="B128" s="744"/>
      <c r="C128" s="193">
        <f t="shared" si="34"/>
        <v>0</v>
      </c>
      <c r="D128" s="153">
        <f t="shared" si="35"/>
        <v>0</v>
      </c>
      <c r="E128" s="153">
        <f t="shared" si="35"/>
        <v>0</v>
      </c>
      <c r="F128" s="153">
        <f t="shared" si="35"/>
        <v>0</v>
      </c>
      <c r="G128" s="324">
        <f t="shared" si="37"/>
        <v>0</v>
      </c>
      <c r="H128" s="767"/>
      <c r="I128" s="159">
        <f t="shared" si="36"/>
        <v>0</v>
      </c>
      <c r="J128" s="97"/>
      <c r="L128" s="8"/>
    </row>
    <row r="129" spans="1:40" ht="15" customHeight="1">
      <c r="A129" s="764"/>
      <c r="B129" s="744"/>
      <c r="C129" s="193">
        <f t="shared" si="34"/>
        <v>0</v>
      </c>
      <c r="D129" s="153">
        <f t="shared" si="35"/>
        <v>0</v>
      </c>
      <c r="E129" s="153">
        <f t="shared" si="35"/>
        <v>0</v>
      </c>
      <c r="F129" s="153">
        <f t="shared" si="35"/>
        <v>0</v>
      </c>
      <c r="G129" s="324">
        <f t="shared" si="37"/>
        <v>0</v>
      </c>
      <c r="H129" s="767"/>
      <c r="I129" s="159">
        <f t="shared" si="36"/>
        <v>0</v>
      </c>
      <c r="J129" s="97"/>
    </row>
    <row r="130" spans="1:40" ht="15" customHeight="1">
      <c r="A130" s="764"/>
      <c r="B130" s="744"/>
      <c r="C130" s="193">
        <f t="shared" si="34"/>
        <v>0</v>
      </c>
      <c r="D130" s="153">
        <f t="shared" si="35"/>
        <v>0</v>
      </c>
      <c r="E130" s="153">
        <f t="shared" si="35"/>
        <v>0</v>
      </c>
      <c r="F130" s="153">
        <f t="shared" si="35"/>
        <v>0</v>
      </c>
      <c r="G130" s="324">
        <f t="shared" si="37"/>
        <v>0</v>
      </c>
      <c r="H130" s="767"/>
      <c r="I130" s="159">
        <f t="shared" si="36"/>
        <v>0</v>
      </c>
      <c r="J130" s="775"/>
    </row>
    <row r="131" spans="1:40" ht="15" customHeight="1">
      <c r="A131" s="764"/>
      <c r="B131" s="744"/>
      <c r="C131" s="193">
        <f t="shared" si="34"/>
        <v>0</v>
      </c>
      <c r="D131" s="153">
        <f t="shared" si="35"/>
        <v>0</v>
      </c>
      <c r="E131" s="153">
        <f t="shared" si="35"/>
        <v>0</v>
      </c>
      <c r="F131" s="153">
        <f t="shared" si="35"/>
        <v>0</v>
      </c>
      <c r="G131" s="324">
        <f t="shared" si="37"/>
        <v>0</v>
      </c>
      <c r="H131" s="767"/>
      <c r="I131" s="159">
        <f t="shared" si="36"/>
        <v>0</v>
      </c>
      <c r="J131" s="775"/>
      <c r="K131" s="8"/>
    </row>
    <row r="132" spans="1:40">
      <c r="A132" s="764"/>
      <c r="B132" s="744"/>
      <c r="C132" s="192">
        <f>$C$31</f>
        <v>0</v>
      </c>
      <c r="D132" s="153">
        <f t="shared" si="35"/>
        <v>0</v>
      </c>
      <c r="E132" s="153">
        <f t="shared" si="35"/>
        <v>0</v>
      </c>
      <c r="F132" s="153">
        <f t="shared" si="35"/>
        <v>0</v>
      </c>
      <c r="G132" s="324">
        <f t="shared" si="37"/>
        <v>0</v>
      </c>
      <c r="H132" s="767"/>
      <c r="I132" s="159">
        <f t="shared" si="36"/>
        <v>0</v>
      </c>
      <c r="J132" s="105"/>
      <c r="K132" s="8"/>
    </row>
    <row r="133" spans="1:40">
      <c r="A133" s="764"/>
      <c r="B133" s="744"/>
      <c r="C133" s="192">
        <f>$C$32</f>
        <v>0</v>
      </c>
      <c r="D133" s="153">
        <f t="shared" si="35"/>
        <v>0</v>
      </c>
      <c r="E133" s="153">
        <f t="shared" si="35"/>
        <v>0</v>
      </c>
      <c r="F133" s="153">
        <f t="shared" si="35"/>
        <v>0</v>
      </c>
      <c r="G133" s="324">
        <f t="shared" si="37"/>
        <v>0</v>
      </c>
      <c r="H133" s="767"/>
      <c r="I133" s="159">
        <f t="shared" si="36"/>
        <v>0</v>
      </c>
      <c r="J133" s="105"/>
      <c r="K133" s="8"/>
    </row>
    <row r="134" spans="1:40">
      <c r="A134" s="764"/>
      <c r="B134" s="744"/>
      <c r="C134" s="192">
        <f>$C$33</f>
        <v>0</v>
      </c>
      <c r="D134" s="153">
        <f t="shared" si="35"/>
        <v>0</v>
      </c>
      <c r="E134" s="153">
        <f t="shared" si="35"/>
        <v>0</v>
      </c>
      <c r="F134" s="153">
        <f t="shared" si="35"/>
        <v>0</v>
      </c>
      <c r="G134" s="324">
        <f t="shared" si="37"/>
        <v>0</v>
      </c>
      <c r="H134" s="767"/>
      <c r="I134" s="159">
        <f t="shared" si="36"/>
        <v>0</v>
      </c>
      <c r="J134" s="105"/>
      <c r="K134" s="8"/>
      <c r="AN134" s="51"/>
    </row>
    <row r="135" spans="1:40">
      <c r="A135" s="764"/>
      <c r="B135" s="744"/>
      <c r="C135" s="192" t="str">
        <f>$C$34</f>
        <v>16.05 – 31.05</v>
      </c>
      <c r="D135" s="153">
        <f t="shared" si="35"/>
        <v>4</v>
      </c>
      <c r="E135" s="153">
        <f t="shared" si="35"/>
        <v>4</v>
      </c>
      <c r="F135" s="153">
        <f t="shared" si="35"/>
        <v>4</v>
      </c>
      <c r="G135" s="324">
        <f t="shared" si="37"/>
        <v>12</v>
      </c>
      <c r="H135" s="767"/>
      <c r="I135" s="159">
        <f t="shared" si="36"/>
        <v>0</v>
      </c>
      <c r="J135" s="775"/>
      <c r="K135" s="8"/>
      <c r="AN135" s="51"/>
    </row>
    <row r="136" spans="1:40">
      <c r="A136" s="764"/>
      <c r="B136" s="744"/>
      <c r="C136" s="192" t="str">
        <f>$C$35</f>
        <v>01.06 – 15.06</v>
      </c>
      <c r="D136" s="153">
        <f t="shared" si="35"/>
        <v>4</v>
      </c>
      <c r="E136" s="153">
        <f t="shared" si="35"/>
        <v>4</v>
      </c>
      <c r="F136" s="153">
        <f t="shared" si="35"/>
        <v>4</v>
      </c>
      <c r="G136" s="324">
        <f t="shared" si="37"/>
        <v>12</v>
      </c>
      <c r="H136" s="767"/>
      <c r="I136" s="159">
        <f t="shared" si="36"/>
        <v>0</v>
      </c>
      <c r="J136" s="775"/>
      <c r="K136" s="8"/>
    </row>
    <row r="137" spans="1:40">
      <c r="A137" s="764"/>
      <c r="B137" s="744"/>
      <c r="C137" s="192" t="str">
        <f>$C$36</f>
        <v>16.06 – 30.06</v>
      </c>
      <c r="D137" s="153">
        <f t="shared" si="35"/>
        <v>4</v>
      </c>
      <c r="E137" s="153">
        <f t="shared" si="35"/>
        <v>4</v>
      </c>
      <c r="F137" s="153">
        <f t="shared" si="35"/>
        <v>4</v>
      </c>
      <c r="G137" s="324">
        <f t="shared" si="37"/>
        <v>12</v>
      </c>
      <c r="H137" s="767"/>
      <c r="I137" s="159">
        <f t="shared" si="36"/>
        <v>0</v>
      </c>
      <c r="J137" s="105"/>
      <c r="K137" s="8"/>
    </row>
    <row r="138" spans="1:40">
      <c r="A138" s="764"/>
      <c r="B138" s="744"/>
      <c r="C138" s="192" t="str">
        <f>$C$37</f>
        <v>01.07 – 15.07</v>
      </c>
      <c r="D138" s="153">
        <f t="shared" si="35"/>
        <v>4</v>
      </c>
      <c r="E138" s="153">
        <f t="shared" si="35"/>
        <v>4</v>
      </c>
      <c r="F138" s="153">
        <f t="shared" si="35"/>
        <v>6</v>
      </c>
      <c r="G138" s="324">
        <f t="shared" si="37"/>
        <v>14</v>
      </c>
      <c r="H138" s="767"/>
      <c r="I138" s="159">
        <f t="shared" si="36"/>
        <v>0</v>
      </c>
      <c r="J138" s="97"/>
    </row>
    <row r="139" spans="1:40">
      <c r="A139" s="764"/>
      <c r="B139" s="744"/>
      <c r="C139" s="192" t="str">
        <f>$C$38</f>
        <v>16.07 - 31.07</v>
      </c>
      <c r="D139" s="153">
        <f t="shared" si="35"/>
        <v>5</v>
      </c>
      <c r="E139" s="153">
        <f t="shared" si="35"/>
        <v>5</v>
      </c>
      <c r="F139" s="153">
        <f t="shared" si="35"/>
        <v>4</v>
      </c>
      <c r="G139" s="324">
        <f t="shared" si="37"/>
        <v>14</v>
      </c>
      <c r="H139" s="767"/>
      <c r="I139" s="159">
        <f t="shared" si="36"/>
        <v>0</v>
      </c>
      <c r="J139" s="97"/>
    </row>
    <row r="140" spans="1:40">
      <c r="A140" s="764"/>
      <c r="B140" s="744"/>
      <c r="C140" s="192" t="str">
        <f>$C$39</f>
        <v>01.08 - 15.08</v>
      </c>
      <c r="D140" s="153">
        <f t="shared" si="35"/>
        <v>4</v>
      </c>
      <c r="E140" s="153">
        <f t="shared" si="35"/>
        <v>4</v>
      </c>
      <c r="F140" s="153">
        <f t="shared" si="35"/>
        <v>4</v>
      </c>
      <c r="G140" s="324">
        <f t="shared" si="37"/>
        <v>12</v>
      </c>
      <c r="H140" s="767"/>
      <c r="I140" s="159">
        <f t="shared" si="36"/>
        <v>0</v>
      </c>
      <c r="J140" s="97"/>
    </row>
    <row r="141" spans="1:40">
      <c r="A141" s="764"/>
      <c r="B141" s="744"/>
      <c r="C141" s="192" t="str">
        <f>$C$40</f>
        <v>16.08 - 31.08</v>
      </c>
      <c r="D141" s="153">
        <f t="shared" si="35"/>
        <v>5</v>
      </c>
      <c r="E141" s="153">
        <f t="shared" si="35"/>
        <v>5</v>
      </c>
      <c r="F141" s="153">
        <f t="shared" si="35"/>
        <v>4</v>
      </c>
      <c r="G141" s="324">
        <f t="shared" si="37"/>
        <v>14</v>
      </c>
      <c r="H141" s="767"/>
      <c r="I141" s="159">
        <f t="shared" si="36"/>
        <v>0</v>
      </c>
      <c r="J141" s="97"/>
    </row>
    <row r="142" spans="1:40">
      <c r="A142" s="764"/>
      <c r="B142" s="744"/>
      <c r="C142" s="192" t="str">
        <f>$C$41</f>
        <v>01.09 - 15.09</v>
      </c>
      <c r="D142" s="153">
        <f t="shared" ref="D142:F149" si="38">D$13*($N20)+D$14*($O20)+D$15*($P20)+D$16*($Q20)+D$17*($R20)+D$18*($S20)+D$19*($T20)</f>
        <v>4</v>
      </c>
      <c r="E142" s="153">
        <f t="shared" si="38"/>
        <v>4</v>
      </c>
      <c r="F142" s="153">
        <f t="shared" si="38"/>
        <v>4</v>
      </c>
      <c r="G142" s="324">
        <f t="shared" si="37"/>
        <v>12</v>
      </c>
      <c r="H142" s="767"/>
      <c r="I142" s="159">
        <f t="shared" si="36"/>
        <v>0</v>
      </c>
      <c r="J142" s="775"/>
    </row>
    <row r="143" spans="1:40">
      <c r="A143" s="764"/>
      <c r="B143" s="744"/>
      <c r="C143" s="192" t="str">
        <f>$C$42</f>
        <v>16.09 - 30.09</v>
      </c>
      <c r="D143" s="153">
        <f t="shared" si="38"/>
        <v>4</v>
      </c>
      <c r="E143" s="153">
        <f t="shared" si="38"/>
        <v>4</v>
      </c>
      <c r="F143" s="153">
        <f t="shared" si="38"/>
        <v>6</v>
      </c>
      <c r="G143" s="324">
        <f t="shared" si="37"/>
        <v>14</v>
      </c>
      <c r="H143" s="767"/>
      <c r="I143" s="159">
        <f t="shared" si="36"/>
        <v>0</v>
      </c>
      <c r="J143" s="775"/>
    </row>
    <row r="144" spans="1:40">
      <c r="A144" s="764"/>
      <c r="B144" s="744"/>
      <c r="C144" s="192" t="str">
        <f>$C$43</f>
        <v>01.10 - 15.10</v>
      </c>
      <c r="D144" s="153">
        <f t="shared" si="38"/>
        <v>4</v>
      </c>
      <c r="E144" s="153">
        <f t="shared" si="38"/>
        <v>4</v>
      </c>
      <c r="F144" s="153">
        <f t="shared" si="38"/>
        <v>4</v>
      </c>
      <c r="G144" s="324">
        <f t="shared" si="37"/>
        <v>12</v>
      </c>
      <c r="H144" s="767"/>
      <c r="I144" s="159">
        <f t="shared" si="36"/>
        <v>0</v>
      </c>
      <c r="J144" s="105"/>
    </row>
    <row r="145" spans="1:10">
      <c r="A145" s="764"/>
      <c r="B145" s="744"/>
      <c r="C145" s="193">
        <f t="shared" ref="C145:C173" si="39">C44</f>
        <v>0</v>
      </c>
      <c r="D145" s="153">
        <f t="shared" si="38"/>
        <v>0</v>
      </c>
      <c r="E145" s="153">
        <f t="shared" si="38"/>
        <v>0</v>
      </c>
      <c r="F145" s="153">
        <f t="shared" si="38"/>
        <v>0</v>
      </c>
      <c r="G145" s="324">
        <f t="shared" si="37"/>
        <v>0</v>
      </c>
      <c r="H145" s="767"/>
      <c r="I145" s="159">
        <f t="shared" si="36"/>
        <v>0</v>
      </c>
      <c r="J145" s="105"/>
    </row>
    <row r="146" spans="1:10">
      <c r="A146" s="764"/>
      <c r="B146" s="744"/>
      <c r="C146" s="193">
        <f t="shared" si="39"/>
        <v>0</v>
      </c>
      <c r="D146" s="153">
        <f t="shared" si="38"/>
        <v>0</v>
      </c>
      <c r="E146" s="153">
        <f t="shared" si="38"/>
        <v>0</v>
      </c>
      <c r="F146" s="153">
        <f t="shared" si="38"/>
        <v>0</v>
      </c>
      <c r="G146" s="324">
        <f t="shared" si="37"/>
        <v>0</v>
      </c>
      <c r="H146" s="767"/>
      <c r="I146" s="159">
        <f t="shared" si="36"/>
        <v>0</v>
      </c>
      <c r="J146" s="105"/>
    </row>
    <row r="147" spans="1:10">
      <c r="A147" s="764"/>
      <c r="B147" s="744"/>
      <c r="C147" s="193">
        <f t="shared" si="39"/>
        <v>0</v>
      </c>
      <c r="D147" s="153">
        <f t="shared" si="38"/>
        <v>0</v>
      </c>
      <c r="E147" s="153">
        <f t="shared" si="38"/>
        <v>0</v>
      </c>
      <c r="F147" s="153">
        <f t="shared" si="38"/>
        <v>0</v>
      </c>
      <c r="G147" s="324">
        <f t="shared" si="37"/>
        <v>0</v>
      </c>
      <c r="H147" s="767"/>
      <c r="I147" s="159">
        <f t="shared" si="36"/>
        <v>0</v>
      </c>
      <c r="J147" s="775"/>
    </row>
    <row r="148" spans="1:10">
      <c r="A148" s="764"/>
      <c r="B148" s="744"/>
      <c r="C148" s="193">
        <f t="shared" si="39"/>
        <v>0</v>
      </c>
      <c r="D148" s="153">
        <f t="shared" si="38"/>
        <v>0</v>
      </c>
      <c r="E148" s="153">
        <f t="shared" si="38"/>
        <v>0</v>
      </c>
      <c r="F148" s="153">
        <f t="shared" si="38"/>
        <v>0</v>
      </c>
      <c r="G148" s="324">
        <f t="shared" si="37"/>
        <v>0</v>
      </c>
      <c r="H148" s="767"/>
      <c r="I148" s="159">
        <f t="shared" si="36"/>
        <v>0</v>
      </c>
      <c r="J148" s="775"/>
    </row>
    <row r="149" spans="1:10">
      <c r="A149" s="764"/>
      <c r="B149" s="744"/>
      <c r="C149" s="193">
        <f t="shared" si="39"/>
        <v>0</v>
      </c>
      <c r="D149" s="153">
        <f t="shared" si="38"/>
        <v>0</v>
      </c>
      <c r="E149" s="153">
        <f t="shared" si="38"/>
        <v>0</v>
      </c>
      <c r="F149" s="153">
        <f t="shared" si="38"/>
        <v>0</v>
      </c>
      <c r="G149" s="324">
        <f t="shared" si="37"/>
        <v>0</v>
      </c>
      <c r="H149" s="767"/>
      <c r="I149" s="159">
        <f t="shared" si="36"/>
        <v>0</v>
      </c>
      <c r="J149" s="105"/>
    </row>
    <row r="150" spans="1:10">
      <c r="A150" s="764"/>
      <c r="B150" s="796">
        <f>$B$49</f>
        <v>2027</v>
      </c>
      <c r="C150" s="192">
        <f t="shared" si="39"/>
        <v>0</v>
      </c>
      <c r="D150" s="153">
        <f t="shared" ref="D150:F165" si="40">D$13*($N30)+D$14*($O30)+D$15*($P30)+D$16*($Q30)+D$17*($R30)+D$18*($S30)+D$19*($T30)</f>
        <v>0</v>
      </c>
      <c r="E150" s="153">
        <f t="shared" si="40"/>
        <v>0</v>
      </c>
      <c r="F150" s="153">
        <f t="shared" si="40"/>
        <v>0</v>
      </c>
      <c r="G150" s="324">
        <f t="shared" si="37"/>
        <v>0</v>
      </c>
      <c r="H150" s="806">
        <f>SUM(G150:G173)</f>
        <v>0</v>
      </c>
      <c r="I150" s="159">
        <f t="shared" si="36"/>
        <v>0</v>
      </c>
      <c r="J150" s="11"/>
    </row>
    <row r="151" spans="1:10">
      <c r="A151" s="764"/>
      <c r="B151" s="796"/>
      <c r="C151" s="192">
        <f t="shared" si="39"/>
        <v>0</v>
      </c>
      <c r="D151" s="153">
        <f t="shared" si="40"/>
        <v>0</v>
      </c>
      <c r="E151" s="153">
        <f t="shared" si="40"/>
        <v>0</v>
      </c>
      <c r="F151" s="153">
        <f t="shared" si="40"/>
        <v>0</v>
      </c>
      <c r="G151" s="324">
        <f t="shared" si="37"/>
        <v>0</v>
      </c>
      <c r="H151" s="806"/>
      <c r="I151" s="159">
        <f t="shared" si="36"/>
        <v>0</v>
      </c>
      <c r="J151" s="11"/>
    </row>
    <row r="152" spans="1:10">
      <c r="A152" s="764"/>
      <c r="B152" s="796"/>
      <c r="C152" s="192">
        <f t="shared" si="39"/>
        <v>0</v>
      </c>
      <c r="D152" s="153">
        <f t="shared" si="40"/>
        <v>0</v>
      </c>
      <c r="E152" s="153">
        <f t="shared" si="40"/>
        <v>0</v>
      </c>
      <c r="F152" s="153">
        <f t="shared" si="40"/>
        <v>0</v>
      </c>
      <c r="G152" s="324">
        <f t="shared" si="37"/>
        <v>0</v>
      </c>
      <c r="H152" s="806"/>
      <c r="I152" s="159">
        <f t="shared" si="36"/>
        <v>0</v>
      </c>
      <c r="J152" s="11"/>
    </row>
    <row r="153" spans="1:10">
      <c r="A153" s="764"/>
      <c r="B153" s="796"/>
      <c r="C153" s="192">
        <f t="shared" si="39"/>
        <v>0</v>
      </c>
      <c r="D153" s="153">
        <f t="shared" si="40"/>
        <v>0</v>
      </c>
      <c r="E153" s="153">
        <f t="shared" si="40"/>
        <v>0</v>
      </c>
      <c r="F153" s="153">
        <f t="shared" si="40"/>
        <v>0</v>
      </c>
      <c r="G153" s="324">
        <f t="shared" si="37"/>
        <v>0</v>
      </c>
      <c r="H153" s="806"/>
      <c r="I153" s="159">
        <f t="shared" si="36"/>
        <v>0</v>
      </c>
      <c r="J153" s="11"/>
    </row>
    <row r="154" spans="1:10">
      <c r="A154" s="764"/>
      <c r="B154" s="796"/>
      <c r="C154" s="192">
        <f t="shared" si="39"/>
        <v>0</v>
      </c>
      <c r="D154" s="153">
        <f t="shared" si="40"/>
        <v>0</v>
      </c>
      <c r="E154" s="153">
        <f t="shared" si="40"/>
        <v>0</v>
      </c>
      <c r="F154" s="153">
        <f t="shared" si="40"/>
        <v>0</v>
      </c>
      <c r="G154" s="324">
        <f t="shared" si="37"/>
        <v>0</v>
      </c>
      <c r="H154" s="806"/>
      <c r="I154" s="159">
        <f t="shared" si="36"/>
        <v>0</v>
      </c>
      <c r="J154" s="11"/>
    </row>
    <row r="155" spans="1:10">
      <c r="A155" s="764"/>
      <c r="B155" s="796"/>
      <c r="C155" s="192">
        <f t="shared" si="39"/>
        <v>0</v>
      </c>
      <c r="D155" s="153">
        <f t="shared" si="40"/>
        <v>0</v>
      </c>
      <c r="E155" s="153">
        <f t="shared" si="40"/>
        <v>0</v>
      </c>
      <c r="F155" s="153">
        <f t="shared" si="40"/>
        <v>0</v>
      </c>
      <c r="G155" s="324">
        <f t="shared" si="37"/>
        <v>0</v>
      </c>
      <c r="H155" s="806"/>
      <c r="I155" s="159">
        <f t="shared" si="36"/>
        <v>0</v>
      </c>
      <c r="J155" s="11"/>
    </row>
    <row r="156" spans="1:10">
      <c r="A156" s="764"/>
      <c r="B156" s="796"/>
      <c r="C156" s="192">
        <f t="shared" si="39"/>
        <v>0</v>
      </c>
      <c r="D156" s="153">
        <f t="shared" si="40"/>
        <v>0</v>
      </c>
      <c r="E156" s="153">
        <f t="shared" si="40"/>
        <v>0</v>
      </c>
      <c r="F156" s="153">
        <f t="shared" si="40"/>
        <v>0</v>
      </c>
      <c r="G156" s="324">
        <f t="shared" si="37"/>
        <v>0</v>
      </c>
      <c r="H156" s="806"/>
      <c r="I156" s="159">
        <f t="shared" si="36"/>
        <v>0</v>
      </c>
      <c r="J156" s="11"/>
    </row>
    <row r="157" spans="1:10">
      <c r="A157" s="764"/>
      <c r="B157" s="796"/>
      <c r="C157" s="192">
        <f t="shared" si="39"/>
        <v>0</v>
      </c>
      <c r="D157" s="153">
        <f t="shared" si="40"/>
        <v>0</v>
      </c>
      <c r="E157" s="153">
        <f t="shared" si="40"/>
        <v>0</v>
      </c>
      <c r="F157" s="153">
        <f t="shared" si="40"/>
        <v>0</v>
      </c>
      <c r="G157" s="324">
        <f t="shared" si="37"/>
        <v>0</v>
      </c>
      <c r="H157" s="806"/>
      <c r="I157" s="159">
        <f t="shared" si="36"/>
        <v>0</v>
      </c>
      <c r="J157" s="11"/>
    </row>
    <row r="158" spans="1:10">
      <c r="A158" s="764"/>
      <c r="B158" s="796"/>
      <c r="C158" s="192">
        <f t="shared" si="39"/>
        <v>0</v>
      </c>
      <c r="D158" s="153">
        <f t="shared" si="40"/>
        <v>0</v>
      </c>
      <c r="E158" s="153">
        <f t="shared" si="40"/>
        <v>0</v>
      </c>
      <c r="F158" s="153">
        <f t="shared" si="40"/>
        <v>0</v>
      </c>
      <c r="G158" s="324">
        <f t="shared" si="37"/>
        <v>0</v>
      </c>
      <c r="H158" s="806"/>
      <c r="I158" s="159">
        <f t="shared" si="36"/>
        <v>0</v>
      </c>
      <c r="J158" s="11"/>
    </row>
    <row r="159" spans="1:10">
      <c r="A159" s="764"/>
      <c r="B159" s="796"/>
      <c r="C159" s="192">
        <f t="shared" si="39"/>
        <v>0</v>
      </c>
      <c r="D159" s="153">
        <f t="shared" si="40"/>
        <v>0</v>
      </c>
      <c r="E159" s="153">
        <f t="shared" si="40"/>
        <v>0</v>
      </c>
      <c r="F159" s="153">
        <f t="shared" si="40"/>
        <v>0</v>
      </c>
      <c r="G159" s="324">
        <f t="shared" si="37"/>
        <v>0</v>
      </c>
      <c r="H159" s="806"/>
      <c r="I159" s="159">
        <f t="shared" si="36"/>
        <v>0</v>
      </c>
      <c r="J159" s="11"/>
    </row>
    <row r="160" spans="1:10">
      <c r="A160" s="764"/>
      <c r="B160" s="796"/>
      <c r="C160" s="192">
        <f t="shared" si="39"/>
        <v>0</v>
      </c>
      <c r="D160" s="153">
        <f t="shared" si="40"/>
        <v>0</v>
      </c>
      <c r="E160" s="153">
        <f t="shared" si="40"/>
        <v>0</v>
      </c>
      <c r="F160" s="153">
        <f t="shared" si="40"/>
        <v>0</v>
      </c>
      <c r="G160" s="324">
        <f t="shared" si="37"/>
        <v>0</v>
      </c>
      <c r="H160" s="806"/>
      <c r="I160" s="159">
        <f t="shared" si="36"/>
        <v>0</v>
      </c>
      <c r="J160" s="11"/>
    </row>
    <row r="161" spans="1:11">
      <c r="A161" s="764"/>
      <c r="B161" s="796"/>
      <c r="C161" s="192">
        <f t="shared" si="39"/>
        <v>0</v>
      </c>
      <c r="D161" s="153">
        <f t="shared" si="40"/>
        <v>0</v>
      </c>
      <c r="E161" s="153">
        <f t="shared" si="40"/>
        <v>0</v>
      </c>
      <c r="F161" s="153">
        <f t="shared" si="40"/>
        <v>0</v>
      </c>
      <c r="G161" s="324">
        <f t="shared" si="37"/>
        <v>0</v>
      </c>
      <c r="H161" s="806"/>
      <c r="I161" s="159">
        <f t="shared" si="36"/>
        <v>0</v>
      </c>
      <c r="J161" s="11"/>
      <c r="K161" s="11"/>
    </row>
    <row r="162" spans="1:11">
      <c r="A162" s="764"/>
      <c r="B162" s="796"/>
      <c r="C162" s="192">
        <f t="shared" si="39"/>
        <v>0</v>
      </c>
      <c r="D162" s="153">
        <f t="shared" si="40"/>
        <v>0</v>
      </c>
      <c r="E162" s="153">
        <f t="shared" si="40"/>
        <v>0</v>
      </c>
      <c r="F162" s="153">
        <f t="shared" si="40"/>
        <v>0</v>
      </c>
      <c r="G162" s="324">
        <f t="shared" si="37"/>
        <v>0</v>
      </c>
      <c r="H162" s="806"/>
      <c r="I162" s="159">
        <f t="shared" si="36"/>
        <v>0</v>
      </c>
      <c r="J162" s="11"/>
    </row>
    <row r="163" spans="1:11">
      <c r="A163" s="764"/>
      <c r="B163" s="796"/>
      <c r="C163" s="192">
        <f t="shared" si="39"/>
        <v>0</v>
      </c>
      <c r="D163" s="153">
        <f t="shared" si="40"/>
        <v>0</v>
      </c>
      <c r="E163" s="153">
        <f t="shared" si="40"/>
        <v>0</v>
      </c>
      <c r="F163" s="153">
        <f t="shared" si="40"/>
        <v>0</v>
      </c>
      <c r="G163" s="324">
        <f t="shared" si="37"/>
        <v>0</v>
      </c>
      <c r="H163" s="806"/>
      <c r="I163" s="159">
        <f t="shared" si="36"/>
        <v>0</v>
      </c>
      <c r="J163" s="11"/>
    </row>
    <row r="164" spans="1:11">
      <c r="A164" s="764"/>
      <c r="B164" s="796"/>
      <c r="C164" s="192">
        <f t="shared" si="39"/>
        <v>0</v>
      </c>
      <c r="D164" s="153">
        <f t="shared" si="40"/>
        <v>0</v>
      </c>
      <c r="E164" s="153">
        <f t="shared" si="40"/>
        <v>0</v>
      </c>
      <c r="F164" s="153">
        <f t="shared" si="40"/>
        <v>0</v>
      </c>
      <c r="G164" s="324">
        <f t="shared" si="37"/>
        <v>0</v>
      </c>
      <c r="H164" s="806"/>
      <c r="I164" s="159">
        <f t="shared" si="36"/>
        <v>0</v>
      </c>
      <c r="J164" s="11"/>
    </row>
    <row r="165" spans="1:11">
      <c r="A165" s="764"/>
      <c r="B165" s="796"/>
      <c r="C165" s="192">
        <f t="shared" si="39"/>
        <v>0</v>
      </c>
      <c r="D165" s="153">
        <f t="shared" si="40"/>
        <v>0</v>
      </c>
      <c r="E165" s="153">
        <f t="shared" si="40"/>
        <v>0</v>
      </c>
      <c r="F165" s="153">
        <f t="shared" si="40"/>
        <v>0</v>
      </c>
      <c r="G165" s="324">
        <f t="shared" si="37"/>
        <v>0</v>
      </c>
      <c r="H165" s="806"/>
      <c r="I165" s="159">
        <f t="shared" si="36"/>
        <v>0</v>
      </c>
      <c r="J165" s="11"/>
    </row>
    <row r="166" spans="1:11">
      <c r="A166" s="764"/>
      <c r="B166" s="796"/>
      <c r="C166" s="192">
        <f t="shared" si="39"/>
        <v>0</v>
      </c>
      <c r="D166" s="153">
        <f t="shared" ref="D166:F173" si="41">D$13*($N46)+D$14*($O46)+D$15*($P46)+D$16*($Q46)+D$17*($R46)+D$18*($S46)+D$19*($T46)</f>
        <v>0</v>
      </c>
      <c r="E166" s="153">
        <f t="shared" si="41"/>
        <v>0</v>
      </c>
      <c r="F166" s="153">
        <f t="shared" si="41"/>
        <v>0</v>
      </c>
      <c r="G166" s="324">
        <f t="shared" si="37"/>
        <v>0</v>
      </c>
      <c r="H166" s="806"/>
      <c r="I166" s="159">
        <f t="shared" si="36"/>
        <v>0</v>
      </c>
      <c r="J166" s="11"/>
    </row>
    <row r="167" spans="1:11">
      <c r="A167" s="764"/>
      <c r="B167" s="796"/>
      <c r="C167" s="192">
        <f t="shared" si="39"/>
        <v>0</v>
      </c>
      <c r="D167" s="153">
        <f t="shared" si="41"/>
        <v>0</v>
      </c>
      <c r="E167" s="153">
        <f t="shared" si="41"/>
        <v>0</v>
      </c>
      <c r="F167" s="153">
        <f t="shared" si="41"/>
        <v>0</v>
      </c>
      <c r="G167" s="324">
        <f t="shared" si="37"/>
        <v>0</v>
      </c>
      <c r="H167" s="806"/>
      <c r="I167" s="159">
        <f t="shared" si="36"/>
        <v>0</v>
      </c>
      <c r="J167" s="11"/>
    </row>
    <row r="168" spans="1:11">
      <c r="A168" s="764"/>
      <c r="B168" s="796"/>
      <c r="C168" s="192">
        <f t="shared" si="39"/>
        <v>0</v>
      </c>
      <c r="D168" s="153">
        <f t="shared" si="41"/>
        <v>0</v>
      </c>
      <c r="E168" s="153">
        <f t="shared" si="41"/>
        <v>0</v>
      </c>
      <c r="F168" s="153">
        <f t="shared" si="41"/>
        <v>0</v>
      </c>
      <c r="G168" s="324">
        <f t="shared" si="37"/>
        <v>0</v>
      </c>
      <c r="H168" s="806"/>
      <c r="I168" s="159">
        <f t="shared" si="36"/>
        <v>0</v>
      </c>
      <c r="J168" s="11"/>
    </row>
    <row r="169" spans="1:11">
      <c r="A169" s="764"/>
      <c r="B169" s="796"/>
      <c r="C169" s="192">
        <f t="shared" si="39"/>
        <v>0</v>
      </c>
      <c r="D169" s="153">
        <f t="shared" si="41"/>
        <v>0</v>
      </c>
      <c r="E169" s="153">
        <f t="shared" si="41"/>
        <v>0</v>
      </c>
      <c r="F169" s="153">
        <f t="shared" si="41"/>
        <v>0</v>
      </c>
      <c r="G169" s="324">
        <f t="shared" si="37"/>
        <v>0</v>
      </c>
      <c r="H169" s="806"/>
      <c r="I169" s="159">
        <f t="shared" si="36"/>
        <v>0</v>
      </c>
      <c r="J169" s="11"/>
    </row>
    <row r="170" spans="1:11">
      <c r="A170" s="764"/>
      <c r="B170" s="796"/>
      <c r="C170" s="192">
        <f t="shared" si="39"/>
        <v>0</v>
      </c>
      <c r="D170" s="153">
        <f t="shared" si="41"/>
        <v>0</v>
      </c>
      <c r="E170" s="153">
        <f t="shared" si="41"/>
        <v>0</v>
      </c>
      <c r="F170" s="153">
        <f t="shared" si="41"/>
        <v>0</v>
      </c>
      <c r="G170" s="324">
        <f t="shared" si="37"/>
        <v>0</v>
      </c>
      <c r="H170" s="806"/>
      <c r="I170" s="159">
        <f t="shared" si="36"/>
        <v>0</v>
      </c>
      <c r="J170" s="11"/>
    </row>
    <row r="171" spans="1:11">
      <c r="A171" s="764"/>
      <c r="B171" s="796"/>
      <c r="C171" s="192">
        <f t="shared" si="39"/>
        <v>0</v>
      </c>
      <c r="D171" s="153">
        <f t="shared" si="41"/>
        <v>0</v>
      </c>
      <c r="E171" s="153">
        <f t="shared" si="41"/>
        <v>0</v>
      </c>
      <c r="F171" s="153">
        <f t="shared" si="41"/>
        <v>0</v>
      </c>
      <c r="G171" s="324">
        <f t="shared" si="37"/>
        <v>0</v>
      </c>
      <c r="H171" s="806"/>
      <c r="I171" s="159">
        <f t="shared" si="36"/>
        <v>0</v>
      </c>
      <c r="J171" s="11"/>
    </row>
    <row r="172" spans="1:11">
      <c r="A172" s="764"/>
      <c r="B172" s="796"/>
      <c r="C172" s="192">
        <f t="shared" si="39"/>
        <v>0</v>
      </c>
      <c r="D172" s="153">
        <f t="shared" si="41"/>
        <v>0</v>
      </c>
      <c r="E172" s="153">
        <f t="shared" si="41"/>
        <v>0</v>
      </c>
      <c r="F172" s="153">
        <f t="shared" si="41"/>
        <v>0</v>
      </c>
      <c r="G172" s="324">
        <f t="shared" si="37"/>
        <v>0</v>
      </c>
      <c r="H172" s="806"/>
      <c r="I172" s="159">
        <f t="shared" si="36"/>
        <v>0</v>
      </c>
      <c r="J172" s="11"/>
    </row>
    <row r="173" spans="1:11">
      <c r="A173" s="764"/>
      <c r="B173" s="796"/>
      <c r="C173" s="192">
        <f t="shared" si="39"/>
        <v>0</v>
      </c>
      <c r="D173" s="153">
        <f t="shared" si="41"/>
        <v>0</v>
      </c>
      <c r="E173" s="153">
        <f t="shared" si="41"/>
        <v>0</v>
      </c>
      <c r="F173" s="153">
        <f t="shared" si="41"/>
        <v>0</v>
      </c>
      <c r="G173" s="324">
        <f t="shared" si="37"/>
        <v>0</v>
      </c>
      <c r="H173" s="806"/>
      <c r="I173" s="159">
        <f t="shared" si="36"/>
        <v>0</v>
      </c>
      <c r="J173" s="11"/>
    </row>
    <row r="174" spans="1:11">
      <c r="A174" s="765"/>
      <c r="B174" s="804" t="s">
        <v>53</v>
      </c>
      <c r="C174" s="778"/>
      <c r="D174" s="157">
        <f>SUM(D126:D173)</f>
        <v>42</v>
      </c>
      <c r="E174" s="157">
        <f>SUM(E126:E173)</f>
        <v>42</v>
      </c>
      <c r="F174" s="157">
        <f>SUM(F126:F173)</f>
        <v>44</v>
      </c>
      <c r="G174" s="324">
        <f t="shared" si="37"/>
        <v>128</v>
      </c>
      <c r="H174" s="322">
        <f>SUM(D174:F174)</f>
        <v>128</v>
      </c>
      <c r="I174" s="158"/>
      <c r="J174" s="61"/>
    </row>
    <row r="175" spans="1:11" ht="15" customHeight="1">
      <c r="A175" s="798" t="s">
        <v>99</v>
      </c>
      <c r="B175" s="743">
        <f>$B$25</f>
        <v>2026</v>
      </c>
      <c r="C175" s="193">
        <f t="shared" ref="C175:C180" si="42">C25</f>
        <v>0</v>
      </c>
      <c r="D175" s="176">
        <f t="shared" ref="D175:F190" si="43">D$13*D$20*($N4)+D$14*D$20*($O4)+D$15*D$20*($P4)+D$16*D$20*($Q4)+D$17*D$20*($R4)+D$18*D$20*($S4)+D$19*D$20*($T4)</f>
        <v>0</v>
      </c>
      <c r="E175" s="176">
        <f t="shared" si="43"/>
        <v>0</v>
      </c>
      <c r="F175" s="176">
        <f t="shared" si="43"/>
        <v>0</v>
      </c>
      <c r="G175" s="325">
        <f t="shared" si="37"/>
        <v>0</v>
      </c>
      <c r="H175" s="746">
        <f>SUM(G175:G198)</f>
        <v>4212.2</v>
      </c>
      <c r="I175" s="159">
        <f t="shared" ref="I175:I223" si="44">G175*$J$526</f>
        <v>0</v>
      </c>
      <c r="J175" s="97"/>
    </row>
    <row r="176" spans="1:11" ht="15" customHeight="1">
      <c r="A176" s="798"/>
      <c r="B176" s="744"/>
      <c r="C176" s="193">
        <f t="shared" si="42"/>
        <v>0</v>
      </c>
      <c r="D176" s="176">
        <f t="shared" si="43"/>
        <v>0</v>
      </c>
      <c r="E176" s="176">
        <f t="shared" si="43"/>
        <v>0</v>
      </c>
      <c r="F176" s="176">
        <f t="shared" si="43"/>
        <v>0</v>
      </c>
      <c r="G176" s="325">
        <f t="shared" si="37"/>
        <v>0</v>
      </c>
      <c r="H176" s="747"/>
      <c r="I176" s="159">
        <f t="shared" si="44"/>
        <v>0</v>
      </c>
      <c r="J176" s="97"/>
    </row>
    <row r="177" spans="1:10">
      <c r="A177" s="798"/>
      <c r="B177" s="744"/>
      <c r="C177" s="193">
        <f t="shared" si="42"/>
        <v>0</v>
      </c>
      <c r="D177" s="176">
        <f t="shared" si="43"/>
        <v>0</v>
      </c>
      <c r="E177" s="176">
        <f t="shared" si="43"/>
        <v>0</v>
      </c>
      <c r="F177" s="176">
        <f t="shared" si="43"/>
        <v>0</v>
      </c>
      <c r="G177" s="325">
        <f t="shared" si="37"/>
        <v>0</v>
      </c>
      <c r="H177" s="747"/>
      <c r="I177" s="159">
        <f t="shared" si="44"/>
        <v>0</v>
      </c>
      <c r="J177" s="97"/>
    </row>
    <row r="178" spans="1:10" ht="15" customHeight="1">
      <c r="A178" s="798"/>
      <c r="B178" s="744"/>
      <c r="C178" s="193">
        <f t="shared" si="42"/>
        <v>0</v>
      </c>
      <c r="D178" s="176">
        <f t="shared" si="43"/>
        <v>0</v>
      </c>
      <c r="E178" s="176">
        <f t="shared" si="43"/>
        <v>0</v>
      </c>
      <c r="F178" s="176">
        <f t="shared" si="43"/>
        <v>0</v>
      </c>
      <c r="G178" s="325">
        <f t="shared" si="37"/>
        <v>0</v>
      </c>
      <c r="H178" s="747"/>
      <c r="I178" s="159">
        <f t="shared" si="44"/>
        <v>0</v>
      </c>
      <c r="J178" s="97"/>
    </row>
    <row r="179" spans="1:10" ht="15" customHeight="1">
      <c r="A179" s="798"/>
      <c r="B179" s="744"/>
      <c r="C179" s="193">
        <f t="shared" si="42"/>
        <v>0</v>
      </c>
      <c r="D179" s="176">
        <f t="shared" si="43"/>
        <v>0</v>
      </c>
      <c r="E179" s="176">
        <f t="shared" si="43"/>
        <v>0</v>
      </c>
      <c r="F179" s="176">
        <f t="shared" si="43"/>
        <v>0</v>
      </c>
      <c r="G179" s="325">
        <f t="shared" si="37"/>
        <v>0</v>
      </c>
      <c r="H179" s="747"/>
      <c r="I179" s="159">
        <f t="shared" si="44"/>
        <v>0</v>
      </c>
      <c r="J179" s="775"/>
    </row>
    <row r="180" spans="1:10" ht="15" customHeight="1">
      <c r="A180" s="798"/>
      <c r="B180" s="744"/>
      <c r="C180" s="193">
        <f t="shared" si="42"/>
        <v>0</v>
      </c>
      <c r="D180" s="176">
        <f t="shared" si="43"/>
        <v>0</v>
      </c>
      <c r="E180" s="176">
        <f t="shared" si="43"/>
        <v>0</v>
      </c>
      <c r="F180" s="176">
        <f t="shared" si="43"/>
        <v>0</v>
      </c>
      <c r="G180" s="325">
        <f t="shared" si="37"/>
        <v>0</v>
      </c>
      <c r="H180" s="747"/>
      <c r="I180" s="159">
        <f t="shared" si="44"/>
        <v>0</v>
      </c>
      <c r="J180" s="775"/>
    </row>
    <row r="181" spans="1:10">
      <c r="A181" s="798"/>
      <c r="B181" s="744"/>
      <c r="C181" s="192">
        <f>$C$31</f>
        <v>0</v>
      </c>
      <c r="D181" s="176">
        <f t="shared" si="43"/>
        <v>0</v>
      </c>
      <c r="E181" s="176">
        <f t="shared" si="43"/>
        <v>0</v>
      </c>
      <c r="F181" s="176">
        <f t="shared" si="43"/>
        <v>0</v>
      </c>
      <c r="G181" s="325">
        <f t="shared" si="37"/>
        <v>0</v>
      </c>
      <c r="H181" s="747"/>
      <c r="I181" s="159">
        <f t="shared" si="44"/>
        <v>0</v>
      </c>
      <c r="J181" s="105"/>
    </row>
    <row r="182" spans="1:10">
      <c r="A182" s="798"/>
      <c r="B182" s="744"/>
      <c r="C182" s="192">
        <f>$C$32</f>
        <v>0</v>
      </c>
      <c r="D182" s="176">
        <f t="shared" si="43"/>
        <v>0</v>
      </c>
      <c r="E182" s="176">
        <f t="shared" si="43"/>
        <v>0</v>
      </c>
      <c r="F182" s="176">
        <f t="shared" si="43"/>
        <v>0</v>
      </c>
      <c r="G182" s="325">
        <f t="shared" si="37"/>
        <v>0</v>
      </c>
      <c r="H182" s="747"/>
      <c r="I182" s="159">
        <f t="shared" si="44"/>
        <v>0</v>
      </c>
      <c r="J182" s="105"/>
    </row>
    <row r="183" spans="1:10">
      <c r="A183" s="798"/>
      <c r="B183" s="744"/>
      <c r="C183" s="192">
        <f>$C$33</f>
        <v>0</v>
      </c>
      <c r="D183" s="176">
        <f t="shared" si="43"/>
        <v>0</v>
      </c>
      <c r="E183" s="176">
        <f t="shared" si="43"/>
        <v>0</v>
      </c>
      <c r="F183" s="176">
        <f t="shared" si="43"/>
        <v>0</v>
      </c>
      <c r="G183" s="325">
        <f t="shared" si="37"/>
        <v>0</v>
      </c>
      <c r="H183" s="747"/>
      <c r="I183" s="159">
        <f t="shared" si="44"/>
        <v>0</v>
      </c>
      <c r="J183" s="105"/>
    </row>
    <row r="184" spans="1:10">
      <c r="A184" s="798"/>
      <c r="B184" s="744"/>
      <c r="C184" s="192" t="str">
        <f>$C$34</f>
        <v>16.05 – 31.05</v>
      </c>
      <c r="D184" s="176">
        <f t="shared" si="43"/>
        <v>161.19999999999999</v>
      </c>
      <c r="E184" s="176">
        <f t="shared" si="43"/>
        <v>170.4</v>
      </c>
      <c r="F184" s="176">
        <f t="shared" si="43"/>
        <v>66.400000000000006</v>
      </c>
      <c r="G184" s="325">
        <f t="shared" si="37"/>
        <v>398</v>
      </c>
      <c r="H184" s="747"/>
      <c r="I184" s="159">
        <f t="shared" si="44"/>
        <v>0</v>
      </c>
      <c r="J184" s="775"/>
    </row>
    <row r="185" spans="1:10">
      <c r="A185" s="798"/>
      <c r="B185" s="744"/>
      <c r="C185" s="192" t="str">
        <f>$C$35</f>
        <v>01.06 – 15.06</v>
      </c>
      <c r="D185" s="176">
        <f t="shared" si="43"/>
        <v>161.19999999999999</v>
      </c>
      <c r="E185" s="176">
        <f t="shared" si="43"/>
        <v>170.4</v>
      </c>
      <c r="F185" s="176">
        <f t="shared" si="43"/>
        <v>66.400000000000006</v>
      </c>
      <c r="G185" s="325">
        <f t="shared" si="37"/>
        <v>398</v>
      </c>
      <c r="H185" s="747"/>
      <c r="I185" s="159">
        <f t="shared" si="44"/>
        <v>0</v>
      </c>
      <c r="J185" s="775"/>
    </row>
    <row r="186" spans="1:10">
      <c r="A186" s="798"/>
      <c r="B186" s="744"/>
      <c r="C186" s="192" t="str">
        <f>$C$36</f>
        <v>16.06 – 30.06</v>
      </c>
      <c r="D186" s="176">
        <f t="shared" si="43"/>
        <v>161.19999999999999</v>
      </c>
      <c r="E186" s="176">
        <f t="shared" si="43"/>
        <v>170.4</v>
      </c>
      <c r="F186" s="176">
        <f t="shared" si="43"/>
        <v>66.400000000000006</v>
      </c>
      <c r="G186" s="325">
        <f t="shared" si="37"/>
        <v>398</v>
      </c>
      <c r="H186" s="747"/>
      <c r="I186" s="159">
        <f t="shared" si="44"/>
        <v>0</v>
      </c>
      <c r="J186" s="105"/>
    </row>
    <row r="187" spans="1:10">
      <c r="A187" s="798"/>
      <c r="B187" s="744"/>
      <c r="C187" s="192" t="str">
        <f>$C$37</f>
        <v>01.07 – 15.07</v>
      </c>
      <c r="D187" s="176">
        <f t="shared" si="43"/>
        <v>161.19999999999999</v>
      </c>
      <c r="E187" s="176">
        <f t="shared" si="43"/>
        <v>170.4</v>
      </c>
      <c r="F187" s="176">
        <f t="shared" si="43"/>
        <v>99.600000000000009</v>
      </c>
      <c r="G187" s="325">
        <f t="shared" si="37"/>
        <v>431.20000000000005</v>
      </c>
      <c r="H187" s="747"/>
      <c r="I187" s="159">
        <f t="shared" si="44"/>
        <v>0</v>
      </c>
      <c r="J187" s="97"/>
    </row>
    <row r="188" spans="1:10">
      <c r="A188" s="798"/>
      <c r="B188" s="744"/>
      <c r="C188" s="192" t="str">
        <f>$C$38</f>
        <v>16.07 - 31.07</v>
      </c>
      <c r="D188" s="176">
        <f t="shared" si="43"/>
        <v>201.5</v>
      </c>
      <c r="E188" s="176">
        <f t="shared" si="43"/>
        <v>213</v>
      </c>
      <c r="F188" s="176">
        <f t="shared" si="43"/>
        <v>66.400000000000006</v>
      </c>
      <c r="G188" s="325">
        <f t="shared" si="37"/>
        <v>480.9</v>
      </c>
      <c r="H188" s="747"/>
      <c r="I188" s="159">
        <f t="shared" si="44"/>
        <v>0</v>
      </c>
      <c r="J188" s="97"/>
    </row>
    <row r="189" spans="1:10">
      <c r="A189" s="798"/>
      <c r="B189" s="744"/>
      <c r="C189" s="192" t="str">
        <f>$C$39</f>
        <v>01.08 - 15.08</v>
      </c>
      <c r="D189" s="176">
        <f t="shared" si="43"/>
        <v>161.19999999999999</v>
      </c>
      <c r="E189" s="176">
        <f t="shared" si="43"/>
        <v>170.4</v>
      </c>
      <c r="F189" s="176">
        <f t="shared" si="43"/>
        <v>66.400000000000006</v>
      </c>
      <c r="G189" s="325">
        <f t="shared" si="37"/>
        <v>398</v>
      </c>
      <c r="H189" s="747"/>
      <c r="I189" s="159">
        <f t="shared" si="44"/>
        <v>0</v>
      </c>
      <c r="J189" s="97"/>
    </row>
    <row r="190" spans="1:10">
      <c r="A190" s="798"/>
      <c r="B190" s="744"/>
      <c r="C190" s="192" t="str">
        <f>$C$40</f>
        <v>16.08 - 31.08</v>
      </c>
      <c r="D190" s="176">
        <f t="shared" si="43"/>
        <v>201.5</v>
      </c>
      <c r="E190" s="176">
        <f t="shared" si="43"/>
        <v>213</v>
      </c>
      <c r="F190" s="176">
        <f t="shared" si="43"/>
        <v>66.400000000000006</v>
      </c>
      <c r="G190" s="325">
        <f t="shared" si="37"/>
        <v>480.9</v>
      </c>
      <c r="H190" s="747"/>
      <c r="I190" s="159">
        <f t="shared" si="44"/>
        <v>0</v>
      </c>
      <c r="J190" s="97"/>
    </row>
    <row r="191" spans="1:10">
      <c r="A191" s="798"/>
      <c r="B191" s="744"/>
      <c r="C191" s="192" t="str">
        <f>$C$41</f>
        <v>01.09 - 15.09</v>
      </c>
      <c r="D191" s="176">
        <f t="shared" ref="D191:F198" si="45">D$13*D$20*($N20)+D$14*D$20*($O20)+D$15*D$20*($P20)+D$16*D$20*($Q20)+D$17*D$20*($R20)+D$18*D$20*($S20)+D$19*D$20*($T20)</f>
        <v>161.19999999999999</v>
      </c>
      <c r="E191" s="176">
        <f t="shared" si="45"/>
        <v>170.4</v>
      </c>
      <c r="F191" s="176">
        <f t="shared" si="45"/>
        <v>66.400000000000006</v>
      </c>
      <c r="G191" s="325">
        <f t="shared" ref="G191:G223" si="46">SUM(D191:F191)</f>
        <v>398</v>
      </c>
      <c r="H191" s="747"/>
      <c r="I191" s="159">
        <f t="shared" si="44"/>
        <v>0</v>
      </c>
      <c r="J191" s="775"/>
    </row>
    <row r="192" spans="1:10">
      <c r="A192" s="798"/>
      <c r="B192" s="744"/>
      <c r="C192" s="192" t="str">
        <f>$C$42</f>
        <v>16.09 - 30.09</v>
      </c>
      <c r="D192" s="176">
        <f t="shared" si="45"/>
        <v>161.19999999999999</v>
      </c>
      <c r="E192" s="176">
        <f t="shared" si="45"/>
        <v>170.4</v>
      </c>
      <c r="F192" s="176">
        <f t="shared" si="45"/>
        <v>99.600000000000009</v>
      </c>
      <c r="G192" s="325">
        <f t="shared" si="46"/>
        <v>431.20000000000005</v>
      </c>
      <c r="H192" s="747"/>
      <c r="I192" s="159">
        <f t="shared" si="44"/>
        <v>0</v>
      </c>
      <c r="J192" s="775"/>
    </row>
    <row r="193" spans="1:10">
      <c r="A193" s="798"/>
      <c r="B193" s="744"/>
      <c r="C193" s="192" t="str">
        <f>$C$43</f>
        <v>01.10 - 15.10</v>
      </c>
      <c r="D193" s="176">
        <f t="shared" si="45"/>
        <v>161.19999999999999</v>
      </c>
      <c r="E193" s="176">
        <f t="shared" si="45"/>
        <v>170.4</v>
      </c>
      <c r="F193" s="176">
        <f t="shared" si="45"/>
        <v>66.400000000000006</v>
      </c>
      <c r="G193" s="325">
        <f t="shared" si="46"/>
        <v>398</v>
      </c>
      <c r="H193" s="747"/>
      <c r="I193" s="159">
        <f t="shared" si="44"/>
        <v>0</v>
      </c>
      <c r="J193" s="105"/>
    </row>
    <row r="194" spans="1:10">
      <c r="A194" s="798"/>
      <c r="B194" s="744"/>
      <c r="C194" s="193">
        <f t="shared" ref="C194:C222" si="47">C44</f>
        <v>0</v>
      </c>
      <c r="D194" s="176">
        <f t="shared" si="45"/>
        <v>0</v>
      </c>
      <c r="E194" s="176">
        <f t="shared" si="45"/>
        <v>0</v>
      </c>
      <c r="F194" s="176">
        <f t="shared" si="45"/>
        <v>0</v>
      </c>
      <c r="G194" s="325">
        <f t="shared" si="46"/>
        <v>0</v>
      </c>
      <c r="H194" s="747"/>
      <c r="I194" s="159">
        <f t="shared" si="44"/>
        <v>0</v>
      </c>
      <c r="J194" s="105"/>
    </row>
    <row r="195" spans="1:10">
      <c r="A195" s="798"/>
      <c r="B195" s="744"/>
      <c r="C195" s="193">
        <f t="shared" si="47"/>
        <v>0</v>
      </c>
      <c r="D195" s="176">
        <f t="shared" si="45"/>
        <v>0</v>
      </c>
      <c r="E195" s="176">
        <f t="shared" si="45"/>
        <v>0</v>
      </c>
      <c r="F195" s="176">
        <f t="shared" si="45"/>
        <v>0</v>
      </c>
      <c r="G195" s="325">
        <f t="shared" si="46"/>
        <v>0</v>
      </c>
      <c r="H195" s="747"/>
      <c r="I195" s="159">
        <f t="shared" si="44"/>
        <v>0</v>
      </c>
      <c r="J195" s="105"/>
    </row>
    <row r="196" spans="1:10">
      <c r="A196" s="798"/>
      <c r="B196" s="744"/>
      <c r="C196" s="193">
        <f t="shared" si="47"/>
        <v>0</v>
      </c>
      <c r="D196" s="176">
        <f t="shared" si="45"/>
        <v>0</v>
      </c>
      <c r="E196" s="176">
        <f t="shared" si="45"/>
        <v>0</v>
      </c>
      <c r="F196" s="176">
        <f t="shared" si="45"/>
        <v>0</v>
      </c>
      <c r="G196" s="325">
        <f t="shared" si="46"/>
        <v>0</v>
      </c>
      <c r="H196" s="747"/>
      <c r="I196" s="159">
        <f t="shared" si="44"/>
        <v>0</v>
      </c>
      <c r="J196" s="775"/>
    </row>
    <row r="197" spans="1:10">
      <c r="A197" s="798"/>
      <c r="B197" s="744"/>
      <c r="C197" s="193">
        <f t="shared" si="47"/>
        <v>0</v>
      </c>
      <c r="D197" s="176">
        <f t="shared" si="45"/>
        <v>0</v>
      </c>
      <c r="E197" s="176">
        <f t="shared" si="45"/>
        <v>0</v>
      </c>
      <c r="F197" s="176">
        <f t="shared" si="45"/>
        <v>0</v>
      </c>
      <c r="G197" s="325">
        <f t="shared" si="46"/>
        <v>0</v>
      </c>
      <c r="H197" s="747"/>
      <c r="I197" s="159">
        <f t="shared" si="44"/>
        <v>0</v>
      </c>
      <c r="J197" s="775"/>
    </row>
    <row r="198" spans="1:10">
      <c r="A198" s="798"/>
      <c r="B198" s="744"/>
      <c r="C198" s="193">
        <f t="shared" si="47"/>
        <v>0</v>
      </c>
      <c r="D198" s="176">
        <f t="shared" si="45"/>
        <v>0</v>
      </c>
      <c r="E198" s="176">
        <f t="shared" si="45"/>
        <v>0</v>
      </c>
      <c r="F198" s="176">
        <f t="shared" si="45"/>
        <v>0</v>
      </c>
      <c r="G198" s="325">
        <f t="shared" si="46"/>
        <v>0</v>
      </c>
      <c r="H198" s="747"/>
      <c r="I198" s="159">
        <f t="shared" si="44"/>
        <v>0</v>
      </c>
      <c r="J198" s="105"/>
    </row>
    <row r="199" spans="1:10">
      <c r="A199" s="798"/>
      <c r="B199" s="796">
        <f>$B$49</f>
        <v>2027</v>
      </c>
      <c r="C199" s="192">
        <f t="shared" si="47"/>
        <v>0</v>
      </c>
      <c r="D199" s="176">
        <f t="shared" ref="D199:F214" si="48">D$13*D$20*($N30)+D$14*D$20*($O30)+D$15*D$20*($P30)+D$16*D$20*($Q30)+D$17*D$20*($R30)+D$18*D$20*($S30)+D$19*D$20*($T30)</f>
        <v>0</v>
      </c>
      <c r="E199" s="176">
        <f t="shared" si="48"/>
        <v>0</v>
      </c>
      <c r="F199" s="176">
        <f t="shared" si="48"/>
        <v>0</v>
      </c>
      <c r="G199" s="325">
        <f t="shared" si="46"/>
        <v>0</v>
      </c>
      <c r="H199" s="746">
        <f>SUM(G199:G222)</f>
        <v>0</v>
      </c>
      <c r="I199" s="159">
        <f t="shared" si="44"/>
        <v>0</v>
      </c>
      <c r="J199" s="11"/>
    </row>
    <row r="200" spans="1:10">
      <c r="A200" s="798"/>
      <c r="B200" s="796"/>
      <c r="C200" s="192">
        <f t="shared" si="47"/>
        <v>0</v>
      </c>
      <c r="D200" s="176">
        <f t="shared" si="48"/>
        <v>0</v>
      </c>
      <c r="E200" s="176">
        <f t="shared" si="48"/>
        <v>0</v>
      </c>
      <c r="F200" s="176">
        <f t="shared" si="48"/>
        <v>0</v>
      </c>
      <c r="G200" s="325">
        <f t="shared" si="46"/>
        <v>0</v>
      </c>
      <c r="H200" s="747"/>
      <c r="I200" s="159">
        <f t="shared" si="44"/>
        <v>0</v>
      </c>
      <c r="J200" s="11"/>
    </row>
    <row r="201" spans="1:10">
      <c r="A201" s="798"/>
      <c r="B201" s="796"/>
      <c r="C201" s="192">
        <f t="shared" si="47"/>
        <v>0</v>
      </c>
      <c r="D201" s="176">
        <f t="shared" si="48"/>
        <v>0</v>
      </c>
      <c r="E201" s="176">
        <f t="shared" si="48"/>
        <v>0</v>
      </c>
      <c r="F201" s="176">
        <f t="shared" si="48"/>
        <v>0</v>
      </c>
      <c r="G201" s="325">
        <f t="shared" si="46"/>
        <v>0</v>
      </c>
      <c r="H201" s="747"/>
      <c r="I201" s="159">
        <f t="shared" si="44"/>
        <v>0</v>
      </c>
      <c r="J201" s="11"/>
    </row>
    <row r="202" spans="1:10">
      <c r="A202" s="798"/>
      <c r="B202" s="796"/>
      <c r="C202" s="192">
        <f t="shared" si="47"/>
        <v>0</v>
      </c>
      <c r="D202" s="176">
        <f t="shared" si="48"/>
        <v>0</v>
      </c>
      <c r="E202" s="176">
        <f t="shared" si="48"/>
        <v>0</v>
      </c>
      <c r="F202" s="176">
        <f t="shared" si="48"/>
        <v>0</v>
      </c>
      <c r="G202" s="325">
        <f t="shared" si="46"/>
        <v>0</v>
      </c>
      <c r="H202" s="747"/>
      <c r="I202" s="159">
        <f t="shared" si="44"/>
        <v>0</v>
      </c>
      <c r="J202" s="11"/>
    </row>
    <row r="203" spans="1:10">
      <c r="A203" s="798"/>
      <c r="B203" s="796"/>
      <c r="C203" s="192">
        <f t="shared" si="47"/>
        <v>0</v>
      </c>
      <c r="D203" s="176">
        <f t="shared" si="48"/>
        <v>0</v>
      </c>
      <c r="E203" s="176">
        <f t="shared" si="48"/>
        <v>0</v>
      </c>
      <c r="F203" s="176">
        <f t="shared" si="48"/>
        <v>0</v>
      </c>
      <c r="G203" s="325">
        <f t="shared" si="46"/>
        <v>0</v>
      </c>
      <c r="H203" s="747"/>
      <c r="I203" s="159">
        <f t="shared" si="44"/>
        <v>0</v>
      </c>
      <c r="J203" s="11"/>
    </row>
    <row r="204" spans="1:10">
      <c r="A204" s="798"/>
      <c r="B204" s="796"/>
      <c r="C204" s="192">
        <f t="shared" si="47"/>
        <v>0</v>
      </c>
      <c r="D204" s="176">
        <f t="shared" si="48"/>
        <v>0</v>
      </c>
      <c r="E204" s="176">
        <f t="shared" si="48"/>
        <v>0</v>
      </c>
      <c r="F204" s="176">
        <f t="shared" si="48"/>
        <v>0</v>
      </c>
      <c r="G204" s="325">
        <f t="shared" si="46"/>
        <v>0</v>
      </c>
      <c r="H204" s="747"/>
      <c r="I204" s="159">
        <f t="shared" si="44"/>
        <v>0</v>
      </c>
      <c r="J204" s="11"/>
    </row>
    <row r="205" spans="1:10">
      <c r="A205" s="798"/>
      <c r="B205" s="796"/>
      <c r="C205" s="192">
        <f t="shared" si="47"/>
        <v>0</v>
      </c>
      <c r="D205" s="176">
        <f t="shared" si="48"/>
        <v>0</v>
      </c>
      <c r="E205" s="176">
        <f t="shared" si="48"/>
        <v>0</v>
      </c>
      <c r="F205" s="176">
        <f t="shared" si="48"/>
        <v>0</v>
      </c>
      <c r="G205" s="325">
        <f t="shared" si="46"/>
        <v>0</v>
      </c>
      <c r="H205" s="747"/>
      <c r="I205" s="159">
        <f t="shared" si="44"/>
        <v>0</v>
      </c>
      <c r="J205" s="11"/>
    </row>
    <row r="206" spans="1:10">
      <c r="A206" s="798"/>
      <c r="B206" s="796"/>
      <c r="C206" s="192">
        <f t="shared" si="47"/>
        <v>0</v>
      </c>
      <c r="D206" s="176">
        <f t="shared" si="48"/>
        <v>0</v>
      </c>
      <c r="E206" s="176">
        <f t="shared" si="48"/>
        <v>0</v>
      </c>
      <c r="F206" s="176">
        <f t="shared" si="48"/>
        <v>0</v>
      </c>
      <c r="G206" s="325">
        <f t="shared" si="46"/>
        <v>0</v>
      </c>
      <c r="H206" s="747"/>
      <c r="I206" s="159">
        <f t="shared" si="44"/>
        <v>0</v>
      </c>
      <c r="J206" s="11"/>
    </row>
    <row r="207" spans="1:10">
      <c r="A207" s="798"/>
      <c r="B207" s="796"/>
      <c r="C207" s="192">
        <f t="shared" si="47"/>
        <v>0</v>
      </c>
      <c r="D207" s="176">
        <f t="shared" si="48"/>
        <v>0</v>
      </c>
      <c r="E207" s="176">
        <f t="shared" si="48"/>
        <v>0</v>
      </c>
      <c r="F207" s="176">
        <f t="shared" si="48"/>
        <v>0</v>
      </c>
      <c r="G207" s="325">
        <f t="shared" si="46"/>
        <v>0</v>
      </c>
      <c r="H207" s="747"/>
      <c r="I207" s="159">
        <f t="shared" si="44"/>
        <v>0</v>
      </c>
      <c r="J207" s="11"/>
    </row>
    <row r="208" spans="1:10">
      <c r="A208" s="798"/>
      <c r="B208" s="796"/>
      <c r="C208" s="192">
        <f t="shared" si="47"/>
        <v>0</v>
      </c>
      <c r="D208" s="176">
        <f t="shared" si="48"/>
        <v>0</v>
      </c>
      <c r="E208" s="176">
        <f t="shared" si="48"/>
        <v>0</v>
      </c>
      <c r="F208" s="176">
        <f t="shared" si="48"/>
        <v>0</v>
      </c>
      <c r="G208" s="325">
        <f t="shared" si="46"/>
        <v>0</v>
      </c>
      <c r="H208" s="747"/>
      <c r="I208" s="159">
        <f t="shared" si="44"/>
        <v>0</v>
      </c>
      <c r="J208" s="11"/>
    </row>
    <row r="209" spans="1:38">
      <c r="A209" s="798"/>
      <c r="B209" s="796"/>
      <c r="C209" s="192">
        <f t="shared" si="47"/>
        <v>0</v>
      </c>
      <c r="D209" s="176">
        <f t="shared" si="48"/>
        <v>0</v>
      </c>
      <c r="E209" s="176">
        <f t="shared" si="48"/>
        <v>0</v>
      </c>
      <c r="F209" s="176">
        <f t="shared" si="48"/>
        <v>0</v>
      </c>
      <c r="G209" s="325">
        <f t="shared" si="46"/>
        <v>0</v>
      </c>
      <c r="H209" s="747"/>
      <c r="I209" s="159">
        <f t="shared" si="44"/>
        <v>0</v>
      </c>
      <c r="J209" s="11"/>
    </row>
    <row r="210" spans="1:38">
      <c r="A210" s="798"/>
      <c r="B210" s="796"/>
      <c r="C210" s="192">
        <f t="shared" si="47"/>
        <v>0</v>
      </c>
      <c r="D210" s="176">
        <f t="shared" si="48"/>
        <v>0</v>
      </c>
      <c r="E210" s="176">
        <f t="shared" si="48"/>
        <v>0</v>
      </c>
      <c r="F210" s="176">
        <f t="shared" si="48"/>
        <v>0</v>
      </c>
      <c r="G210" s="325">
        <f t="shared" si="46"/>
        <v>0</v>
      </c>
      <c r="H210" s="747"/>
      <c r="I210" s="159">
        <f t="shared" si="44"/>
        <v>0</v>
      </c>
      <c r="J210" s="11"/>
    </row>
    <row r="211" spans="1:38">
      <c r="A211" s="798"/>
      <c r="B211" s="796"/>
      <c r="C211" s="192">
        <f t="shared" si="47"/>
        <v>0</v>
      </c>
      <c r="D211" s="176">
        <f t="shared" si="48"/>
        <v>0</v>
      </c>
      <c r="E211" s="176">
        <f t="shared" si="48"/>
        <v>0</v>
      </c>
      <c r="F211" s="176">
        <f t="shared" si="48"/>
        <v>0</v>
      </c>
      <c r="G211" s="325">
        <f t="shared" si="46"/>
        <v>0</v>
      </c>
      <c r="H211" s="747"/>
      <c r="I211" s="159">
        <f t="shared" si="44"/>
        <v>0</v>
      </c>
      <c r="J211" s="11"/>
    </row>
    <row r="212" spans="1:38">
      <c r="A212" s="798"/>
      <c r="B212" s="796"/>
      <c r="C212" s="192">
        <f t="shared" si="47"/>
        <v>0</v>
      </c>
      <c r="D212" s="176">
        <f t="shared" si="48"/>
        <v>0</v>
      </c>
      <c r="E212" s="176">
        <f t="shared" si="48"/>
        <v>0</v>
      </c>
      <c r="F212" s="176">
        <f t="shared" si="48"/>
        <v>0</v>
      </c>
      <c r="G212" s="325">
        <f t="shared" si="46"/>
        <v>0</v>
      </c>
      <c r="H212" s="747"/>
      <c r="I212" s="159">
        <f t="shared" si="44"/>
        <v>0</v>
      </c>
      <c r="J212" s="11"/>
    </row>
    <row r="213" spans="1:38">
      <c r="A213" s="798"/>
      <c r="B213" s="796"/>
      <c r="C213" s="192">
        <f t="shared" si="47"/>
        <v>0</v>
      </c>
      <c r="D213" s="176">
        <f t="shared" si="48"/>
        <v>0</v>
      </c>
      <c r="E213" s="176">
        <f t="shared" si="48"/>
        <v>0</v>
      </c>
      <c r="F213" s="176">
        <f t="shared" si="48"/>
        <v>0</v>
      </c>
      <c r="G213" s="325">
        <f t="shared" si="46"/>
        <v>0</v>
      </c>
      <c r="H213" s="747"/>
      <c r="I213" s="159">
        <f t="shared" si="44"/>
        <v>0</v>
      </c>
      <c r="J213" s="11"/>
    </row>
    <row r="214" spans="1:38">
      <c r="A214" s="798"/>
      <c r="B214" s="796"/>
      <c r="C214" s="192">
        <f t="shared" si="47"/>
        <v>0</v>
      </c>
      <c r="D214" s="176">
        <f t="shared" si="48"/>
        <v>0</v>
      </c>
      <c r="E214" s="176">
        <f t="shared" si="48"/>
        <v>0</v>
      </c>
      <c r="F214" s="176">
        <f t="shared" si="48"/>
        <v>0</v>
      </c>
      <c r="G214" s="325">
        <f t="shared" si="46"/>
        <v>0</v>
      </c>
      <c r="H214" s="747"/>
      <c r="I214" s="159">
        <f t="shared" si="44"/>
        <v>0</v>
      </c>
      <c r="J214" s="11"/>
    </row>
    <row r="215" spans="1:38">
      <c r="A215" s="798"/>
      <c r="B215" s="796"/>
      <c r="C215" s="192">
        <f t="shared" si="47"/>
        <v>0</v>
      </c>
      <c r="D215" s="176">
        <f t="shared" ref="D215:F222" si="49">D$13*D$20*($N46)+D$14*D$20*($O46)+D$15*D$20*($P46)+D$16*D$20*($Q46)+D$17*D$20*($R46)+D$18*D$20*($S46)+D$19*D$20*($T46)</f>
        <v>0</v>
      </c>
      <c r="E215" s="176">
        <f t="shared" si="49"/>
        <v>0</v>
      </c>
      <c r="F215" s="176">
        <f t="shared" si="49"/>
        <v>0</v>
      </c>
      <c r="G215" s="325">
        <f t="shared" si="46"/>
        <v>0</v>
      </c>
      <c r="H215" s="747"/>
      <c r="I215" s="159">
        <f t="shared" si="44"/>
        <v>0</v>
      </c>
      <c r="J215" s="11"/>
    </row>
    <row r="216" spans="1:38">
      <c r="A216" s="798"/>
      <c r="B216" s="796"/>
      <c r="C216" s="192">
        <f t="shared" si="47"/>
        <v>0</v>
      </c>
      <c r="D216" s="176">
        <f t="shared" si="49"/>
        <v>0</v>
      </c>
      <c r="E216" s="176">
        <f t="shared" si="49"/>
        <v>0</v>
      </c>
      <c r="F216" s="176">
        <f t="shared" si="49"/>
        <v>0</v>
      </c>
      <c r="G216" s="325">
        <f t="shared" si="46"/>
        <v>0</v>
      </c>
      <c r="H216" s="747"/>
      <c r="I216" s="159">
        <f t="shared" si="44"/>
        <v>0</v>
      </c>
      <c r="J216" s="11"/>
    </row>
    <row r="217" spans="1:38">
      <c r="A217" s="798"/>
      <c r="B217" s="796"/>
      <c r="C217" s="192">
        <f t="shared" si="47"/>
        <v>0</v>
      </c>
      <c r="D217" s="176">
        <f t="shared" si="49"/>
        <v>0</v>
      </c>
      <c r="E217" s="176">
        <f t="shared" si="49"/>
        <v>0</v>
      </c>
      <c r="F217" s="176">
        <f t="shared" si="49"/>
        <v>0</v>
      </c>
      <c r="G217" s="325">
        <f t="shared" si="46"/>
        <v>0</v>
      </c>
      <c r="H217" s="747"/>
      <c r="I217" s="159">
        <f t="shared" si="44"/>
        <v>0</v>
      </c>
      <c r="J217" s="11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</row>
    <row r="218" spans="1:38">
      <c r="A218" s="798"/>
      <c r="B218" s="796"/>
      <c r="C218" s="192">
        <f t="shared" si="47"/>
        <v>0</v>
      </c>
      <c r="D218" s="176">
        <f t="shared" si="49"/>
        <v>0</v>
      </c>
      <c r="E218" s="176">
        <f t="shared" si="49"/>
        <v>0</v>
      </c>
      <c r="F218" s="176">
        <f t="shared" si="49"/>
        <v>0</v>
      </c>
      <c r="G218" s="325">
        <f t="shared" si="46"/>
        <v>0</v>
      </c>
      <c r="H218" s="747"/>
      <c r="I218" s="159">
        <f t="shared" si="44"/>
        <v>0</v>
      </c>
      <c r="J218" s="11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</row>
    <row r="219" spans="1:38">
      <c r="A219" s="798"/>
      <c r="B219" s="796"/>
      <c r="C219" s="192">
        <f t="shared" si="47"/>
        <v>0</v>
      </c>
      <c r="D219" s="176">
        <f t="shared" si="49"/>
        <v>0</v>
      </c>
      <c r="E219" s="176">
        <f t="shared" si="49"/>
        <v>0</v>
      </c>
      <c r="F219" s="176">
        <f t="shared" si="49"/>
        <v>0</v>
      </c>
      <c r="G219" s="325">
        <f t="shared" si="46"/>
        <v>0</v>
      </c>
      <c r="H219" s="747"/>
      <c r="I219" s="159">
        <f t="shared" si="44"/>
        <v>0</v>
      </c>
      <c r="J219" s="11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</row>
    <row r="220" spans="1:38">
      <c r="A220" s="798"/>
      <c r="B220" s="796"/>
      <c r="C220" s="192">
        <f t="shared" si="47"/>
        <v>0</v>
      </c>
      <c r="D220" s="176">
        <f t="shared" si="49"/>
        <v>0</v>
      </c>
      <c r="E220" s="176">
        <f t="shared" si="49"/>
        <v>0</v>
      </c>
      <c r="F220" s="176">
        <f t="shared" si="49"/>
        <v>0</v>
      </c>
      <c r="G220" s="325">
        <f t="shared" si="46"/>
        <v>0</v>
      </c>
      <c r="H220" s="747"/>
      <c r="I220" s="159">
        <f t="shared" si="44"/>
        <v>0</v>
      </c>
      <c r="J220" s="11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</row>
    <row r="221" spans="1:38">
      <c r="A221" s="798"/>
      <c r="B221" s="796"/>
      <c r="C221" s="192">
        <f t="shared" si="47"/>
        <v>0</v>
      </c>
      <c r="D221" s="176">
        <f t="shared" si="49"/>
        <v>0</v>
      </c>
      <c r="E221" s="176">
        <f t="shared" si="49"/>
        <v>0</v>
      </c>
      <c r="F221" s="176">
        <f t="shared" si="49"/>
        <v>0</v>
      </c>
      <c r="G221" s="325">
        <f t="shared" si="46"/>
        <v>0</v>
      </c>
      <c r="H221" s="747"/>
      <c r="I221" s="159">
        <f t="shared" si="44"/>
        <v>0</v>
      </c>
      <c r="J221" s="11"/>
    </row>
    <row r="222" spans="1:38">
      <c r="A222" s="798"/>
      <c r="B222" s="796"/>
      <c r="C222" s="192">
        <f t="shared" si="47"/>
        <v>0</v>
      </c>
      <c r="D222" s="176">
        <f t="shared" si="49"/>
        <v>0</v>
      </c>
      <c r="E222" s="176">
        <f t="shared" si="49"/>
        <v>0</v>
      </c>
      <c r="F222" s="176">
        <f t="shared" si="49"/>
        <v>0</v>
      </c>
      <c r="G222" s="325">
        <f t="shared" si="46"/>
        <v>0</v>
      </c>
      <c r="H222" s="747"/>
      <c r="I222" s="159">
        <f t="shared" si="44"/>
        <v>0</v>
      </c>
      <c r="J222" s="11"/>
    </row>
    <row r="223" spans="1:38">
      <c r="A223" s="798"/>
      <c r="B223" s="796" t="s">
        <v>53</v>
      </c>
      <c r="C223" s="796"/>
      <c r="D223" s="160">
        <f>SUM(D175:D222)</f>
        <v>1692.6000000000001</v>
      </c>
      <c r="E223" s="160">
        <f>SUM(E175:E222)</f>
        <v>1789.2000000000003</v>
      </c>
      <c r="F223" s="160">
        <f>SUM(F175:F222)</f>
        <v>730.4</v>
      </c>
      <c r="G223" s="325">
        <f t="shared" si="46"/>
        <v>4212.2</v>
      </c>
      <c r="H223" s="325">
        <f>SUM(D223:F223)</f>
        <v>4212.2</v>
      </c>
      <c r="I223" s="159">
        <f t="shared" si="44"/>
        <v>0</v>
      </c>
      <c r="J223" s="62"/>
    </row>
    <row r="224" spans="1:38" s="20" customFormat="1">
      <c r="C224" s="133"/>
      <c r="D224" s="38"/>
      <c r="E224" s="38"/>
      <c r="F224" s="38"/>
      <c r="G224" s="38"/>
      <c r="I224" s="132"/>
      <c r="J224" s="80"/>
      <c r="L224" s="3"/>
      <c r="M224" s="3"/>
      <c r="N224" s="3"/>
      <c r="O224" s="3"/>
      <c r="P224" s="3"/>
      <c r="Q224" s="3"/>
      <c r="R224" s="3"/>
      <c r="S224" s="3"/>
      <c r="T224" s="3"/>
      <c r="U224" s="3"/>
      <c r="AA224" s="3"/>
      <c r="AB224" s="3"/>
      <c r="AC224" s="3"/>
      <c r="AD224" s="55"/>
      <c r="AE224" s="55"/>
      <c r="AF224" s="55"/>
      <c r="AG224" s="55"/>
      <c r="AH224" s="33"/>
      <c r="AI224" s="33"/>
      <c r="AJ224" s="33"/>
      <c r="AK224" s="3"/>
      <c r="AL224" s="3"/>
    </row>
    <row r="225" spans="1:10" ht="15.75" customHeight="1">
      <c r="A225" s="749" t="s">
        <v>51</v>
      </c>
      <c r="B225" s="750"/>
      <c r="C225" s="751"/>
      <c r="D225" s="196" t="s">
        <v>34</v>
      </c>
      <c r="E225" s="196"/>
      <c r="F225" s="196"/>
      <c r="G225" s="800" t="s">
        <v>133</v>
      </c>
      <c r="H225" s="801" t="s">
        <v>55</v>
      </c>
      <c r="I225" s="802"/>
    </row>
    <row r="226" spans="1:10">
      <c r="A226" s="752"/>
      <c r="B226" s="753"/>
      <c r="C226" s="754"/>
      <c r="D226" s="195">
        <f>D$24</f>
        <v>110</v>
      </c>
      <c r="E226" s="195"/>
      <c r="F226" s="195"/>
      <c r="G226" s="800"/>
      <c r="H226" s="801"/>
      <c r="I226" s="802"/>
    </row>
    <row r="227" spans="1:10" ht="15" customHeight="1">
      <c r="A227" s="763" t="s">
        <v>100</v>
      </c>
      <c r="B227" s="743">
        <f>$B$25</f>
        <v>2026</v>
      </c>
      <c r="C227" s="193">
        <f t="shared" ref="C227:C232" si="50">C25</f>
        <v>0</v>
      </c>
      <c r="D227" s="153">
        <f t="shared" ref="D227:F242" si="51">D$3*($V4)+D$4*($W4)+D$5*($X4)+D$6*($Y4)+D$7*($Z4)+D$8*($AA4)+D$9*($AB4)+D$3*($AD4)+D$4*($AE4)+D$5*($AF4)+D$6*($AG4)+D$7*($AH4)+D$8*($AI4)+D$9*($AJ4)</f>
        <v>0</v>
      </c>
      <c r="E227" s="153">
        <f t="shared" si="51"/>
        <v>0</v>
      </c>
      <c r="F227" s="153">
        <f t="shared" si="51"/>
        <v>0</v>
      </c>
      <c r="G227" s="324">
        <f>SUM(D227:F227)</f>
        <v>0</v>
      </c>
      <c r="H227" s="766">
        <f>SUM(G227:G250)</f>
        <v>0</v>
      </c>
      <c r="I227" s="159">
        <f t="shared" ref="I227:I274" si="52">G227*$J$526</f>
        <v>0</v>
      </c>
      <c r="J227" s="97"/>
    </row>
    <row r="228" spans="1:10" ht="15" customHeight="1">
      <c r="A228" s="764"/>
      <c r="B228" s="744"/>
      <c r="C228" s="193">
        <f t="shared" si="50"/>
        <v>0</v>
      </c>
      <c r="D228" s="153">
        <f t="shared" si="51"/>
        <v>0</v>
      </c>
      <c r="E228" s="153">
        <f t="shared" si="51"/>
        <v>0</v>
      </c>
      <c r="F228" s="153">
        <f t="shared" si="51"/>
        <v>0</v>
      </c>
      <c r="G228" s="324">
        <f t="shared" ref="G228:G291" si="53">SUM(D228:F228)</f>
        <v>0</v>
      </c>
      <c r="H228" s="767"/>
      <c r="I228" s="159">
        <f t="shared" si="52"/>
        <v>0</v>
      </c>
      <c r="J228" s="97"/>
    </row>
    <row r="229" spans="1:10" ht="15" customHeight="1">
      <c r="A229" s="764"/>
      <c r="B229" s="744"/>
      <c r="C229" s="193">
        <f t="shared" si="50"/>
        <v>0</v>
      </c>
      <c r="D229" s="153">
        <f t="shared" si="51"/>
        <v>0</v>
      </c>
      <c r="E229" s="153">
        <f t="shared" si="51"/>
        <v>0</v>
      </c>
      <c r="F229" s="153">
        <f t="shared" si="51"/>
        <v>0</v>
      </c>
      <c r="G229" s="324">
        <f t="shared" si="53"/>
        <v>0</v>
      </c>
      <c r="H229" s="767"/>
      <c r="I229" s="159">
        <f t="shared" si="52"/>
        <v>0</v>
      </c>
      <c r="J229" s="97"/>
    </row>
    <row r="230" spans="1:10">
      <c r="A230" s="764"/>
      <c r="B230" s="744"/>
      <c r="C230" s="193">
        <f t="shared" si="50"/>
        <v>0</v>
      </c>
      <c r="D230" s="153">
        <f t="shared" si="51"/>
        <v>0</v>
      </c>
      <c r="E230" s="153">
        <f t="shared" si="51"/>
        <v>0</v>
      </c>
      <c r="F230" s="153">
        <f t="shared" si="51"/>
        <v>0</v>
      </c>
      <c r="G230" s="324">
        <f t="shared" si="53"/>
        <v>0</v>
      </c>
      <c r="H230" s="767"/>
      <c r="I230" s="159">
        <f t="shared" si="52"/>
        <v>0</v>
      </c>
      <c r="J230" s="97"/>
    </row>
    <row r="231" spans="1:10">
      <c r="A231" s="764"/>
      <c r="B231" s="744"/>
      <c r="C231" s="193">
        <f t="shared" si="50"/>
        <v>0</v>
      </c>
      <c r="D231" s="153">
        <f t="shared" si="51"/>
        <v>0</v>
      </c>
      <c r="E231" s="153">
        <f t="shared" si="51"/>
        <v>0</v>
      </c>
      <c r="F231" s="153">
        <f t="shared" si="51"/>
        <v>0</v>
      </c>
      <c r="G231" s="324">
        <f t="shared" si="53"/>
        <v>0</v>
      </c>
      <c r="H231" s="767"/>
      <c r="I231" s="159">
        <f t="shared" si="52"/>
        <v>0</v>
      </c>
      <c r="J231" s="97"/>
    </row>
    <row r="232" spans="1:10">
      <c r="A232" s="764"/>
      <c r="B232" s="744"/>
      <c r="C232" s="193">
        <f t="shared" si="50"/>
        <v>0</v>
      </c>
      <c r="D232" s="153">
        <f t="shared" si="51"/>
        <v>0</v>
      </c>
      <c r="E232" s="153">
        <f t="shared" si="51"/>
        <v>0</v>
      </c>
      <c r="F232" s="153">
        <f t="shared" si="51"/>
        <v>0</v>
      </c>
      <c r="G232" s="324">
        <f t="shared" si="53"/>
        <v>0</v>
      </c>
      <c r="H232" s="767"/>
      <c r="I232" s="159">
        <f t="shared" si="52"/>
        <v>0</v>
      </c>
      <c r="J232" s="97"/>
    </row>
    <row r="233" spans="1:10">
      <c r="A233" s="764"/>
      <c r="B233" s="744"/>
      <c r="C233" s="192">
        <f>$C$31</f>
        <v>0</v>
      </c>
      <c r="D233" s="153">
        <f t="shared" si="51"/>
        <v>0</v>
      </c>
      <c r="E233" s="153">
        <f t="shared" si="51"/>
        <v>0</v>
      </c>
      <c r="F233" s="153">
        <f t="shared" si="51"/>
        <v>0</v>
      </c>
      <c r="G233" s="324">
        <f t="shared" si="53"/>
        <v>0</v>
      </c>
      <c r="H233" s="767"/>
      <c r="I233" s="159">
        <f t="shared" si="52"/>
        <v>0</v>
      </c>
      <c r="J233" s="97"/>
    </row>
    <row r="234" spans="1:10">
      <c r="A234" s="764"/>
      <c r="B234" s="744"/>
      <c r="C234" s="192">
        <f>$C$32</f>
        <v>0</v>
      </c>
      <c r="D234" s="153">
        <f t="shared" si="51"/>
        <v>0</v>
      </c>
      <c r="E234" s="153">
        <f t="shared" si="51"/>
        <v>0</v>
      </c>
      <c r="F234" s="153">
        <f t="shared" si="51"/>
        <v>0</v>
      </c>
      <c r="G234" s="324">
        <f t="shared" si="53"/>
        <v>0</v>
      </c>
      <c r="H234" s="767"/>
      <c r="I234" s="159">
        <f t="shared" si="52"/>
        <v>0</v>
      </c>
      <c r="J234" s="97"/>
    </row>
    <row r="235" spans="1:10">
      <c r="A235" s="764"/>
      <c r="B235" s="744"/>
      <c r="C235" s="192">
        <f>$C$33</f>
        <v>0</v>
      </c>
      <c r="D235" s="153">
        <f t="shared" si="51"/>
        <v>0</v>
      </c>
      <c r="E235" s="153">
        <f t="shared" si="51"/>
        <v>0</v>
      </c>
      <c r="F235" s="153">
        <f t="shared" si="51"/>
        <v>0</v>
      </c>
      <c r="G235" s="324">
        <f t="shared" si="53"/>
        <v>0</v>
      </c>
      <c r="H235" s="767"/>
      <c r="I235" s="159">
        <f t="shared" si="52"/>
        <v>0</v>
      </c>
      <c r="J235" s="97"/>
    </row>
    <row r="236" spans="1:10" ht="15" customHeight="1">
      <c r="A236" s="764"/>
      <c r="B236" s="744"/>
      <c r="C236" s="192" t="str">
        <f>$C$34</f>
        <v>16.05 – 31.05</v>
      </c>
      <c r="D236" s="153">
        <f t="shared" si="51"/>
        <v>0</v>
      </c>
      <c r="E236" s="153">
        <f t="shared" si="51"/>
        <v>0</v>
      </c>
      <c r="F236" s="153">
        <f t="shared" si="51"/>
        <v>0</v>
      </c>
      <c r="G236" s="324">
        <f t="shared" si="53"/>
        <v>0</v>
      </c>
      <c r="H236" s="767"/>
      <c r="I236" s="159">
        <f t="shared" si="52"/>
        <v>0</v>
      </c>
      <c r="J236" s="97"/>
    </row>
    <row r="237" spans="1:10" ht="15" customHeight="1">
      <c r="A237" s="764"/>
      <c r="B237" s="744"/>
      <c r="C237" s="192" t="str">
        <f>$C$35</f>
        <v>01.06 – 15.06</v>
      </c>
      <c r="D237" s="153">
        <f t="shared" si="51"/>
        <v>0</v>
      </c>
      <c r="E237" s="153">
        <f t="shared" si="51"/>
        <v>0</v>
      </c>
      <c r="F237" s="153">
        <f t="shared" si="51"/>
        <v>0</v>
      </c>
      <c r="G237" s="324">
        <f t="shared" si="53"/>
        <v>0</v>
      </c>
      <c r="H237" s="767"/>
      <c r="I237" s="159">
        <f t="shared" si="52"/>
        <v>0</v>
      </c>
      <c r="J237" s="775"/>
    </row>
    <row r="238" spans="1:10" ht="15" customHeight="1">
      <c r="A238" s="764"/>
      <c r="B238" s="744"/>
      <c r="C238" s="192" t="str">
        <f>$C$36</f>
        <v>16.06 – 30.06</v>
      </c>
      <c r="D238" s="153">
        <f t="shared" si="51"/>
        <v>0</v>
      </c>
      <c r="E238" s="153">
        <f t="shared" si="51"/>
        <v>0</v>
      </c>
      <c r="F238" s="153">
        <f t="shared" si="51"/>
        <v>0</v>
      </c>
      <c r="G238" s="324">
        <f t="shared" si="53"/>
        <v>0</v>
      </c>
      <c r="H238" s="767"/>
      <c r="I238" s="159">
        <f t="shared" si="52"/>
        <v>0</v>
      </c>
      <c r="J238" s="775"/>
    </row>
    <row r="239" spans="1:10">
      <c r="A239" s="764"/>
      <c r="B239" s="744"/>
      <c r="C239" s="192" t="str">
        <f>$C$37</f>
        <v>01.07 – 15.07</v>
      </c>
      <c r="D239" s="153">
        <f t="shared" si="51"/>
        <v>0</v>
      </c>
      <c r="E239" s="153">
        <f t="shared" si="51"/>
        <v>0</v>
      </c>
      <c r="F239" s="153">
        <f t="shared" si="51"/>
        <v>0</v>
      </c>
      <c r="G239" s="324">
        <f t="shared" si="53"/>
        <v>0</v>
      </c>
      <c r="H239" s="767"/>
      <c r="I239" s="159">
        <f t="shared" si="52"/>
        <v>0</v>
      </c>
      <c r="J239" s="61"/>
    </row>
    <row r="240" spans="1:10">
      <c r="A240" s="764"/>
      <c r="B240" s="744"/>
      <c r="C240" s="192" t="str">
        <f>$C$38</f>
        <v>16.07 - 31.07</v>
      </c>
      <c r="D240" s="153">
        <f t="shared" si="51"/>
        <v>0</v>
      </c>
      <c r="E240" s="153">
        <f t="shared" si="51"/>
        <v>0</v>
      </c>
      <c r="F240" s="153">
        <f t="shared" si="51"/>
        <v>0</v>
      </c>
      <c r="G240" s="324">
        <f t="shared" si="53"/>
        <v>0</v>
      </c>
      <c r="H240" s="767"/>
      <c r="I240" s="159">
        <f t="shared" si="52"/>
        <v>0</v>
      </c>
      <c r="J240" s="61"/>
    </row>
    <row r="241" spans="1:10">
      <c r="A241" s="764"/>
      <c r="B241" s="744"/>
      <c r="C241" s="192" t="str">
        <f>$C$39</f>
        <v>01.08 - 15.08</v>
      </c>
      <c r="D241" s="153">
        <f t="shared" si="51"/>
        <v>0</v>
      </c>
      <c r="E241" s="153">
        <f t="shared" si="51"/>
        <v>0</v>
      </c>
      <c r="F241" s="153">
        <f t="shared" si="51"/>
        <v>0</v>
      </c>
      <c r="G241" s="324">
        <f t="shared" si="53"/>
        <v>0</v>
      </c>
      <c r="H241" s="767"/>
      <c r="I241" s="159">
        <f t="shared" si="52"/>
        <v>0</v>
      </c>
      <c r="J241" s="61"/>
    </row>
    <row r="242" spans="1:10">
      <c r="A242" s="764"/>
      <c r="B242" s="744"/>
      <c r="C242" s="192" t="str">
        <f>$C$40</f>
        <v>16.08 - 31.08</v>
      </c>
      <c r="D242" s="153">
        <f t="shared" si="51"/>
        <v>0</v>
      </c>
      <c r="E242" s="153">
        <f t="shared" si="51"/>
        <v>0</v>
      </c>
      <c r="F242" s="153">
        <f t="shared" si="51"/>
        <v>0</v>
      </c>
      <c r="G242" s="324">
        <f t="shared" si="53"/>
        <v>0</v>
      </c>
      <c r="H242" s="767"/>
      <c r="I242" s="159">
        <f t="shared" si="52"/>
        <v>0</v>
      </c>
      <c r="J242" s="61"/>
    </row>
    <row r="243" spans="1:10">
      <c r="A243" s="764"/>
      <c r="B243" s="744"/>
      <c r="C243" s="192" t="str">
        <f>$C$41</f>
        <v>01.09 - 15.09</v>
      </c>
      <c r="D243" s="153">
        <f t="shared" ref="D243:F250" si="54">D$3*($V20)+D$4*($W20)+D$5*($X20)+D$6*($Y20)+D$7*($Z20)+D$8*($AA20)+D$9*($AB20)+D$3*($AD20)+D$4*($AE20)+D$5*($AF20)+D$6*($AG20)+D$7*($AH20)+D$8*($AI20)+D$9*($AJ20)</f>
        <v>0</v>
      </c>
      <c r="E243" s="153">
        <f t="shared" si="54"/>
        <v>0</v>
      </c>
      <c r="F243" s="153">
        <f t="shared" si="54"/>
        <v>0</v>
      </c>
      <c r="G243" s="324">
        <f t="shared" si="53"/>
        <v>0</v>
      </c>
      <c r="H243" s="767"/>
      <c r="I243" s="159">
        <f t="shared" si="52"/>
        <v>0</v>
      </c>
      <c r="J243" s="61"/>
    </row>
    <row r="244" spans="1:10">
      <c r="A244" s="764"/>
      <c r="B244" s="744"/>
      <c r="C244" s="192" t="str">
        <f>$C$42</f>
        <v>16.09 - 30.09</v>
      </c>
      <c r="D244" s="153">
        <f t="shared" si="54"/>
        <v>0</v>
      </c>
      <c r="E244" s="153">
        <f t="shared" si="54"/>
        <v>0</v>
      </c>
      <c r="F244" s="153">
        <f t="shared" si="54"/>
        <v>0</v>
      </c>
      <c r="G244" s="324">
        <f t="shared" si="53"/>
        <v>0</v>
      </c>
      <c r="H244" s="767"/>
      <c r="I244" s="159">
        <f t="shared" si="52"/>
        <v>0</v>
      </c>
      <c r="J244" s="61"/>
    </row>
    <row r="245" spans="1:10">
      <c r="A245" s="764"/>
      <c r="B245" s="744"/>
      <c r="C245" s="192" t="str">
        <f>$C$43</f>
        <v>01.10 - 15.10</v>
      </c>
      <c r="D245" s="153">
        <f t="shared" si="54"/>
        <v>0</v>
      </c>
      <c r="E245" s="153">
        <f t="shared" si="54"/>
        <v>0</v>
      </c>
      <c r="F245" s="153">
        <f t="shared" si="54"/>
        <v>0</v>
      </c>
      <c r="G245" s="324">
        <f t="shared" si="53"/>
        <v>0</v>
      </c>
      <c r="H245" s="767"/>
      <c r="I245" s="159">
        <f t="shared" si="52"/>
        <v>0</v>
      </c>
      <c r="J245" s="61"/>
    </row>
    <row r="246" spans="1:10">
      <c r="A246" s="764"/>
      <c r="B246" s="744"/>
      <c r="C246" s="193">
        <f t="shared" ref="C246:C274" si="55">C44</f>
        <v>0</v>
      </c>
      <c r="D246" s="153">
        <f t="shared" si="54"/>
        <v>0</v>
      </c>
      <c r="E246" s="153">
        <f t="shared" si="54"/>
        <v>0</v>
      </c>
      <c r="F246" s="153">
        <f t="shared" si="54"/>
        <v>0</v>
      </c>
      <c r="G246" s="324">
        <f t="shared" si="53"/>
        <v>0</v>
      </c>
      <c r="H246" s="767"/>
      <c r="I246" s="159">
        <f t="shared" si="52"/>
        <v>0</v>
      </c>
      <c r="J246" s="61"/>
    </row>
    <row r="247" spans="1:10">
      <c r="A247" s="764"/>
      <c r="B247" s="744"/>
      <c r="C247" s="193">
        <f t="shared" si="55"/>
        <v>0</v>
      </c>
      <c r="D247" s="153">
        <f t="shared" si="54"/>
        <v>0</v>
      </c>
      <c r="E247" s="153">
        <f t="shared" si="54"/>
        <v>0</v>
      </c>
      <c r="F247" s="153">
        <f t="shared" si="54"/>
        <v>0</v>
      </c>
      <c r="G247" s="324">
        <f t="shared" si="53"/>
        <v>0</v>
      </c>
      <c r="H247" s="767"/>
      <c r="I247" s="159">
        <f t="shared" si="52"/>
        <v>0</v>
      </c>
      <c r="J247" s="61"/>
    </row>
    <row r="248" spans="1:10">
      <c r="A248" s="764"/>
      <c r="B248" s="744"/>
      <c r="C248" s="193">
        <f t="shared" si="55"/>
        <v>0</v>
      </c>
      <c r="D248" s="153">
        <f t="shared" si="54"/>
        <v>0</v>
      </c>
      <c r="E248" s="153">
        <f t="shared" si="54"/>
        <v>0</v>
      </c>
      <c r="F248" s="153">
        <f t="shared" si="54"/>
        <v>0</v>
      </c>
      <c r="G248" s="324">
        <f t="shared" si="53"/>
        <v>0</v>
      </c>
      <c r="H248" s="767"/>
      <c r="I248" s="159">
        <f t="shared" si="52"/>
        <v>0</v>
      </c>
      <c r="J248" s="61"/>
    </row>
    <row r="249" spans="1:10">
      <c r="A249" s="764"/>
      <c r="B249" s="744"/>
      <c r="C249" s="193">
        <f t="shared" si="55"/>
        <v>0</v>
      </c>
      <c r="D249" s="153">
        <f t="shared" si="54"/>
        <v>0</v>
      </c>
      <c r="E249" s="153">
        <f t="shared" si="54"/>
        <v>0</v>
      </c>
      <c r="F249" s="153">
        <f t="shared" si="54"/>
        <v>0</v>
      </c>
      <c r="G249" s="324">
        <f t="shared" si="53"/>
        <v>0</v>
      </c>
      <c r="H249" s="767"/>
      <c r="I249" s="159">
        <f t="shared" si="52"/>
        <v>0</v>
      </c>
      <c r="J249" s="61"/>
    </row>
    <row r="250" spans="1:10">
      <c r="A250" s="764"/>
      <c r="B250" s="744"/>
      <c r="C250" s="193">
        <f t="shared" si="55"/>
        <v>0</v>
      </c>
      <c r="D250" s="153">
        <f t="shared" si="54"/>
        <v>0</v>
      </c>
      <c r="E250" s="153">
        <f t="shared" si="54"/>
        <v>0</v>
      </c>
      <c r="F250" s="153">
        <f t="shared" si="54"/>
        <v>0</v>
      </c>
      <c r="G250" s="324">
        <f t="shared" si="53"/>
        <v>0</v>
      </c>
      <c r="H250" s="767"/>
      <c r="I250" s="159">
        <f t="shared" si="52"/>
        <v>0</v>
      </c>
      <c r="J250" s="61"/>
    </row>
    <row r="251" spans="1:10">
      <c r="A251" s="764"/>
      <c r="B251" s="796">
        <f>$B$49</f>
        <v>2027</v>
      </c>
      <c r="C251" s="192">
        <f t="shared" si="55"/>
        <v>0</v>
      </c>
      <c r="D251" s="153">
        <f t="shared" ref="D251:F266" si="56">D$3*($V30)+D$4*($W30)+D$5*($X30)+D$6*($Y30)+D$7*($Z30)+D$8*($AA30)+D$9*($AB30)+D$3*($AD30)+D$4*($AE30)+D$5*($AF30)+D$6*($AG30)+D$7*($AH30)+D$8*($AI30)+D$9*($AJ30)</f>
        <v>0</v>
      </c>
      <c r="E251" s="153">
        <f t="shared" si="56"/>
        <v>0</v>
      </c>
      <c r="F251" s="153">
        <f t="shared" si="56"/>
        <v>0</v>
      </c>
      <c r="G251" s="324">
        <f t="shared" si="53"/>
        <v>0</v>
      </c>
      <c r="H251" s="766">
        <f>SUM(G251:G274)</f>
        <v>0</v>
      </c>
      <c r="I251" s="159">
        <f t="shared" si="52"/>
        <v>0</v>
      </c>
      <c r="J251" s="61"/>
    </row>
    <row r="252" spans="1:10">
      <c r="A252" s="764"/>
      <c r="B252" s="796"/>
      <c r="C252" s="192">
        <f t="shared" si="55"/>
        <v>0</v>
      </c>
      <c r="D252" s="153">
        <f t="shared" si="56"/>
        <v>0</v>
      </c>
      <c r="E252" s="153">
        <f t="shared" si="56"/>
        <v>0</v>
      </c>
      <c r="F252" s="153">
        <f t="shared" si="56"/>
        <v>0</v>
      </c>
      <c r="G252" s="324">
        <f t="shared" si="53"/>
        <v>0</v>
      </c>
      <c r="H252" s="767"/>
      <c r="I252" s="159">
        <f t="shared" si="52"/>
        <v>0</v>
      </c>
      <c r="J252" s="61"/>
    </row>
    <row r="253" spans="1:10">
      <c r="A253" s="764"/>
      <c r="B253" s="796"/>
      <c r="C253" s="192">
        <f t="shared" si="55"/>
        <v>0</v>
      </c>
      <c r="D253" s="153">
        <f t="shared" si="56"/>
        <v>0</v>
      </c>
      <c r="E253" s="153">
        <f t="shared" si="56"/>
        <v>0</v>
      </c>
      <c r="F253" s="153">
        <f t="shared" si="56"/>
        <v>0</v>
      </c>
      <c r="G253" s="324">
        <f t="shared" si="53"/>
        <v>0</v>
      </c>
      <c r="H253" s="767"/>
      <c r="I253" s="159">
        <f t="shared" si="52"/>
        <v>0</v>
      </c>
      <c r="J253" s="61"/>
    </row>
    <row r="254" spans="1:10">
      <c r="A254" s="764"/>
      <c r="B254" s="796"/>
      <c r="C254" s="192">
        <f t="shared" si="55"/>
        <v>0</v>
      </c>
      <c r="D254" s="153">
        <f t="shared" si="56"/>
        <v>0</v>
      </c>
      <c r="E254" s="153">
        <f t="shared" si="56"/>
        <v>0</v>
      </c>
      <c r="F254" s="153">
        <f t="shared" si="56"/>
        <v>0</v>
      </c>
      <c r="G254" s="324">
        <f t="shared" si="53"/>
        <v>0</v>
      </c>
      <c r="H254" s="767"/>
      <c r="I254" s="159">
        <f t="shared" si="52"/>
        <v>0</v>
      </c>
      <c r="J254" s="61"/>
    </row>
    <row r="255" spans="1:10">
      <c r="A255" s="764"/>
      <c r="B255" s="796"/>
      <c r="C255" s="192">
        <f t="shared" si="55"/>
        <v>0</v>
      </c>
      <c r="D255" s="153">
        <f t="shared" si="56"/>
        <v>0</v>
      </c>
      <c r="E255" s="153">
        <f t="shared" si="56"/>
        <v>0</v>
      </c>
      <c r="F255" s="153">
        <f t="shared" si="56"/>
        <v>0</v>
      </c>
      <c r="G255" s="324">
        <f t="shared" si="53"/>
        <v>0</v>
      </c>
      <c r="H255" s="767"/>
      <c r="I255" s="159">
        <f t="shared" si="52"/>
        <v>0</v>
      </c>
      <c r="J255" s="61"/>
    </row>
    <row r="256" spans="1:10">
      <c r="A256" s="764"/>
      <c r="B256" s="796"/>
      <c r="C256" s="192">
        <f t="shared" si="55"/>
        <v>0</v>
      </c>
      <c r="D256" s="153">
        <f t="shared" si="56"/>
        <v>0</v>
      </c>
      <c r="E256" s="153">
        <f t="shared" si="56"/>
        <v>0</v>
      </c>
      <c r="F256" s="153">
        <f t="shared" si="56"/>
        <v>0</v>
      </c>
      <c r="G256" s="324">
        <f t="shared" si="53"/>
        <v>0</v>
      </c>
      <c r="H256" s="767"/>
      <c r="I256" s="159">
        <f t="shared" si="52"/>
        <v>0</v>
      </c>
      <c r="J256" s="61"/>
    </row>
    <row r="257" spans="1:10">
      <c r="A257" s="764"/>
      <c r="B257" s="796"/>
      <c r="C257" s="192">
        <f t="shared" si="55"/>
        <v>0</v>
      </c>
      <c r="D257" s="153">
        <f t="shared" si="56"/>
        <v>0</v>
      </c>
      <c r="E257" s="153">
        <f t="shared" si="56"/>
        <v>0</v>
      </c>
      <c r="F257" s="153">
        <f t="shared" si="56"/>
        <v>0</v>
      </c>
      <c r="G257" s="324">
        <f t="shared" si="53"/>
        <v>0</v>
      </c>
      <c r="H257" s="767"/>
      <c r="I257" s="159">
        <f t="shared" si="52"/>
        <v>0</v>
      </c>
      <c r="J257" s="61"/>
    </row>
    <row r="258" spans="1:10">
      <c r="A258" s="764"/>
      <c r="B258" s="796"/>
      <c r="C258" s="192">
        <f t="shared" si="55"/>
        <v>0</v>
      </c>
      <c r="D258" s="153">
        <f t="shared" si="56"/>
        <v>0</v>
      </c>
      <c r="E258" s="153">
        <f t="shared" si="56"/>
        <v>0</v>
      </c>
      <c r="F258" s="153">
        <f t="shared" si="56"/>
        <v>0</v>
      </c>
      <c r="G258" s="324">
        <f t="shared" si="53"/>
        <v>0</v>
      </c>
      <c r="H258" s="767"/>
      <c r="I258" s="159">
        <f t="shared" si="52"/>
        <v>0</v>
      </c>
      <c r="J258" s="61"/>
    </row>
    <row r="259" spans="1:10">
      <c r="A259" s="764"/>
      <c r="B259" s="796"/>
      <c r="C259" s="192">
        <f t="shared" si="55"/>
        <v>0</v>
      </c>
      <c r="D259" s="153">
        <f t="shared" si="56"/>
        <v>0</v>
      </c>
      <c r="E259" s="153">
        <f t="shared" si="56"/>
        <v>0</v>
      </c>
      <c r="F259" s="153">
        <f t="shared" si="56"/>
        <v>0</v>
      </c>
      <c r="G259" s="324">
        <f t="shared" si="53"/>
        <v>0</v>
      </c>
      <c r="H259" s="767"/>
      <c r="I259" s="159">
        <f t="shared" si="52"/>
        <v>0</v>
      </c>
      <c r="J259" s="61"/>
    </row>
    <row r="260" spans="1:10">
      <c r="A260" s="764"/>
      <c r="B260" s="796"/>
      <c r="C260" s="192">
        <f t="shared" si="55"/>
        <v>0</v>
      </c>
      <c r="D260" s="153">
        <f t="shared" si="56"/>
        <v>0</v>
      </c>
      <c r="E260" s="153">
        <f t="shared" si="56"/>
        <v>0</v>
      </c>
      <c r="F260" s="153">
        <f t="shared" si="56"/>
        <v>0</v>
      </c>
      <c r="G260" s="324">
        <f t="shared" si="53"/>
        <v>0</v>
      </c>
      <c r="H260" s="767"/>
      <c r="I260" s="159">
        <f t="shared" si="52"/>
        <v>0</v>
      </c>
      <c r="J260" s="61"/>
    </row>
    <row r="261" spans="1:10">
      <c r="A261" s="764"/>
      <c r="B261" s="796"/>
      <c r="C261" s="192">
        <f t="shared" si="55"/>
        <v>0</v>
      </c>
      <c r="D261" s="153">
        <f t="shared" si="56"/>
        <v>0</v>
      </c>
      <c r="E261" s="153">
        <f t="shared" si="56"/>
        <v>0</v>
      </c>
      <c r="F261" s="153">
        <f t="shared" si="56"/>
        <v>0</v>
      </c>
      <c r="G261" s="324">
        <f t="shared" si="53"/>
        <v>0</v>
      </c>
      <c r="H261" s="767"/>
      <c r="I261" s="159">
        <f t="shared" si="52"/>
        <v>0</v>
      </c>
      <c r="J261" s="61"/>
    </row>
    <row r="262" spans="1:10">
      <c r="A262" s="764"/>
      <c r="B262" s="796"/>
      <c r="C262" s="192">
        <f t="shared" si="55"/>
        <v>0</v>
      </c>
      <c r="D262" s="153">
        <f t="shared" si="56"/>
        <v>0</v>
      </c>
      <c r="E262" s="153">
        <f t="shared" si="56"/>
        <v>0</v>
      </c>
      <c r="F262" s="153">
        <f t="shared" si="56"/>
        <v>0</v>
      </c>
      <c r="G262" s="324">
        <f t="shared" si="53"/>
        <v>0</v>
      </c>
      <c r="H262" s="767"/>
      <c r="I262" s="159">
        <f t="shared" si="52"/>
        <v>0</v>
      </c>
      <c r="J262" s="61"/>
    </row>
    <row r="263" spans="1:10">
      <c r="A263" s="764"/>
      <c r="B263" s="796"/>
      <c r="C263" s="192">
        <f t="shared" si="55"/>
        <v>0</v>
      </c>
      <c r="D263" s="153">
        <f t="shared" si="56"/>
        <v>0</v>
      </c>
      <c r="E263" s="153">
        <f t="shared" si="56"/>
        <v>0</v>
      </c>
      <c r="F263" s="153">
        <f t="shared" si="56"/>
        <v>0</v>
      </c>
      <c r="G263" s="324">
        <f t="shared" si="53"/>
        <v>0</v>
      </c>
      <c r="H263" s="767"/>
      <c r="I263" s="159">
        <f t="shared" si="52"/>
        <v>0</v>
      </c>
      <c r="J263" s="61"/>
    </row>
    <row r="264" spans="1:10">
      <c r="A264" s="764"/>
      <c r="B264" s="796"/>
      <c r="C264" s="192">
        <f t="shared" si="55"/>
        <v>0</v>
      </c>
      <c r="D264" s="153">
        <f t="shared" si="56"/>
        <v>0</v>
      </c>
      <c r="E264" s="153">
        <f t="shared" si="56"/>
        <v>0</v>
      </c>
      <c r="F264" s="153">
        <f t="shared" si="56"/>
        <v>0</v>
      </c>
      <c r="G264" s="324">
        <f t="shared" si="53"/>
        <v>0</v>
      </c>
      <c r="H264" s="767"/>
      <c r="I264" s="159">
        <f t="shared" si="52"/>
        <v>0</v>
      </c>
      <c r="J264" s="61"/>
    </row>
    <row r="265" spans="1:10">
      <c r="A265" s="764"/>
      <c r="B265" s="796"/>
      <c r="C265" s="192">
        <f t="shared" si="55"/>
        <v>0</v>
      </c>
      <c r="D265" s="153">
        <f t="shared" si="56"/>
        <v>0</v>
      </c>
      <c r="E265" s="153">
        <f t="shared" si="56"/>
        <v>0</v>
      </c>
      <c r="F265" s="153">
        <f t="shared" si="56"/>
        <v>0</v>
      </c>
      <c r="G265" s="324">
        <f t="shared" si="53"/>
        <v>0</v>
      </c>
      <c r="H265" s="767"/>
      <c r="I265" s="159">
        <f t="shared" si="52"/>
        <v>0</v>
      </c>
      <c r="J265" s="61"/>
    </row>
    <row r="266" spans="1:10">
      <c r="A266" s="764"/>
      <c r="B266" s="796"/>
      <c r="C266" s="192">
        <f t="shared" si="55"/>
        <v>0</v>
      </c>
      <c r="D266" s="153">
        <f t="shared" si="56"/>
        <v>0</v>
      </c>
      <c r="E266" s="153">
        <f t="shared" si="56"/>
        <v>0</v>
      </c>
      <c r="F266" s="153">
        <f t="shared" si="56"/>
        <v>0</v>
      </c>
      <c r="G266" s="324">
        <f t="shared" si="53"/>
        <v>0</v>
      </c>
      <c r="H266" s="767"/>
      <c r="I266" s="159">
        <f t="shared" si="52"/>
        <v>0</v>
      </c>
      <c r="J266" s="61"/>
    </row>
    <row r="267" spans="1:10">
      <c r="A267" s="764"/>
      <c r="B267" s="796"/>
      <c r="C267" s="192">
        <f t="shared" si="55"/>
        <v>0</v>
      </c>
      <c r="D267" s="153">
        <f t="shared" ref="D267:F274" si="57">D$3*($V46)+D$4*($W46)+D$5*($X46)+D$6*($Y46)+D$7*($Z46)+D$8*($AA46)+D$9*($AB46)+D$3*($AD46)+D$4*($AE46)+D$5*($AF46)+D$6*($AG46)+D$7*($AH46)+D$8*($AI46)+D$9*($AJ46)</f>
        <v>0</v>
      </c>
      <c r="E267" s="153">
        <f t="shared" si="57"/>
        <v>0</v>
      </c>
      <c r="F267" s="153">
        <f t="shared" si="57"/>
        <v>0</v>
      </c>
      <c r="G267" s="324">
        <f t="shared" si="53"/>
        <v>0</v>
      </c>
      <c r="H267" s="767"/>
      <c r="I267" s="159">
        <f t="shared" si="52"/>
        <v>0</v>
      </c>
      <c r="J267" s="61"/>
    </row>
    <row r="268" spans="1:10">
      <c r="A268" s="764"/>
      <c r="B268" s="796"/>
      <c r="C268" s="192">
        <f t="shared" si="55"/>
        <v>0</v>
      </c>
      <c r="D268" s="153">
        <f t="shared" si="57"/>
        <v>0</v>
      </c>
      <c r="E268" s="153">
        <f t="shared" si="57"/>
        <v>0</v>
      </c>
      <c r="F268" s="153">
        <f t="shared" si="57"/>
        <v>0</v>
      </c>
      <c r="G268" s="324">
        <f t="shared" si="53"/>
        <v>0</v>
      </c>
      <c r="H268" s="767"/>
      <c r="I268" s="159">
        <f t="shared" si="52"/>
        <v>0</v>
      </c>
      <c r="J268" s="61"/>
    </row>
    <row r="269" spans="1:10">
      <c r="A269" s="764"/>
      <c r="B269" s="796"/>
      <c r="C269" s="192">
        <f t="shared" si="55"/>
        <v>0</v>
      </c>
      <c r="D269" s="153">
        <f t="shared" si="57"/>
        <v>0</v>
      </c>
      <c r="E269" s="153">
        <f t="shared" si="57"/>
        <v>0</v>
      </c>
      <c r="F269" s="153">
        <f t="shared" si="57"/>
        <v>0</v>
      </c>
      <c r="G269" s="324">
        <f t="shared" si="53"/>
        <v>0</v>
      </c>
      <c r="H269" s="767"/>
      <c r="I269" s="159">
        <f t="shared" si="52"/>
        <v>0</v>
      </c>
      <c r="J269" s="61"/>
    </row>
    <row r="270" spans="1:10">
      <c r="A270" s="764"/>
      <c r="B270" s="796"/>
      <c r="C270" s="192">
        <f t="shared" si="55"/>
        <v>0</v>
      </c>
      <c r="D270" s="153">
        <f t="shared" si="57"/>
        <v>0</v>
      </c>
      <c r="E270" s="153">
        <f t="shared" si="57"/>
        <v>0</v>
      </c>
      <c r="F270" s="153">
        <f t="shared" si="57"/>
        <v>0</v>
      </c>
      <c r="G270" s="324">
        <f t="shared" si="53"/>
        <v>0</v>
      </c>
      <c r="H270" s="767"/>
      <c r="I270" s="159">
        <f t="shared" si="52"/>
        <v>0</v>
      </c>
      <c r="J270" s="61"/>
    </row>
    <row r="271" spans="1:10">
      <c r="A271" s="764"/>
      <c r="B271" s="796"/>
      <c r="C271" s="192">
        <f t="shared" si="55"/>
        <v>0</v>
      </c>
      <c r="D271" s="153">
        <f t="shared" si="57"/>
        <v>0</v>
      </c>
      <c r="E271" s="153">
        <f t="shared" si="57"/>
        <v>0</v>
      </c>
      <c r="F271" s="153">
        <f t="shared" si="57"/>
        <v>0</v>
      </c>
      <c r="G271" s="324">
        <f t="shared" si="53"/>
        <v>0</v>
      </c>
      <c r="H271" s="767"/>
      <c r="I271" s="159">
        <f t="shared" si="52"/>
        <v>0</v>
      </c>
      <c r="J271" s="61"/>
    </row>
    <row r="272" spans="1:10">
      <c r="A272" s="764"/>
      <c r="B272" s="796"/>
      <c r="C272" s="192">
        <f t="shared" si="55"/>
        <v>0</v>
      </c>
      <c r="D272" s="153">
        <f t="shared" si="57"/>
        <v>0</v>
      </c>
      <c r="E272" s="153">
        <f t="shared" si="57"/>
        <v>0</v>
      </c>
      <c r="F272" s="153">
        <f t="shared" si="57"/>
        <v>0</v>
      </c>
      <c r="G272" s="324">
        <f t="shared" si="53"/>
        <v>0</v>
      </c>
      <c r="H272" s="767"/>
      <c r="I272" s="159">
        <f t="shared" si="52"/>
        <v>0</v>
      </c>
      <c r="J272" s="61"/>
    </row>
    <row r="273" spans="1:10">
      <c r="A273" s="764"/>
      <c r="B273" s="796"/>
      <c r="C273" s="192">
        <f t="shared" si="55"/>
        <v>0</v>
      </c>
      <c r="D273" s="153">
        <f t="shared" si="57"/>
        <v>0</v>
      </c>
      <c r="E273" s="153">
        <f t="shared" si="57"/>
        <v>0</v>
      </c>
      <c r="F273" s="153">
        <f t="shared" si="57"/>
        <v>0</v>
      </c>
      <c r="G273" s="324">
        <f t="shared" si="53"/>
        <v>0</v>
      </c>
      <c r="H273" s="767"/>
      <c r="I273" s="159">
        <f t="shared" si="52"/>
        <v>0</v>
      </c>
      <c r="J273" s="61"/>
    </row>
    <row r="274" spans="1:10">
      <c r="A274" s="764"/>
      <c r="B274" s="796"/>
      <c r="C274" s="192">
        <f t="shared" si="55"/>
        <v>0</v>
      </c>
      <c r="D274" s="153">
        <f t="shared" si="57"/>
        <v>0</v>
      </c>
      <c r="E274" s="153">
        <f t="shared" si="57"/>
        <v>0</v>
      </c>
      <c r="F274" s="153">
        <f t="shared" si="57"/>
        <v>0</v>
      </c>
      <c r="G274" s="324">
        <f t="shared" si="53"/>
        <v>0</v>
      </c>
      <c r="H274" s="797"/>
      <c r="I274" s="159">
        <f t="shared" si="52"/>
        <v>0</v>
      </c>
      <c r="J274" s="61"/>
    </row>
    <row r="275" spans="1:10">
      <c r="A275" s="765"/>
      <c r="B275" s="803" t="s">
        <v>53</v>
      </c>
      <c r="C275" s="803"/>
      <c r="D275" s="157">
        <f>SUM(D227:D274)</f>
        <v>0</v>
      </c>
      <c r="E275" s="157">
        <f>SUM(E227:E274)</f>
        <v>0</v>
      </c>
      <c r="F275" s="157">
        <f>SUM(F227:F274)</f>
        <v>0</v>
      </c>
      <c r="G275" s="324">
        <f t="shared" si="53"/>
        <v>0</v>
      </c>
      <c r="H275" s="324">
        <f>SUM(D275:F275)</f>
        <v>0</v>
      </c>
      <c r="I275" s="158"/>
      <c r="J275" s="61"/>
    </row>
    <row r="276" spans="1:10" ht="15" customHeight="1">
      <c r="A276" s="798" t="s">
        <v>101</v>
      </c>
      <c r="B276" s="743">
        <f>$B$25</f>
        <v>2026</v>
      </c>
      <c r="C276" s="193">
        <f t="shared" ref="C276:C281" si="58">C25</f>
        <v>0</v>
      </c>
      <c r="D276" s="176">
        <f t="shared" ref="D276:F291" si="59">(D$3*($V4)+D$4*($W4)+D$5*($X4)+D$6*($Y4)+D$7*($Z4)+D$8*($AA4)+D$9*($AB4)+D$3*($AD4)+D$4*($AE4)+D$5*($AF4)+D$6*($AG4)+D$7*($AH4)+D$8*($AI4)+D$9*($AJ4))*D$10</f>
        <v>0</v>
      </c>
      <c r="E276" s="176">
        <f t="shared" si="59"/>
        <v>0</v>
      </c>
      <c r="F276" s="176">
        <f t="shared" si="59"/>
        <v>0</v>
      </c>
      <c r="G276" s="325">
        <f t="shared" si="53"/>
        <v>0</v>
      </c>
      <c r="H276" s="746">
        <f>SUM(G276:G299)</f>
        <v>0</v>
      </c>
      <c r="I276" s="159">
        <f t="shared" ref="I276:I324" si="60">G276*$J$526</f>
        <v>0</v>
      </c>
      <c r="J276" s="97"/>
    </row>
    <row r="277" spans="1:10">
      <c r="A277" s="798"/>
      <c r="B277" s="744"/>
      <c r="C277" s="193">
        <f t="shared" si="58"/>
        <v>0</v>
      </c>
      <c r="D277" s="176">
        <f t="shared" si="59"/>
        <v>0</v>
      </c>
      <c r="E277" s="176">
        <f t="shared" si="59"/>
        <v>0</v>
      </c>
      <c r="F277" s="176">
        <f t="shared" si="59"/>
        <v>0</v>
      </c>
      <c r="G277" s="325">
        <f t="shared" si="53"/>
        <v>0</v>
      </c>
      <c r="H277" s="747"/>
      <c r="I277" s="159">
        <f t="shared" si="60"/>
        <v>0</v>
      </c>
      <c r="J277" s="97"/>
    </row>
    <row r="278" spans="1:10">
      <c r="A278" s="798"/>
      <c r="B278" s="744"/>
      <c r="C278" s="193">
        <f t="shared" si="58"/>
        <v>0</v>
      </c>
      <c r="D278" s="176">
        <f t="shared" si="59"/>
        <v>0</v>
      </c>
      <c r="E278" s="176">
        <f t="shared" si="59"/>
        <v>0</v>
      </c>
      <c r="F278" s="176">
        <f t="shared" si="59"/>
        <v>0</v>
      </c>
      <c r="G278" s="325">
        <f t="shared" si="53"/>
        <v>0</v>
      </c>
      <c r="H278" s="747"/>
      <c r="I278" s="159">
        <f t="shared" si="60"/>
        <v>0</v>
      </c>
      <c r="J278" s="97"/>
    </row>
    <row r="279" spans="1:10">
      <c r="A279" s="798"/>
      <c r="B279" s="744"/>
      <c r="C279" s="193">
        <f t="shared" si="58"/>
        <v>0</v>
      </c>
      <c r="D279" s="176">
        <f t="shared" si="59"/>
        <v>0</v>
      </c>
      <c r="E279" s="176">
        <f t="shared" si="59"/>
        <v>0</v>
      </c>
      <c r="F279" s="176">
        <f t="shared" si="59"/>
        <v>0</v>
      </c>
      <c r="G279" s="325">
        <f t="shared" si="53"/>
        <v>0</v>
      </c>
      <c r="H279" s="747"/>
      <c r="I279" s="159">
        <f t="shared" si="60"/>
        <v>0</v>
      </c>
      <c r="J279" s="97"/>
    </row>
    <row r="280" spans="1:10">
      <c r="A280" s="798"/>
      <c r="B280" s="744"/>
      <c r="C280" s="193">
        <f t="shared" si="58"/>
        <v>0</v>
      </c>
      <c r="D280" s="176">
        <f t="shared" si="59"/>
        <v>0</v>
      </c>
      <c r="E280" s="176">
        <f t="shared" si="59"/>
        <v>0</v>
      </c>
      <c r="F280" s="176">
        <f t="shared" si="59"/>
        <v>0</v>
      </c>
      <c r="G280" s="325">
        <f t="shared" si="53"/>
        <v>0</v>
      </c>
      <c r="H280" s="747"/>
      <c r="I280" s="159">
        <f t="shared" si="60"/>
        <v>0</v>
      </c>
      <c r="J280" s="97"/>
    </row>
    <row r="281" spans="1:10">
      <c r="A281" s="798"/>
      <c r="B281" s="744"/>
      <c r="C281" s="193">
        <f t="shared" si="58"/>
        <v>0</v>
      </c>
      <c r="D281" s="176">
        <f t="shared" si="59"/>
        <v>0</v>
      </c>
      <c r="E281" s="176">
        <f t="shared" si="59"/>
        <v>0</v>
      </c>
      <c r="F281" s="176">
        <f t="shared" si="59"/>
        <v>0</v>
      </c>
      <c r="G281" s="325">
        <f t="shared" si="53"/>
        <v>0</v>
      </c>
      <c r="H281" s="747"/>
      <c r="I281" s="159">
        <f t="shared" si="60"/>
        <v>0</v>
      </c>
      <c r="J281" s="97"/>
    </row>
    <row r="282" spans="1:10">
      <c r="A282" s="798"/>
      <c r="B282" s="744"/>
      <c r="C282" s="192">
        <f>$C$31</f>
        <v>0</v>
      </c>
      <c r="D282" s="176">
        <f t="shared" si="59"/>
        <v>0</v>
      </c>
      <c r="E282" s="176">
        <f t="shared" si="59"/>
        <v>0</v>
      </c>
      <c r="F282" s="176">
        <f t="shared" si="59"/>
        <v>0</v>
      </c>
      <c r="G282" s="325">
        <f t="shared" si="53"/>
        <v>0</v>
      </c>
      <c r="H282" s="747"/>
      <c r="I282" s="159">
        <f t="shared" si="60"/>
        <v>0</v>
      </c>
      <c r="J282" s="97"/>
    </row>
    <row r="283" spans="1:10">
      <c r="A283" s="798"/>
      <c r="B283" s="744"/>
      <c r="C283" s="192">
        <f>$C$32</f>
        <v>0</v>
      </c>
      <c r="D283" s="176">
        <f t="shared" si="59"/>
        <v>0</v>
      </c>
      <c r="E283" s="176">
        <f t="shared" si="59"/>
        <v>0</v>
      </c>
      <c r="F283" s="176">
        <f t="shared" si="59"/>
        <v>0</v>
      </c>
      <c r="G283" s="325">
        <f t="shared" si="53"/>
        <v>0</v>
      </c>
      <c r="H283" s="747"/>
      <c r="I283" s="159">
        <f t="shared" si="60"/>
        <v>0</v>
      </c>
      <c r="J283" s="97"/>
    </row>
    <row r="284" spans="1:10">
      <c r="A284" s="798"/>
      <c r="B284" s="744"/>
      <c r="C284" s="192">
        <f>$C$33</f>
        <v>0</v>
      </c>
      <c r="D284" s="176">
        <f t="shared" si="59"/>
        <v>0</v>
      </c>
      <c r="E284" s="176">
        <f t="shared" si="59"/>
        <v>0</v>
      </c>
      <c r="F284" s="176">
        <f t="shared" si="59"/>
        <v>0</v>
      </c>
      <c r="G284" s="325">
        <f t="shared" si="53"/>
        <v>0</v>
      </c>
      <c r="H284" s="747"/>
      <c r="I284" s="159">
        <f t="shared" si="60"/>
        <v>0</v>
      </c>
      <c r="J284" s="97"/>
    </row>
    <row r="285" spans="1:10" ht="15" customHeight="1">
      <c r="A285" s="798"/>
      <c r="B285" s="744"/>
      <c r="C285" s="192" t="str">
        <f>$C$34</f>
        <v>16.05 – 31.05</v>
      </c>
      <c r="D285" s="176">
        <f t="shared" si="59"/>
        <v>0</v>
      </c>
      <c r="E285" s="176">
        <f t="shared" si="59"/>
        <v>0</v>
      </c>
      <c r="F285" s="176">
        <f t="shared" si="59"/>
        <v>0</v>
      </c>
      <c r="G285" s="325">
        <f t="shared" si="53"/>
        <v>0</v>
      </c>
      <c r="H285" s="747"/>
      <c r="I285" s="159">
        <f t="shared" si="60"/>
        <v>0</v>
      </c>
      <c r="J285" s="97"/>
    </row>
    <row r="286" spans="1:10" ht="15" customHeight="1">
      <c r="A286" s="798"/>
      <c r="B286" s="744"/>
      <c r="C286" s="192" t="str">
        <f>$C$35</f>
        <v>01.06 – 15.06</v>
      </c>
      <c r="D286" s="176">
        <f t="shared" si="59"/>
        <v>0</v>
      </c>
      <c r="E286" s="176">
        <f t="shared" si="59"/>
        <v>0</v>
      </c>
      <c r="F286" s="176">
        <f t="shared" si="59"/>
        <v>0</v>
      </c>
      <c r="G286" s="325">
        <f t="shared" si="53"/>
        <v>0</v>
      </c>
      <c r="H286" s="747"/>
      <c r="I286" s="159">
        <f t="shared" si="60"/>
        <v>0</v>
      </c>
      <c r="J286" s="97"/>
    </row>
    <row r="287" spans="1:10" ht="15" customHeight="1">
      <c r="A287" s="798"/>
      <c r="B287" s="744"/>
      <c r="C287" s="192" t="str">
        <f>$C$36</f>
        <v>16.06 – 30.06</v>
      </c>
      <c r="D287" s="176">
        <f t="shared" si="59"/>
        <v>0</v>
      </c>
      <c r="E287" s="176">
        <f t="shared" si="59"/>
        <v>0</v>
      </c>
      <c r="F287" s="176">
        <f t="shared" si="59"/>
        <v>0</v>
      </c>
      <c r="G287" s="325">
        <f t="shared" si="53"/>
        <v>0</v>
      </c>
      <c r="H287" s="747"/>
      <c r="I287" s="159">
        <f t="shared" si="60"/>
        <v>0</v>
      </c>
      <c r="J287" s="97"/>
    </row>
    <row r="288" spans="1:10">
      <c r="A288" s="798"/>
      <c r="B288" s="744"/>
      <c r="C288" s="192" t="str">
        <f>$C$37</f>
        <v>01.07 – 15.07</v>
      </c>
      <c r="D288" s="176">
        <f t="shared" si="59"/>
        <v>0</v>
      </c>
      <c r="E288" s="176">
        <f t="shared" si="59"/>
        <v>0</v>
      </c>
      <c r="F288" s="176">
        <f t="shared" si="59"/>
        <v>0</v>
      </c>
      <c r="G288" s="325">
        <f t="shared" si="53"/>
        <v>0</v>
      </c>
      <c r="H288" s="747"/>
      <c r="I288" s="159">
        <f t="shared" si="60"/>
        <v>0</v>
      </c>
      <c r="J288" s="97"/>
    </row>
    <row r="289" spans="1:10">
      <c r="A289" s="798"/>
      <c r="B289" s="744"/>
      <c r="C289" s="192" t="str">
        <f>$C$38</f>
        <v>16.07 - 31.07</v>
      </c>
      <c r="D289" s="176">
        <f t="shared" si="59"/>
        <v>0</v>
      </c>
      <c r="E289" s="176">
        <f t="shared" si="59"/>
        <v>0</v>
      </c>
      <c r="F289" s="176">
        <f t="shared" si="59"/>
        <v>0</v>
      </c>
      <c r="G289" s="325">
        <f t="shared" si="53"/>
        <v>0</v>
      </c>
      <c r="H289" s="747"/>
      <c r="I289" s="159">
        <f t="shared" si="60"/>
        <v>0</v>
      </c>
      <c r="J289" s="97"/>
    </row>
    <row r="290" spans="1:10">
      <c r="A290" s="798"/>
      <c r="B290" s="744"/>
      <c r="C290" s="192" t="str">
        <f>$C$39</f>
        <v>01.08 - 15.08</v>
      </c>
      <c r="D290" s="176">
        <f t="shared" si="59"/>
        <v>0</v>
      </c>
      <c r="E290" s="176">
        <f t="shared" si="59"/>
        <v>0</v>
      </c>
      <c r="F290" s="176">
        <f t="shared" si="59"/>
        <v>0</v>
      </c>
      <c r="G290" s="325">
        <f t="shared" si="53"/>
        <v>0</v>
      </c>
      <c r="H290" s="747"/>
      <c r="I290" s="159">
        <f t="shared" si="60"/>
        <v>0</v>
      </c>
      <c r="J290" s="97"/>
    </row>
    <row r="291" spans="1:10">
      <c r="A291" s="798"/>
      <c r="B291" s="744"/>
      <c r="C291" s="192" t="str">
        <f>$C$40</f>
        <v>16.08 - 31.08</v>
      </c>
      <c r="D291" s="176">
        <f t="shared" si="59"/>
        <v>0</v>
      </c>
      <c r="E291" s="176">
        <f t="shared" si="59"/>
        <v>0</v>
      </c>
      <c r="F291" s="176">
        <f t="shared" si="59"/>
        <v>0</v>
      </c>
      <c r="G291" s="325">
        <f t="shared" si="53"/>
        <v>0</v>
      </c>
      <c r="H291" s="747"/>
      <c r="I291" s="159">
        <f t="shared" si="60"/>
        <v>0</v>
      </c>
      <c r="J291" s="97"/>
    </row>
    <row r="292" spans="1:10">
      <c r="A292" s="798"/>
      <c r="B292" s="744"/>
      <c r="C292" s="192" t="str">
        <f>$C$41</f>
        <v>01.09 - 15.09</v>
      </c>
      <c r="D292" s="176">
        <f t="shared" ref="D292:F299" si="61">(D$3*($V20)+D$4*($W20)+D$5*($X20)+D$6*($Y20)+D$7*($Z20)+D$8*($AA20)+D$9*($AB20)+D$3*($AD20)+D$4*($AE20)+D$5*($AF20)+D$6*($AG20)+D$7*($AH20)+D$8*($AI20)+D$9*($AJ20))*D$10</f>
        <v>0</v>
      </c>
      <c r="E292" s="176">
        <f t="shared" si="61"/>
        <v>0</v>
      </c>
      <c r="F292" s="176">
        <f t="shared" si="61"/>
        <v>0</v>
      </c>
      <c r="G292" s="325">
        <f t="shared" ref="G292:G324" si="62">SUM(D292:F292)</f>
        <v>0</v>
      </c>
      <c r="H292" s="747"/>
      <c r="I292" s="159">
        <f t="shared" si="60"/>
        <v>0</v>
      </c>
      <c r="J292" s="97"/>
    </row>
    <row r="293" spans="1:10">
      <c r="A293" s="798"/>
      <c r="B293" s="744"/>
      <c r="C293" s="192" t="str">
        <f>$C$42</f>
        <v>16.09 - 30.09</v>
      </c>
      <c r="D293" s="176">
        <f t="shared" si="61"/>
        <v>0</v>
      </c>
      <c r="E293" s="176">
        <f t="shared" si="61"/>
        <v>0</v>
      </c>
      <c r="F293" s="176">
        <f t="shared" si="61"/>
        <v>0</v>
      </c>
      <c r="G293" s="325">
        <f t="shared" si="62"/>
        <v>0</v>
      </c>
      <c r="H293" s="747"/>
      <c r="I293" s="159">
        <f t="shared" si="60"/>
        <v>0</v>
      </c>
      <c r="J293" s="97"/>
    </row>
    <row r="294" spans="1:10">
      <c r="A294" s="798"/>
      <c r="B294" s="744"/>
      <c r="C294" s="192" t="str">
        <f>$C$43</f>
        <v>01.10 - 15.10</v>
      </c>
      <c r="D294" s="176">
        <f t="shared" si="61"/>
        <v>0</v>
      </c>
      <c r="E294" s="176">
        <f t="shared" si="61"/>
        <v>0</v>
      </c>
      <c r="F294" s="176">
        <f t="shared" si="61"/>
        <v>0</v>
      </c>
      <c r="G294" s="325">
        <f t="shared" si="62"/>
        <v>0</v>
      </c>
      <c r="H294" s="747"/>
      <c r="I294" s="159">
        <f t="shared" si="60"/>
        <v>0</v>
      </c>
      <c r="J294" s="97"/>
    </row>
    <row r="295" spans="1:10">
      <c r="A295" s="798"/>
      <c r="B295" s="744"/>
      <c r="C295" s="193">
        <f t="shared" ref="C295:C323" si="63">C44</f>
        <v>0</v>
      </c>
      <c r="D295" s="176">
        <f t="shared" si="61"/>
        <v>0</v>
      </c>
      <c r="E295" s="176">
        <f t="shared" si="61"/>
        <v>0</v>
      </c>
      <c r="F295" s="176">
        <f t="shared" si="61"/>
        <v>0</v>
      </c>
      <c r="G295" s="325">
        <f t="shared" si="62"/>
        <v>0</v>
      </c>
      <c r="H295" s="747"/>
      <c r="I295" s="159">
        <f t="shared" si="60"/>
        <v>0</v>
      </c>
      <c r="J295" s="97"/>
    </row>
    <row r="296" spans="1:10">
      <c r="A296" s="798"/>
      <c r="B296" s="744"/>
      <c r="C296" s="193">
        <f t="shared" si="63"/>
        <v>0</v>
      </c>
      <c r="D296" s="176">
        <f t="shared" si="61"/>
        <v>0</v>
      </c>
      <c r="E296" s="176">
        <f t="shared" si="61"/>
        <v>0</v>
      </c>
      <c r="F296" s="176">
        <f t="shared" si="61"/>
        <v>0</v>
      </c>
      <c r="G296" s="325">
        <f t="shared" si="62"/>
        <v>0</v>
      </c>
      <c r="H296" s="747"/>
      <c r="I296" s="159">
        <f t="shared" si="60"/>
        <v>0</v>
      </c>
      <c r="J296" s="97"/>
    </row>
    <row r="297" spans="1:10">
      <c r="A297" s="798"/>
      <c r="B297" s="744"/>
      <c r="C297" s="193">
        <f t="shared" si="63"/>
        <v>0</v>
      </c>
      <c r="D297" s="176">
        <f t="shared" si="61"/>
        <v>0</v>
      </c>
      <c r="E297" s="176">
        <f t="shared" si="61"/>
        <v>0</v>
      </c>
      <c r="F297" s="176">
        <f t="shared" si="61"/>
        <v>0</v>
      </c>
      <c r="G297" s="325">
        <f t="shared" si="62"/>
        <v>0</v>
      </c>
      <c r="H297" s="747"/>
      <c r="I297" s="159">
        <f t="shared" si="60"/>
        <v>0</v>
      </c>
      <c r="J297" s="97"/>
    </row>
    <row r="298" spans="1:10">
      <c r="A298" s="798"/>
      <c r="B298" s="744"/>
      <c r="C298" s="193">
        <f t="shared" si="63"/>
        <v>0</v>
      </c>
      <c r="D298" s="176">
        <f t="shared" si="61"/>
        <v>0</v>
      </c>
      <c r="E298" s="176">
        <f t="shared" si="61"/>
        <v>0</v>
      </c>
      <c r="F298" s="176">
        <f t="shared" si="61"/>
        <v>0</v>
      </c>
      <c r="G298" s="325">
        <f t="shared" si="62"/>
        <v>0</v>
      </c>
      <c r="H298" s="747"/>
      <c r="I298" s="159">
        <f t="shared" si="60"/>
        <v>0</v>
      </c>
      <c r="J298" s="97"/>
    </row>
    <row r="299" spans="1:10">
      <c r="A299" s="798"/>
      <c r="B299" s="744"/>
      <c r="C299" s="193">
        <f t="shared" si="63"/>
        <v>0</v>
      </c>
      <c r="D299" s="176">
        <f t="shared" si="61"/>
        <v>0</v>
      </c>
      <c r="E299" s="176">
        <f t="shared" si="61"/>
        <v>0</v>
      </c>
      <c r="F299" s="176">
        <f t="shared" si="61"/>
        <v>0</v>
      </c>
      <c r="G299" s="325">
        <f t="shared" si="62"/>
        <v>0</v>
      </c>
      <c r="H299" s="779"/>
      <c r="I299" s="159">
        <f t="shared" si="60"/>
        <v>0</v>
      </c>
      <c r="J299" s="97"/>
    </row>
    <row r="300" spans="1:10">
      <c r="A300" s="798"/>
      <c r="B300" s="743">
        <f>$B$49</f>
        <v>2027</v>
      </c>
      <c r="C300" s="192">
        <f t="shared" si="63"/>
        <v>0</v>
      </c>
      <c r="D300" s="176">
        <f t="shared" ref="D300:F315" si="64">(D$3*($V30)+D$4*($W30)+D$5*($X30)+D$6*($Y30)+D$7*($Z30)+D$8*($AA30)+D$9*($AB30)+D$3*($AD30)+D$4*($AE30)+D$5*($AF30)+D$6*($AG30)+D$7*($AH30)+D$8*($AI30)+D$9*($AJ30))*D$10</f>
        <v>0</v>
      </c>
      <c r="E300" s="176">
        <f t="shared" si="64"/>
        <v>0</v>
      </c>
      <c r="F300" s="176">
        <f t="shared" si="64"/>
        <v>0</v>
      </c>
      <c r="G300" s="325">
        <f t="shared" si="62"/>
        <v>0</v>
      </c>
      <c r="H300" s="746">
        <f>SUM(G300:G323)</f>
        <v>0</v>
      </c>
      <c r="I300" s="159">
        <f t="shared" si="60"/>
        <v>0</v>
      </c>
      <c r="J300" s="35"/>
    </row>
    <row r="301" spans="1:10">
      <c r="A301" s="798"/>
      <c r="B301" s="744"/>
      <c r="C301" s="192">
        <f t="shared" si="63"/>
        <v>0</v>
      </c>
      <c r="D301" s="176">
        <f t="shared" si="64"/>
        <v>0</v>
      </c>
      <c r="E301" s="176">
        <f t="shared" si="64"/>
        <v>0</v>
      </c>
      <c r="F301" s="176">
        <f t="shared" si="64"/>
        <v>0</v>
      </c>
      <c r="G301" s="325">
        <f t="shared" si="62"/>
        <v>0</v>
      </c>
      <c r="H301" s="747"/>
      <c r="I301" s="159">
        <f t="shared" si="60"/>
        <v>0</v>
      </c>
      <c r="J301" s="35"/>
    </row>
    <row r="302" spans="1:10">
      <c r="A302" s="798"/>
      <c r="B302" s="744"/>
      <c r="C302" s="192">
        <f t="shared" si="63"/>
        <v>0</v>
      </c>
      <c r="D302" s="176">
        <f t="shared" si="64"/>
        <v>0</v>
      </c>
      <c r="E302" s="176">
        <f t="shared" si="64"/>
        <v>0</v>
      </c>
      <c r="F302" s="176">
        <f t="shared" si="64"/>
        <v>0</v>
      </c>
      <c r="G302" s="325">
        <f t="shared" si="62"/>
        <v>0</v>
      </c>
      <c r="H302" s="747"/>
      <c r="I302" s="159">
        <f t="shared" si="60"/>
        <v>0</v>
      </c>
      <c r="J302" s="35"/>
    </row>
    <row r="303" spans="1:10">
      <c r="A303" s="798"/>
      <c r="B303" s="744"/>
      <c r="C303" s="192">
        <f t="shared" si="63"/>
        <v>0</v>
      </c>
      <c r="D303" s="176">
        <f t="shared" si="64"/>
        <v>0</v>
      </c>
      <c r="E303" s="176">
        <f t="shared" si="64"/>
        <v>0</v>
      </c>
      <c r="F303" s="176">
        <f t="shared" si="64"/>
        <v>0</v>
      </c>
      <c r="G303" s="325">
        <f t="shared" si="62"/>
        <v>0</v>
      </c>
      <c r="H303" s="747"/>
      <c r="I303" s="159">
        <f t="shared" si="60"/>
        <v>0</v>
      </c>
      <c r="J303" s="35"/>
    </row>
    <row r="304" spans="1:10">
      <c r="A304" s="798"/>
      <c r="B304" s="744"/>
      <c r="C304" s="192">
        <f t="shared" si="63"/>
        <v>0</v>
      </c>
      <c r="D304" s="176">
        <f t="shared" si="64"/>
        <v>0</v>
      </c>
      <c r="E304" s="176">
        <f t="shared" si="64"/>
        <v>0</v>
      </c>
      <c r="F304" s="176">
        <f t="shared" si="64"/>
        <v>0</v>
      </c>
      <c r="G304" s="325">
        <f t="shared" si="62"/>
        <v>0</v>
      </c>
      <c r="H304" s="747"/>
      <c r="I304" s="159">
        <f t="shared" si="60"/>
        <v>0</v>
      </c>
      <c r="J304" s="35"/>
    </row>
    <row r="305" spans="1:38">
      <c r="A305" s="798"/>
      <c r="B305" s="744"/>
      <c r="C305" s="192">
        <f t="shared" si="63"/>
        <v>0</v>
      </c>
      <c r="D305" s="176">
        <f t="shared" si="64"/>
        <v>0</v>
      </c>
      <c r="E305" s="176">
        <f t="shared" si="64"/>
        <v>0</v>
      </c>
      <c r="F305" s="176">
        <f t="shared" si="64"/>
        <v>0</v>
      </c>
      <c r="G305" s="325">
        <f t="shared" si="62"/>
        <v>0</v>
      </c>
      <c r="H305" s="747"/>
      <c r="I305" s="159">
        <f t="shared" si="60"/>
        <v>0</v>
      </c>
      <c r="J305" s="35"/>
    </row>
    <row r="306" spans="1:38">
      <c r="A306" s="798"/>
      <c r="B306" s="744"/>
      <c r="C306" s="192">
        <f t="shared" si="63"/>
        <v>0</v>
      </c>
      <c r="D306" s="176">
        <f t="shared" si="64"/>
        <v>0</v>
      </c>
      <c r="E306" s="176">
        <f t="shared" si="64"/>
        <v>0</v>
      </c>
      <c r="F306" s="176">
        <f t="shared" si="64"/>
        <v>0</v>
      </c>
      <c r="G306" s="325">
        <f t="shared" si="62"/>
        <v>0</v>
      </c>
      <c r="H306" s="747"/>
      <c r="I306" s="159">
        <f t="shared" si="60"/>
        <v>0</v>
      </c>
      <c r="J306" s="35"/>
    </row>
    <row r="307" spans="1:38">
      <c r="A307" s="798"/>
      <c r="B307" s="744"/>
      <c r="C307" s="192">
        <f t="shared" si="63"/>
        <v>0</v>
      </c>
      <c r="D307" s="176">
        <f t="shared" si="64"/>
        <v>0</v>
      </c>
      <c r="E307" s="176">
        <f t="shared" si="64"/>
        <v>0</v>
      </c>
      <c r="F307" s="176">
        <f t="shared" si="64"/>
        <v>0</v>
      </c>
      <c r="G307" s="325">
        <f t="shared" si="62"/>
        <v>0</v>
      </c>
      <c r="H307" s="747"/>
      <c r="I307" s="159">
        <f t="shared" si="60"/>
        <v>0</v>
      </c>
      <c r="J307" s="35"/>
    </row>
    <row r="308" spans="1:38">
      <c r="A308" s="798"/>
      <c r="B308" s="744"/>
      <c r="C308" s="192">
        <f t="shared" si="63"/>
        <v>0</v>
      </c>
      <c r="D308" s="176">
        <f t="shared" si="64"/>
        <v>0</v>
      </c>
      <c r="E308" s="176">
        <f t="shared" si="64"/>
        <v>0</v>
      </c>
      <c r="F308" s="176">
        <f t="shared" si="64"/>
        <v>0</v>
      </c>
      <c r="G308" s="325">
        <f t="shared" si="62"/>
        <v>0</v>
      </c>
      <c r="H308" s="747"/>
      <c r="I308" s="159">
        <f t="shared" si="60"/>
        <v>0</v>
      </c>
      <c r="J308" s="35"/>
    </row>
    <row r="309" spans="1:38">
      <c r="A309" s="798"/>
      <c r="B309" s="744"/>
      <c r="C309" s="192">
        <f t="shared" si="63"/>
        <v>0</v>
      </c>
      <c r="D309" s="176">
        <f t="shared" si="64"/>
        <v>0</v>
      </c>
      <c r="E309" s="176">
        <f t="shared" si="64"/>
        <v>0</v>
      </c>
      <c r="F309" s="176">
        <f t="shared" si="64"/>
        <v>0</v>
      </c>
      <c r="G309" s="325">
        <f t="shared" si="62"/>
        <v>0</v>
      </c>
      <c r="H309" s="747"/>
      <c r="I309" s="159">
        <f t="shared" si="60"/>
        <v>0</v>
      </c>
      <c r="J309" s="35"/>
    </row>
    <row r="310" spans="1:38">
      <c r="A310" s="798"/>
      <c r="B310" s="744"/>
      <c r="C310" s="192">
        <f t="shared" si="63"/>
        <v>0</v>
      </c>
      <c r="D310" s="176">
        <f t="shared" si="64"/>
        <v>0</v>
      </c>
      <c r="E310" s="176">
        <f t="shared" si="64"/>
        <v>0</v>
      </c>
      <c r="F310" s="176">
        <f t="shared" si="64"/>
        <v>0</v>
      </c>
      <c r="G310" s="325">
        <f t="shared" si="62"/>
        <v>0</v>
      </c>
      <c r="H310" s="747"/>
      <c r="I310" s="159">
        <f t="shared" si="60"/>
        <v>0</v>
      </c>
      <c r="J310" s="35"/>
    </row>
    <row r="311" spans="1:38">
      <c r="A311" s="798"/>
      <c r="B311" s="744"/>
      <c r="C311" s="192">
        <f t="shared" si="63"/>
        <v>0</v>
      </c>
      <c r="D311" s="176">
        <f t="shared" si="64"/>
        <v>0</v>
      </c>
      <c r="E311" s="176">
        <f t="shared" si="64"/>
        <v>0</v>
      </c>
      <c r="F311" s="176">
        <f t="shared" si="64"/>
        <v>0</v>
      </c>
      <c r="G311" s="325">
        <f t="shared" si="62"/>
        <v>0</v>
      </c>
      <c r="H311" s="747"/>
      <c r="I311" s="159">
        <f t="shared" si="60"/>
        <v>0</v>
      </c>
      <c r="J311" s="35"/>
    </row>
    <row r="312" spans="1:38">
      <c r="A312" s="798"/>
      <c r="B312" s="744"/>
      <c r="C312" s="192">
        <f t="shared" si="63"/>
        <v>0</v>
      </c>
      <c r="D312" s="176">
        <f t="shared" si="64"/>
        <v>0</v>
      </c>
      <c r="E312" s="176">
        <f t="shared" si="64"/>
        <v>0</v>
      </c>
      <c r="F312" s="176">
        <f t="shared" si="64"/>
        <v>0</v>
      </c>
      <c r="G312" s="325">
        <f t="shared" si="62"/>
        <v>0</v>
      </c>
      <c r="H312" s="747"/>
      <c r="I312" s="159">
        <f t="shared" si="60"/>
        <v>0</v>
      </c>
      <c r="J312" s="35"/>
    </row>
    <row r="313" spans="1:38">
      <c r="A313" s="798"/>
      <c r="B313" s="744"/>
      <c r="C313" s="192">
        <f t="shared" si="63"/>
        <v>0</v>
      </c>
      <c r="D313" s="176">
        <f t="shared" si="64"/>
        <v>0</v>
      </c>
      <c r="E313" s="176">
        <f t="shared" si="64"/>
        <v>0</v>
      </c>
      <c r="F313" s="176">
        <f t="shared" si="64"/>
        <v>0</v>
      </c>
      <c r="G313" s="325">
        <f t="shared" si="62"/>
        <v>0</v>
      </c>
      <c r="H313" s="747"/>
      <c r="I313" s="159">
        <f t="shared" si="60"/>
        <v>0</v>
      </c>
      <c r="J313" s="35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</row>
    <row r="314" spans="1:38">
      <c r="A314" s="798"/>
      <c r="B314" s="744"/>
      <c r="C314" s="192">
        <f t="shared" si="63"/>
        <v>0</v>
      </c>
      <c r="D314" s="176">
        <f t="shared" si="64"/>
        <v>0</v>
      </c>
      <c r="E314" s="176">
        <f t="shared" si="64"/>
        <v>0</v>
      </c>
      <c r="F314" s="176">
        <f t="shared" si="64"/>
        <v>0</v>
      </c>
      <c r="G314" s="325">
        <f t="shared" si="62"/>
        <v>0</v>
      </c>
      <c r="H314" s="747"/>
      <c r="I314" s="159">
        <f t="shared" si="60"/>
        <v>0</v>
      </c>
      <c r="J314" s="35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</row>
    <row r="315" spans="1:38">
      <c r="A315" s="798"/>
      <c r="B315" s="744"/>
      <c r="C315" s="192">
        <f t="shared" si="63"/>
        <v>0</v>
      </c>
      <c r="D315" s="176">
        <f t="shared" si="64"/>
        <v>0</v>
      </c>
      <c r="E315" s="176">
        <f t="shared" si="64"/>
        <v>0</v>
      </c>
      <c r="F315" s="176">
        <f t="shared" si="64"/>
        <v>0</v>
      </c>
      <c r="G315" s="325">
        <f t="shared" si="62"/>
        <v>0</v>
      </c>
      <c r="H315" s="747"/>
      <c r="I315" s="159">
        <f t="shared" si="60"/>
        <v>0</v>
      </c>
      <c r="J315" s="35"/>
    </row>
    <row r="316" spans="1:38">
      <c r="A316" s="798"/>
      <c r="B316" s="744"/>
      <c r="C316" s="192">
        <f t="shared" si="63"/>
        <v>0</v>
      </c>
      <c r="D316" s="176">
        <f t="shared" ref="D316:F323" si="65">(D$3*($V46)+D$4*($W46)+D$5*($X46)+D$6*($Y46)+D$7*($Z46)+D$8*($AA46)+D$9*($AB46)+D$3*($AD46)+D$4*($AE46)+D$5*($AF46)+D$6*($AG46)+D$7*($AH46)+D$8*($AI46)+D$9*($AJ46))*D$10</f>
        <v>0</v>
      </c>
      <c r="E316" s="176">
        <f t="shared" si="65"/>
        <v>0</v>
      </c>
      <c r="F316" s="176">
        <f t="shared" si="65"/>
        <v>0</v>
      </c>
      <c r="G316" s="325">
        <f t="shared" si="62"/>
        <v>0</v>
      </c>
      <c r="H316" s="747"/>
      <c r="I316" s="159">
        <f t="shared" si="60"/>
        <v>0</v>
      </c>
      <c r="J316" s="35"/>
    </row>
    <row r="317" spans="1:38">
      <c r="A317" s="798"/>
      <c r="B317" s="744"/>
      <c r="C317" s="192">
        <f t="shared" si="63"/>
        <v>0</v>
      </c>
      <c r="D317" s="176">
        <f t="shared" si="65"/>
        <v>0</v>
      </c>
      <c r="E317" s="176">
        <f t="shared" si="65"/>
        <v>0</v>
      </c>
      <c r="F317" s="176">
        <f t="shared" si="65"/>
        <v>0</v>
      </c>
      <c r="G317" s="325">
        <f t="shared" si="62"/>
        <v>0</v>
      </c>
      <c r="H317" s="747"/>
      <c r="I317" s="159">
        <f t="shared" si="60"/>
        <v>0</v>
      </c>
      <c r="J317" s="35"/>
    </row>
    <row r="318" spans="1:38">
      <c r="A318" s="798"/>
      <c r="B318" s="744"/>
      <c r="C318" s="192">
        <f t="shared" si="63"/>
        <v>0</v>
      </c>
      <c r="D318" s="176">
        <f t="shared" si="65"/>
        <v>0</v>
      </c>
      <c r="E318" s="176">
        <f t="shared" si="65"/>
        <v>0</v>
      </c>
      <c r="F318" s="176">
        <f t="shared" si="65"/>
        <v>0</v>
      </c>
      <c r="G318" s="325">
        <f t="shared" si="62"/>
        <v>0</v>
      </c>
      <c r="H318" s="747"/>
      <c r="I318" s="159">
        <f t="shared" si="60"/>
        <v>0</v>
      </c>
      <c r="J318" s="35"/>
    </row>
    <row r="319" spans="1:38">
      <c r="A319" s="798"/>
      <c r="B319" s="744"/>
      <c r="C319" s="192">
        <f t="shared" si="63"/>
        <v>0</v>
      </c>
      <c r="D319" s="176">
        <f t="shared" si="65"/>
        <v>0</v>
      </c>
      <c r="E319" s="176">
        <f t="shared" si="65"/>
        <v>0</v>
      </c>
      <c r="F319" s="176">
        <f t="shared" si="65"/>
        <v>0</v>
      </c>
      <c r="G319" s="325">
        <f t="shared" si="62"/>
        <v>0</v>
      </c>
      <c r="H319" s="747"/>
      <c r="I319" s="159">
        <f t="shared" si="60"/>
        <v>0</v>
      </c>
      <c r="J319" s="35"/>
    </row>
    <row r="320" spans="1:38">
      <c r="A320" s="798"/>
      <c r="B320" s="744"/>
      <c r="C320" s="192">
        <f t="shared" si="63"/>
        <v>0</v>
      </c>
      <c r="D320" s="176">
        <f t="shared" si="65"/>
        <v>0</v>
      </c>
      <c r="E320" s="176">
        <f t="shared" si="65"/>
        <v>0</v>
      </c>
      <c r="F320" s="176">
        <f t="shared" si="65"/>
        <v>0</v>
      </c>
      <c r="G320" s="325">
        <f t="shared" si="62"/>
        <v>0</v>
      </c>
      <c r="H320" s="747"/>
      <c r="I320" s="159">
        <f t="shared" si="60"/>
        <v>0</v>
      </c>
      <c r="J320" s="35"/>
    </row>
    <row r="321" spans="1:38">
      <c r="A321" s="798"/>
      <c r="B321" s="744"/>
      <c r="C321" s="192">
        <f t="shared" si="63"/>
        <v>0</v>
      </c>
      <c r="D321" s="176">
        <f t="shared" si="65"/>
        <v>0</v>
      </c>
      <c r="E321" s="176">
        <f t="shared" si="65"/>
        <v>0</v>
      </c>
      <c r="F321" s="176">
        <f t="shared" si="65"/>
        <v>0</v>
      </c>
      <c r="G321" s="325">
        <f t="shared" si="62"/>
        <v>0</v>
      </c>
      <c r="H321" s="747"/>
      <c r="I321" s="159">
        <f t="shared" si="60"/>
        <v>0</v>
      </c>
      <c r="J321" s="35"/>
    </row>
    <row r="322" spans="1:38">
      <c r="A322" s="798"/>
      <c r="B322" s="744"/>
      <c r="C322" s="192">
        <f t="shared" si="63"/>
        <v>0</v>
      </c>
      <c r="D322" s="176">
        <f t="shared" si="65"/>
        <v>0</v>
      </c>
      <c r="E322" s="176">
        <f t="shared" si="65"/>
        <v>0</v>
      </c>
      <c r="F322" s="176">
        <f t="shared" si="65"/>
        <v>0</v>
      </c>
      <c r="G322" s="325">
        <f t="shared" si="62"/>
        <v>0</v>
      </c>
      <c r="H322" s="747"/>
      <c r="I322" s="159">
        <f t="shared" si="60"/>
        <v>0</v>
      </c>
      <c r="J322" s="35"/>
    </row>
    <row r="323" spans="1:38">
      <c r="A323" s="798"/>
      <c r="B323" s="745"/>
      <c r="C323" s="192">
        <f t="shared" si="63"/>
        <v>0</v>
      </c>
      <c r="D323" s="176">
        <f t="shared" si="65"/>
        <v>0</v>
      </c>
      <c r="E323" s="176">
        <f t="shared" si="65"/>
        <v>0</v>
      </c>
      <c r="F323" s="176">
        <f t="shared" si="65"/>
        <v>0</v>
      </c>
      <c r="G323" s="325">
        <f t="shared" si="62"/>
        <v>0</v>
      </c>
      <c r="H323" s="779"/>
      <c r="I323" s="159">
        <f t="shared" si="60"/>
        <v>0</v>
      </c>
      <c r="J323" s="35"/>
    </row>
    <row r="324" spans="1:38">
      <c r="A324" s="798"/>
      <c r="B324" s="796" t="s">
        <v>53</v>
      </c>
      <c r="C324" s="796"/>
      <c r="D324" s="160">
        <f>SUM(D276:D323)</f>
        <v>0</v>
      </c>
      <c r="E324" s="160">
        <f>SUM(E276:E323)</f>
        <v>0</v>
      </c>
      <c r="F324" s="160">
        <f>SUM(F276:F323)</f>
        <v>0</v>
      </c>
      <c r="G324" s="325">
        <f t="shared" si="62"/>
        <v>0</v>
      </c>
      <c r="H324" s="325">
        <f>SUM(D324:F324)</f>
        <v>0</v>
      </c>
      <c r="I324" s="159">
        <f t="shared" si="60"/>
        <v>0</v>
      </c>
      <c r="J324" s="62"/>
    </row>
    <row r="325" spans="1:38" s="20" customFormat="1">
      <c r="C325" s="133"/>
      <c r="D325" s="38"/>
      <c r="E325" s="38"/>
      <c r="F325" s="38"/>
      <c r="G325" s="38"/>
      <c r="I325" s="132"/>
      <c r="J325" s="80"/>
      <c r="L325" s="3"/>
      <c r="M325" s="3"/>
      <c r="N325" s="3"/>
      <c r="O325" s="3"/>
      <c r="P325" s="3"/>
      <c r="Q325" s="3"/>
      <c r="R325" s="3"/>
      <c r="S325" s="3"/>
      <c r="T325" s="3"/>
      <c r="U325" s="3"/>
      <c r="AA325" s="3"/>
      <c r="AB325" s="3"/>
      <c r="AC325" s="3"/>
      <c r="AD325" s="55"/>
      <c r="AE325" s="55"/>
      <c r="AF325" s="55"/>
      <c r="AG325" s="55"/>
      <c r="AH325" s="33"/>
      <c r="AI325" s="33"/>
      <c r="AJ325" s="33"/>
      <c r="AK325" s="3"/>
      <c r="AL325" s="3"/>
    </row>
    <row r="326" spans="1:38" ht="15.75" customHeight="1">
      <c r="A326" s="749" t="s">
        <v>51</v>
      </c>
      <c r="B326" s="750"/>
      <c r="C326" s="771"/>
      <c r="D326" s="196" t="s">
        <v>34</v>
      </c>
      <c r="E326" s="196"/>
      <c r="F326" s="196"/>
      <c r="G326" s="800" t="s">
        <v>133</v>
      </c>
      <c r="H326" s="801" t="s">
        <v>55</v>
      </c>
      <c r="I326" s="802"/>
    </row>
    <row r="327" spans="1:38" ht="16.5" customHeight="1">
      <c r="A327" s="752"/>
      <c r="B327" s="753"/>
      <c r="C327" s="754"/>
      <c r="D327" s="195">
        <f>D$24</f>
        <v>110</v>
      </c>
      <c r="E327" s="195"/>
      <c r="F327" s="195"/>
      <c r="G327" s="800"/>
      <c r="H327" s="801"/>
      <c r="I327" s="802"/>
    </row>
    <row r="328" spans="1:38" ht="16.5" customHeight="1">
      <c r="A328" s="763" t="s">
        <v>102</v>
      </c>
      <c r="B328" s="743">
        <f>$B$25</f>
        <v>2026</v>
      </c>
      <c r="C328" s="193">
        <f t="shared" ref="C328:C333" si="66">C25</f>
        <v>0</v>
      </c>
      <c r="D328" s="153">
        <f t="shared" ref="D328:F343" si="67">D$13*($V4)+D$14*($W4)+D$15*($X4)+D$16*($Y4)+D$17*($Z4)+D$18*($AA4)+D$19*($AB4)+D$13*($AD4)+D$14*($AE4)+D$15*($AF4)+D$16*($AG4)+D$17*($AH4)+D$18*($AI4)+D$19*($AJ4)</f>
        <v>0</v>
      </c>
      <c r="E328" s="153">
        <f t="shared" si="67"/>
        <v>0</v>
      </c>
      <c r="F328" s="153">
        <f t="shared" si="67"/>
        <v>0</v>
      </c>
      <c r="G328" s="324">
        <f>SUM(D328:F328)</f>
        <v>0</v>
      </c>
      <c r="H328" s="766">
        <f>SUM(G328:G351)</f>
        <v>0</v>
      </c>
      <c r="I328" s="159">
        <f t="shared" ref="I328:I375" si="68">G328*$J$526</f>
        <v>0</v>
      </c>
      <c r="J328" s="97"/>
    </row>
    <row r="329" spans="1:38" ht="16.5" customHeight="1">
      <c r="A329" s="764"/>
      <c r="B329" s="744"/>
      <c r="C329" s="193">
        <f t="shared" si="66"/>
        <v>0</v>
      </c>
      <c r="D329" s="153">
        <f t="shared" si="67"/>
        <v>0</v>
      </c>
      <c r="E329" s="153">
        <f t="shared" si="67"/>
        <v>0</v>
      </c>
      <c r="F329" s="153">
        <f t="shared" si="67"/>
        <v>0</v>
      </c>
      <c r="G329" s="324">
        <f t="shared" ref="G329:G392" si="69">SUM(D329:F329)</f>
        <v>0</v>
      </c>
      <c r="H329" s="767"/>
      <c r="I329" s="159">
        <f t="shared" si="68"/>
        <v>0</v>
      </c>
      <c r="J329" s="97"/>
    </row>
    <row r="330" spans="1:38" ht="16.5" customHeight="1">
      <c r="A330" s="764"/>
      <c r="B330" s="744"/>
      <c r="C330" s="193">
        <f t="shared" si="66"/>
        <v>0</v>
      </c>
      <c r="D330" s="153">
        <f t="shared" si="67"/>
        <v>0</v>
      </c>
      <c r="E330" s="153">
        <f t="shared" si="67"/>
        <v>0</v>
      </c>
      <c r="F330" s="153">
        <f t="shared" si="67"/>
        <v>0</v>
      </c>
      <c r="G330" s="324">
        <f t="shared" si="69"/>
        <v>0</v>
      </c>
      <c r="H330" s="767"/>
      <c r="I330" s="159">
        <f t="shared" si="68"/>
        <v>0</v>
      </c>
      <c r="J330" s="97"/>
    </row>
    <row r="331" spans="1:38" ht="16.5" customHeight="1">
      <c r="A331" s="764"/>
      <c r="B331" s="744"/>
      <c r="C331" s="193">
        <f t="shared" si="66"/>
        <v>0</v>
      </c>
      <c r="D331" s="153">
        <f t="shared" si="67"/>
        <v>0</v>
      </c>
      <c r="E331" s="153">
        <f t="shared" si="67"/>
        <v>0</v>
      </c>
      <c r="F331" s="153">
        <f t="shared" si="67"/>
        <v>0</v>
      </c>
      <c r="G331" s="324">
        <f t="shared" si="69"/>
        <v>0</v>
      </c>
      <c r="H331" s="767"/>
      <c r="I331" s="159">
        <f t="shared" si="68"/>
        <v>0</v>
      </c>
      <c r="J331" s="97"/>
    </row>
    <row r="332" spans="1:38" ht="16.5" customHeight="1">
      <c r="A332" s="764"/>
      <c r="B332" s="744"/>
      <c r="C332" s="193">
        <f t="shared" si="66"/>
        <v>0</v>
      </c>
      <c r="D332" s="153">
        <f t="shared" si="67"/>
        <v>0</v>
      </c>
      <c r="E332" s="153">
        <f t="shared" si="67"/>
        <v>0</v>
      </c>
      <c r="F332" s="153">
        <f t="shared" si="67"/>
        <v>0</v>
      </c>
      <c r="G332" s="324">
        <f t="shared" si="69"/>
        <v>0</v>
      </c>
      <c r="H332" s="767"/>
      <c r="I332" s="159">
        <f t="shared" si="68"/>
        <v>0</v>
      </c>
      <c r="J332" s="97"/>
    </row>
    <row r="333" spans="1:38" ht="16.5" customHeight="1">
      <c r="A333" s="764"/>
      <c r="B333" s="744"/>
      <c r="C333" s="193">
        <f t="shared" si="66"/>
        <v>0</v>
      </c>
      <c r="D333" s="153">
        <f t="shared" si="67"/>
        <v>0</v>
      </c>
      <c r="E333" s="153">
        <f t="shared" si="67"/>
        <v>0</v>
      </c>
      <c r="F333" s="153">
        <f t="shared" si="67"/>
        <v>0</v>
      </c>
      <c r="G333" s="324">
        <f t="shared" si="69"/>
        <v>0</v>
      </c>
      <c r="H333" s="767"/>
      <c r="I333" s="159">
        <f t="shared" si="68"/>
        <v>0</v>
      </c>
      <c r="J333" s="97"/>
    </row>
    <row r="334" spans="1:38" ht="16.5" customHeight="1">
      <c r="A334" s="764"/>
      <c r="B334" s="744"/>
      <c r="C334" s="192">
        <f>$C$31</f>
        <v>0</v>
      </c>
      <c r="D334" s="153">
        <f t="shared" si="67"/>
        <v>0</v>
      </c>
      <c r="E334" s="153">
        <f t="shared" si="67"/>
        <v>0</v>
      </c>
      <c r="F334" s="153">
        <f t="shared" si="67"/>
        <v>0</v>
      </c>
      <c r="G334" s="324">
        <f t="shared" si="69"/>
        <v>0</v>
      </c>
      <c r="H334" s="767"/>
      <c r="I334" s="159">
        <f t="shared" si="68"/>
        <v>0</v>
      </c>
      <c r="J334" s="97"/>
    </row>
    <row r="335" spans="1:38" ht="16.5" customHeight="1">
      <c r="A335" s="764"/>
      <c r="B335" s="744"/>
      <c r="C335" s="192">
        <f>$C$32</f>
        <v>0</v>
      </c>
      <c r="D335" s="153">
        <f t="shared" si="67"/>
        <v>0</v>
      </c>
      <c r="E335" s="153">
        <f t="shared" si="67"/>
        <v>0</v>
      </c>
      <c r="F335" s="153">
        <f t="shared" si="67"/>
        <v>0</v>
      </c>
      <c r="G335" s="324">
        <f t="shared" si="69"/>
        <v>0</v>
      </c>
      <c r="H335" s="767"/>
      <c r="I335" s="159">
        <f t="shared" si="68"/>
        <v>0</v>
      </c>
      <c r="J335" s="97"/>
    </row>
    <row r="336" spans="1:38" ht="16.5" customHeight="1">
      <c r="A336" s="764"/>
      <c r="B336" s="744"/>
      <c r="C336" s="192">
        <f>$C$33</f>
        <v>0</v>
      </c>
      <c r="D336" s="153">
        <f t="shared" si="67"/>
        <v>0</v>
      </c>
      <c r="E336" s="153">
        <f t="shared" si="67"/>
        <v>0</v>
      </c>
      <c r="F336" s="153">
        <f t="shared" si="67"/>
        <v>0</v>
      </c>
      <c r="G336" s="324">
        <f t="shared" si="69"/>
        <v>0</v>
      </c>
      <c r="H336" s="767"/>
      <c r="I336" s="159">
        <f t="shared" si="68"/>
        <v>0</v>
      </c>
      <c r="J336" s="97"/>
    </row>
    <row r="337" spans="1:10" ht="15" customHeight="1">
      <c r="A337" s="764"/>
      <c r="B337" s="744"/>
      <c r="C337" s="192" t="str">
        <f>$C$34</f>
        <v>16.05 – 31.05</v>
      </c>
      <c r="D337" s="153">
        <f t="shared" si="67"/>
        <v>0</v>
      </c>
      <c r="E337" s="153">
        <f t="shared" si="67"/>
        <v>0</v>
      </c>
      <c r="F337" s="153">
        <f t="shared" si="67"/>
        <v>0</v>
      </c>
      <c r="G337" s="324">
        <f t="shared" si="69"/>
        <v>0</v>
      </c>
      <c r="H337" s="767"/>
      <c r="I337" s="159">
        <f t="shared" si="68"/>
        <v>0</v>
      </c>
      <c r="J337" s="97"/>
    </row>
    <row r="338" spans="1:10" ht="15" customHeight="1">
      <c r="A338" s="764"/>
      <c r="B338" s="744"/>
      <c r="C338" s="192" t="str">
        <f>$C$35</f>
        <v>01.06 – 15.06</v>
      </c>
      <c r="D338" s="153">
        <f t="shared" si="67"/>
        <v>0</v>
      </c>
      <c r="E338" s="153">
        <f t="shared" si="67"/>
        <v>0</v>
      </c>
      <c r="F338" s="153">
        <f t="shared" si="67"/>
        <v>0</v>
      </c>
      <c r="G338" s="324">
        <f t="shared" si="69"/>
        <v>0</v>
      </c>
      <c r="H338" s="767"/>
      <c r="I338" s="159">
        <f t="shared" si="68"/>
        <v>0</v>
      </c>
      <c r="J338" s="97"/>
    </row>
    <row r="339" spans="1:10" ht="15" customHeight="1">
      <c r="A339" s="764"/>
      <c r="B339" s="744"/>
      <c r="C339" s="192" t="str">
        <f>$C$36</f>
        <v>16.06 – 30.06</v>
      </c>
      <c r="D339" s="153">
        <f t="shared" si="67"/>
        <v>0</v>
      </c>
      <c r="E339" s="153">
        <f t="shared" si="67"/>
        <v>0</v>
      </c>
      <c r="F339" s="153">
        <f t="shared" si="67"/>
        <v>0</v>
      </c>
      <c r="G339" s="324">
        <f t="shared" si="69"/>
        <v>0</v>
      </c>
      <c r="H339" s="767"/>
      <c r="I339" s="159">
        <f t="shared" si="68"/>
        <v>0</v>
      </c>
      <c r="J339" s="97"/>
    </row>
    <row r="340" spans="1:10">
      <c r="A340" s="764"/>
      <c r="B340" s="744"/>
      <c r="C340" s="192" t="str">
        <f>$C$37</f>
        <v>01.07 – 15.07</v>
      </c>
      <c r="D340" s="153">
        <f t="shared" si="67"/>
        <v>0</v>
      </c>
      <c r="E340" s="153">
        <f t="shared" si="67"/>
        <v>0</v>
      </c>
      <c r="F340" s="153">
        <f t="shared" si="67"/>
        <v>0</v>
      </c>
      <c r="G340" s="324">
        <f t="shared" si="69"/>
        <v>0</v>
      </c>
      <c r="H340" s="767"/>
      <c r="I340" s="159">
        <f t="shared" si="68"/>
        <v>0</v>
      </c>
      <c r="J340" s="61"/>
    </row>
    <row r="341" spans="1:10">
      <c r="A341" s="764"/>
      <c r="B341" s="744"/>
      <c r="C341" s="192" t="str">
        <f>$C$38</f>
        <v>16.07 - 31.07</v>
      </c>
      <c r="D341" s="153">
        <f t="shared" si="67"/>
        <v>0</v>
      </c>
      <c r="E341" s="153">
        <f t="shared" si="67"/>
        <v>0</v>
      </c>
      <c r="F341" s="153">
        <f t="shared" si="67"/>
        <v>0</v>
      </c>
      <c r="G341" s="324">
        <f t="shared" si="69"/>
        <v>0</v>
      </c>
      <c r="H341" s="767"/>
      <c r="I341" s="159">
        <f t="shared" si="68"/>
        <v>0</v>
      </c>
      <c r="J341" s="61"/>
    </row>
    <row r="342" spans="1:10">
      <c r="A342" s="764"/>
      <c r="B342" s="744"/>
      <c r="C342" s="192" t="str">
        <f>$C$39</f>
        <v>01.08 - 15.08</v>
      </c>
      <c r="D342" s="153">
        <f t="shared" si="67"/>
        <v>0</v>
      </c>
      <c r="E342" s="153">
        <f t="shared" si="67"/>
        <v>0</v>
      </c>
      <c r="F342" s="153">
        <f t="shared" si="67"/>
        <v>0</v>
      </c>
      <c r="G342" s="324">
        <f t="shared" si="69"/>
        <v>0</v>
      </c>
      <c r="H342" s="767"/>
      <c r="I342" s="159">
        <f t="shared" si="68"/>
        <v>0</v>
      </c>
      <c r="J342" s="61"/>
    </row>
    <row r="343" spans="1:10" ht="15" customHeight="1">
      <c r="A343" s="764"/>
      <c r="B343" s="744"/>
      <c r="C343" s="192" t="str">
        <f>$C$40</f>
        <v>16.08 - 31.08</v>
      </c>
      <c r="D343" s="153">
        <f t="shared" si="67"/>
        <v>0</v>
      </c>
      <c r="E343" s="153">
        <f t="shared" si="67"/>
        <v>0</v>
      </c>
      <c r="F343" s="153">
        <f t="shared" si="67"/>
        <v>0</v>
      </c>
      <c r="G343" s="324">
        <f t="shared" si="69"/>
        <v>0</v>
      </c>
      <c r="H343" s="767"/>
      <c r="I343" s="159">
        <f t="shared" si="68"/>
        <v>0</v>
      </c>
      <c r="J343" s="61"/>
    </row>
    <row r="344" spans="1:10">
      <c r="A344" s="764"/>
      <c r="B344" s="744"/>
      <c r="C344" s="192" t="str">
        <f>$C$41</f>
        <v>01.09 - 15.09</v>
      </c>
      <c r="D344" s="153">
        <f t="shared" ref="D344:F351" si="70">D$13*($V20)+D$14*($W20)+D$15*($X20)+D$16*($Y20)+D$17*($Z20)+D$18*($AA20)+D$19*($AB20)+D$13*($AD20)+D$14*($AE20)+D$15*($AF20)+D$16*($AG20)+D$17*($AH20)+D$18*($AI20)+D$19*($AJ20)</f>
        <v>0</v>
      </c>
      <c r="E344" s="153">
        <f t="shared" si="70"/>
        <v>0</v>
      </c>
      <c r="F344" s="153">
        <f t="shared" si="70"/>
        <v>0</v>
      </c>
      <c r="G344" s="324">
        <f t="shared" si="69"/>
        <v>0</v>
      </c>
      <c r="H344" s="767"/>
      <c r="I344" s="159">
        <f t="shared" si="68"/>
        <v>0</v>
      </c>
      <c r="J344" s="61"/>
    </row>
    <row r="345" spans="1:10">
      <c r="A345" s="764"/>
      <c r="B345" s="744"/>
      <c r="C345" s="192" t="str">
        <f>$C$42</f>
        <v>16.09 - 30.09</v>
      </c>
      <c r="D345" s="153">
        <f t="shared" si="70"/>
        <v>0</v>
      </c>
      <c r="E345" s="153">
        <f t="shared" si="70"/>
        <v>0</v>
      </c>
      <c r="F345" s="153">
        <f t="shared" si="70"/>
        <v>0</v>
      </c>
      <c r="G345" s="324">
        <f t="shared" si="69"/>
        <v>0</v>
      </c>
      <c r="H345" s="767"/>
      <c r="I345" s="159">
        <f t="shared" si="68"/>
        <v>0</v>
      </c>
      <c r="J345" s="61"/>
    </row>
    <row r="346" spans="1:10">
      <c r="A346" s="764"/>
      <c r="B346" s="744"/>
      <c r="C346" s="192" t="str">
        <f>$C$43</f>
        <v>01.10 - 15.10</v>
      </c>
      <c r="D346" s="153">
        <f t="shared" si="70"/>
        <v>0</v>
      </c>
      <c r="E346" s="153">
        <f t="shared" si="70"/>
        <v>0</v>
      </c>
      <c r="F346" s="153">
        <f t="shared" si="70"/>
        <v>0</v>
      </c>
      <c r="G346" s="324">
        <f t="shared" si="69"/>
        <v>0</v>
      </c>
      <c r="H346" s="767"/>
      <c r="I346" s="159">
        <f t="shared" si="68"/>
        <v>0</v>
      </c>
      <c r="J346" s="61"/>
    </row>
    <row r="347" spans="1:10">
      <c r="A347" s="764"/>
      <c r="B347" s="744"/>
      <c r="C347" s="193">
        <f t="shared" ref="C347:C375" si="71">C44</f>
        <v>0</v>
      </c>
      <c r="D347" s="153">
        <f t="shared" si="70"/>
        <v>0</v>
      </c>
      <c r="E347" s="153">
        <f t="shared" si="70"/>
        <v>0</v>
      </c>
      <c r="F347" s="153">
        <f t="shared" si="70"/>
        <v>0</v>
      </c>
      <c r="G347" s="324">
        <f t="shared" si="69"/>
        <v>0</v>
      </c>
      <c r="H347" s="767"/>
      <c r="I347" s="159">
        <f t="shared" si="68"/>
        <v>0</v>
      </c>
      <c r="J347" s="61"/>
    </row>
    <row r="348" spans="1:10">
      <c r="A348" s="764"/>
      <c r="B348" s="744"/>
      <c r="C348" s="193">
        <f t="shared" si="71"/>
        <v>0</v>
      </c>
      <c r="D348" s="153">
        <f t="shared" si="70"/>
        <v>0</v>
      </c>
      <c r="E348" s="153">
        <f t="shared" si="70"/>
        <v>0</v>
      </c>
      <c r="F348" s="153">
        <f t="shared" si="70"/>
        <v>0</v>
      </c>
      <c r="G348" s="324">
        <f t="shared" si="69"/>
        <v>0</v>
      </c>
      <c r="H348" s="767"/>
      <c r="I348" s="159">
        <f t="shared" si="68"/>
        <v>0</v>
      </c>
      <c r="J348" s="61"/>
    </row>
    <row r="349" spans="1:10">
      <c r="A349" s="764"/>
      <c r="B349" s="744"/>
      <c r="C349" s="193">
        <f t="shared" si="71"/>
        <v>0</v>
      </c>
      <c r="D349" s="153">
        <f t="shared" si="70"/>
        <v>0</v>
      </c>
      <c r="E349" s="153">
        <f t="shared" si="70"/>
        <v>0</v>
      </c>
      <c r="F349" s="153">
        <f t="shared" si="70"/>
        <v>0</v>
      </c>
      <c r="G349" s="324">
        <f t="shared" si="69"/>
        <v>0</v>
      </c>
      <c r="H349" s="767"/>
      <c r="I349" s="159">
        <f t="shared" si="68"/>
        <v>0</v>
      </c>
      <c r="J349" s="61"/>
    </row>
    <row r="350" spans="1:10">
      <c r="A350" s="764"/>
      <c r="B350" s="744"/>
      <c r="C350" s="193">
        <f t="shared" si="71"/>
        <v>0</v>
      </c>
      <c r="D350" s="153">
        <f t="shared" si="70"/>
        <v>0</v>
      </c>
      <c r="E350" s="153">
        <f t="shared" si="70"/>
        <v>0</v>
      </c>
      <c r="F350" s="153">
        <f t="shared" si="70"/>
        <v>0</v>
      </c>
      <c r="G350" s="324">
        <f t="shared" si="69"/>
        <v>0</v>
      </c>
      <c r="H350" s="767"/>
      <c r="I350" s="159">
        <f t="shared" si="68"/>
        <v>0</v>
      </c>
      <c r="J350" s="61"/>
    </row>
    <row r="351" spans="1:10">
      <c r="A351" s="764"/>
      <c r="B351" s="744"/>
      <c r="C351" s="193">
        <f t="shared" si="71"/>
        <v>0</v>
      </c>
      <c r="D351" s="153">
        <f t="shared" si="70"/>
        <v>0</v>
      </c>
      <c r="E351" s="153">
        <f t="shared" si="70"/>
        <v>0</v>
      </c>
      <c r="F351" s="153">
        <f t="shared" si="70"/>
        <v>0</v>
      </c>
      <c r="G351" s="324">
        <f t="shared" si="69"/>
        <v>0</v>
      </c>
      <c r="H351" s="767"/>
      <c r="I351" s="159">
        <f t="shared" si="68"/>
        <v>0</v>
      </c>
      <c r="J351" s="61"/>
    </row>
    <row r="352" spans="1:10">
      <c r="A352" s="764"/>
      <c r="B352" s="796">
        <f>$B$49</f>
        <v>2027</v>
      </c>
      <c r="C352" s="192">
        <f t="shared" si="71"/>
        <v>0</v>
      </c>
      <c r="D352" s="153">
        <f t="shared" ref="D352:F367" si="72">D$13*($V30)+D$14*($W30)+D$15*($X30)+D$16*($Y30)+D$17*($Z30)+D$18*($AA30)+D$19*($AB30)+D$13*($AD30)+D$14*($AE30)+D$15*($AF30)+D$16*($AG30)+D$17*($AH30)+D$18*($AI30)+D$19*($AJ30)</f>
        <v>0</v>
      </c>
      <c r="E352" s="153">
        <f t="shared" si="72"/>
        <v>0</v>
      </c>
      <c r="F352" s="153">
        <f t="shared" si="72"/>
        <v>0</v>
      </c>
      <c r="G352" s="324">
        <f t="shared" si="69"/>
        <v>0</v>
      </c>
      <c r="H352" s="766">
        <f>SUM(G352:G375)</f>
        <v>0</v>
      </c>
      <c r="I352" s="159">
        <f t="shared" si="68"/>
        <v>0</v>
      </c>
      <c r="J352" s="61"/>
    </row>
    <row r="353" spans="1:10">
      <c r="A353" s="764"/>
      <c r="B353" s="796"/>
      <c r="C353" s="192">
        <f t="shared" si="71"/>
        <v>0</v>
      </c>
      <c r="D353" s="153">
        <f t="shared" si="72"/>
        <v>0</v>
      </c>
      <c r="E353" s="153">
        <f t="shared" si="72"/>
        <v>0</v>
      </c>
      <c r="F353" s="153">
        <f t="shared" si="72"/>
        <v>0</v>
      </c>
      <c r="G353" s="324">
        <f t="shared" si="69"/>
        <v>0</v>
      </c>
      <c r="H353" s="767"/>
      <c r="I353" s="159">
        <f t="shared" si="68"/>
        <v>0</v>
      </c>
      <c r="J353" s="61"/>
    </row>
    <row r="354" spans="1:10">
      <c r="A354" s="764"/>
      <c r="B354" s="796"/>
      <c r="C354" s="192">
        <f t="shared" si="71"/>
        <v>0</v>
      </c>
      <c r="D354" s="153">
        <f t="shared" si="72"/>
        <v>0</v>
      </c>
      <c r="E354" s="153">
        <f t="shared" si="72"/>
        <v>0</v>
      </c>
      <c r="F354" s="153">
        <f t="shared" si="72"/>
        <v>0</v>
      </c>
      <c r="G354" s="324">
        <f t="shared" si="69"/>
        <v>0</v>
      </c>
      <c r="H354" s="767"/>
      <c r="I354" s="159">
        <f t="shared" si="68"/>
        <v>0</v>
      </c>
      <c r="J354" s="61"/>
    </row>
    <row r="355" spans="1:10">
      <c r="A355" s="764"/>
      <c r="B355" s="796"/>
      <c r="C355" s="192">
        <f t="shared" si="71"/>
        <v>0</v>
      </c>
      <c r="D355" s="153">
        <f t="shared" si="72"/>
        <v>0</v>
      </c>
      <c r="E355" s="153">
        <f t="shared" si="72"/>
        <v>0</v>
      </c>
      <c r="F355" s="153">
        <f t="shared" si="72"/>
        <v>0</v>
      </c>
      <c r="G355" s="324">
        <f t="shared" si="69"/>
        <v>0</v>
      </c>
      <c r="H355" s="767"/>
      <c r="I355" s="159">
        <f t="shared" si="68"/>
        <v>0</v>
      </c>
      <c r="J355" s="61"/>
    </row>
    <row r="356" spans="1:10">
      <c r="A356" s="764"/>
      <c r="B356" s="796"/>
      <c r="C356" s="192">
        <f t="shared" si="71"/>
        <v>0</v>
      </c>
      <c r="D356" s="153">
        <f t="shared" si="72"/>
        <v>0</v>
      </c>
      <c r="E356" s="153">
        <f t="shared" si="72"/>
        <v>0</v>
      </c>
      <c r="F356" s="153">
        <f t="shared" si="72"/>
        <v>0</v>
      </c>
      <c r="G356" s="324">
        <f t="shared" si="69"/>
        <v>0</v>
      </c>
      <c r="H356" s="767"/>
      <c r="I356" s="159">
        <f t="shared" si="68"/>
        <v>0</v>
      </c>
      <c r="J356" s="61"/>
    </row>
    <row r="357" spans="1:10">
      <c r="A357" s="764"/>
      <c r="B357" s="796"/>
      <c r="C357" s="192">
        <f t="shared" si="71"/>
        <v>0</v>
      </c>
      <c r="D357" s="153">
        <f t="shared" si="72"/>
        <v>0</v>
      </c>
      <c r="E357" s="153">
        <f t="shared" si="72"/>
        <v>0</v>
      </c>
      <c r="F357" s="153">
        <f t="shared" si="72"/>
        <v>0</v>
      </c>
      <c r="G357" s="324">
        <f t="shared" si="69"/>
        <v>0</v>
      </c>
      <c r="H357" s="767"/>
      <c r="I357" s="159">
        <f t="shared" si="68"/>
        <v>0</v>
      </c>
      <c r="J357" s="61"/>
    </row>
    <row r="358" spans="1:10">
      <c r="A358" s="764"/>
      <c r="B358" s="796"/>
      <c r="C358" s="192">
        <f t="shared" si="71"/>
        <v>0</v>
      </c>
      <c r="D358" s="153">
        <f t="shared" si="72"/>
        <v>0</v>
      </c>
      <c r="E358" s="153">
        <f t="shared" si="72"/>
        <v>0</v>
      </c>
      <c r="F358" s="153">
        <f t="shared" si="72"/>
        <v>0</v>
      </c>
      <c r="G358" s="324">
        <f t="shared" si="69"/>
        <v>0</v>
      </c>
      <c r="H358" s="767"/>
      <c r="I358" s="159">
        <f t="shared" si="68"/>
        <v>0</v>
      </c>
      <c r="J358" s="61"/>
    </row>
    <row r="359" spans="1:10">
      <c r="A359" s="764"/>
      <c r="B359" s="796"/>
      <c r="C359" s="192">
        <f t="shared" si="71"/>
        <v>0</v>
      </c>
      <c r="D359" s="153">
        <f t="shared" si="72"/>
        <v>0</v>
      </c>
      <c r="E359" s="153">
        <f t="shared" si="72"/>
        <v>0</v>
      </c>
      <c r="F359" s="153">
        <f t="shared" si="72"/>
        <v>0</v>
      </c>
      <c r="G359" s="324">
        <f t="shared" si="69"/>
        <v>0</v>
      </c>
      <c r="H359" s="767"/>
      <c r="I359" s="159">
        <f t="shared" si="68"/>
        <v>0</v>
      </c>
      <c r="J359" s="61"/>
    </row>
    <row r="360" spans="1:10">
      <c r="A360" s="764"/>
      <c r="B360" s="796"/>
      <c r="C360" s="192">
        <f t="shared" si="71"/>
        <v>0</v>
      </c>
      <c r="D360" s="153">
        <f t="shared" si="72"/>
        <v>0</v>
      </c>
      <c r="E360" s="153">
        <f t="shared" si="72"/>
        <v>0</v>
      </c>
      <c r="F360" s="153">
        <f t="shared" si="72"/>
        <v>0</v>
      </c>
      <c r="G360" s="324">
        <f t="shared" si="69"/>
        <v>0</v>
      </c>
      <c r="H360" s="767"/>
      <c r="I360" s="159">
        <f t="shared" si="68"/>
        <v>0</v>
      </c>
      <c r="J360" s="61"/>
    </row>
    <row r="361" spans="1:10">
      <c r="A361" s="764"/>
      <c r="B361" s="796"/>
      <c r="C361" s="192">
        <f t="shared" si="71"/>
        <v>0</v>
      </c>
      <c r="D361" s="153">
        <f t="shared" si="72"/>
        <v>0</v>
      </c>
      <c r="E361" s="153">
        <f t="shared" si="72"/>
        <v>0</v>
      </c>
      <c r="F361" s="153">
        <f t="shared" si="72"/>
        <v>0</v>
      </c>
      <c r="G361" s="324">
        <f t="shared" si="69"/>
        <v>0</v>
      </c>
      <c r="H361" s="767"/>
      <c r="I361" s="159">
        <f t="shared" si="68"/>
        <v>0</v>
      </c>
      <c r="J361" s="61"/>
    </row>
    <row r="362" spans="1:10">
      <c r="A362" s="764"/>
      <c r="B362" s="796"/>
      <c r="C362" s="192">
        <f t="shared" si="71"/>
        <v>0</v>
      </c>
      <c r="D362" s="153">
        <f t="shared" si="72"/>
        <v>0</v>
      </c>
      <c r="E362" s="153">
        <f t="shared" si="72"/>
        <v>0</v>
      </c>
      <c r="F362" s="153">
        <f t="shared" si="72"/>
        <v>0</v>
      </c>
      <c r="G362" s="324">
        <f t="shared" si="69"/>
        <v>0</v>
      </c>
      <c r="H362" s="767"/>
      <c r="I362" s="159">
        <f t="shared" si="68"/>
        <v>0</v>
      </c>
      <c r="J362" s="61"/>
    </row>
    <row r="363" spans="1:10">
      <c r="A363" s="764"/>
      <c r="B363" s="796"/>
      <c r="C363" s="192">
        <f t="shared" si="71"/>
        <v>0</v>
      </c>
      <c r="D363" s="153">
        <f t="shared" si="72"/>
        <v>0</v>
      </c>
      <c r="E363" s="153">
        <f t="shared" si="72"/>
        <v>0</v>
      </c>
      <c r="F363" s="153">
        <f t="shared" si="72"/>
        <v>0</v>
      </c>
      <c r="G363" s="324">
        <f t="shared" si="69"/>
        <v>0</v>
      </c>
      <c r="H363" s="767"/>
      <c r="I363" s="159">
        <f t="shared" si="68"/>
        <v>0</v>
      </c>
      <c r="J363" s="61"/>
    </row>
    <row r="364" spans="1:10">
      <c r="A364" s="764"/>
      <c r="B364" s="796"/>
      <c r="C364" s="192">
        <f t="shared" si="71"/>
        <v>0</v>
      </c>
      <c r="D364" s="153">
        <f t="shared" si="72"/>
        <v>0</v>
      </c>
      <c r="E364" s="153">
        <f t="shared" si="72"/>
        <v>0</v>
      </c>
      <c r="F364" s="153">
        <f t="shared" si="72"/>
        <v>0</v>
      </c>
      <c r="G364" s="324">
        <f t="shared" si="69"/>
        <v>0</v>
      </c>
      <c r="H364" s="767"/>
      <c r="I364" s="159">
        <f t="shared" si="68"/>
        <v>0</v>
      </c>
      <c r="J364" s="61"/>
    </row>
    <row r="365" spans="1:10">
      <c r="A365" s="764"/>
      <c r="B365" s="796"/>
      <c r="C365" s="192">
        <f t="shared" si="71"/>
        <v>0</v>
      </c>
      <c r="D365" s="153">
        <f t="shared" si="72"/>
        <v>0</v>
      </c>
      <c r="E365" s="153">
        <f t="shared" si="72"/>
        <v>0</v>
      </c>
      <c r="F365" s="153">
        <f t="shared" si="72"/>
        <v>0</v>
      </c>
      <c r="G365" s="324">
        <f t="shared" si="69"/>
        <v>0</v>
      </c>
      <c r="H365" s="767"/>
      <c r="I365" s="159">
        <f t="shared" si="68"/>
        <v>0</v>
      </c>
      <c r="J365" s="61"/>
    </row>
    <row r="366" spans="1:10">
      <c r="A366" s="764"/>
      <c r="B366" s="796"/>
      <c r="C366" s="192">
        <f t="shared" si="71"/>
        <v>0</v>
      </c>
      <c r="D366" s="153">
        <f t="shared" si="72"/>
        <v>0</v>
      </c>
      <c r="E366" s="153">
        <f t="shared" si="72"/>
        <v>0</v>
      </c>
      <c r="F366" s="153">
        <f t="shared" si="72"/>
        <v>0</v>
      </c>
      <c r="G366" s="324">
        <f t="shared" si="69"/>
        <v>0</v>
      </c>
      <c r="H366" s="767"/>
      <c r="I366" s="159">
        <f t="shared" si="68"/>
        <v>0</v>
      </c>
      <c r="J366" s="61"/>
    </row>
    <row r="367" spans="1:10">
      <c r="A367" s="764"/>
      <c r="B367" s="796"/>
      <c r="C367" s="192">
        <f t="shared" si="71"/>
        <v>0</v>
      </c>
      <c r="D367" s="153">
        <f t="shared" si="72"/>
        <v>0</v>
      </c>
      <c r="E367" s="153">
        <f t="shared" si="72"/>
        <v>0</v>
      </c>
      <c r="F367" s="153">
        <f t="shared" si="72"/>
        <v>0</v>
      </c>
      <c r="G367" s="324">
        <f t="shared" si="69"/>
        <v>0</v>
      </c>
      <c r="H367" s="767"/>
      <c r="I367" s="159">
        <f t="shared" si="68"/>
        <v>0</v>
      </c>
      <c r="J367" s="61"/>
    </row>
    <row r="368" spans="1:10">
      <c r="A368" s="764"/>
      <c r="B368" s="796"/>
      <c r="C368" s="192">
        <f t="shared" si="71"/>
        <v>0</v>
      </c>
      <c r="D368" s="153">
        <f t="shared" ref="D368:F375" si="73">D$13*($V46)+D$14*($W46)+D$15*($X46)+D$16*($Y46)+D$17*($Z46)+D$18*($AA46)+D$19*($AB46)+D$13*($AD46)+D$14*($AE46)+D$15*($AF46)+D$16*($AG46)+D$17*($AH46)+D$18*($AI46)+D$19*($AJ46)</f>
        <v>0</v>
      </c>
      <c r="E368" s="153">
        <f t="shared" si="73"/>
        <v>0</v>
      </c>
      <c r="F368" s="153">
        <f t="shared" si="73"/>
        <v>0</v>
      </c>
      <c r="G368" s="324">
        <f t="shared" si="69"/>
        <v>0</v>
      </c>
      <c r="H368" s="767"/>
      <c r="I368" s="159">
        <f t="shared" si="68"/>
        <v>0</v>
      </c>
      <c r="J368" s="61"/>
    </row>
    <row r="369" spans="1:36">
      <c r="A369" s="764"/>
      <c r="B369" s="796"/>
      <c r="C369" s="192">
        <f t="shared" si="71"/>
        <v>0</v>
      </c>
      <c r="D369" s="153">
        <f t="shared" si="73"/>
        <v>0</v>
      </c>
      <c r="E369" s="153">
        <f t="shared" si="73"/>
        <v>0</v>
      </c>
      <c r="F369" s="153">
        <f t="shared" si="73"/>
        <v>0</v>
      </c>
      <c r="G369" s="324">
        <f t="shared" si="69"/>
        <v>0</v>
      </c>
      <c r="H369" s="767"/>
      <c r="I369" s="159">
        <f t="shared" si="68"/>
        <v>0</v>
      </c>
      <c r="J369" s="61"/>
    </row>
    <row r="370" spans="1:36">
      <c r="A370" s="764"/>
      <c r="B370" s="796"/>
      <c r="C370" s="192">
        <f t="shared" si="71"/>
        <v>0</v>
      </c>
      <c r="D370" s="153">
        <f t="shared" si="73"/>
        <v>0</v>
      </c>
      <c r="E370" s="153">
        <f t="shared" si="73"/>
        <v>0</v>
      </c>
      <c r="F370" s="153">
        <f t="shared" si="73"/>
        <v>0</v>
      </c>
      <c r="G370" s="324">
        <f t="shared" si="69"/>
        <v>0</v>
      </c>
      <c r="H370" s="767"/>
      <c r="I370" s="159">
        <f t="shared" si="68"/>
        <v>0</v>
      </c>
      <c r="J370" s="61"/>
    </row>
    <row r="371" spans="1:36">
      <c r="A371" s="764"/>
      <c r="B371" s="796"/>
      <c r="C371" s="192">
        <f t="shared" si="71"/>
        <v>0</v>
      </c>
      <c r="D371" s="153">
        <f t="shared" si="73"/>
        <v>0</v>
      </c>
      <c r="E371" s="153">
        <f t="shared" si="73"/>
        <v>0</v>
      </c>
      <c r="F371" s="153">
        <f t="shared" si="73"/>
        <v>0</v>
      </c>
      <c r="G371" s="324">
        <f t="shared" si="69"/>
        <v>0</v>
      </c>
      <c r="H371" s="767"/>
      <c r="I371" s="159">
        <f t="shared" si="68"/>
        <v>0</v>
      </c>
      <c r="J371" s="61"/>
    </row>
    <row r="372" spans="1:36">
      <c r="A372" s="764"/>
      <c r="B372" s="796"/>
      <c r="C372" s="192">
        <f t="shared" si="71"/>
        <v>0</v>
      </c>
      <c r="D372" s="153">
        <f t="shared" si="73"/>
        <v>0</v>
      </c>
      <c r="E372" s="153">
        <f t="shared" si="73"/>
        <v>0</v>
      </c>
      <c r="F372" s="153">
        <f t="shared" si="73"/>
        <v>0</v>
      </c>
      <c r="G372" s="324">
        <f t="shared" si="69"/>
        <v>0</v>
      </c>
      <c r="H372" s="767"/>
      <c r="I372" s="159">
        <f t="shared" si="68"/>
        <v>0</v>
      </c>
      <c r="J372" s="61"/>
    </row>
    <row r="373" spans="1:36">
      <c r="A373" s="764"/>
      <c r="B373" s="796"/>
      <c r="C373" s="192">
        <f t="shared" si="71"/>
        <v>0</v>
      </c>
      <c r="D373" s="153">
        <f t="shared" si="73"/>
        <v>0</v>
      </c>
      <c r="E373" s="153">
        <f t="shared" si="73"/>
        <v>0</v>
      </c>
      <c r="F373" s="153">
        <f t="shared" si="73"/>
        <v>0</v>
      </c>
      <c r="G373" s="324">
        <f t="shared" si="69"/>
        <v>0</v>
      </c>
      <c r="H373" s="767"/>
      <c r="I373" s="159">
        <f t="shared" si="68"/>
        <v>0</v>
      </c>
      <c r="J373" s="61"/>
    </row>
    <row r="374" spans="1:36">
      <c r="A374" s="764"/>
      <c r="B374" s="796"/>
      <c r="C374" s="192">
        <f t="shared" si="71"/>
        <v>0</v>
      </c>
      <c r="D374" s="153">
        <f t="shared" si="73"/>
        <v>0</v>
      </c>
      <c r="E374" s="153">
        <f t="shared" si="73"/>
        <v>0</v>
      </c>
      <c r="F374" s="153">
        <f t="shared" si="73"/>
        <v>0</v>
      </c>
      <c r="G374" s="324">
        <f t="shared" si="69"/>
        <v>0</v>
      </c>
      <c r="H374" s="767"/>
      <c r="I374" s="159">
        <f t="shared" si="68"/>
        <v>0</v>
      </c>
      <c r="J374" s="61"/>
    </row>
    <row r="375" spans="1:36">
      <c r="A375" s="764"/>
      <c r="B375" s="796"/>
      <c r="C375" s="192">
        <f t="shared" si="71"/>
        <v>0</v>
      </c>
      <c r="D375" s="153">
        <f t="shared" si="73"/>
        <v>0</v>
      </c>
      <c r="E375" s="153">
        <f t="shared" si="73"/>
        <v>0</v>
      </c>
      <c r="F375" s="153">
        <f t="shared" si="73"/>
        <v>0</v>
      </c>
      <c r="G375" s="324">
        <f t="shared" si="69"/>
        <v>0</v>
      </c>
      <c r="H375" s="797"/>
      <c r="I375" s="159">
        <f t="shared" si="68"/>
        <v>0</v>
      </c>
      <c r="J375" s="61"/>
    </row>
    <row r="376" spans="1:36">
      <c r="A376" s="765"/>
      <c r="B376" s="803" t="s">
        <v>53</v>
      </c>
      <c r="C376" s="803"/>
      <c r="D376" s="157">
        <f>SUM(D328:D375)</f>
        <v>0</v>
      </c>
      <c r="E376" s="157">
        <f>SUM(E328:E375)</f>
        <v>0</v>
      </c>
      <c r="F376" s="157">
        <f>SUM(F328:F375)</f>
        <v>0</v>
      </c>
      <c r="G376" s="324">
        <f t="shared" si="69"/>
        <v>0</v>
      </c>
      <c r="H376" s="324">
        <f>SUM(D376:F376)</f>
        <v>0</v>
      </c>
      <c r="I376" s="158"/>
      <c r="J376" s="61"/>
    </row>
    <row r="377" spans="1:36" ht="15" customHeight="1">
      <c r="A377" s="798" t="s">
        <v>103</v>
      </c>
      <c r="B377" s="743">
        <f>$B$25</f>
        <v>2026</v>
      </c>
      <c r="C377" s="193">
        <f t="shared" ref="C377:C382" si="74">C25</f>
        <v>0</v>
      </c>
      <c r="D377" s="176">
        <f t="shared" ref="D377:F392" si="75">(D$13*($V4)+D$14*($W4)+D$15*($X4)+D$16*($Y4)+D$17*($Z4)+D$18*($AA4)+D$19*($AB4)+D$13*($AD4)+D$14*($AE4)+D$15*($AF4)+D$16*($AG4)+D$17*($AH4)+D$18*($AI4)+D$19*($AJ4))*D$20</f>
        <v>0</v>
      </c>
      <c r="E377" s="176">
        <f t="shared" si="75"/>
        <v>0</v>
      </c>
      <c r="F377" s="176">
        <f t="shared" si="75"/>
        <v>0</v>
      </c>
      <c r="G377" s="325">
        <f t="shared" si="69"/>
        <v>0</v>
      </c>
      <c r="H377" s="746">
        <f>SUM(G377:G400)</f>
        <v>0</v>
      </c>
      <c r="I377" s="159">
        <f t="shared" ref="I377:I425" si="76">G377*$J$526</f>
        <v>0</v>
      </c>
      <c r="J377" s="97"/>
      <c r="V377" s="3"/>
      <c r="W377" s="3"/>
      <c r="X377" s="3"/>
      <c r="Y377" s="3"/>
      <c r="Z377" s="3"/>
      <c r="AD377" s="3"/>
      <c r="AE377" s="3"/>
      <c r="AF377" s="3"/>
      <c r="AG377" s="3"/>
      <c r="AH377" s="3"/>
      <c r="AI377" s="3"/>
      <c r="AJ377" s="3"/>
    </row>
    <row r="378" spans="1:36">
      <c r="A378" s="798"/>
      <c r="B378" s="744"/>
      <c r="C378" s="193">
        <f t="shared" si="74"/>
        <v>0</v>
      </c>
      <c r="D378" s="176">
        <f t="shared" si="75"/>
        <v>0</v>
      </c>
      <c r="E378" s="176">
        <f t="shared" si="75"/>
        <v>0</v>
      </c>
      <c r="F378" s="176">
        <f t="shared" si="75"/>
        <v>0</v>
      </c>
      <c r="G378" s="325">
        <f t="shared" si="69"/>
        <v>0</v>
      </c>
      <c r="H378" s="747"/>
      <c r="I378" s="159">
        <f t="shared" si="76"/>
        <v>0</v>
      </c>
      <c r="J378" s="97"/>
      <c r="V378" s="3"/>
      <c r="W378" s="3"/>
      <c r="X378" s="3"/>
      <c r="Y378" s="3"/>
      <c r="Z378" s="3"/>
      <c r="AD378" s="3"/>
      <c r="AE378" s="3"/>
      <c r="AF378" s="3"/>
      <c r="AG378" s="3"/>
      <c r="AH378" s="3"/>
      <c r="AI378" s="3"/>
      <c r="AJ378" s="3"/>
    </row>
    <row r="379" spans="1:36">
      <c r="A379" s="798"/>
      <c r="B379" s="744"/>
      <c r="C379" s="193">
        <f t="shared" si="74"/>
        <v>0</v>
      </c>
      <c r="D379" s="176">
        <f t="shared" si="75"/>
        <v>0</v>
      </c>
      <c r="E379" s="176">
        <f t="shared" si="75"/>
        <v>0</v>
      </c>
      <c r="F379" s="176">
        <f t="shared" si="75"/>
        <v>0</v>
      </c>
      <c r="G379" s="325">
        <f t="shared" si="69"/>
        <v>0</v>
      </c>
      <c r="H379" s="747"/>
      <c r="I379" s="159">
        <f t="shared" si="76"/>
        <v>0</v>
      </c>
      <c r="J379" s="97"/>
      <c r="V379" s="3"/>
      <c r="W379" s="3"/>
      <c r="X379" s="3"/>
      <c r="Y379" s="3"/>
      <c r="Z379" s="3"/>
      <c r="AD379" s="3"/>
      <c r="AE379" s="3"/>
      <c r="AF379" s="3"/>
      <c r="AG379" s="3"/>
      <c r="AH379" s="3"/>
      <c r="AI379" s="3"/>
      <c r="AJ379" s="3"/>
    </row>
    <row r="380" spans="1:36">
      <c r="A380" s="798"/>
      <c r="B380" s="744"/>
      <c r="C380" s="193">
        <f t="shared" si="74"/>
        <v>0</v>
      </c>
      <c r="D380" s="176">
        <f t="shared" si="75"/>
        <v>0</v>
      </c>
      <c r="E380" s="176">
        <f t="shared" si="75"/>
        <v>0</v>
      </c>
      <c r="F380" s="176">
        <f t="shared" si="75"/>
        <v>0</v>
      </c>
      <c r="G380" s="325">
        <f t="shared" si="69"/>
        <v>0</v>
      </c>
      <c r="H380" s="747"/>
      <c r="I380" s="159">
        <f t="shared" si="76"/>
        <v>0</v>
      </c>
      <c r="J380" s="97"/>
      <c r="V380" s="3"/>
      <c r="W380" s="3"/>
      <c r="X380" s="3"/>
      <c r="Y380" s="3"/>
      <c r="Z380" s="3"/>
      <c r="AD380" s="3"/>
      <c r="AE380" s="3"/>
      <c r="AF380" s="3"/>
      <c r="AG380" s="3"/>
      <c r="AH380" s="3"/>
      <c r="AI380" s="3"/>
      <c r="AJ380" s="3"/>
    </row>
    <row r="381" spans="1:36">
      <c r="A381" s="798"/>
      <c r="B381" s="744"/>
      <c r="C381" s="193">
        <f t="shared" si="74"/>
        <v>0</v>
      </c>
      <c r="D381" s="176">
        <f t="shared" si="75"/>
        <v>0</v>
      </c>
      <c r="E381" s="176">
        <f t="shared" si="75"/>
        <v>0</v>
      </c>
      <c r="F381" s="176">
        <f t="shared" si="75"/>
        <v>0</v>
      </c>
      <c r="G381" s="325">
        <f t="shared" si="69"/>
        <v>0</v>
      </c>
      <c r="H381" s="747"/>
      <c r="I381" s="159">
        <f t="shared" si="76"/>
        <v>0</v>
      </c>
      <c r="J381" s="97"/>
      <c r="V381" s="3"/>
      <c r="W381" s="3"/>
      <c r="X381" s="3"/>
      <c r="Y381" s="3"/>
      <c r="Z381" s="3"/>
      <c r="AD381" s="3"/>
      <c r="AE381" s="3"/>
      <c r="AF381" s="3"/>
      <c r="AG381" s="3"/>
      <c r="AH381" s="3"/>
      <c r="AI381" s="3"/>
      <c r="AJ381" s="3"/>
    </row>
    <row r="382" spans="1:36">
      <c r="A382" s="798"/>
      <c r="B382" s="744"/>
      <c r="C382" s="193">
        <f t="shared" si="74"/>
        <v>0</v>
      </c>
      <c r="D382" s="176">
        <f t="shared" si="75"/>
        <v>0</v>
      </c>
      <c r="E382" s="176">
        <f t="shared" si="75"/>
        <v>0</v>
      </c>
      <c r="F382" s="176">
        <f t="shared" si="75"/>
        <v>0</v>
      </c>
      <c r="G382" s="325">
        <f t="shared" si="69"/>
        <v>0</v>
      </c>
      <c r="H382" s="747"/>
      <c r="I382" s="159">
        <f t="shared" si="76"/>
        <v>0</v>
      </c>
      <c r="J382" s="97"/>
      <c r="V382" s="3"/>
      <c r="W382" s="3"/>
      <c r="X382" s="3"/>
      <c r="Y382" s="3"/>
      <c r="Z382" s="3"/>
      <c r="AD382" s="3"/>
      <c r="AE382" s="3"/>
      <c r="AF382" s="3"/>
      <c r="AG382" s="3"/>
      <c r="AH382" s="3"/>
      <c r="AI382" s="3"/>
      <c r="AJ382" s="3"/>
    </row>
    <row r="383" spans="1:36">
      <c r="A383" s="798"/>
      <c r="B383" s="744"/>
      <c r="C383" s="192">
        <f>$C$31</f>
        <v>0</v>
      </c>
      <c r="D383" s="176">
        <f t="shared" si="75"/>
        <v>0</v>
      </c>
      <c r="E383" s="176">
        <f t="shared" si="75"/>
        <v>0</v>
      </c>
      <c r="F383" s="176">
        <f t="shared" si="75"/>
        <v>0</v>
      </c>
      <c r="G383" s="325">
        <f t="shared" si="69"/>
        <v>0</v>
      </c>
      <c r="H383" s="747"/>
      <c r="I383" s="159">
        <f t="shared" si="76"/>
        <v>0</v>
      </c>
      <c r="J383" s="97"/>
      <c r="V383" s="3"/>
      <c r="W383" s="3"/>
      <c r="X383" s="3"/>
      <c r="Y383" s="3"/>
      <c r="Z383" s="3"/>
      <c r="AD383" s="3"/>
      <c r="AE383" s="3"/>
      <c r="AF383" s="3"/>
      <c r="AG383" s="3"/>
      <c r="AH383" s="3"/>
      <c r="AI383" s="3"/>
      <c r="AJ383" s="3"/>
    </row>
    <row r="384" spans="1:36">
      <c r="A384" s="798"/>
      <c r="B384" s="744"/>
      <c r="C384" s="192">
        <f>$C$32</f>
        <v>0</v>
      </c>
      <c r="D384" s="176">
        <f t="shared" si="75"/>
        <v>0</v>
      </c>
      <c r="E384" s="176">
        <f t="shared" si="75"/>
        <v>0</v>
      </c>
      <c r="F384" s="176">
        <f t="shared" si="75"/>
        <v>0</v>
      </c>
      <c r="G384" s="325">
        <f t="shared" si="69"/>
        <v>0</v>
      </c>
      <c r="H384" s="747"/>
      <c r="I384" s="159">
        <f t="shared" si="76"/>
        <v>0</v>
      </c>
      <c r="J384" s="97"/>
      <c r="V384" s="3"/>
      <c r="W384" s="3"/>
      <c r="X384" s="3"/>
      <c r="Y384" s="3"/>
      <c r="Z384" s="3"/>
      <c r="AD384" s="3"/>
      <c r="AE384" s="3"/>
      <c r="AF384" s="3"/>
      <c r="AG384" s="3"/>
      <c r="AH384" s="3"/>
      <c r="AI384" s="3"/>
      <c r="AJ384" s="3"/>
    </row>
    <row r="385" spans="1:36">
      <c r="A385" s="798"/>
      <c r="B385" s="744"/>
      <c r="C385" s="192">
        <f>$C$33</f>
        <v>0</v>
      </c>
      <c r="D385" s="176">
        <f t="shared" si="75"/>
        <v>0</v>
      </c>
      <c r="E385" s="176">
        <f t="shared" si="75"/>
        <v>0</v>
      </c>
      <c r="F385" s="176">
        <f t="shared" si="75"/>
        <v>0</v>
      </c>
      <c r="G385" s="325">
        <f t="shared" si="69"/>
        <v>0</v>
      </c>
      <c r="H385" s="747"/>
      <c r="I385" s="159">
        <f t="shared" si="76"/>
        <v>0</v>
      </c>
      <c r="J385" s="97"/>
      <c r="V385" s="3"/>
      <c r="W385" s="3"/>
      <c r="X385" s="3"/>
      <c r="Y385" s="3"/>
      <c r="Z385" s="3"/>
      <c r="AD385" s="3"/>
      <c r="AE385" s="3"/>
      <c r="AF385" s="3"/>
      <c r="AG385" s="3"/>
      <c r="AH385" s="3"/>
      <c r="AI385" s="3"/>
      <c r="AJ385" s="3"/>
    </row>
    <row r="386" spans="1:36" ht="15" customHeight="1">
      <c r="A386" s="798"/>
      <c r="B386" s="744"/>
      <c r="C386" s="192" t="str">
        <f>$C$34</f>
        <v>16.05 – 31.05</v>
      </c>
      <c r="D386" s="176">
        <f t="shared" si="75"/>
        <v>0</v>
      </c>
      <c r="E386" s="176">
        <f t="shared" si="75"/>
        <v>0</v>
      </c>
      <c r="F386" s="176">
        <f t="shared" si="75"/>
        <v>0</v>
      </c>
      <c r="G386" s="325">
        <f t="shared" si="69"/>
        <v>0</v>
      </c>
      <c r="H386" s="747"/>
      <c r="I386" s="159">
        <f t="shared" si="76"/>
        <v>0</v>
      </c>
      <c r="J386" s="97"/>
      <c r="V386" s="3"/>
      <c r="W386" s="3"/>
      <c r="X386" s="3"/>
      <c r="Y386" s="3"/>
      <c r="Z386" s="3"/>
      <c r="AD386" s="3"/>
      <c r="AE386" s="3"/>
      <c r="AF386" s="3"/>
      <c r="AG386" s="3"/>
      <c r="AH386" s="3"/>
      <c r="AI386" s="3"/>
      <c r="AJ386" s="3"/>
    </row>
    <row r="387" spans="1:36" ht="15" customHeight="1">
      <c r="A387" s="798"/>
      <c r="B387" s="744"/>
      <c r="C387" s="192" t="str">
        <f>$C$35</f>
        <v>01.06 – 15.06</v>
      </c>
      <c r="D387" s="176">
        <f t="shared" si="75"/>
        <v>0</v>
      </c>
      <c r="E387" s="176">
        <f t="shared" si="75"/>
        <v>0</v>
      </c>
      <c r="F387" s="176">
        <f t="shared" si="75"/>
        <v>0</v>
      </c>
      <c r="G387" s="325">
        <f t="shared" si="69"/>
        <v>0</v>
      </c>
      <c r="H387" s="747"/>
      <c r="I387" s="159">
        <f t="shared" si="76"/>
        <v>0</v>
      </c>
      <c r="J387" s="97"/>
      <c r="V387" s="3"/>
      <c r="W387" s="3"/>
      <c r="X387" s="3"/>
      <c r="Y387" s="3"/>
      <c r="Z387" s="3"/>
      <c r="AD387" s="3"/>
      <c r="AE387" s="3"/>
      <c r="AF387" s="3"/>
      <c r="AG387" s="3"/>
      <c r="AH387" s="3"/>
      <c r="AI387" s="3"/>
      <c r="AJ387" s="3"/>
    </row>
    <row r="388" spans="1:36" ht="15" customHeight="1">
      <c r="A388" s="798"/>
      <c r="B388" s="744"/>
      <c r="C388" s="192" t="str">
        <f>$C$36</f>
        <v>16.06 – 30.06</v>
      </c>
      <c r="D388" s="176">
        <f t="shared" si="75"/>
        <v>0</v>
      </c>
      <c r="E388" s="176">
        <f t="shared" si="75"/>
        <v>0</v>
      </c>
      <c r="F388" s="176">
        <f t="shared" si="75"/>
        <v>0</v>
      </c>
      <c r="G388" s="325">
        <f t="shared" si="69"/>
        <v>0</v>
      </c>
      <c r="H388" s="747"/>
      <c r="I388" s="159">
        <f t="shared" si="76"/>
        <v>0</v>
      </c>
      <c r="J388" s="97"/>
      <c r="V388" s="3"/>
      <c r="W388" s="3"/>
      <c r="X388" s="3"/>
      <c r="Y388" s="3"/>
      <c r="Z388" s="3"/>
      <c r="AD388" s="3"/>
      <c r="AE388" s="3"/>
      <c r="AF388" s="3"/>
      <c r="AG388" s="3"/>
      <c r="AH388" s="3"/>
      <c r="AI388" s="3"/>
      <c r="AJ388" s="3"/>
    </row>
    <row r="389" spans="1:36">
      <c r="A389" s="798"/>
      <c r="B389" s="744"/>
      <c r="C389" s="192" t="str">
        <f>$C$37</f>
        <v>01.07 – 15.07</v>
      </c>
      <c r="D389" s="176">
        <f t="shared" si="75"/>
        <v>0</v>
      </c>
      <c r="E389" s="176">
        <f t="shared" si="75"/>
        <v>0</v>
      </c>
      <c r="F389" s="176">
        <f t="shared" si="75"/>
        <v>0</v>
      </c>
      <c r="G389" s="325">
        <f t="shared" si="69"/>
        <v>0</v>
      </c>
      <c r="H389" s="747"/>
      <c r="I389" s="159">
        <f t="shared" si="76"/>
        <v>0</v>
      </c>
      <c r="J389" s="62"/>
      <c r="V389" s="3"/>
      <c r="W389" s="3"/>
      <c r="X389" s="3"/>
      <c r="Y389" s="3"/>
      <c r="Z389" s="3"/>
      <c r="AD389" s="3"/>
      <c r="AE389" s="3"/>
      <c r="AF389" s="3"/>
      <c r="AG389" s="3"/>
      <c r="AH389" s="3"/>
      <c r="AI389" s="3"/>
      <c r="AJ389" s="3"/>
    </row>
    <row r="390" spans="1:36">
      <c r="A390" s="798"/>
      <c r="B390" s="744"/>
      <c r="C390" s="192" t="str">
        <f>$C$38</f>
        <v>16.07 - 31.07</v>
      </c>
      <c r="D390" s="176">
        <f t="shared" si="75"/>
        <v>0</v>
      </c>
      <c r="E390" s="176">
        <f t="shared" si="75"/>
        <v>0</v>
      </c>
      <c r="F390" s="176">
        <f t="shared" si="75"/>
        <v>0</v>
      </c>
      <c r="G390" s="325">
        <f t="shared" si="69"/>
        <v>0</v>
      </c>
      <c r="H390" s="747"/>
      <c r="I390" s="159">
        <f t="shared" si="76"/>
        <v>0</v>
      </c>
      <c r="J390" s="62"/>
      <c r="V390" s="3"/>
      <c r="W390" s="3"/>
      <c r="X390" s="3"/>
      <c r="Y390" s="3"/>
      <c r="Z390" s="3"/>
      <c r="AD390" s="3"/>
      <c r="AE390" s="3"/>
      <c r="AF390" s="3"/>
      <c r="AG390" s="3"/>
      <c r="AH390" s="3"/>
      <c r="AI390" s="3"/>
      <c r="AJ390" s="3"/>
    </row>
    <row r="391" spans="1:36">
      <c r="A391" s="798"/>
      <c r="B391" s="744"/>
      <c r="C391" s="192" t="str">
        <f>$C$39</f>
        <v>01.08 - 15.08</v>
      </c>
      <c r="D391" s="176">
        <f t="shared" si="75"/>
        <v>0</v>
      </c>
      <c r="E391" s="176">
        <f t="shared" si="75"/>
        <v>0</v>
      </c>
      <c r="F391" s="176">
        <f t="shared" si="75"/>
        <v>0</v>
      </c>
      <c r="G391" s="325">
        <f t="shared" si="69"/>
        <v>0</v>
      </c>
      <c r="H391" s="747"/>
      <c r="I391" s="159">
        <f t="shared" si="76"/>
        <v>0</v>
      </c>
      <c r="J391" s="62"/>
      <c r="V391" s="3"/>
      <c r="W391" s="3"/>
      <c r="X391" s="3"/>
      <c r="Y391" s="3"/>
      <c r="Z391" s="3"/>
      <c r="AD391" s="3"/>
      <c r="AE391" s="3"/>
      <c r="AF391" s="3"/>
      <c r="AG391" s="3"/>
      <c r="AH391" s="3"/>
      <c r="AI391" s="3"/>
      <c r="AJ391" s="3"/>
    </row>
    <row r="392" spans="1:36">
      <c r="A392" s="798"/>
      <c r="B392" s="744"/>
      <c r="C392" s="192" t="str">
        <f>$C$40</f>
        <v>16.08 - 31.08</v>
      </c>
      <c r="D392" s="176">
        <f t="shared" si="75"/>
        <v>0</v>
      </c>
      <c r="E392" s="176">
        <f t="shared" si="75"/>
        <v>0</v>
      </c>
      <c r="F392" s="176">
        <f t="shared" si="75"/>
        <v>0</v>
      </c>
      <c r="G392" s="325">
        <f t="shared" si="69"/>
        <v>0</v>
      </c>
      <c r="H392" s="747"/>
      <c r="I392" s="159">
        <f t="shared" si="76"/>
        <v>0</v>
      </c>
      <c r="J392" s="62"/>
      <c r="V392" s="3"/>
      <c r="W392" s="3"/>
      <c r="X392" s="3"/>
      <c r="Y392" s="3"/>
      <c r="Z392" s="3"/>
      <c r="AD392" s="3"/>
      <c r="AE392" s="3"/>
      <c r="AF392" s="3"/>
      <c r="AG392" s="3"/>
      <c r="AH392" s="3"/>
      <c r="AI392" s="3"/>
      <c r="AJ392" s="3"/>
    </row>
    <row r="393" spans="1:36">
      <c r="A393" s="798"/>
      <c r="B393" s="744"/>
      <c r="C393" s="192" t="str">
        <f>$C$41</f>
        <v>01.09 - 15.09</v>
      </c>
      <c r="D393" s="176">
        <f t="shared" ref="D393:F400" si="77">(D$13*($V20)+D$14*($W20)+D$15*($X20)+D$16*($Y20)+D$17*($Z20)+D$18*($AA20)+D$19*($AB20)+D$13*($AD20)+D$14*($AE20)+D$15*($AF20)+D$16*($AG20)+D$17*($AH20)+D$18*($AI20)+D$19*($AJ20))*D$20</f>
        <v>0</v>
      </c>
      <c r="E393" s="176">
        <f t="shared" si="77"/>
        <v>0</v>
      </c>
      <c r="F393" s="176">
        <f t="shared" si="77"/>
        <v>0</v>
      </c>
      <c r="G393" s="325">
        <f t="shared" ref="G393:G425" si="78">SUM(D393:F393)</f>
        <v>0</v>
      </c>
      <c r="H393" s="747"/>
      <c r="I393" s="159">
        <f t="shared" si="76"/>
        <v>0</v>
      </c>
      <c r="J393" s="62"/>
      <c r="V393" s="3"/>
      <c r="W393" s="3"/>
      <c r="X393" s="3"/>
      <c r="Y393" s="3"/>
      <c r="Z393" s="3"/>
      <c r="AD393" s="3"/>
      <c r="AE393" s="3"/>
      <c r="AF393" s="3"/>
      <c r="AG393" s="3"/>
      <c r="AH393" s="3"/>
      <c r="AI393" s="3"/>
      <c r="AJ393" s="3"/>
    </row>
    <row r="394" spans="1:36">
      <c r="A394" s="798"/>
      <c r="B394" s="744"/>
      <c r="C394" s="192" t="str">
        <f>$C$42</f>
        <v>16.09 - 30.09</v>
      </c>
      <c r="D394" s="176">
        <f t="shared" si="77"/>
        <v>0</v>
      </c>
      <c r="E394" s="176">
        <f t="shared" si="77"/>
        <v>0</v>
      </c>
      <c r="F394" s="176">
        <f t="shared" si="77"/>
        <v>0</v>
      </c>
      <c r="G394" s="325">
        <f t="shared" si="78"/>
        <v>0</v>
      </c>
      <c r="H394" s="747"/>
      <c r="I394" s="159">
        <f t="shared" si="76"/>
        <v>0</v>
      </c>
      <c r="J394" s="62"/>
      <c r="V394" s="3"/>
      <c r="W394" s="3"/>
      <c r="X394" s="3"/>
      <c r="Y394" s="3"/>
      <c r="Z394" s="3"/>
      <c r="AD394" s="3"/>
      <c r="AE394" s="3"/>
      <c r="AF394" s="3"/>
      <c r="AG394" s="3"/>
      <c r="AH394" s="3"/>
      <c r="AI394" s="3"/>
      <c r="AJ394" s="3"/>
    </row>
    <row r="395" spans="1:36">
      <c r="A395" s="798"/>
      <c r="B395" s="744"/>
      <c r="C395" s="192" t="str">
        <f>$C$43</f>
        <v>01.10 - 15.10</v>
      </c>
      <c r="D395" s="176">
        <f t="shared" si="77"/>
        <v>0</v>
      </c>
      <c r="E395" s="176">
        <f t="shared" si="77"/>
        <v>0</v>
      </c>
      <c r="F395" s="176">
        <f t="shared" si="77"/>
        <v>0</v>
      </c>
      <c r="G395" s="325">
        <f t="shared" si="78"/>
        <v>0</v>
      </c>
      <c r="H395" s="747"/>
      <c r="I395" s="159">
        <f t="shared" si="76"/>
        <v>0</v>
      </c>
      <c r="J395" s="62"/>
      <c r="V395" s="3"/>
      <c r="W395" s="3"/>
      <c r="X395" s="3"/>
      <c r="Y395" s="3"/>
      <c r="Z395" s="3"/>
      <c r="AD395" s="3"/>
      <c r="AE395" s="3"/>
      <c r="AF395" s="3"/>
      <c r="AG395" s="3"/>
      <c r="AH395" s="3"/>
      <c r="AI395" s="3"/>
      <c r="AJ395" s="3"/>
    </row>
    <row r="396" spans="1:36">
      <c r="A396" s="798"/>
      <c r="B396" s="744"/>
      <c r="C396" s="193">
        <f t="shared" ref="C396:C424" si="79">C44</f>
        <v>0</v>
      </c>
      <c r="D396" s="176">
        <f t="shared" si="77"/>
        <v>0</v>
      </c>
      <c r="E396" s="176">
        <f t="shared" si="77"/>
        <v>0</v>
      </c>
      <c r="F396" s="176">
        <f t="shared" si="77"/>
        <v>0</v>
      </c>
      <c r="G396" s="325">
        <f t="shared" si="78"/>
        <v>0</v>
      </c>
      <c r="H396" s="747"/>
      <c r="I396" s="159">
        <f t="shared" si="76"/>
        <v>0</v>
      </c>
      <c r="J396" s="62"/>
      <c r="V396" s="3"/>
      <c r="W396" s="3"/>
      <c r="X396" s="3"/>
      <c r="Y396" s="3"/>
      <c r="Z396" s="3"/>
      <c r="AD396" s="3"/>
      <c r="AE396" s="3"/>
      <c r="AF396" s="3"/>
      <c r="AG396" s="3"/>
      <c r="AH396" s="3"/>
      <c r="AI396" s="3"/>
      <c r="AJ396" s="3"/>
    </row>
    <row r="397" spans="1:36">
      <c r="A397" s="798"/>
      <c r="B397" s="744"/>
      <c r="C397" s="193">
        <f t="shared" si="79"/>
        <v>0</v>
      </c>
      <c r="D397" s="176">
        <f t="shared" si="77"/>
        <v>0</v>
      </c>
      <c r="E397" s="176">
        <f t="shared" si="77"/>
        <v>0</v>
      </c>
      <c r="F397" s="176">
        <f t="shared" si="77"/>
        <v>0</v>
      </c>
      <c r="G397" s="325">
        <f t="shared" si="78"/>
        <v>0</v>
      </c>
      <c r="H397" s="747"/>
      <c r="I397" s="159">
        <f t="shared" si="76"/>
        <v>0</v>
      </c>
      <c r="J397" s="62"/>
      <c r="V397" s="3"/>
      <c r="W397" s="3"/>
      <c r="X397" s="3"/>
      <c r="Y397" s="3"/>
      <c r="Z397" s="3"/>
      <c r="AD397" s="3"/>
      <c r="AE397" s="3"/>
      <c r="AF397" s="3"/>
      <c r="AG397" s="3"/>
      <c r="AH397" s="3"/>
      <c r="AI397" s="3"/>
      <c r="AJ397" s="3"/>
    </row>
    <row r="398" spans="1:36">
      <c r="A398" s="798"/>
      <c r="B398" s="744"/>
      <c r="C398" s="193">
        <f t="shared" si="79"/>
        <v>0</v>
      </c>
      <c r="D398" s="176">
        <f t="shared" si="77"/>
        <v>0</v>
      </c>
      <c r="E398" s="176">
        <f t="shared" si="77"/>
        <v>0</v>
      </c>
      <c r="F398" s="176">
        <f t="shared" si="77"/>
        <v>0</v>
      </c>
      <c r="G398" s="325">
        <f t="shared" si="78"/>
        <v>0</v>
      </c>
      <c r="H398" s="747"/>
      <c r="I398" s="159">
        <f t="shared" si="76"/>
        <v>0</v>
      </c>
      <c r="J398" s="62"/>
      <c r="V398" s="3"/>
      <c r="W398" s="3"/>
      <c r="X398" s="3"/>
      <c r="Y398" s="3"/>
      <c r="Z398" s="3"/>
      <c r="AD398" s="3"/>
      <c r="AE398" s="3"/>
      <c r="AF398" s="3"/>
      <c r="AG398" s="3"/>
      <c r="AH398" s="3"/>
      <c r="AI398" s="3"/>
      <c r="AJ398" s="3"/>
    </row>
    <row r="399" spans="1:36">
      <c r="A399" s="798"/>
      <c r="B399" s="744"/>
      <c r="C399" s="193">
        <f t="shared" si="79"/>
        <v>0</v>
      </c>
      <c r="D399" s="176">
        <f t="shared" si="77"/>
        <v>0</v>
      </c>
      <c r="E399" s="176">
        <f t="shared" si="77"/>
        <v>0</v>
      </c>
      <c r="F399" s="176">
        <f t="shared" si="77"/>
        <v>0</v>
      </c>
      <c r="G399" s="325">
        <f t="shared" si="78"/>
        <v>0</v>
      </c>
      <c r="H399" s="747"/>
      <c r="I399" s="159">
        <f t="shared" si="76"/>
        <v>0</v>
      </c>
      <c r="J399" s="62"/>
      <c r="V399" s="3"/>
      <c r="W399" s="3"/>
      <c r="X399" s="3"/>
      <c r="Y399" s="3"/>
      <c r="Z399" s="3"/>
      <c r="AD399" s="3"/>
      <c r="AE399" s="3"/>
      <c r="AF399" s="3"/>
      <c r="AG399" s="3"/>
      <c r="AH399" s="3"/>
      <c r="AI399" s="3"/>
      <c r="AJ399" s="3"/>
    </row>
    <row r="400" spans="1:36">
      <c r="A400" s="798"/>
      <c r="B400" s="744"/>
      <c r="C400" s="193">
        <f t="shared" si="79"/>
        <v>0</v>
      </c>
      <c r="D400" s="176">
        <f t="shared" si="77"/>
        <v>0</v>
      </c>
      <c r="E400" s="176">
        <f t="shared" si="77"/>
        <v>0</v>
      </c>
      <c r="F400" s="176">
        <f t="shared" si="77"/>
        <v>0</v>
      </c>
      <c r="G400" s="325">
        <f t="shared" si="78"/>
        <v>0</v>
      </c>
      <c r="H400" s="779"/>
      <c r="I400" s="159">
        <f t="shared" si="76"/>
        <v>0</v>
      </c>
      <c r="J400" s="62"/>
      <c r="V400" s="3"/>
      <c r="W400" s="3"/>
      <c r="X400" s="3"/>
      <c r="Y400" s="3"/>
      <c r="Z400" s="3"/>
      <c r="AD400" s="3"/>
      <c r="AE400" s="3"/>
      <c r="AF400" s="3"/>
      <c r="AG400" s="3"/>
      <c r="AH400" s="3"/>
      <c r="AI400" s="3"/>
      <c r="AJ400" s="3"/>
    </row>
    <row r="401" spans="1:36">
      <c r="A401" s="798"/>
      <c r="B401" s="796">
        <f>$B$49</f>
        <v>2027</v>
      </c>
      <c r="C401" s="192">
        <f t="shared" si="79"/>
        <v>0</v>
      </c>
      <c r="D401" s="176">
        <f t="shared" ref="D401:F416" si="80">(D$13*($V30)+D$14*($W30)+D$15*($X30)+D$16*($Y30)+D$17*($Z30)+D$18*($AA30)+D$19*($AB30)+D$13*($AD30)+D$14*($AE30)+D$15*($AF30)+D$16*($AG30)+D$17*($AH30)+D$18*($AI30)+D$19*($AJ30))*D$20</f>
        <v>0</v>
      </c>
      <c r="E401" s="176">
        <f t="shared" si="80"/>
        <v>0</v>
      </c>
      <c r="F401" s="176">
        <f t="shared" si="80"/>
        <v>0</v>
      </c>
      <c r="G401" s="325">
        <f t="shared" si="78"/>
        <v>0</v>
      </c>
      <c r="H401" s="799">
        <f>SUM(G401:G424)</f>
        <v>0</v>
      </c>
      <c r="I401" s="159">
        <f t="shared" si="76"/>
        <v>0</v>
      </c>
      <c r="J401" s="62"/>
      <c r="V401" s="3"/>
      <c r="W401" s="3"/>
      <c r="X401" s="3"/>
      <c r="Y401" s="3"/>
      <c r="Z401" s="3"/>
      <c r="AD401" s="3"/>
      <c r="AE401" s="3"/>
      <c r="AF401" s="3"/>
      <c r="AG401" s="3"/>
      <c r="AH401" s="3"/>
      <c r="AI401" s="3"/>
      <c r="AJ401" s="3"/>
    </row>
    <row r="402" spans="1:36">
      <c r="A402" s="798"/>
      <c r="B402" s="796"/>
      <c r="C402" s="192">
        <f t="shared" si="79"/>
        <v>0</v>
      </c>
      <c r="D402" s="176">
        <f t="shared" si="80"/>
        <v>0</v>
      </c>
      <c r="E402" s="176">
        <f t="shared" si="80"/>
        <v>0</v>
      </c>
      <c r="F402" s="176">
        <f t="shared" si="80"/>
        <v>0</v>
      </c>
      <c r="G402" s="325">
        <f t="shared" si="78"/>
        <v>0</v>
      </c>
      <c r="H402" s="799"/>
      <c r="I402" s="159">
        <f t="shared" si="76"/>
        <v>0</v>
      </c>
      <c r="J402" s="62"/>
      <c r="V402" s="3"/>
      <c r="W402" s="3"/>
      <c r="X402" s="3"/>
      <c r="Y402" s="3"/>
      <c r="Z402" s="3"/>
      <c r="AD402" s="3"/>
      <c r="AE402" s="3"/>
      <c r="AF402" s="3"/>
      <c r="AG402" s="3"/>
      <c r="AH402" s="3"/>
      <c r="AI402" s="3"/>
      <c r="AJ402" s="3"/>
    </row>
    <row r="403" spans="1:36">
      <c r="A403" s="798"/>
      <c r="B403" s="796"/>
      <c r="C403" s="192">
        <f t="shared" si="79"/>
        <v>0</v>
      </c>
      <c r="D403" s="176">
        <f t="shared" si="80"/>
        <v>0</v>
      </c>
      <c r="E403" s="176">
        <f t="shared" si="80"/>
        <v>0</v>
      </c>
      <c r="F403" s="176">
        <f t="shared" si="80"/>
        <v>0</v>
      </c>
      <c r="G403" s="325">
        <f t="shared" si="78"/>
        <v>0</v>
      </c>
      <c r="H403" s="799"/>
      <c r="I403" s="159">
        <f t="shared" si="76"/>
        <v>0</v>
      </c>
      <c r="J403" s="62"/>
      <c r="V403" s="3"/>
      <c r="W403" s="3"/>
      <c r="X403" s="3"/>
      <c r="Y403" s="3"/>
      <c r="Z403" s="3"/>
      <c r="AD403" s="3"/>
      <c r="AE403" s="3"/>
      <c r="AF403" s="3"/>
      <c r="AG403" s="3"/>
      <c r="AH403" s="3"/>
      <c r="AI403" s="3"/>
      <c r="AJ403" s="3"/>
    </row>
    <row r="404" spans="1:36">
      <c r="A404" s="798"/>
      <c r="B404" s="796"/>
      <c r="C404" s="192">
        <f t="shared" si="79"/>
        <v>0</v>
      </c>
      <c r="D404" s="176">
        <f t="shared" si="80"/>
        <v>0</v>
      </c>
      <c r="E404" s="176">
        <f t="shared" si="80"/>
        <v>0</v>
      </c>
      <c r="F404" s="176">
        <f t="shared" si="80"/>
        <v>0</v>
      </c>
      <c r="G404" s="325">
        <f t="shared" si="78"/>
        <v>0</v>
      </c>
      <c r="H404" s="799"/>
      <c r="I404" s="159">
        <f t="shared" si="76"/>
        <v>0</v>
      </c>
      <c r="J404" s="62"/>
      <c r="V404" s="3"/>
      <c r="W404" s="3"/>
      <c r="X404" s="3"/>
      <c r="Y404" s="3"/>
      <c r="Z404" s="3"/>
      <c r="AD404" s="3"/>
      <c r="AE404" s="3"/>
      <c r="AF404" s="3"/>
      <c r="AG404" s="3"/>
      <c r="AH404" s="3"/>
      <c r="AI404" s="3"/>
      <c r="AJ404" s="3"/>
    </row>
    <row r="405" spans="1:36">
      <c r="A405" s="798"/>
      <c r="B405" s="796"/>
      <c r="C405" s="192">
        <f t="shared" si="79"/>
        <v>0</v>
      </c>
      <c r="D405" s="176">
        <f t="shared" si="80"/>
        <v>0</v>
      </c>
      <c r="E405" s="176">
        <f t="shared" si="80"/>
        <v>0</v>
      </c>
      <c r="F405" s="176">
        <f t="shared" si="80"/>
        <v>0</v>
      </c>
      <c r="G405" s="325">
        <f t="shared" si="78"/>
        <v>0</v>
      </c>
      <c r="H405" s="799"/>
      <c r="I405" s="159">
        <f t="shared" si="76"/>
        <v>0</v>
      </c>
      <c r="J405" s="62"/>
      <c r="V405" s="3"/>
      <c r="W405" s="3"/>
      <c r="X405" s="3"/>
      <c r="Y405" s="3"/>
      <c r="Z405" s="3"/>
      <c r="AD405" s="3"/>
      <c r="AE405" s="3"/>
      <c r="AF405" s="3"/>
      <c r="AG405" s="3"/>
      <c r="AH405" s="3"/>
      <c r="AI405" s="3"/>
      <c r="AJ405" s="3"/>
    </row>
    <row r="406" spans="1:36">
      <c r="A406" s="798"/>
      <c r="B406" s="796"/>
      <c r="C406" s="192">
        <f t="shared" si="79"/>
        <v>0</v>
      </c>
      <c r="D406" s="176">
        <f t="shared" si="80"/>
        <v>0</v>
      </c>
      <c r="E406" s="176">
        <f t="shared" si="80"/>
        <v>0</v>
      </c>
      <c r="F406" s="176">
        <f t="shared" si="80"/>
        <v>0</v>
      </c>
      <c r="G406" s="325">
        <f t="shared" si="78"/>
        <v>0</v>
      </c>
      <c r="H406" s="799"/>
      <c r="I406" s="159">
        <f t="shared" si="76"/>
        <v>0</v>
      </c>
      <c r="J406" s="62"/>
      <c r="V406" s="3"/>
      <c r="W406" s="3"/>
      <c r="X406" s="3"/>
      <c r="Y406" s="3"/>
      <c r="Z406" s="3"/>
      <c r="AD406" s="3"/>
      <c r="AE406" s="3"/>
      <c r="AF406" s="3"/>
      <c r="AG406" s="3"/>
      <c r="AH406" s="3"/>
      <c r="AI406" s="3"/>
      <c r="AJ406" s="3"/>
    </row>
    <row r="407" spans="1:36">
      <c r="A407" s="798"/>
      <c r="B407" s="796"/>
      <c r="C407" s="192">
        <f t="shared" si="79"/>
        <v>0</v>
      </c>
      <c r="D407" s="176">
        <f t="shared" si="80"/>
        <v>0</v>
      </c>
      <c r="E407" s="176">
        <f t="shared" si="80"/>
        <v>0</v>
      </c>
      <c r="F407" s="176">
        <f t="shared" si="80"/>
        <v>0</v>
      </c>
      <c r="G407" s="325">
        <f t="shared" si="78"/>
        <v>0</v>
      </c>
      <c r="H407" s="799"/>
      <c r="I407" s="159">
        <f t="shared" si="76"/>
        <v>0</v>
      </c>
      <c r="J407" s="62"/>
      <c r="V407" s="3"/>
      <c r="W407" s="3"/>
      <c r="X407" s="3"/>
      <c r="Y407" s="3"/>
      <c r="Z407" s="3"/>
      <c r="AD407" s="3"/>
      <c r="AE407" s="3"/>
      <c r="AF407" s="3"/>
      <c r="AG407" s="3"/>
      <c r="AH407" s="3"/>
      <c r="AI407" s="3"/>
      <c r="AJ407" s="3"/>
    </row>
    <row r="408" spans="1:36">
      <c r="A408" s="798"/>
      <c r="B408" s="796"/>
      <c r="C408" s="192">
        <f t="shared" si="79"/>
        <v>0</v>
      </c>
      <c r="D408" s="176">
        <f t="shared" si="80"/>
        <v>0</v>
      </c>
      <c r="E408" s="176">
        <f t="shared" si="80"/>
        <v>0</v>
      </c>
      <c r="F408" s="176">
        <f t="shared" si="80"/>
        <v>0</v>
      </c>
      <c r="G408" s="325">
        <f t="shared" si="78"/>
        <v>0</v>
      </c>
      <c r="H408" s="799"/>
      <c r="I408" s="159">
        <f t="shared" si="76"/>
        <v>0</v>
      </c>
      <c r="J408" s="62"/>
      <c r="V408" s="3"/>
      <c r="W408" s="3"/>
      <c r="X408" s="3"/>
      <c r="Y408" s="3"/>
      <c r="Z408" s="3"/>
      <c r="AD408" s="3"/>
      <c r="AE408" s="3"/>
      <c r="AF408" s="3"/>
      <c r="AG408" s="3"/>
      <c r="AH408" s="3"/>
      <c r="AI408" s="3"/>
      <c r="AJ408" s="3"/>
    </row>
    <row r="409" spans="1:36">
      <c r="A409" s="798"/>
      <c r="B409" s="796"/>
      <c r="C409" s="192">
        <f t="shared" si="79"/>
        <v>0</v>
      </c>
      <c r="D409" s="176">
        <f t="shared" si="80"/>
        <v>0</v>
      </c>
      <c r="E409" s="176">
        <f t="shared" si="80"/>
        <v>0</v>
      </c>
      <c r="F409" s="176">
        <f t="shared" si="80"/>
        <v>0</v>
      </c>
      <c r="G409" s="325">
        <f t="shared" si="78"/>
        <v>0</v>
      </c>
      <c r="H409" s="799"/>
      <c r="I409" s="159">
        <f t="shared" si="76"/>
        <v>0</v>
      </c>
      <c r="J409" s="62"/>
      <c r="V409" s="3"/>
      <c r="W409" s="3"/>
      <c r="X409" s="3"/>
      <c r="Y409" s="3"/>
      <c r="Z409" s="3"/>
      <c r="AD409" s="3"/>
      <c r="AE409" s="3"/>
      <c r="AF409" s="3"/>
      <c r="AG409" s="3"/>
      <c r="AH409" s="3"/>
      <c r="AI409" s="3"/>
      <c r="AJ409" s="3"/>
    </row>
    <row r="410" spans="1:36">
      <c r="A410" s="798"/>
      <c r="B410" s="796"/>
      <c r="C410" s="192">
        <f t="shared" si="79"/>
        <v>0</v>
      </c>
      <c r="D410" s="176">
        <f t="shared" si="80"/>
        <v>0</v>
      </c>
      <c r="E410" s="176">
        <f t="shared" si="80"/>
        <v>0</v>
      </c>
      <c r="F410" s="176">
        <f t="shared" si="80"/>
        <v>0</v>
      </c>
      <c r="G410" s="325">
        <f t="shared" si="78"/>
        <v>0</v>
      </c>
      <c r="H410" s="799"/>
      <c r="I410" s="159">
        <f t="shared" si="76"/>
        <v>0</v>
      </c>
      <c r="J410" s="62"/>
      <c r="V410" s="3"/>
      <c r="W410" s="3"/>
      <c r="X410" s="3"/>
      <c r="Y410" s="3"/>
      <c r="Z410" s="3"/>
      <c r="AD410" s="3"/>
      <c r="AE410" s="3"/>
      <c r="AF410" s="3"/>
      <c r="AG410" s="3"/>
      <c r="AH410" s="3"/>
      <c r="AI410" s="3"/>
      <c r="AJ410" s="3"/>
    </row>
    <row r="411" spans="1:36">
      <c r="A411" s="798"/>
      <c r="B411" s="796"/>
      <c r="C411" s="192">
        <f t="shared" si="79"/>
        <v>0</v>
      </c>
      <c r="D411" s="176">
        <f t="shared" si="80"/>
        <v>0</v>
      </c>
      <c r="E411" s="176">
        <f t="shared" si="80"/>
        <v>0</v>
      </c>
      <c r="F411" s="176">
        <f t="shared" si="80"/>
        <v>0</v>
      </c>
      <c r="G411" s="325">
        <f t="shared" si="78"/>
        <v>0</v>
      </c>
      <c r="H411" s="799"/>
      <c r="I411" s="159">
        <f t="shared" si="76"/>
        <v>0</v>
      </c>
      <c r="J411" s="62"/>
      <c r="V411" s="3"/>
      <c r="W411" s="3"/>
      <c r="X411" s="3"/>
      <c r="Y411" s="3"/>
      <c r="Z411" s="3"/>
      <c r="AD411" s="3"/>
      <c r="AE411" s="3"/>
      <c r="AF411" s="3"/>
      <c r="AG411" s="3"/>
      <c r="AH411" s="3"/>
      <c r="AI411" s="3"/>
      <c r="AJ411" s="3"/>
    </row>
    <row r="412" spans="1:36">
      <c r="A412" s="798"/>
      <c r="B412" s="796"/>
      <c r="C412" s="192">
        <f t="shared" si="79"/>
        <v>0</v>
      </c>
      <c r="D412" s="176">
        <f t="shared" si="80"/>
        <v>0</v>
      </c>
      <c r="E412" s="176">
        <f t="shared" si="80"/>
        <v>0</v>
      </c>
      <c r="F412" s="176">
        <f t="shared" si="80"/>
        <v>0</v>
      </c>
      <c r="G412" s="325">
        <f t="shared" si="78"/>
        <v>0</v>
      </c>
      <c r="H412" s="799"/>
      <c r="I412" s="159">
        <f t="shared" si="76"/>
        <v>0</v>
      </c>
      <c r="J412" s="62"/>
      <c r="V412" s="3"/>
      <c r="W412" s="3"/>
      <c r="X412" s="3"/>
      <c r="Y412" s="3"/>
      <c r="Z412" s="3"/>
      <c r="AD412" s="3"/>
      <c r="AE412" s="3"/>
      <c r="AF412" s="3"/>
      <c r="AG412" s="3"/>
      <c r="AH412" s="3"/>
      <c r="AI412" s="3"/>
      <c r="AJ412" s="3"/>
    </row>
    <row r="413" spans="1:36">
      <c r="A413" s="798"/>
      <c r="B413" s="796"/>
      <c r="C413" s="192">
        <f t="shared" si="79"/>
        <v>0</v>
      </c>
      <c r="D413" s="176">
        <f t="shared" si="80"/>
        <v>0</v>
      </c>
      <c r="E413" s="176">
        <f t="shared" si="80"/>
        <v>0</v>
      </c>
      <c r="F413" s="176">
        <f t="shared" si="80"/>
        <v>0</v>
      </c>
      <c r="G413" s="325">
        <f t="shared" si="78"/>
        <v>0</v>
      </c>
      <c r="H413" s="799"/>
      <c r="I413" s="159">
        <f t="shared" si="76"/>
        <v>0</v>
      </c>
      <c r="J413" s="62"/>
      <c r="V413" s="3"/>
      <c r="W413" s="3"/>
      <c r="X413" s="3"/>
      <c r="Y413" s="3"/>
      <c r="Z413" s="3"/>
      <c r="AD413" s="3"/>
      <c r="AE413" s="3"/>
      <c r="AF413" s="3"/>
      <c r="AG413" s="3"/>
      <c r="AH413" s="3"/>
      <c r="AI413" s="3"/>
      <c r="AJ413" s="3"/>
    </row>
    <row r="414" spans="1:36">
      <c r="A414" s="798"/>
      <c r="B414" s="796"/>
      <c r="C414" s="192">
        <f t="shared" si="79"/>
        <v>0</v>
      </c>
      <c r="D414" s="176">
        <f t="shared" si="80"/>
        <v>0</v>
      </c>
      <c r="E414" s="176">
        <f t="shared" si="80"/>
        <v>0</v>
      </c>
      <c r="F414" s="176">
        <f t="shared" si="80"/>
        <v>0</v>
      </c>
      <c r="G414" s="325">
        <f t="shared" si="78"/>
        <v>0</v>
      </c>
      <c r="H414" s="799"/>
      <c r="I414" s="159">
        <f t="shared" si="76"/>
        <v>0</v>
      </c>
      <c r="J414" s="62"/>
      <c r="V414" s="3"/>
      <c r="W414" s="3"/>
      <c r="X414" s="3"/>
      <c r="Y414" s="3"/>
      <c r="Z414" s="3"/>
      <c r="AD414" s="3"/>
      <c r="AE414" s="3"/>
      <c r="AF414" s="3"/>
      <c r="AG414" s="3"/>
      <c r="AH414" s="3"/>
      <c r="AI414" s="3"/>
      <c r="AJ414" s="3"/>
    </row>
    <row r="415" spans="1:36">
      <c r="A415" s="798"/>
      <c r="B415" s="796"/>
      <c r="C415" s="192">
        <f t="shared" si="79"/>
        <v>0</v>
      </c>
      <c r="D415" s="176">
        <f t="shared" si="80"/>
        <v>0</v>
      </c>
      <c r="E415" s="176">
        <f t="shared" si="80"/>
        <v>0</v>
      </c>
      <c r="F415" s="176">
        <f t="shared" si="80"/>
        <v>0</v>
      </c>
      <c r="G415" s="325">
        <f t="shared" si="78"/>
        <v>0</v>
      </c>
      <c r="H415" s="799"/>
      <c r="I415" s="159">
        <f t="shared" si="76"/>
        <v>0</v>
      </c>
      <c r="J415" s="62"/>
      <c r="V415" s="3"/>
      <c r="W415" s="3"/>
      <c r="X415" s="3"/>
      <c r="Y415" s="3"/>
      <c r="Z415" s="3"/>
      <c r="AD415" s="3"/>
      <c r="AE415" s="3"/>
      <c r="AF415" s="3"/>
      <c r="AG415" s="3"/>
      <c r="AH415" s="3"/>
      <c r="AI415" s="3"/>
      <c r="AJ415" s="3"/>
    </row>
    <row r="416" spans="1:36">
      <c r="A416" s="798"/>
      <c r="B416" s="796"/>
      <c r="C416" s="192">
        <f t="shared" si="79"/>
        <v>0</v>
      </c>
      <c r="D416" s="176">
        <f t="shared" si="80"/>
        <v>0</v>
      </c>
      <c r="E416" s="176">
        <f t="shared" si="80"/>
        <v>0</v>
      </c>
      <c r="F416" s="176">
        <f t="shared" si="80"/>
        <v>0</v>
      </c>
      <c r="G416" s="325">
        <f t="shared" si="78"/>
        <v>0</v>
      </c>
      <c r="H416" s="799"/>
      <c r="I416" s="159">
        <f t="shared" si="76"/>
        <v>0</v>
      </c>
      <c r="J416" s="62"/>
      <c r="V416" s="3"/>
      <c r="W416" s="3"/>
      <c r="X416" s="3"/>
      <c r="Y416" s="3"/>
      <c r="Z416" s="3"/>
      <c r="AD416" s="3"/>
      <c r="AE416" s="3"/>
      <c r="AF416" s="3"/>
      <c r="AG416" s="3"/>
      <c r="AH416" s="3"/>
      <c r="AI416" s="3"/>
      <c r="AJ416" s="3"/>
    </row>
    <row r="417" spans="1:38">
      <c r="A417" s="798"/>
      <c r="B417" s="796"/>
      <c r="C417" s="192">
        <f t="shared" si="79"/>
        <v>0</v>
      </c>
      <c r="D417" s="176">
        <f t="shared" ref="D417:F424" si="81">(D$13*($V46)+D$14*($W46)+D$15*($X46)+D$16*($Y46)+D$17*($Z46)+D$18*($AA46)+D$19*($AB46)+D$13*($AD46)+D$14*($AE46)+D$15*($AF46)+D$16*($AG46)+D$17*($AH46)+D$18*($AI46)+D$19*($AJ46))*D$20</f>
        <v>0</v>
      </c>
      <c r="E417" s="176">
        <f t="shared" si="81"/>
        <v>0</v>
      </c>
      <c r="F417" s="176">
        <f t="shared" si="81"/>
        <v>0</v>
      </c>
      <c r="G417" s="325">
        <f t="shared" si="78"/>
        <v>0</v>
      </c>
      <c r="H417" s="799"/>
      <c r="I417" s="159">
        <f t="shared" si="76"/>
        <v>0</v>
      </c>
      <c r="J417" s="62"/>
      <c r="V417" s="3"/>
      <c r="W417" s="3"/>
      <c r="X417" s="3"/>
      <c r="Y417" s="3"/>
      <c r="Z417" s="3"/>
      <c r="AD417" s="3"/>
      <c r="AE417" s="3"/>
      <c r="AF417" s="3"/>
      <c r="AG417" s="3"/>
      <c r="AH417" s="3"/>
      <c r="AI417" s="3"/>
      <c r="AJ417" s="3"/>
    </row>
    <row r="418" spans="1:38">
      <c r="A418" s="798"/>
      <c r="B418" s="796"/>
      <c r="C418" s="192">
        <f t="shared" si="79"/>
        <v>0</v>
      </c>
      <c r="D418" s="176">
        <f t="shared" si="81"/>
        <v>0</v>
      </c>
      <c r="E418" s="176">
        <f t="shared" si="81"/>
        <v>0</v>
      </c>
      <c r="F418" s="176">
        <f t="shared" si="81"/>
        <v>0</v>
      </c>
      <c r="G418" s="325">
        <f t="shared" si="78"/>
        <v>0</v>
      </c>
      <c r="H418" s="799"/>
      <c r="I418" s="159">
        <f t="shared" si="76"/>
        <v>0</v>
      </c>
      <c r="J418" s="62"/>
      <c r="V418" s="3"/>
      <c r="W418" s="3"/>
      <c r="X418" s="3"/>
      <c r="Y418" s="3"/>
      <c r="Z418" s="3"/>
      <c r="AD418" s="3"/>
      <c r="AE418" s="3"/>
      <c r="AF418" s="3"/>
      <c r="AG418" s="3"/>
      <c r="AH418" s="3"/>
      <c r="AI418" s="3"/>
      <c r="AJ418" s="3"/>
    </row>
    <row r="419" spans="1:38">
      <c r="A419" s="798"/>
      <c r="B419" s="796"/>
      <c r="C419" s="192">
        <f t="shared" si="79"/>
        <v>0</v>
      </c>
      <c r="D419" s="176">
        <f t="shared" si="81"/>
        <v>0</v>
      </c>
      <c r="E419" s="176">
        <f t="shared" si="81"/>
        <v>0</v>
      </c>
      <c r="F419" s="176">
        <f t="shared" si="81"/>
        <v>0</v>
      </c>
      <c r="G419" s="325">
        <f t="shared" si="78"/>
        <v>0</v>
      </c>
      <c r="H419" s="799"/>
      <c r="I419" s="159">
        <f t="shared" si="76"/>
        <v>0</v>
      </c>
      <c r="J419" s="62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</row>
    <row r="420" spans="1:38">
      <c r="A420" s="798"/>
      <c r="B420" s="796"/>
      <c r="C420" s="192">
        <f t="shared" si="79"/>
        <v>0</v>
      </c>
      <c r="D420" s="176">
        <f t="shared" si="81"/>
        <v>0</v>
      </c>
      <c r="E420" s="176">
        <f t="shared" si="81"/>
        <v>0</v>
      </c>
      <c r="F420" s="176">
        <f t="shared" si="81"/>
        <v>0</v>
      </c>
      <c r="G420" s="325">
        <f t="shared" si="78"/>
        <v>0</v>
      </c>
      <c r="H420" s="799"/>
      <c r="I420" s="159">
        <f t="shared" si="76"/>
        <v>0</v>
      </c>
      <c r="J420" s="62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</row>
    <row r="421" spans="1:38">
      <c r="A421" s="798"/>
      <c r="B421" s="796"/>
      <c r="C421" s="192">
        <f t="shared" si="79"/>
        <v>0</v>
      </c>
      <c r="D421" s="176">
        <f t="shared" si="81"/>
        <v>0</v>
      </c>
      <c r="E421" s="176">
        <f t="shared" si="81"/>
        <v>0</v>
      </c>
      <c r="F421" s="176">
        <f t="shared" si="81"/>
        <v>0</v>
      </c>
      <c r="G421" s="325">
        <f t="shared" si="78"/>
        <v>0</v>
      </c>
      <c r="H421" s="799"/>
      <c r="I421" s="159">
        <f t="shared" si="76"/>
        <v>0</v>
      </c>
      <c r="J421" s="62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</row>
    <row r="422" spans="1:38">
      <c r="A422" s="798"/>
      <c r="B422" s="796"/>
      <c r="C422" s="192">
        <f t="shared" si="79"/>
        <v>0</v>
      </c>
      <c r="D422" s="176">
        <f t="shared" si="81"/>
        <v>0</v>
      </c>
      <c r="E422" s="176">
        <f t="shared" si="81"/>
        <v>0</v>
      </c>
      <c r="F422" s="176">
        <f t="shared" si="81"/>
        <v>0</v>
      </c>
      <c r="G422" s="325">
        <f t="shared" si="78"/>
        <v>0</v>
      </c>
      <c r="H422" s="799"/>
      <c r="I422" s="159">
        <f t="shared" si="76"/>
        <v>0</v>
      </c>
      <c r="J422" s="62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</row>
    <row r="423" spans="1:38">
      <c r="A423" s="798"/>
      <c r="B423" s="796"/>
      <c r="C423" s="192">
        <f t="shared" si="79"/>
        <v>0</v>
      </c>
      <c r="D423" s="176">
        <f t="shared" si="81"/>
        <v>0</v>
      </c>
      <c r="E423" s="176">
        <f t="shared" si="81"/>
        <v>0</v>
      </c>
      <c r="F423" s="176">
        <f t="shared" si="81"/>
        <v>0</v>
      </c>
      <c r="G423" s="325">
        <f t="shared" si="78"/>
        <v>0</v>
      </c>
      <c r="H423" s="799"/>
      <c r="I423" s="159">
        <f t="shared" si="76"/>
        <v>0</v>
      </c>
      <c r="J423" s="62"/>
      <c r="V423" s="3"/>
      <c r="W423" s="3"/>
      <c r="X423" s="3"/>
      <c r="Y423" s="3"/>
      <c r="Z423" s="3"/>
      <c r="AD423" s="3"/>
      <c r="AE423" s="3"/>
      <c r="AF423" s="3"/>
      <c r="AG423" s="3"/>
      <c r="AH423" s="3"/>
      <c r="AI423" s="3"/>
      <c r="AJ423" s="3"/>
    </row>
    <row r="424" spans="1:38">
      <c r="A424" s="798"/>
      <c r="B424" s="796"/>
      <c r="C424" s="192">
        <f t="shared" si="79"/>
        <v>0</v>
      </c>
      <c r="D424" s="176">
        <f t="shared" si="81"/>
        <v>0</v>
      </c>
      <c r="E424" s="176">
        <f t="shared" si="81"/>
        <v>0</v>
      </c>
      <c r="F424" s="176">
        <f t="shared" si="81"/>
        <v>0</v>
      </c>
      <c r="G424" s="325">
        <f t="shared" si="78"/>
        <v>0</v>
      </c>
      <c r="H424" s="799"/>
      <c r="I424" s="159">
        <f t="shared" si="76"/>
        <v>0</v>
      </c>
      <c r="J424" s="62"/>
      <c r="V424" s="3"/>
      <c r="W424" s="3"/>
      <c r="X424" s="3"/>
      <c r="Y424" s="3"/>
      <c r="Z424" s="3"/>
      <c r="AD424" s="3"/>
      <c r="AE424" s="3"/>
      <c r="AF424" s="3"/>
      <c r="AG424" s="3"/>
      <c r="AH424" s="3"/>
      <c r="AI424" s="3"/>
      <c r="AJ424" s="3"/>
    </row>
    <row r="425" spans="1:38">
      <c r="A425" s="798"/>
      <c r="B425" s="796" t="s">
        <v>53</v>
      </c>
      <c r="C425" s="796"/>
      <c r="D425" s="160">
        <f>SUM(D377:D424)</f>
        <v>0</v>
      </c>
      <c r="E425" s="160">
        <f>SUM(E377:E424)</f>
        <v>0</v>
      </c>
      <c r="F425" s="160">
        <f>SUM(F377:F424)</f>
        <v>0</v>
      </c>
      <c r="G425" s="325">
        <f t="shared" si="78"/>
        <v>0</v>
      </c>
      <c r="H425" s="325">
        <f>SUM(D425:F425)</f>
        <v>0</v>
      </c>
      <c r="I425" s="159">
        <f t="shared" si="76"/>
        <v>0</v>
      </c>
      <c r="J425" s="62"/>
      <c r="M425" s="9"/>
      <c r="O425" s="9"/>
    </row>
    <row r="426" spans="1:38" s="20" customFormat="1">
      <c r="C426" s="133"/>
      <c r="D426" s="38"/>
      <c r="E426" s="38"/>
      <c r="F426" s="38"/>
      <c r="G426" s="38"/>
      <c r="J426" s="80"/>
      <c r="L426" s="3"/>
      <c r="M426" s="9"/>
      <c r="O426" s="9"/>
      <c r="P426" s="31"/>
      <c r="Q426" s="31"/>
      <c r="R426" s="31"/>
      <c r="S426" s="31"/>
      <c r="T426" s="31"/>
      <c r="U426" s="31"/>
      <c r="V426" s="63"/>
      <c r="W426" s="63"/>
      <c r="X426" s="63"/>
      <c r="Y426" s="63"/>
      <c r="Z426" s="63"/>
      <c r="AA426" s="3"/>
      <c r="AB426" s="3"/>
      <c r="AC426" s="6"/>
      <c r="AD426" s="55"/>
      <c r="AE426" s="55"/>
      <c r="AF426" s="55"/>
      <c r="AG426" s="55"/>
      <c r="AH426" s="33"/>
      <c r="AI426" s="33"/>
      <c r="AJ426" s="33"/>
      <c r="AK426" s="3"/>
      <c r="AL426" s="3"/>
    </row>
    <row r="427" spans="1:38" ht="15.75" customHeight="1">
      <c r="A427" s="749" t="s">
        <v>51</v>
      </c>
      <c r="B427" s="750"/>
      <c r="C427" s="751"/>
      <c r="D427" s="314"/>
      <c r="E427" s="313"/>
      <c r="F427" s="313"/>
      <c r="G427" s="757" t="s">
        <v>133</v>
      </c>
      <c r="H427" s="759" t="s">
        <v>55</v>
      </c>
      <c r="I427" s="761" t="s">
        <v>57</v>
      </c>
      <c r="M427" s="9"/>
      <c r="O427" s="9"/>
      <c r="P427" s="31"/>
      <c r="Q427" s="31"/>
      <c r="R427" s="31"/>
      <c r="S427" s="31"/>
      <c r="T427" s="31"/>
      <c r="U427" s="31"/>
      <c r="V427" s="63"/>
      <c r="W427" s="63"/>
      <c r="X427" s="63"/>
      <c r="Y427" s="63"/>
      <c r="Z427" s="63"/>
      <c r="AC427" s="6"/>
    </row>
    <row r="428" spans="1:38">
      <c r="A428" s="752"/>
      <c r="B428" s="753"/>
      <c r="C428" s="754"/>
      <c r="D428" s="195">
        <f>D24</f>
        <v>110</v>
      </c>
      <c r="E428" s="235"/>
      <c r="F428" s="235"/>
      <c r="G428" s="758"/>
      <c r="H428" s="760"/>
      <c r="I428" s="762"/>
      <c r="M428" s="9"/>
      <c r="O428" s="9"/>
      <c r="P428" s="31"/>
      <c r="Q428" s="31"/>
      <c r="R428" s="31"/>
      <c r="S428" s="31"/>
      <c r="T428" s="31"/>
      <c r="U428" s="31"/>
      <c r="V428" s="63"/>
      <c r="W428" s="63"/>
      <c r="X428" s="63"/>
      <c r="Y428" s="63"/>
      <c r="Z428" s="63"/>
      <c r="AC428" s="6"/>
    </row>
    <row r="429" spans="1:38" ht="15" customHeight="1">
      <c r="A429" s="763" t="s">
        <v>52</v>
      </c>
      <c r="B429" s="743">
        <f>$B$25</f>
        <v>2026</v>
      </c>
      <c r="C429" s="193">
        <f t="shared" ref="C429:C434" si="82">C25</f>
        <v>0</v>
      </c>
      <c r="D429" s="153">
        <f t="shared" ref="D429:F444" si="83">D25+D126+D227+D328</f>
        <v>0</v>
      </c>
      <c r="E429" s="153">
        <f t="shared" si="83"/>
        <v>0</v>
      </c>
      <c r="F429" s="153">
        <f t="shared" si="83"/>
        <v>0</v>
      </c>
      <c r="G429" s="324">
        <f>SUM(D429:F429)</f>
        <v>0</v>
      </c>
      <c r="H429" s="766">
        <f>SUM(G429:G452)</f>
        <v>256</v>
      </c>
      <c r="I429" s="159">
        <f>G429*$J$526</f>
        <v>0</v>
      </c>
      <c r="J429" s="97"/>
      <c r="M429" s="9"/>
      <c r="N429" s="22">
        <f t="shared" ref="N429:N453" si="84">SUM(D429:D429)-G429</f>
        <v>0</v>
      </c>
      <c r="O429" s="9"/>
      <c r="P429" s="31"/>
      <c r="Q429" s="31"/>
      <c r="R429" s="31"/>
      <c r="S429" s="31"/>
      <c r="T429" s="31"/>
      <c r="U429" s="31"/>
      <c r="V429" s="63"/>
      <c r="W429" s="63"/>
      <c r="X429" s="63"/>
      <c r="Y429" s="63"/>
      <c r="Z429" s="63"/>
      <c r="AC429" s="6"/>
    </row>
    <row r="430" spans="1:38">
      <c r="A430" s="764"/>
      <c r="B430" s="744"/>
      <c r="C430" s="193">
        <f t="shared" si="82"/>
        <v>0</v>
      </c>
      <c r="D430" s="153">
        <f t="shared" si="83"/>
        <v>0</v>
      </c>
      <c r="E430" s="153">
        <f t="shared" si="83"/>
        <v>0</v>
      </c>
      <c r="F430" s="153">
        <f t="shared" si="83"/>
        <v>0</v>
      </c>
      <c r="G430" s="324">
        <f t="shared" ref="G430:G493" si="85">SUM(D430:F430)</f>
        <v>0</v>
      </c>
      <c r="H430" s="767"/>
      <c r="I430" s="159">
        <f t="shared" ref="I430:I476" si="86">G430*$J$526</f>
        <v>0</v>
      </c>
      <c r="J430" s="97"/>
      <c r="M430" s="9"/>
      <c r="N430" s="22">
        <f t="shared" si="84"/>
        <v>0</v>
      </c>
      <c r="O430" s="9"/>
      <c r="P430" s="31"/>
      <c r="Q430" s="31"/>
      <c r="R430" s="31"/>
      <c r="S430" s="31"/>
      <c r="T430" s="31"/>
      <c r="U430" s="31"/>
      <c r="V430" s="63"/>
      <c r="W430" s="63"/>
      <c r="X430" s="63"/>
      <c r="Y430" s="63"/>
      <c r="Z430" s="63"/>
      <c r="AC430" s="6"/>
    </row>
    <row r="431" spans="1:38">
      <c r="A431" s="764"/>
      <c r="B431" s="744"/>
      <c r="C431" s="193">
        <f t="shared" si="82"/>
        <v>0</v>
      </c>
      <c r="D431" s="153">
        <f t="shared" si="83"/>
        <v>0</v>
      </c>
      <c r="E431" s="153">
        <f t="shared" si="83"/>
        <v>0</v>
      </c>
      <c r="F431" s="153">
        <f t="shared" si="83"/>
        <v>0</v>
      </c>
      <c r="G431" s="324">
        <f t="shared" si="85"/>
        <v>0</v>
      </c>
      <c r="H431" s="767"/>
      <c r="I431" s="159">
        <f t="shared" si="86"/>
        <v>0</v>
      </c>
      <c r="J431" s="97"/>
      <c r="M431" s="9"/>
      <c r="N431" s="22">
        <f t="shared" si="84"/>
        <v>0</v>
      </c>
      <c r="O431" s="9"/>
      <c r="P431" s="31"/>
      <c r="Q431" s="31"/>
      <c r="R431" s="31"/>
      <c r="S431" s="31"/>
      <c r="T431" s="31"/>
      <c r="U431" s="31"/>
      <c r="V431" s="63"/>
      <c r="W431" s="63"/>
      <c r="X431" s="63"/>
      <c r="Y431" s="63"/>
      <c r="Z431" s="63"/>
      <c r="AC431" s="6"/>
    </row>
    <row r="432" spans="1:38" ht="15" customHeight="1">
      <c r="A432" s="764"/>
      <c r="B432" s="744"/>
      <c r="C432" s="193">
        <f t="shared" si="82"/>
        <v>0</v>
      </c>
      <c r="D432" s="153">
        <f t="shared" si="83"/>
        <v>0</v>
      </c>
      <c r="E432" s="153">
        <f t="shared" si="83"/>
        <v>0</v>
      </c>
      <c r="F432" s="153">
        <f t="shared" si="83"/>
        <v>0</v>
      </c>
      <c r="G432" s="324">
        <f t="shared" si="85"/>
        <v>0</v>
      </c>
      <c r="H432" s="767"/>
      <c r="I432" s="159">
        <f t="shared" si="86"/>
        <v>0</v>
      </c>
      <c r="J432" s="97"/>
      <c r="L432" s="9"/>
      <c r="M432" s="9"/>
      <c r="N432" s="22">
        <f t="shared" si="84"/>
        <v>0</v>
      </c>
      <c r="O432" s="9"/>
      <c r="P432" s="31"/>
      <c r="Q432" s="31"/>
      <c r="R432" s="31"/>
      <c r="S432" s="31"/>
      <c r="T432" s="31"/>
      <c r="U432" s="31"/>
      <c r="V432" s="63"/>
      <c r="W432" s="63"/>
      <c r="X432" s="63"/>
      <c r="Y432" s="63"/>
      <c r="Z432" s="63"/>
      <c r="AC432" s="6"/>
    </row>
    <row r="433" spans="1:47" ht="15" customHeight="1">
      <c r="A433" s="764"/>
      <c r="B433" s="744"/>
      <c r="C433" s="193">
        <f t="shared" si="82"/>
        <v>0</v>
      </c>
      <c r="D433" s="153">
        <f t="shared" si="83"/>
        <v>0</v>
      </c>
      <c r="E433" s="153">
        <f t="shared" si="83"/>
        <v>0</v>
      </c>
      <c r="F433" s="153">
        <f t="shared" si="83"/>
        <v>0</v>
      </c>
      <c r="G433" s="324">
        <f t="shared" si="85"/>
        <v>0</v>
      </c>
      <c r="H433" s="767"/>
      <c r="I433" s="159">
        <f t="shared" si="86"/>
        <v>0</v>
      </c>
      <c r="J433" s="135"/>
      <c r="L433" s="9"/>
      <c r="M433" s="9"/>
      <c r="N433" s="22">
        <f t="shared" si="84"/>
        <v>0</v>
      </c>
      <c r="O433" s="9"/>
      <c r="P433" s="31"/>
      <c r="Q433" s="31"/>
      <c r="R433" s="31"/>
      <c r="S433" s="31"/>
      <c r="T433" s="31"/>
      <c r="U433" s="31"/>
      <c r="V433" s="63"/>
      <c r="W433" s="63"/>
      <c r="X433" s="63"/>
      <c r="Y433" s="63"/>
      <c r="Z433" s="63"/>
      <c r="AC433" s="6"/>
    </row>
    <row r="434" spans="1:47" ht="15" customHeight="1">
      <c r="A434" s="764"/>
      <c r="B434" s="744"/>
      <c r="C434" s="193">
        <f t="shared" si="82"/>
        <v>0</v>
      </c>
      <c r="D434" s="153">
        <f t="shared" si="83"/>
        <v>0</v>
      </c>
      <c r="E434" s="153">
        <f t="shared" si="83"/>
        <v>0</v>
      </c>
      <c r="F434" s="153">
        <f t="shared" si="83"/>
        <v>0</v>
      </c>
      <c r="G434" s="324">
        <f t="shared" si="85"/>
        <v>0</v>
      </c>
      <c r="H434" s="767"/>
      <c r="I434" s="159">
        <f t="shared" si="86"/>
        <v>0</v>
      </c>
      <c r="J434" s="105"/>
      <c r="L434" s="9"/>
      <c r="M434" s="9"/>
      <c r="N434" s="22">
        <f t="shared" si="84"/>
        <v>0</v>
      </c>
      <c r="O434" s="9"/>
      <c r="P434" s="31"/>
      <c r="Q434" s="31"/>
      <c r="R434" s="31"/>
      <c r="S434" s="31"/>
      <c r="T434" s="31"/>
      <c r="U434" s="31"/>
      <c r="V434" s="63"/>
      <c r="W434" s="63"/>
      <c r="X434" s="63"/>
      <c r="Y434" s="63"/>
      <c r="Z434" s="63"/>
      <c r="AC434" s="6"/>
    </row>
    <row r="435" spans="1:47">
      <c r="A435" s="764"/>
      <c r="B435" s="744"/>
      <c r="C435" s="192">
        <f>$C$31</f>
        <v>0</v>
      </c>
      <c r="D435" s="153">
        <f t="shared" si="83"/>
        <v>0</v>
      </c>
      <c r="E435" s="153">
        <f t="shared" si="83"/>
        <v>0</v>
      </c>
      <c r="F435" s="153">
        <f t="shared" si="83"/>
        <v>0</v>
      </c>
      <c r="G435" s="324">
        <f t="shared" si="85"/>
        <v>0</v>
      </c>
      <c r="H435" s="767"/>
      <c r="I435" s="159">
        <f t="shared" si="86"/>
        <v>0</v>
      </c>
      <c r="J435" s="105"/>
      <c r="L435" s="9"/>
      <c r="M435" s="9"/>
      <c r="N435" s="22">
        <f t="shared" si="84"/>
        <v>0</v>
      </c>
      <c r="O435" s="9"/>
      <c r="P435" s="31"/>
      <c r="Q435" s="31"/>
      <c r="R435" s="31"/>
      <c r="S435" s="31"/>
      <c r="T435" s="31"/>
      <c r="U435" s="31"/>
      <c r="V435" s="63"/>
      <c r="W435" s="63"/>
      <c r="X435" s="63"/>
      <c r="Y435" s="63"/>
      <c r="Z435" s="63"/>
      <c r="AC435" s="6"/>
    </row>
    <row r="436" spans="1:47" s="55" customFormat="1">
      <c r="A436" s="764"/>
      <c r="B436" s="744"/>
      <c r="C436" s="192">
        <f>$C$32</f>
        <v>0</v>
      </c>
      <c r="D436" s="153">
        <f t="shared" si="83"/>
        <v>0</v>
      </c>
      <c r="E436" s="153">
        <f t="shared" si="83"/>
        <v>0</v>
      </c>
      <c r="F436" s="153">
        <f t="shared" si="83"/>
        <v>0</v>
      </c>
      <c r="G436" s="324">
        <f t="shared" si="85"/>
        <v>0</v>
      </c>
      <c r="H436" s="767"/>
      <c r="I436" s="159">
        <f t="shared" si="86"/>
        <v>0</v>
      </c>
      <c r="J436" s="105"/>
      <c r="K436" s="3"/>
      <c r="L436" s="9"/>
      <c r="M436" s="9"/>
      <c r="N436" s="22">
        <f t="shared" si="84"/>
        <v>0</v>
      </c>
      <c r="O436" s="9"/>
      <c r="P436" s="31"/>
      <c r="Q436" s="31"/>
      <c r="R436" s="31"/>
      <c r="S436" s="31"/>
      <c r="T436" s="31"/>
      <c r="U436" s="31"/>
      <c r="V436" s="63"/>
      <c r="W436" s="63"/>
      <c r="X436" s="63"/>
      <c r="Y436" s="63"/>
      <c r="Z436" s="63"/>
      <c r="AA436" s="3"/>
      <c r="AB436" s="3"/>
      <c r="AC436" s="6"/>
      <c r="AH436" s="33"/>
      <c r="AI436" s="33"/>
      <c r="AJ436" s="3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</row>
    <row r="437" spans="1:47" s="55" customFormat="1">
      <c r="A437" s="764"/>
      <c r="B437" s="744"/>
      <c r="C437" s="192">
        <f>$C$33</f>
        <v>0</v>
      </c>
      <c r="D437" s="153">
        <f t="shared" si="83"/>
        <v>0</v>
      </c>
      <c r="E437" s="153">
        <f t="shared" si="83"/>
        <v>0</v>
      </c>
      <c r="F437" s="153">
        <f t="shared" si="83"/>
        <v>0</v>
      </c>
      <c r="G437" s="324">
        <f t="shared" si="85"/>
        <v>0</v>
      </c>
      <c r="H437" s="767"/>
      <c r="I437" s="159">
        <f t="shared" si="86"/>
        <v>0</v>
      </c>
      <c r="J437" s="135"/>
      <c r="K437" s="3"/>
      <c r="L437" s="9"/>
      <c r="M437" s="9"/>
      <c r="N437" s="22">
        <f t="shared" si="84"/>
        <v>0</v>
      </c>
      <c r="O437" s="9"/>
      <c r="P437" s="31"/>
      <c r="Q437" s="31"/>
      <c r="R437" s="31"/>
      <c r="S437" s="31"/>
      <c r="T437" s="31"/>
      <c r="U437" s="31"/>
      <c r="V437" s="63"/>
      <c r="W437" s="63"/>
      <c r="X437" s="63"/>
      <c r="Y437" s="63"/>
      <c r="Z437" s="63"/>
      <c r="AA437" s="3"/>
      <c r="AB437" s="3"/>
      <c r="AC437" s="6"/>
      <c r="AH437" s="33"/>
      <c r="AI437" s="33"/>
      <c r="AJ437" s="3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</row>
    <row r="438" spans="1:47" s="55" customFormat="1">
      <c r="A438" s="764"/>
      <c r="B438" s="744"/>
      <c r="C438" s="192" t="str">
        <f>$C$34</f>
        <v>16.05 – 31.05</v>
      </c>
      <c r="D438" s="153">
        <f t="shared" si="83"/>
        <v>8</v>
      </c>
      <c r="E438" s="153">
        <f t="shared" si="83"/>
        <v>8</v>
      </c>
      <c r="F438" s="153">
        <f t="shared" si="83"/>
        <v>8</v>
      </c>
      <c r="G438" s="324">
        <f t="shared" si="85"/>
        <v>24</v>
      </c>
      <c r="H438" s="767"/>
      <c r="I438" s="159">
        <f t="shared" si="86"/>
        <v>0</v>
      </c>
      <c r="J438" s="105"/>
      <c r="K438" s="3"/>
      <c r="L438" s="9"/>
      <c r="M438" s="9"/>
      <c r="N438" s="22">
        <f t="shared" si="84"/>
        <v>-16</v>
      </c>
      <c r="O438" s="9"/>
      <c r="P438" s="31"/>
      <c r="Q438" s="31"/>
      <c r="R438" s="31"/>
      <c r="S438" s="31"/>
      <c r="T438" s="31"/>
      <c r="U438" s="31"/>
      <c r="V438" s="63"/>
      <c r="W438" s="63"/>
      <c r="X438" s="63"/>
      <c r="Y438" s="63"/>
      <c r="Z438" s="63"/>
      <c r="AA438" s="3"/>
      <c r="AB438" s="3"/>
      <c r="AC438" s="6"/>
      <c r="AH438" s="33"/>
      <c r="AI438" s="33"/>
      <c r="AJ438" s="3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</row>
    <row r="439" spans="1:47" s="55" customFormat="1">
      <c r="A439" s="764"/>
      <c r="B439" s="744"/>
      <c r="C439" s="192" t="str">
        <f>$C$35</f>
        <v>01.06 – 15.06</v>
      </c>
      <c r="D439" s="153">
        <f t="shared" si="83"/>
        <v>8</v>
      </c>
      <c r="E439" s="153">
        <f t="shared" si="83"/>
        <v>8</v>
      </c>
      <c r="F439" s="153">
        <f t="shared" si="83"/>
        <v>8</v>
      </c>
      <c r="G439" s="324">
        <f t="shared" si="85"/>
        <v>24</v>
      </c>
      <c r="H439" s="767"/>
      <c r="I439" s="159">
        <f t="shared" si="86"/>
        <v>0</v>
      </c>
      <c r="J439" s="105"/>
      <c r="K439" s="3"/>
      <c r="L439" s="9"/>
      <c r="M439" s="9"/>
      <c r="N439" s="22">
        <f t="shared" si="84"/>
        <v>-16</v>
      </c>
      <c r="O439" s="9"/>
      <c r="P439" s="31"/>
      <c r="Q439" s="31"/>
      <c r="R439" s="31"/>
      <c r="S439" s="31"/>
      <c r="T439" s="31"/>
      <c r="U439" s="31"/>
      <c r="V439" s="63"/>
      <c r="W439" s="63"/>
      <c r="X439" s="63"/>
      <c r="Y439" s="63"/>
      <c r="Z439" s="63"/>
      <c r="AA439" s="3"/>
      <c r="AB439" s="3"/>
      <c r="AC439" s="6"/>
      <c r="AH439" s="33"/>
      <c r="AI439" s="33"/>
      <c r="AJ439" s="3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</row>
    <row r="440" spans="1:47" s="55" customFormat="1">
      <c r="A440" s="764"/>
      <c r="B440" s="744"/>
      <c r="C440" s="192" t="str">
        <f>$C$36</f>
        <v>16.06 – 30.06</v>
      </c>
      <c r="D440" s="153">
        <f t="shared" si="83"/>
        <v>8</v>
      </c>
      <c r="E440" s="153">
        <f t="shared" si="83"/>
        <v>8</v>
      </c>
      <c r="F440" s="153">
        <f t="shared" si="83"/>
        <v>8</v>
      </c>
      <c r="G440" s="324">
        <f t="shared" si="85"/>
        <v>24</v>
      </c>
      <c r="H440" s="767"/>
      <c r="I440" s="159">
        <f t="shared" si="86"/>
        <v>0</v>
      </c>
      <c r="J440" s="105"/>
      <c r="K440" s="3"/>
      <c r="L440" s="9"/>
      <c r="M440" s="9"/>
      <c r="N440" s="22">
        <f t="shared" si="84"/>
        <v>-16</v>
      </c>
      <c r="O440" s="9"/>
      <c r="P440" s="31"/>
      <c r="Q440" s="31"/>
      <c r="R440" s="31"/>
      <c r="S440" s="31"/>
      <c r="T440" s="31"/>
      <c r="U440" s="31"/>
      <c r="V440" s="63"/>
      <c r="W440" s="63"/>
      <c r="X440" s="63"/>
      <c r="Y440" s="63"/>
      <c r="Z440" s="63"/>
      <c r="AA440" s="3"/>
      <c r="AB440" s="3"/>
      <c r="AC440" s="6"/>
      <c r="AH440" s="33"/>
      <c r="AI440" s="33"/>
      <c r="AJ440" s="3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</row>
    <row r="441" spans="1:47" s="55" customFormat="1">
      <c r="A441" s="764"/>
      <c r="B441" s="744"/>
      <c r="C441" s="192" t="str">
        <f>$C$37</f>
        <v>01.07 – 15.07</v>
      </c>
      <c r="D441" s="153">
        <f t="shared" si="83"/>
        <v>8</v>
      </c>
      <c r="E441" s="153">
        <f t="shared" si="83"/>
        <v>8</v>
      </c>
      <c r="F441" s="153">
        <f t="shared" si="83"/>
        <v>12</v>
      </c>
      <c r="G441" s="324">
        <f t="shared" si="85"/>
        <v>28</v>
      </c>
      <c r="H441" s="767"/>
      <c r="I441" s="159">
        <f t="shared" si="86"/>
        <v>0</v>
      </c>
      <c r="J441" s="62"/>
      <c r="K441" s="9"/>
      <c r="L441" s="9"/>
      <c r="M441" s="9"/>
      <c r="N441" s="22">
        <f t="shared" si="84"/>
        <v>-20</v>
      </c>
      <c r="O441" s="9"/>
      <c r="P441" s="31"/>
      <c r="Q441" s="31"/>
      <c r="R441" s="31"/>
      <c r="S441" s="31"/>
      <c r="T441" s="31"/>
      <c r="U441" s="31"/>
      <c r="V441" s="63"/>
      <c r="W441" s="63"/>
      <c r="X441" s="63"/>
      <c r="Y441" s="63"/>
      <c r="Z441" s="63"/>
      <c r="AA441" s="3"/>
      <c r="AB441" s="3"/>
      <c r="AC441" s="6"/>
      <c r="AH441" s="33"/>
      <c r="AI441" s="33"/>
      <c r="AJ441" s="3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</row>
    <row r="442" spans="1:47" s="55" customFormat="1">
      <c r="A442" s="764"/>
      <c r="B442" s="744"/>
      <c r="C442" s="192" t="str">
        <f>$C$38</f>
        <v>16.07 - 31.07</v>
      </c>
      <c r="D442" s="153">
        <f t="shared" si="83"/>
        <v>10</v>
      </c>
      <c r="E442" s="153">
        <f t="shared" si="83"/>
        <v>10</v>
      </c>
      <c r="F442" s="153">
        <f t="shared" si="83"/>
        <v>8</v>
      </c>
      <c r="G442" s="324">
        <f t="shared" si="85"/>
        <v>28</v>
      </c>
      <c r="H442" s="767"/>
      <c r="I442" s="159">
        <f t="shared" si="86"/>
        <v>0</v>
      </c>
      <c r="J442" s="62"/>
      <c r="K442" s="9"/>
      <c r="L442" s="9"/>
      <c r="M442" s="9"/>
      <c r="N442" s="22">
        <f t="shared" si="84"/>
        <v>-18</v>
      </c>
      <c r="O442" s="9"/>
      <c r="P442" s="31"/>
      <c r="Q442" s="31"/>
      <c r="R442" s="31"/>
      <c r="S442" s="31"/>
      <c r="T442" s="31"/>
      <c r="U442" s="31"/>
      <c r="V442" s="63"/>
      <c r="W442" s="63"/>
      <c r="X442" s="63"/>
      <c r="Y442" s="63"/>
      <c r="Z442" s="63"/>
      <c r="AA442" s="3"/>
      <c r="AB442" s="3"/>
      <c r="AC442" s="6"/>
      <c r="AH442" s="33"/>
      <c r="AI442" s="33"/>
      <c r="AJ442" s="3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</row>
    <row r="443" spans="1:47" s="55" customFormat="1">
      <c r="A443" s="764"/>
      <c r="B443" s="744"/>
      <c r="C443" s="192" t="str">
        <f>$C$39</f>
        <v>01.08 - 15.08</v>
      </c>
      <c r="D443" s="153">
        <f t="shared" si="83"/>
        <v>8</v>
      </c>
      <c r="E443" s="153">
        <f t="shared" si="83"/>
        <v>8</v>
      </c>
      <c r="F443" s="153">
        <f t="shared" si="83"/>
        <v>8</v>
      </c>
      <c r="G443" s="324">
        <f t="shared" si="85"/>
        <v>24</v>
      </c>
      <c r="H443" s="767"/>
      <c r="I443" s="159">
        <f t="shared" si="86"/>
        <v>0</v>
      </c>
      <c r="J443" s="62"/>
      <c r="K443" s="9"/>
      <c r="L443" s="9"/>
      <c r="M443" s="9"/>
      <c r="N443" s="22">
        <f t="shared" si="84"/>
        <v>-16</v>
      </c>
      <c r="O443" s="9"/>
      <c r="P443" s="31"/>
      <c r="Q443" s="31"/>
      <c r="R443" s="31"/>
      <c r="S443" s="31"/>
      <c r="T443" s="31"/>
      <c r="U443" s="31"/>
      <c r="V443" s="63"/>
      <c r="W443" s="63"/>
      <c r="X443" s="63"/>
      <c r="Y443" s="63"/>
      <c r="Z443" s="63"/>
      <c r="AA443" s="3"/>
      <c r="AB443" s="3"/>
      <c r="AC443" s="6"/>
      <c r="AH443" s="33"/>
      <c r="AI443" s="33"/>
      <c r="AJ443" s="3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</row>
    <row r="444" spans="1:47" s="55" customFormat="1">
      <c r="A444" s="764"/>
      <c r="B444" s="744"/>
      <c r="C444" s="192" t="str">
        <f>$C$40</f>
        <v>16.08 - 31.08</v>
      </c>
      <c r="D444" s="153">
        <f t="shared" si="83"/>
        <v>10</v>
      </c>
      <c r="E444" s="153">
        <f t="shared" si="83"/>
        <v>10</v>
      </c>
      <c r="F444" s="153">
        <f t="shared" si="83"/>
        <v>8</v>
      </c>
      <c r="G444" s="324">
        <f t="shared" si="85"/>
        <v>28</v>
      </c>
      <c r="H444" s="767"/>
      <c r="I444" s="159">
        <f t="shared" si="86"/>
        <v>0</v>
      </c>
      <c r="J444" s="62"/>
      <c r="K444" s="9"/>
      <c r="L444" s="9"/>
      <c r="M444" s="9"/>
      <c r="N444" s="22">
        <f t="shared" si="84"/>
        <v>-18</v>
      </c>
      <c r="O444" s="9"/>
      <c r="P444" s="31"/>
      <c r="Q444" s="31"/>
      <c r="R444" s="31"/>
      <c r="S444" s="31"/>
      <c r="T444" s="31"/>
      <c r="U444" s="31"/>
      <c r="V444" s="63"/>
      <c r="W444" s="63"/>
      <c r="X444" s="63"/>
      <c r="Y444" s="63"/>
      <c r="Z444" s="63"/>
      <c r="AA444" s="3"/>
      <c r="AB444" s="3"/>
      <c r="AC444" s="6"/>
      <c r="AH444" s="33"/>
      <c r="AI444" s="33"/>
      <c r="AJ444" s="3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</row>
    <row r="445" spans="1:47" s="55" customFormat="1">
      <c r="A445" s="764"/>
      <c r="B445" s="744"/>
      <c r="C445" s="192" t="str">
        <f>$C$41</f>
        <v>01.09 - 15.09</v>
      </c>
      <c r="D445" s="153">
        <f t="shared" ref="D445:F460" si="87">D41+D142+D243+D344</f>
        <v>8</v>
      </c>
      <c r="E445" s="153">
        <f t="shared" si="87"/>
        <v>8</v>
      </c>
      <c r="F445" s="153">
        <f t="shared" si="87"/>
        <v>8</v>
      </c>
      <c r="G445" s="324">
        <f t="shared" si="85"/>
        <v>24</v>
      </c>
      <c r="H445" s="767"/>
      <c r="I445" s="159">
        <f t="shared" si="86"/>
        <v>0</v>
      </c>
      <c r="J445" s="62"/>
      <c r="K445" s="9"/>
      <c r="L445" s="9"/>
      <c r="M445" s="9"/>
      <c r="N445" s="22">
        <f t="shared" si="84"/>
        <v>-16</v>
      </c>
      <c r="O445" s="9"/>
      <c r="P445" s="31"/>
      <c r="Q445" s="31"/>
      <c r="R445" s="31"/>
      <c r="S445" s="31"/>
      <c r="T445" s="31"/>
      <c r="U445" s="31"/>
      <c r="V445" s="63"/>
      <c r="W445" s="63"/>
      <c r="X445" s="63"/>
      <c r="Y445" s="63"/>
      <c r="Z445" s="63"/>
      <c r="AA445" s="3"/>
      <c r="AB445" s="3"/>
      <c r="AC445" s="6"/>
      <c r="AH445" s="33"/>
      <c r="AI445" s="33"/>
      <c r="AJ445" s="3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</row>
    <row r="446" spans="1:47" s="55" customFormat="1">
      <c r="A446" s="764"/>
      <c r="B446" s="744"/>
      <c r="C446" s="192" t="str">
        <f>$C$42</f>
        <v>16.09 - 30.09</v>
      </c>
      <c r="D446" s="153">
        <f t="shared" si="87"/>
        <v>8</v>
      </c>
      <c r="E446" s="153">
        <f t="shared" si="87"/>
        <v>8</v>
      </c>
      <c r="F446" s="153">
        <f t="shared" si="87"/>
        <v>12</v>
      </c>
      <c r="G446" s="324">
        <f t="shared" si="85"/>
        <v>28</v>
      </c>
      <c r="H446" s="767"/>
      <c r="I446" s="159">
        <f t="shared" si="86"/>
        <v>0</v>
      </c>
      <c r="J446" s="62"/>
      <c r="K446" s="9"/>
      <c r="L446" s="9"/>
      <c r="M446" s="9"/>
      <c r="N446" s="22">
        <f t="shared" si="84"/>
        <v>-20</v>
      </c>
      <c r="O446" s="9"/>
      <c r="P446" s="31"/>
      <c r="Q446" s="31"/>
      <c r="R446" s="31"/>
      <c r="S446" s="31"/>
      <c r="T446" s="31"/>
      <c r="U446" s="31"/>
      <c r="V446" s="63"/>
      <c r="W446" s="63"/>
      <c r="X446" s="63"/>
      <c r="Y446" s="63"/>
      <c r="Z446" s="63"/>
      <c r="AA446" s="3"/>
      <c r="AB446" s="3"/>
      <c r="AC446" s="6"/>
      <c r="AH446" s="33"/>
      <c r="AI446" s="33"/>
      <c r="AJ446" s="3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</row>
    <row r="447" spans="1:47" s="55" customFormat="1">
      <c r="A447" s="764"/>
      <c r="B447" s="744"/>
      <c r="C447" s="192" t="str">
        <f>$C$43</f>
        <v>01.10 - 15.10</v>
      </c>
      <c r="D447" s="153">
        <f t="shared" si="87"/>
        <v>8</v>
      </c>
      <c r="E447" s="153">
        <f t="shared" si="87"/>
        <v>8</v>
      </c>
      <c r="F447" s="153">
        <f t="shared" si="87"/>
        <v>8</v>
      </c>
      <c r="G447" s="324">
        <f t="shared" si="85"/>
        <v>24</v>
      </c>
      <c r="H447" s="767"/>
      <c r="I447" s="159">
        <f t="shared" si="86"/>
        <v>0</v>
      </c>
      <c r="J447" s="62"/>
      <c r="K447" s="9"/>
      <c r="L447" s="9"/>
      <c r="M447" s="9"/>
      <c r="N447" s="22">
        <f t="shared" si="84"/>
        <v>-16</v>
      </c>
      <c r="O447" s="9"/>
      <c r="P447" s="31"/>
      <c r="Q447" s="31"/>
      <c r="R447" s="31"/>
      <c r="S447" s="31"/>
      <c r="T447" s="31"/>
      <c r="U447" s="31"/>
      <c r="V447" s="63"/>
      <c r="W447" s="63"/>
      <c r="X447" s="63"/>
      <c r="Y447" s="63"/>
      <c r="Z447" s="63"/>
      <c r="AA447" s="3"/>
      <c r="AB447" s="3"/>
      <c r="AC447" s="6"/>
      <c r="AH447" s="33"/>
      <c r="AI447" s="33"/>
      <c r="AJ447" s="3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</row>
    <row r="448" spans="1:47" s="55" customFormat="1">
      <c r="A448" s="764"/>
      <c r="B448" s="744"/>
      <c r="C448" s="193">
        <f t="shared" ref="C448:C476" si="88">C44</f>
        <v>0</v>
      </c>
      <c r="D448" s="153">
        <f t="shared" si="87"/>
        <v>0</v>
      </c>
      <c r="E448" s="153">
        <f t="shared" si="87"/>
        <v>0</v>
      </c>
      <c r="F448" s="153">
        <f t="shared" si="87"/>
        <v>0</v>
      </c>
      <c r="G448" s="324">
        <f t="shared" si="85"/>
        <v>0</v>
      </c>
      <c r="H448" s="767"/>
      <c r="I448" s="159">
        <f t="shared" si="86"/>
        <v>0</v>
      </c>
      <c r="J448" s="62"/>
      <c r="K448" s="9"/>
      <c r="L448" s="9"/>
      <c r="M448" s="9"/>
      <c r="N448" s="22">
        <f t="shared" si="84"/>
        <v>0</v>
      </c>
      <c r="O448" s="9"/>
      <c r="P448" s="31"/>
      <c r="Q448" s="31"/>
      <c r="R448" s="31"/>
      <c r="S448" s="31"/>
      <c r="T448" s="31"/>
      <c r="U448" s="31"/>
      <c r="V448" s="63"/>
      <c r="W448" s="63"/>
      <c r="X448" s="63"/>
      <c r="Y448" s="63"/>
      <c r="Z448" s="63"/>
      <c r="AA448" s="3"/>
      <c r="AB448" s="3"/>
      <c r="AC448" s="6"/>
      <c r="AH448" s="33"/>
      <c r="AI448" s="33"/>
      <c r="AJ448" s="3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</row>
    <row r="449" spans="1:47" s="55" customFormat="1">
      <c r="A449" s="764"/>
      <c r="B449" s="744"/>
      <c r="C449" s="193">
        <f t="shared" si="88"/>
        <v>0</v>
      </c>
      <c r="D449" s="153">
        <f t="shared" si="87"/>
        <v>0</v>
      </c>
      <c r="E449" s="153">
        <f t="shared" si="87"/>
        <v>0</v>
      </c>
      <c r="F449" s="153">
        <f t="shared" si="87"/>
        <v>0</v>
      </c>
      <c r="G449" s="324">
        <f t="shared" si="85"/>
        <v>0</v>
      </c>
      <c r="H449" s="767"/>
      <c r="I449" s="159">
        <f t="shared" si="86"/>
        <v>0</v>
      </c>
      <c r="J449" s="62"/>
      <c r="K449" s="9"/>
      <c r="L449" s="9"/>
      <c r="M449" s="9"/>
      <c r="N449" s="22">
        <f t="shared" si="84"/>
        <v>0</v>
      </c>
      <c r="O449" s="9"/>
      <c r="P449" s="31"/>
      <c r="Q449" s="31"/>
      <c r="R449" s="31"/>
      <c r="S449" s="31"/>
      <c r="T449" s="31"/>
      <c r="U449" s="31"/>
      <c r="V449" s="63"/>
      <c r="W449" s="63"/>
      <c r="X449" s="63"/>
      <c r="Y449" s="63"/>
      <c r="Z449" s="63"/>
      <c r="AA449" s="3"/>
      <c r="AB449" s="3"/>
      <c r="AC449" s="6"/>
      <c r="AH449" s="33"/>
      <c r="AI449" s="33"/>
      <c r="AJ449" s="3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</row>
    <row r="450" spans="1:47" s="55" customFormat="1">
      <c r="A450" s="764"/>
      <c r="B450" s="744"/>
      <c r="C450" s="193">
        <f t="shared" si="88"/>
        <v>0</v>
      </c>
      <c r="D450" s="153">
        <f t="shared" si="87"/>
        <v>0</v>
      </c>
      <c r="E450" s="153">
        <f t="shared" si="87"/>
        <v>0</v>
      </c>
      <c r="F450" s="153">
        <f t="shared" si="87"/>
        <v>0</v>
      </c>
      <c r="G450" s="324">
        <f t="shared" si="85"/>
        <v>0</v>
      </c>
      <c r="H450" s="767"/>
      <c r="I450" s="159">
        <f t="shared" si="86"/>
        <v>0</v>
      </c>
      <c r="J450" s="62"/>
      <c r="K450" s="9"/>
      <c r="L450" s="9"/>
      <c r="M450" s="9"/>
      <c r="N450" s="22">
        <f t="shared" si="84"/>
        <v>0</v>
      </c>
      <c r="O450" s="9"/>
      <c r="P450" s="31"/>
      <c r="Q450" s="31"/>
      <c r="R450" s="31"/>
      <c r="S450" s="31"/>
      <c r="T450" s="31"/>
      <c r="U450" s="31"/>
      <c r="V450" s="63"/>
      <c r="W450" s="63"/>
      <c r="X450" s="63"/>
      <c r="Y450" s="63"/>
      <c r="Z450" s="63"/>
      <c r="AA450" s="3"/>
      <c r="AB450" s="3"/>
      <c r="AC450" s="6"/>
      <c r="AH450" s="33"/>
      <c r="AI450" s="33"/>
      <c r="AJ450" s="3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</row>
    <row r="451" spans="1:47" s="55" customFormat="1">
      <c r="A451" s="764"/>
      <c r="B451" s="744"/>
      <c r="C451" s="193">
        <f t="shared" si="88"/>
        <v>0</v>
      </c>
      <c r="D451" s="153">
        <f t="shared" si="87"/>
        <v>0</v>
      </c>
      <c r="E451" s="153">
        <f t="shared" si="87"/>
        <v>0</v>
      </c>
      <c r="F451" s="153">
        <f t="shared" si="87"/>
        <v>0</v>
      </c>
      <c r="G451" s="324">
        <f t="shared" si="85"/>
        <v>0</v>
      </c>
      <c r="H451" s="767"/>
      <c r="I451" s="159">
        <f t="shared" si="86"/>
        <v>0</v>
      </c>
      <c r="J451" s="62"/>
      <c r="K451" s="9"/>
      <c r="L451" s="9"/>
      <c r="M451" s="9"/>
      <c r="N451" s="22">
        <f t="shared" si="84"/>
        <v>0</v>
      </c>
      <c r="O451" s="9"/>
      <c r="P451" s="31"/>
      <c r="Q451" s="31"/>
      <c r="R451" s="31"/>
      <c r="S451" s="31"/>
      <c r="T451" s="31"/>
      <c r="U451" s="31"/>
      <c r="V451" s="63"/>
      <c r="W451" s="63"/>
      <c r="X451" s="63"/>
      <c r="Y451" s="63"/>
      <c r="Z451" s="63"/>
      <c r="AA451" s="3"/>
      <c r="AB451" s="3"/>
      <c r="AC451" s="6"/>
      <c r="AH451" s="33"/>
      <c r="AI451" s="33"/>
      <c r="AJ451" s="3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</row>
    <row r="452" spans="1:47" s="55" customFormat="1">
      <c r="A452" s="764"/>
      <c r="B452" s="744"/>
      <c r="C452" s="193">
        <f t="shared" si="88"/>
        <v>0</v>
      </c>
      <c r="D452" s="153">
        <f t="shared" si="87"/>
        <v>0</v>
      </c>
      <c r="E452" s="153">
        <f t="shared" si="87"/>
        <v>0</v>
      </c>
      <c r="F452" s="153">
        <f t="shared" si="87"/>
        <v>0</v>
      </c>
      <c r="G452" s="324">
        <f t="shared" si="85"/>
        <v>0</v>
      </c>
      <c r="H452" s="797"/>
      <c r="I452" s="159">
        <f t="shared" si="86"/>
        <v>0</v>
      </c>
      <c r="J452" s="62"/>
      <c r="K452" s="9"/>
      <c r="L452" s="9"/>
      <c r="M452" s="9"/>
      <c r="N452" s="22">
        <f t="shared" si="84"/>
        <v>0</v>
      </c>
      <c r="O452" s="9"/>
      <c r="P452" s="31"/>
      <c r="Q452" s="31"/>
      <c r="R452" s="31"/>
      <c r="S452" s="31"/>
      <c r="T452" s="31"/>
      <c r="U452" s="31"/>
      <c r="V452" s="63"/>
      <c r="W452" s="63"/>
      <c r="X452" s="63"/>
      <c r="Y452" s="63"/>
      <c r="Z452" s="63"/>
      <c r="AA452" s="3"/>
      <c r="AB452" s="3"/>
      <c r="AC452" s="6"/>
      <c r="AH452" s="33"/>
      <c r="AI452" s="33"/>
      <c r="AJ452" s="3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</row>
    <row r="453" spans="1:47" s="55" customFormat="1">
      <c r="A453" s="764"/>
      <c r="B453" s="796">
        <f>$B$49</f>
        <v>2027</v>
      </c>
      <c r="C453" s="192">
        <f t="shared" si="88"/>
        <v>0</v>
      </c>
      <c r="D453" s="153">
        <f t="shared" si="87"/>
        <v>0</v>
      </c>
      <c r="E453" s="153">
        <f t="shared" si="87"/>
        <v>0</v>
      </c>
      <c r="F453" s="153">
        <f t="shared" si="87"/>
        <v>0</v>
      </c>
      <c r="G453" s="324">
        <f t="shared" si="85"/>
        <v>0</v>
      </c>
      <c r="H453" s="767">
        <f>SUM(G453:G476)</f>
        <v>0</v>
      </c>
      <c r="I453" s="159">
        <f t="shared" si="86"/>
        <v>0</v>
      </c>
      <c r="J453" s="62"/>
      <c r="K453" s="9"/>
      <c r="L453" s="9"/>
      <c r="M453" s="9"/>
      <c r="N453" s="22">
        <f t="shared" si="84"/>
        <v>0</v>
      </c>
      <c r="O453" s="9"/>
      <c r="P453" s="31"/>
      <c r="Q453" s="31"/>
      <c r="R453" s="31"/>
      <c r="S453" s="31"/>
      <c r="T453" s="31"/>
      <c r="U453" s="31"/>
      <c r="V453" s="63"/>
      <c r="W453" s="63"/>
      <c r="X453" s="63"/>
      <c r="Y453" s="63"/>
      <c r="Z453" s="63"/>
      <c r="AA453" s="3"/>
      <c r="AB453" s="3"/>
      <c r="AC453" s="6"/>
      <c r="AH453" s="33"/>
      <c r="AI453" s="33"/>
      <c r="AJ453" s="3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</row>
    <row r="454" spans="1:47" s="55" customFormat="1">
      <c r="A454" s="764"/>
      <c r="B454" s="796"/>
      <c r="C454" s="192">
        <f t="shared" si="88"/>
        <v>0</v>
      </c>
      <c r="D454" s="153">
        <f t="shared" si="87"/>
        <v>0</v>
      </c>
      <c r="E454" s="153">
        <f t="shared" si="87"/>
        <v>0</v>
      </c>
      <c r="F454" s="153">
        <f t="shared" si="87"/>
        <v>0</v>
      </c>
      <c r="G454" s="324">
        <f t="shared" si="85"/>
        <v>0</v>
      </c>
      <c r="H454" s="767"/>
      <c r="I454" s="159">
        <f t="shared" si="86"/>
        <v>0</v>
      </c>
      <c r="J454" s="62"/>
      <c r="K454" s="9"/>
      <c r="L454" s="9"/>
      <c r="M454" s="9"/>
      <c r="N454" s="22"/>
      <c r="O454" s="9"/>
      <c r="P454" s="31"/>
      <c r="Q454" s="31"/>
      <c r="R454" s="31"/>
      <c r="S454" s="31"/>
      <c r="T454" s="31"/>
      <c r="U454" s="31"/>
      <c r="V454" s="63"/>
      <c r="W454" s="63"/>
      <c r="X454" s="63"/>
      <c r="Y454" s="63"/>
      <c r="Z454" s="63"/>
      <c r="AA454" s="3"/>
      <c r="AB454" s="3"/>
      <c r="AC454" s="6"/>
      <c r="AH454" s="33"/>
      <c r="AI454" s="33"/>
      <c r="AJ454" s="3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</row>
    <row r="455" spans="1:47" s="55" customFormat="1">
      <c r="A455" s="764"/>
      <c r="B455" s="796"/>
      <c r="C455" s="192">
        <f t="shared" si="88"/>
        <v>0</v>
      </c>
      <c r="D455" s="153">
        <f t="shared" si="87"/>
        <v>0</v>
      </c>
      <c r="E455" s="153">
        <f t="shared" si="87"/>
        <v>0</v>
      </c>
      <c r="F455" s="153">
        <f t="shared" si="87"/>
        <v>0</v>
      </c>
      <c r="G455" s="324">
        <f t="shared" si="85"/>
        <v>0</v>
      </c>
      <c r="H455" s="767"/>
      <c r="I455" s="159">
        <f t="shared" si="86"/>
        <v>0</v>
      </c>
      <c r="J455" s="62"/>
      <c r="K455" s="9"/>
      <c r="L455" s="9"/>
      <c r="M455" s="9"/>
      <c r="N455" s="22"/>
      <c r="O455" s="9"/>
      <c r="P455" s="31"/>
      <c r="Q455" s="31"/>
      <c r="R455" s="31"/>
      <c r="S455" s="31"/>
      <c r="T455" s="31"/>
      <c r="U455" s="31"/>
      <c r="V455" s="63"/>
      <c r="W455" s="63"/>
      <c r="X455" s="63"/>
      <c r="Y455" s="63"/>
      <c r="Z455" s="63"/>
      <c r="AA455" s="3"/>
      <c r="AB455" s="3"/>
      <c r="AC455" s="6"/>
      <c r="AH455" s="33"/>
      <c r="AI455" s="33"/>
      <c r="AJ455" s="3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</row>
    <row r="456" spans="1:47" s="55" customFormat="1">
      <c r="A456" s="764"/>
      <c r="B456" s="796"/>
      <c r="C456" s="192">
        <f t="shared" si="88"/>
        <v>0</v>
      </c>
      <c r="D456" s="153">
        <f t="shared" si="87"/>
        <v>0</v>
      </c>
      <c r="E456" s="153">
        <f t="shared" si="87"/>
        <v>0</v>
      </c>
      <c r="F456" s="153">
        <f t="shared" si="87"/>
        <v>0</v>
      </c>
      <c r="G456" s="324">
        <f t="shared" si="85"/>
        <v>0</v>
      </c>
      <c r="H456" s="767"/>
      <c r="I456" s="159">
        <f t="shared" si="86"/>
        <v>0</v>
      </c>
      <c r="J456" s="62"/>
      <c r="K456" s="9"/>
      <c r="L456" s="9"/>
      <c r="M456" s="9"/>
      <c r="N456" s="22"/>
      <c r="O456" s="9"/>
      <c r="P456" s="31"/>
      <c r="Q456" s="31"/>
      <c r="R456" s="31"/>
      <c r="S456" s="31"/>
      <c r="T456" s="31"/>
      <c r="U456" s="31"/>
      <c r="V456" s="63"/>
      <c r="W456" s="63"/>
      <c r="X456" s="63"/>
      <c r="Y456" s="63"/>
      <c r="Z456" s="63"/>
      <c r="AA456" s="3"/>
      <c r="AB456" s="3"/>
      <c r="AC456" s="6"/>
      <c r="AH456" s="33"/>
      <c r="AI456" s="33"/>
      <c r="AJ456" s="3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</row>
    <row r="457" spans="1:47" s="55" customFormat="1">
      <c r="A457" s="764"/>
      <c r="B457" s="796"/>
      <c r="C457" s="192">
        <f t="shared" si="88"/>
        <v>0</v>
      </c>
      <c r="D457" s="153">
        <f t="shared" si="87"/>
        <v>0</v>
      </c>
      <c r="E457" s="153">
        <f t="shared" si="87"/>
        <v>0</v>
      </c>
      <c r="F457" s="153">
        <f t="shared" si="87"/>
        <v>0</v>
      </c>
      <c r="G457" s="324">
        <f t="shared" si="85"/>
        <v>0</v>
      </c>
      <c r="H457" s="767"/>
      <c r="I457" s="159">
        <f t="shared" si="86"/>
        <v>0</v>
      </c>
      <c r="J457" s="62"/>
      <c r="K457" s="9"/>
      <c r="L457" s="9"/>
      <c r="M457" s="9"/>
      <c r="N457" s="22"/>
      <c r="O457" s="9"/>
      <c r="P457" s="31"/>
      <c r="Q457" s="31"/>
      <c r="R457" s="31"/>
      <c r="S457" s="31"/>
      <c r="T457" s="31"/>
      <c r="U457" s="31"/>
      <c r="V457" s="63"/>
      <c r="W457" s="63"/>
      <c r="X457" s="63"/>
      <c r="Y457" s="63"/>
      <c r="Z457" s="63"/>
      <c r="AA457" s="3"/>
      <c r="AB457" s="3"/>
      <c r="AC457" s="6"/>
      <c r="AH457" s="33"/>
      <c r="AI457" s="33"/>
      <c r="AJ457" s="3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</row>
    <row r="458" spans="1:47" s="55" customFormat="1">
      <c r="A458" s="764"/>
      <c r="B458" s="796"/>
      <c r="C458" s="192">
        <f t="shared" si="88"/>
        <v>0</v>
      </c>
      <c r="D458" s="153">
        <f t="shared" si="87"/>
        <v>0</v>
      </c>
      <c r="E458" s="153">
        <f t="shared" si="87"/>
        <v>0</v>
      </c>
      <c r="F458" s="153">
        <f t="shared" si="87"/>
        <v>0</v>
      </c>
      <c r="G458" s="324">
        <f t="shared" si="85"/>
        <v>0</v>
      </c>
      <c r="H458" s="767"/>
      <c r="I458" s="159">
        <f t="shared" si="86"/>
        <v>0</v>
      </c>
      <c r="J458" s="62"/>
      <c r="K458" s="9"/>
      <c r="L458" s="9"/>
      <c r="M458" s="9"/>
      <c r="N458" s="22"/>
      <c r="O458" s="9"/>
      <c r="P458" s="31"/>
      <c r="Q458" s="31"/>
      <c r="R458" s="31"/>
      <c r="S458" s="31"/>
      <c r="T458" s="31"/>
      <c r="U458" s="31"/>
      <c r="V458" s="63"/>
      <c r="W458" s="63"/>
      <c r="X458" s="63"/>
      <c r="Y458" s="63"/>
      <c r="Z458" s="63"/>
      <c r="AA458" s="3"/>
      <c r="AB458" s="3"/>
      <c r="AC458" s="6"/>
      <c r="AH458" s="33"/>
      <c r="AI458" s="33"/>
      <c r="AJ458" s="3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</row>
    <row r="459" spans="1:47" s="55" customFormat="1">
      <c r="A459" s="764"/>
      <c r="B459" s="796"/>
      <c r="C459" s="192">
        <f t="shared" si="88"/>
        <v>0</v>
      </c>
      <c r="D459" s="153">
        <f t="shared" si="87"/>
        <v>0</v>
      </c>
      <c r="E459" s="153">
        <f t="shared" si="87"/>
        <v>0</v>
      </c>
      <c r="F459" s="153">
        <f t="shared" si="87"/>
        <v>0</v>
      </c>
      <c r="G459" s="324">
        <f t="shared" si="85"/>
        <v>0</v>
      </c>
      <c r="H459" s="767"/>
      <c r="I459" s="159">
        <f t="shared" si="86"/>
        <v>0</v>
      </c>
      <c r="J459" s="62"/>
      <c r="K459" s="9"/>
      <c r="L459" s="9"/>
      <c r="M459" s="9"/>
      <c r="N459" s="22"/>
      <c r="O459" s="9"/>
      <c r="P459" s="31"/>
      <c r="Q459" s="31"/>
      <c r="R459" s="31"/>
      <c r="S459" s="31"/>
      <c r="T459" s="31"/>
      <c r="U459" s="31"/>
      <c r="V459" s="63"/>
      <c r="W459" s="63"/>
      <c r="X459" s="63"/>
      <c r="Y459" s="63"/>
      <c r="Z459" s="63"/>
      <c r="AA459" s="3"/>
      <c r="AB459" s="3"/>
      <c r="AC459" s="6"/>
      <c r="AH459" s="33"/>
      <c r="AI459" s="33"/>
      <c r="AJ459" s="3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</row>
    <row r="460" spans="1:47" s="55" customFormat="1">
      <c r="A460" s="764"/>
      <c r="B460" s="796"/>
      <c r="C460" s="192">
        <f t="shared" si="88"/>
        <v>0</v>
      </c>
      <c r="D460" s="153">
        <f t="shared" si="87"/>
        <v>0</v>
      </c>
      <c r="E460" s="153">
        <f t="shared" si="87"/>
        <v>0</v>
      </c>
      <c r="F460" s="153">
        <f t="shared" si="87"/>
        <v>0</v>
      </c>
      <c r="G460" s="324">
        <f t="shared" si="85"/>
        <v>0</v>
      </c>
      <c r="H460" s="767"/>
      <c r="I460" s="159">
        <f t="shared" si="86"/>
        <v>0</v>
      </c>
      <c r="J460" s="62"/>
      <c r="K460" s="9"/>
      <c r="L460" s="9"/>
      <c r="M460" s="9"/>
      <c r="N460" s="22"/>
      <c r="O460" s="9"/>
      <c r="P460" s="31"/>
      <c r="Q460" s="31"/>
      <c r="R460" s="31"/>
      <c r="S460" s="31"/>
      <c r="T460" s="31"/>
      <c r="U460" s="31"/>
      <c r="V460" s="63"/>
      <c r="W460" s="63"/>
      <c r="X460" s="63"/>
      <c r="Y460" s="63"/>
      <c r="Z460" s="63"/>
      <c r="AA460" s="3"/>
      <c r="AB460" s="3"/>
      <c r="AC460" s="6"/>
      <c r="AH460" s="33"/>
      <c r="AI460" s="33"/>
      <c r="AJ460" s="3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</row>
    <row r="461" spans="1:47" s="55" customFormat="1">
      <c r="A461" s="764"/>
      <c r="B461" s="796"/>
      <c r="C461" s="192">
        <f t="shared" si="88"/>
        <v>0</v>
      </c>
      <c r="D461" s="153">
        <f t="shared" ref="D461:F476" si="89">D57+D158+D259+D360</f>
        <v>0</v>
      </c>
      <c r="E461" s="153">
        <f t="shared" si="89"/>
        <v>0</v>
      </c>
      <c r="F461" s="153">
        <f t="shared" si="89"/>
        <v>0</v>
      </c>
      <c r="G461" s="324">
        <f t="shared" si="85"/>
        <v>0</v>
      </c>
      <c r="H461" s="767"/>
      <c r="I461" s="159">
        <f t="shared" si="86"/>
        <v>0</v>
      </c>
      <c r="J461" s="62"/>
      <c r="K461" s="9"/>
      <c r="L461" s="9"/>
      <c r="M461" s="9"/>
      <c r="N461" s="22"/>
      <c r="O461" s="9"/>
      <c r="P461" s="31"/>
      <c r="Q461" s="31"/>
      <c r="R461" s="31"/>
      <c r="S461" s="31"/>
      <c r="T461" s="31"/>
      <c r="U461" s="31"/>
      <c r="V461" s="63"/>
      <c r="W461" s="63"/>
      <c r="X461" s="63"/>
      <c r="Y461" s="63"/>
      <c r="Z461" s="63"/>
      <c r="AA461" s="3"/>
      <c r="AB461" s="3"/>
      <c r="AC461" s="6"/>
      <c r="AH461" s="33"/>
      <c r="AI461" s="33"/>
      <c r="AJ461" s="3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</row>
    <row r="462" spans="1:47" s="55" customFormat="1">
      <c r="A462" s="764"/>
      <c r="B462" s="796"/>
      <c r="C462" s="192">
        <f t="shared" si="88"/>
        <v>0</v>
      </c>
      <c r="D462" s="153">
        <f t="shared" si="89"/>
        <v>0</v>
      </c>
      <c r="E462" s="153">
        <f t="shared" si="89"/>
        <v>0</v>
      </c>
      <c r="F462" s="153">
        <f t="shared" si="89"/>
        <v>0</v>
      </c>
      <c r="G462" s="324">
        <f t="shared" si="85"/>
        <v>0</v>
      </c>
      <c r="H462" s="767"/>
      <c r="I462" s="159">
        <f t="shared" si="86"/>
        <v>0</v>
      </c>
      <c r="J462" s="62"/>
      <c r="K462" s="9"/>
      <c r="L462" s="9"/>
      <c r="M462" s="9"/>
      <c r="N462" s="22"/>
      <c r="O462" s="9"/>
      <c r="P462" s="31"/>
      <c r="Q462" s="31"/>
      <c r="R462" s="31"/>
      <c r="S462" s="31"/>
      <c r="T462" s="31"/>
      <c r="U462" s="31"/>
      <c r="V462" s="63"/>
      <c r="W462" s="63"/>
      <c r="X462" s="63"/>
      <c r="Y462" s="63"/>
      <c r="Z462" s="63"/>
      <c r="AA462" s="3"/>
      <c r="AB462" s="3"/>
      <c r="AC462" s="6"/>
      <c r="AH462" s="33"/>
      <c r="AI462" s="33"/>
      <c r="AJ462" s="3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</row>
    <row r="463" spans="1:47" s="55" customFormat="1">
      <c r="A463" s="764"/>
      <c r="B463" s="796"/>
      <c r="C463" s="192">
        <f t="shared" si="88"/>
        <v>0</v>
      </c>
      <c r="D463" s="153">
        <f t="shared" si="89"/>
        <v>0</v>
      </c>
      <c r="E463" s="153">
        <f t="shared" si="89"/>
        <v>0</v>
      </c>
      <c r="F463" s="153">
        <f t="shared" si="89"/>
        <v>0</v>
      </c>
      <c r="G463" s="324">
        <f t="shared" si="85"/>
        <v>0</v>
      </c>
      <c r="H463" s="767"/>
      <c r="I463" s="159">
        <f t="shared" si="86"/>
        <v>0</v>
      </c>
      <c r="J463" s="62"/>
      <c r="K463" s="9"/>
      <c r="L463" s="9"/>
      <c r="M463" s="9"/>
      <c r="N463" s="22"/>
      <c r="O463" s="9"/>
      <c r="P463" s="31"/>
      <c r="Q463" s="31"/>
      <c r="R463" s="31"/>
      <c r="S463" s="31"/>
      <c r="T463" s="31"/>
      <c r="U463" s="31"/>
      <c r="V463" s="63"/>
      <c r="W463" s="63"/>
      <c r="X463" s="63"/>
      <c r="Y463" s="63"/>
      <c r="Z463" s="63"/>
      <c r="AA463" s="3"/>
      <c r="AB463" s="3"/>
      <c r="AC463" s="6"/>
      <c r="AH463" s="33"/>
      <c r="AI463" s="33"/>
      <c r="AJ463" s="3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</row>
    <row r="464" spans="1:47" s="55" customFormat="1">
      <c r="A464" s="764"/>
      <c r="B464" s="796"/>
      <c r="C464" s="192">
        <f t="shared" si="88"/>
        <v>0</v>
      </c>
      <c r="D464" s="153">
        <f t="shared" si="89"/>
        <v>0</v>
      </c>
      <c r="E464" s="153">
        <f t="shared" si="89"/>
        <v>0</v>
      </c>
      <c r="F464" s="153">
        <f t="shared" si="89"/>
        <v>0</v>
      </c>
      <c r="G464" s="324">
        <f t="shared" si="85"/>
        <v>0</v>
      </c>
      <c r="H464" s="767"/>
      <c r="I464" s="159">
        <f t="shared" si="86"/>
        <v>0</v>
      </c>
      <c r="J464" s="62"/>
      <c r="K464" s="9"/>
      <c r="L464" s="9"/>
      <c r="M464" s="9"/>
      <c r="N464" s="22"/>
      <c r="O464" s="9"/>
      <c r="P464" s="31"/>
      <c r="Q464" s="31"/>
      <c r="R464" s="31"/>
      <c r="S464" s="31"/>
      <c r="T464" s="31"/>
      <c r="U464" s="31"/>
      <c r="V464" s="63"/>
      <c r="W464" s="63"/>
      <c r="X464" s="63"/>
      <c r="Y464" s="63"/>
      <c r="Z464" s="63"/>
      <c r="AA464" s="3"/>
      <c r="AB464" s="3"/>
      <c r="AC464" s="6"/>
      <c r="AH464" s="33"/>
      <c r="AI464" s="33"/>
      <c r="AJ464" s="3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</row>
    <row r="465" spans="1:47" s="55" customFormat="1">
      <c r="A465" s="764"/>
      <c r="B465" s="796"/>
      <c r="C465" s="192">
        <f t="shared" si="88"/>
        <v>0</v>
      </c>
      <c r="D465" s="153">
        <f t="shared" si="89"/>
        <v>0</v>
      </c>
      <c r="E465" s="153">
        <f t="shared" si="89"/>
        <v>0</v>
      </c>
      <c r="F465" s="153">
        <f t="shared" si="89"/>
        <v>0</v>
      </c>
      <c r="G465" s="324">
        <f t="shared" si="85"/>
        <v>0</v>
      </c>
      <c r="H465" s="767"/>
      <c r="I465" s="159">
        <f t="shared" si="86"/>
        <v>0</v>
      </c>
      <c r="J465" s="62"/>
      <c r="K465" s="9"/>
      <c r="L465" s="9"/>
      <c r="M465" s="9"/>
      <c r="N465" s="22"/>
      <c r="O465" s="9"/>
      <c r="P465" s="31"/>
      <c r="Q465" s="31"/>
      <c r="R465" s="31"/>
      <c r="S465" s="31"/>
      <c r="T465" s="31"/>
      <c r="U465" s="31"/>
      <c r="V465" s="63"/>
      <c r="W465" s="63"/>
      <c r="X465" s="63"/>
      <c r="Y465" s="63"/>
      <c r="Z465" s="63"/>
      <c r="AA465" s="3"/>
      <c r="AB465" s="3"/>
      <c r="AC465" s="6"/>
      <c r="AH465" s="33"/>
      <c r="AI465" s="33"/>
      <c r="AJ465" s="3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</row>
    <row r="466" spans="1:47" s="55" customFormat="1">
      <c r="A466" s="764"/>
      <c r="B466" s="796"/>
      <c r="C466" s="192">
        <f t="shared" si="88"/>
        <v>0</v>
      </c>
      <c r="D466" s="153">
        <f t="shared" si="89"/>
        <v>0</v>
      </c>
      <c r="E466" s="153">
        <f t="shared" si="89"/>
        <v>0</v>
      </c>
      <c r="F466" s="153">
        <f t="shared" si="89"/>
        <v>0</v>
      </c>
      <c r="G466" s="324">
        <f t="shared" si="85"/>
        <v>0</v>
      </c>
      <c r="H466" s="767"/>
      <c r="I466" s="159">
        <f t="shared" si="86"/>
        <v>0</v>
      </c>
      <c r="J466" s="62"/>
      <c r="K466" s="9"/>
      <c r="L466" s="9"/>
      <c r="M466" s="9"/>
      <c r="N466" s="22"/>
      <c r="O466" s="9"/>
      <c r="P466" s="31"/>
      <c r="Q466" s="31"/>
      <c r="R466" s="31"/>
      <c r="S466" s="31"/>
      <c r="T466" s="31"/>
      <c r="U466" s="31"/>
      <c r="V466" s="63"/>
      <c r="W466" s="63"/>
      <c r="X466" s="63"/>
      <c r="Y466" s="63"/>
      <c r="Z466" s="63"/>
      <c r="AA466" s="3"/>
      <c r="AB466" s="3"/>
      <c r="AC466" s="6"/>
      <c r="AH466" s="33"/>
      <c r="AI466" s="33"/>
      <c r="AJ466" s="3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</row>
    <row r="467" spans="1:47" s="55" customFormat="1">
      <c r="A467" s="764"/>
      <c r="B467" s="796"/>
      <c r="C467" s="192">
        <f t="shared" si="88"/>
        <v>0</v>
      </c>
      <c r="D467" s="153">
        <f t="shared" si="89"/>
        <v>0</v>
      </c>
      <c r="E467" s="153">
        <f t="shared" si="89"/>
        <v>0</v>
      </c>
      <c r="F467" s="153">
        <f t="shared" si="89"/>
        <v>0</v>
      </c>
      <c r="G467" s="324">
        <f t="shared" si="85"/>
        <v>0</v>
      </c>
      <c r="H467" s="767"/>
      <c r="I467" s="159">
        <f t="shared" si="86"/>
        <v>0</v>
      </c>
      <c r="J467" s="62"/>
      <c r="K467" s="9"/>
      <c r="L467" s="9"/>
      <c r="M467" s="9"/>
      <c r="N467" s="22"/>
      <c r="O467" s="9"/>
      <c r="P467" s="31"/>
      <c r="Q467" s="31"/>
      <c r="R467" s="31"/>
      <c r="S467" s="31"/>
      <c r="T467" s="31"/>
      <c r="U467" s="31"/>
      <c r="V467" s="63"/>
      <c r="W467" s="63"/>
      <c r="X467" s="63"/>
      <c r="Y467" s="63"/>
      <c r="Z467" s="63"/>
      <c r="AA467" s="3"/>
      <c r="AB467" s="3"/>
      <c r="AC467" s="6"/>
      <c r="AH467" s="33"/>
      <c r="AI467" s="33"/>
      <c r="AJ467" s="3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</row>
    <row r="468" spans="1:47" s="55" customFormat="1">
      <c r="A468" s="764"/>
      <c r="B468" s="796"/>
      <c r="C468" s="192">
        <f t="shared" si="88"/>
        <v>0</v>
      </c>
      <c r="D468" s="153">
        <f t="shared" si="89"/>
        <v>0</v>
      </c>
      <c r="E468" s="153">
        <f t="shared" si="89"/>
        <v>0</v>
      </c>
      <c r="F468" s="153">
        <f t="shared" si="89"/>
        <v>0</v>
      </c>
      <c r="G468" s="324">
        <f t="shared" si="85"/>
        <v>0</v>
      </c>
      <c r="H468" s="767"/>
      <c r="I468" s="159">
        <f t="shared" si="86"/>
        <v>0</v>
      </c>
      <c r="J468" s="62"/>
      <c r="K468" s="9"/>
      <c r="L468" s="9"/>
      <c r="M468" s="9"/>
      <c r="N468" s="22"/>
      <c r="O468" s="9"/>
      <c r="P468" s="31"/>
      <c r="Q468" s="31"/>
      <c r="R468" s="31"/>
      <c r="S468" s="31"/>
      <c r="T468" s="31"/>
      <c r="U468" s="31"/>
      <c r="V468" s="63"/>
      <c r="W468" s="63"/>
      <c r="X468" s="63"/>
      <c r="Y468" s="63"/>
      <c r="Z468" s="63"/>
      <c r="AA468" s="3"/>
      <c r="AB468" s="3"/>
      <c r="AC468" s="6"/>
      <c r="AH468" s="33"/>
      <c r="AI468" s="33"/>
      <c r="AJ468" s="3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</row>
    <row r="469" spans="1:47" s="55" customFormat="1">
      <c r="A469" s="764"/>
      <c r="B469" s="796"/>
      <c r="C469" s="192">
        <f t="shared" si="88"/>
        <v>0</v>
      </c>
      <c r="D469" s="153">
        <f t="shared" si="89"/>
        <v>0</v>
      </c>
      <c r="E469" s="153">
        <f t="shared" si="89"/>
        <v>0</v>
      </c>
      <c r="F469" s="153">
        <f t="shared" si="89"/>
        <v>0</v>
      </c>
      <c r="G469" s="324">
        <f t="shared" si="85"/>
        <v>0</v>
      </c>
      <c r="H469" s="767"/>
      <c r="I469" s="159">
        <f t="shared" si="86"/>
        <v>0</v>
      </c>
      <c r="J469" s="62"/>
      <c r="K469" s="9"/>
      <c r="L469" s="9"/>
      <c r="M469" s="9"/>
      <c r="N469" s="22">
        <f t="shared" ref="N469:N502" si="90">SUM(D469:D469)-G469</f>
        <v>0</v>
      </c>
      <c r="O469" s="9"/>
      <c r="P469" s="31"/>
      <c r="Q469" s="31"/>
      <c r="R469" s="31"/>
      <c r="S469" s="31"/>
      <c r="T469" s="31"/>
      <c r="U469" s="31"/>
      <c r="V469" s="63"/>
      <c r="W469" s="63"/>
      <c r="X469" s="63"/>
      <c r="Y469" s="63"/>
      <c r="Z469" s="63"/>
      <c r="AA469" s="3"/>
      <c r="AB469" s="3"/>
      <c r="AC469" s="6"/>
      <c r="AH469" s="33"/>
      <c r="AI469" s="33"/>
      <c r="AJ469" s="3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</row>
    <row r="470" spans="1:47" s="55" customFormat="1">
      <c r="A470" s="764"/>
      <c r="B470" s="796"/>
      <c r="C470" s="192">
        <f t="shared" si="88"/>
        <v>0</v>
      </c>
      <c r="D470" s="153">
        <f t="shared" si="89"/>
        <v>0</v>
      </c>
      <c r="E470" s="153">
        <f t="shared" si="89"/>
        <v>0</v>
      </c>
      <c r="F470" s="153">
        <f t="shared" si="89"/>
        <v>0</v>
      </c>
      <c r="G470" s="324">
        <f t="shared" si="85"/>
        <v>0</v>
      </c>
      <c r="H470" s="767"/>
      <c r="I470" s="159">
        <f t="shared" si="86"/>
        <v>0</v>
      </c>
      <c r="J470" s="62"/>
      <c r="K470" s="9"/>
      <c r="L470" s="9"/>
      <c r="M470" s="9"/>
      <c r="N470" s="22">
        <f t="shared" si="90"/>
        <v>0</v>
      </c>
      <c r="O470" s="9"/>
      <c r="P470" s="31"/>
      <c r="Q470" s="31"/>
      <c r="R470" s="31"/>
      <c r="S470" s="31"/>
      <c r="T470" s="31"/>
      <c r="U470" s="31"/>
      <c r="V470" s="63"/>
      <c r="W470" s="63"/>
      <c r="X470" s="63"/>
      <c r="Y470" s="63"/>
      <c r="Z470" s="63"/>
      <c r="AA470" s="3"/>
      <c r="AB470" s="3"/>
      <c r="AC470" s="6"/>
      <c r="AH470" s="33"/>
      <c r="AI470" s="33"/>
      <c r="AJ470" s="3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</row>
    <row r="471" spans="1:47" s="55" customFormat="1">
      <c r="A471" s="764"/>
      <c r="B471" s="796"/>
      <c r="C471" s="192">
        <f t="shared" si="88"/>
        <v>0</v>
      </c>
      <c r="D471" s="153">
        <f t="shared" si="89"/>
        <v>0</v>
      </c>
      <c r="E471" s="153">
        <f t="shared" si="89"/>
        <v>0</v>
      </c>
      <c r="F471" s="153">
        <f t="shared" si="89"/>
        <v>0</v>
      </c>
      <c r="G471" s="324">
        <f t="shared" si="85"/>
        <v>0</v>
      </c>
      <c r="H471" s="767"/>
      <c r="I471" s="159">
        <f t="shared" si="86"/>
        <v>0</v>
      </c>
      <c r="J471" s="62"/>
      <c r="K471" s="9"/>
      <c r="L471" s="9"/>
      <c r="M471" s="9"/>
      <c r="N471" s="22">
        <f t="shared" si="90"/>
        <v>0</v>
      </c>
      <c r="O471" s="9"/>
      <c r="P471" s="31"/>
      <c r="Q471" s="31"/>
      <c r="R471" s="31"/>
      <c r="S471" s="31"/>
      <c r="T471" s="31"/>
      <c r="U471" s="31"/>
      <c r="V471" s="63"/>
      <c r="W471" s="63"/>
      <c r="X471" s="63"/>
      <c r="Y471" s="63"/>
      <c r="Z471" s="63"/>
      <c r="AA471" s="3"/>
      <c r="AB471" s="3"/>
      <c r="AC471" s="6"/>
      <c r="AH471" s="33"/>
      <c r="AI471" s="33"/>
      <c r="AJ471" s="3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</row>
    <row r="472" spans="1:47" s="55" customFormat="1">
      <c r="A472" s="764"/>
      <c r="B472" s="796"/>
      <c r="C472" s="192">
        <f t="shared" si="88"/>
        <v>0</v>
      </c>
      <c r="D472" s="153">
        <f t="shared" si="89"/>
        <v>0</v>
      </c>
      <c r="E472" s="153">
        <f t="shared" si="89"/>
        <v>0</v>
      </c>
      <c r="F472" s="153">
        <f t="shared" si="89"/>
        <v>0</v>
      </c>
      <c r="G472" s="324">
        <f t="shared" si="85"/>
        <v>0</v>
      </c>
      <c r="H472" s="767"/>
      <c r="I472" s="159">
        <f t="shared" si="86"/>
        <v>0</v>
      </c>
      <c r="J472" s="62"/>
      <c r="K472" s="9"/>
      <c r="L472" s="9"/>
      <c r="M472" s="9"/>
      <c r="N472" s="22">
        <f t="shared" si="90"/>
        <v>0</v>
      </c>
      <c r="O472" s="9"/>
      <c r="P472" s="31"/>
      <c r="Q472" s="31"/>
      <c r="R472" s="31"/>
      <c r="S472" s="31"/>
      <c r="T472" s="31"/>
      <c r="U472" s="31"/>
      <c r="V472" s="63"/>
      <c r="W472" s="63"/>
      <c r="X472" s="63"/>
      <c r="Y472" s="63"/>
      <c r="Z472" s="63"/>
      <c r="AA472" s="3"/>
      <c r="AB472" s="3"/>
      <c r="AC472" s="6"/>
      <c r="AH472" s="33"/>
      <c r="AI472" s="33"/>
      <c r="AJ472" s="3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</row>
    <row r="473" spans="1:47" s="55" customFormat="1">
      <c r="A473" s="764"/>
      <c r="B473" s="796"/>
      <c r="C473" s="192">
        <f t="shared" si="88"/>
        <v>0</v>
      </c>
      <c r="D473" s="153">
        <f t="shared" si="89"/>
        <v>0</v>
      </c>
      <c r="E473" s="153">
        <f t="shared" si="89"/>
        <v>0</v>
      </c>
      <c r="F473" s="153">
        <f t="shared" si="89"/>
        <v>0</v>
      </c>
      <c r="G473" s="324">
        <f t="shared" si="85"/>
        <v>0</v>
      </c>
      <c r="H473" s="767"/>
      <c r="I473" s="159">
        <f t="shared" si="86"/>
        <v>0</v>
      </c>
      <c r="J473" s="62"/>
      <c r="K473" s="9"/>
      <c r="L473" s="9"/>
      <c r="M473" s="9"/>
      <c r="N473" s="22">
        <f t="shared" si="90"/>
        <v>0</v>
      </c>
      <c r="O473" s="9"/>
      <c r="P473" s="31"/>
      <c r="Q473" s="31"/>
      <c r="R473" s="31"/>
      <c r="S473" s="31"/>
      <c r="T473" s="31"/>
      <c r="U473" s="31"/>
      <c r="V473" s="63"/>
      <c r="W473" s="63"/>
      <c r="X473" s="63"/>
      <c r="Y473" s="63"/>
      <c r="Z473" s="63"/>
      <c r="AA473" s="3"/>
      <c r="AB473" s="3"/>
      <c r="AC473" s="6"/>
      <c r="AH473" s="33"/>
      <c r="AI473" s="33"/>
      <c r="AJ473" s="3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</row>
    <row r="474" spans="1:47" s="55" customFormat="1">
      <c r="A474" s="764"/>
      <c r="B474" s="796"/>
      <c r="C474" s="192">
        <f t="shared" si="88"/>
        <v>0</v>
      </c>
      <c r="D474" s="153">
        <f t="shared" si="89"/>
        <v>0</v>
      </c>
      <c r="E474" s="153">
        <f t="shared" si="89"/>
        <v>0</v>
      </c>
      <c r="F474" s="153">
        <f t="shared" si="89"/>
        <v>0</v>
      </c>
      <c r="G474" s="324">
        <f t="shared" si="85"/>
        <v>0</v>
      </c>
      <c r="H474" s="767"/>
      <c r="I474" s="159">
        <f t="shared" si="86"/>
        <v>0</v>
      </c>
      <c r="J474" s="62"/>
      <c r="K474" s="9"/>
      <c r="L474" s="9"/>
      <c r="M474" s="9"/>
      <c r="N474" s="22">
        <f t="shared" si="90"/>
        <v>0</v>
      </c>
      <c r="O474" s="7"/>
      <c r="P474" s="7"/>
      <c r="Q474" s="7"/>
      <c r="R474" s="7"/>
      <c r="S474" s="136"/>
      <c r="T474" s="136"/>
      <c r="U474" s="31"/>
      <c r="V474" s="63"/>
      <c r="W474" s="63"/>
      <c r="X474" s="63"/>
      <c r="Y474" s="63"/>
      <c r="Z474" s="63"/>
      <c r="AA474" s="3"/>
      <c r="AB474" s="3"/>
      <c r="AC474" s="6"/>
      <c r="AH474" s="33"/>
      <c r="AI474" s="33"/>
      <c r="AJ474" s="3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</row>
    <row r="475" spans="1:47" s="55" customFormat="1">
      <c r="A475" s="764"/>
      <c r="B475" s="796"/>
      <c r="C475" s="192">
        <f t="shared" si="88"/>
        <v>0</v>
      </c>
      <c r="D475" s="153">
        <f t="shared" si="89"/>
        <v>0</v>
      </c>
      <c r="E475" s="153">
        <f t="shared" si="89"/>
        <v>0</v>
      </c>
      <c r="F475" s="153">
        <f t="shared" si="89"/>
        <v>0</v>
      </c>
      <c r="G475" s="324">
        <f t="shared" si="85"/>
        <v>0</v>
      </c>
      <c r="H475" s="767"/>
      <c r="I475" s="159">
        <f t="shared" si="86"/>
        <v>0</v>
      </c>
      <c r="J475" s="62"/>
      <c r="K475" s="9"/>
      <c r="L475" s="35"/>
      <c r="M475" s="9"/>
      <c r="N475" s="22">
        <f t="shared" si="90"/>
        <v>0</v>
      </c>
      <c r="O475" s="7"/>
      <c r="P475" s="7"/>
      <c r="Q475" s="7"/>
      <c r="R475" s="7"/>
      <c r="S475" s="136"/>
      <c r="T475" s="136"/>
      <c r="U475" s="31"/>
      <c r="V475" s="63"/>
      <c r="W475" s="63"/>
      <c r="X475" s="63"/>
      <c r="Y475" s="63"/>
      <c r="Z475" s="63"/>
      <c r="AA475" s="3"/>
      <c r="AB475" s="3"/>
      <c r="AC475" s="6"/>
      <c r="AH475" s="33"/>
      <c r="AI475" s="33"/>
      <c r="AJ475" s="3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</row>
    <row r="476" spans="1:47" s="55" customFormat="1">
      <c r="A476" s="764"/>
      <c r="B476" s="796"/>
      <c r="C476" s="192">
        <f t="shared" si="88"/>
        <v>0</v>
      </c>
      <c r="D476" s="153">
        <f t="shared" si="89"/>
        <v>0</v>
      </c>
      <c r="E476" s="153">
        <f t="shared" si="89"/>
        <v>0</v>
      </c>
      <c r="F476" s="153">
        <f t="shared" si="89"/>
        <v>0</v>
      </c>
      <c r="G476" s="324">
        <f t="shared" si="85"/>
        <v>0</v>
      </c>
      <c r="H476" s="767"/>
      <c r="I476" s="159">
        <f t="shared" si="86"/>
        <v>0</v>
      </c>
      <c r="J476" s="62"/>
      <c r="K476" s="9"/>
      <c r="L476" s="137"/>
      <c r="M476" s="9"/>
      <c r="N476" s="22">
        <f t="shared" si="90"/>
        <v>0</v>
      </c>
      <c r="O476" s="7"/>
      <c r="P476" s="7"/>
      <c r="Q476" s="7"/>
      <c r="R476" s="7"/>
      <c r="S476" s="136"/>
      <c r="T476" s="136"/>
      <c r="U476" s="9"/>
      <c r="V476" s="63"/>
      <c r="W476" s="63"/>
      <c r="X476" s="63"/>
      <c r="Y476" s="63"/>
      <c r="Z476" s="63"/>
      <c r="AA476" s="3"/>
      <c r="AB476" s="3"/>
      <c r="AC476" s="6"/>
      <c r="AH476" s="33"/>
      <c r="AI476" s="33"/>
      <c r="AJ476" s="3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</row>
    <row r="477" spans="1:47" s="55" customFormat="1">
      <c r="A477" s="765"/>
      <c r="B477" s="312"/>
      <c r="C477" s="164" t="s">
        <v>53</v>
      </c>
      <c r="D477" s="157">
        <f>SUM(D429:D476)</f>
        <v>84</v>
      </c>
      <c r="E477" s="157">
        <f>SUM(E429:E476)</f>
        <v>84</v>
      </c>
      <c r="F477" s="157">
        <f>SUM(F429:F476)</f>
        <v>88</v>
      </c>
      <c r="G477" s="324">
        <f t="shared" si="85"/>
        <v>256</v>
      </c>
      <c r="H477" s="324">
        <f>SUM(D477:F477)</f>
        <v>256</v>
      </c>
      <c r="I477" s="163"/>
      <c r="J477" s="62"/>
      <c r="K477" s="9"/>
      <c r="L477" s="137"/>
      <c r="M477" s="9"/>
      <c r="N477" s="22">
        <f t="shared" si="90"/>
        <v>-172</v>
      </c>
      <c r="O477" s="7"/>
      <c r="P477" s="7"/>
      <c r="Q477" s="7"/>
      <c r="R477" s="7"/>
      <c r="S477" s="51"/>
      <c r="T477" s="51"/>
      <c r="U477" s="9"/>
      <c r="V477" s="7"/>
      <c r="W477" s="7"/>
      <c r="X477" s="7"/>
      <c r="Y477" s="7"/>
      <c r="Z477" s="20"/>
      <c r="AA477" s="3"/>
      <c r="AB477" s="3"/>
      <c r="AC477" s="9"/>
      <c r="AH477" s="33"/>
      <c r="AI477" s="33"/>
      <c r="AJ477" s="3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</row>
    <row r="478" spans="1:47" s="55" customFormat="1" ht="15" customHeight="1">
      <c r="A478" s="763" t="s">
        <v>54</v>
      </c>
      <c r="B478" s="743">
        <f>$B$25</f>
        <v>2026</v>
      </c>
      <c r="C478" s="193">
        <f t="shared" ref="C478:C483" si="91">C25</f>
        <v>0</v>
      </c>
      <c r="D478" s="176">
        <f t="shared" ref="D478:F493" si="92">D74+D175+D276+D377</f>
        <v>0</v>
      </c>
      <c r="E478" s="176">
        <f t="shared" si="92"/>
        <v>0</v>
      </c>
      <c r="F478" s="176">
        <f t="shared" si="92"/>
        <v>0</v>
      </c>
      <c r="G478" s="325">
        <f t="shared" si="85"/>
        <v>0</v>
      </c>
      <c r="H478" s="746">
        <f>SUM(G478:G501)</f>
        <v>8424.4</v>
      </c>
      <c r="I478" s="165">
        <f t="shared" ref="I478:I525" si="93">ROUND($J$526*G478,2)</f>
        <v>0</v>
      </c>
      <c r="J478" s="35"/>
      <c r="K478" s="9"/>
      <c r="L478" s="138"/>
      <c r="M478" s="9"/>
      <c r="N478" s="22">
        <f t="shared" si="90"/>
        <v>0</v>
      </c>
      <c r="O478" s="31"/>
      <c r="P478" s="7"/>
      <c r="Q478" s="7"/>
      <c r="R478" s="7"/>
      <c r="S478" s="51"/>
      <c r="T478" s="51"/>
      <c r="U478" s="9"/>
      <c r="V478" s="7"/>
      <c r="W478" s="7"/>
      <c r="X478" s="7"/>
      <c r="Y478" s="7"/>
      <c r="Z478" s="20"/>
      <c r="AA478" s="3"/>
      <c r="AB478" s="3"/>
      <c r="AC478" s="9"/>
      <c r="AH478" s="33"/>
      <c r="AI478" s="33"/>
      <c r="AJ478" s="3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</row>
    <row r="479" spans="1:47" s="55" customFormat="1">
      <c r="A479" s="764"/>
      <c r="B479" s="744"/>
      <c r="C479" s="193">
        <f t="shared" si="91"/>
        <v>0</v>
      </c>
      <c r="D479" s="176">
        <f t="shared" si="92"/>
        <v>0</v>
      </c>
      <c r="E479" s="176">
        <f t="shared" si="92"/>
        <v>0</v>
      </c>
      <c r="F479" s="176">
        <f t="shared" si="92"/>
        <v>0</v>
      </c>
      <c r="G479" s="325">
        <f t="shared" si="85"/>
        <v>0</v>
      </c>
      <c r="H479" s="747"/>
      <c r="I479" s="165">
        <f t="shared" si="93"/>
        <v>0</v>
      </c>
      <c r="J479" s="35"/>
      <c r="K479" s="9"/>
      <c r="L479" s="138"/>
      <c r="M479" s="9"/>
      <c r="N479" s="22">
        <f t="shared" si="90"/>
        <v>0</v>
      </c>
      <c r="O479" s="7"/>
      <c r="P479" s="7"/>
      <c r="Q479" s="7"/>
      <c r="R479" s="7"/>
      <c r="S479" s="51"/>
      <c r="T479" s="51"/>
      <c r="U479" s="139"/>
      <c r="V479" s="7"/>
      <c r="W479" s="7"/>
      <c r="X479" s="7"/>
      <c r="Y479" s="7"/>
      <c r="Z479" s="20"/>
      <c r="AA479" s="3"/>
      <c r="AB479" s="3"/>
      <c r="AC479" s="9"/>
      <c r="AH479" s="33"/>
      <c r="AI479" s="33"/>
      <c r="AJ479" s="3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</row>
    <row r="480" spans="1:47" s="55" customFormat="1">
      <c r="A480" s="764"/>
      <c r="B480" s="744"/>
      <c r="C480" s="193">
        <f t="shared" si="91"/>
        <v>0</v>
      </c>
      <c r="D480" s="176">
        <f t="shared" si="92"/>
        <v>0</v>
      </c>
      <c r="E480" s="176">
        <f t="shared" si="92"/>
        <v>0</v>
      </c>
      <c r="F480" s="176">
        <f t="shared" si="92"/>
        <v>0</v>
      </c>
      <c r="G480" s="325">
        <f t="shared" si="85"/>
        <v>0</v>
      </c>
      <c r="H480" s="747"/>
      <c r="I480" s="165">
        <f t="shared" si="93"/>
        <v>0</v>
      </c>
      <c r="J480" s="35"/>
      <c r="K480" s="9"/>
      <c r="L480" s="140"/>
      <c r="M480" s="9"/>
      <c r="N480" s="22">
        <f t="shared" si="90"/>
        <v>0</v>
      </c>
      <c r="O480" s="7"/>
      <c r="P480" s="7"/>
      <c r="Q480" s="7"/>
      <c r="R480" s="7"/>
      <c r="S480" s="51"/>
      <c r="T480" s="51"/>
      <c r="U480" s="139"/>
      <c r="V480" s="7"/>
      <c r="W480" s="7"/>
      <c r="X480" s="7"/>
      <c r="Y480" s="7"/>
      <c r="Z480" s="20"/>
      <c r="AA480" s="3"/>
      <c r="AB480" s="3"/>
      <c r="AC480" s="9"/>
      <c r="AH480" s="33"/>
      <c r="AI480" s="33"/>
      <c r="AJ480" s="3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</row>
    <row r="481" spans="1:47" s="55" customFormat="1" ht="15" customHeight="1">
      <c r="A481" s="764"/>
      <c r="B481" s="744"/>
      <c r="C481" s="193">
        <f t="shared" si="91"/>
        <v>0</v>
      </c>
      <c r="D481" s="176">
        <f t="shared" si="92"/>
        <v>0</v>
      </c>
      <c r="E481" s="176">
        <f t="shared" si="92"/>
        <v>0</v>
      </c>
      <c r="F481" s="176">
        <f t="shared" si="92"/>
        <v>0</v>
      </c>
      <c r="G481" s="325">
        <f t="shared" si="85"/>
        <v>0</v>
      </c>
      <c r="H481" s="747"/>
      <c r="I481" s="165">
        <f t="shared" si="93"/>
        <v>0</v>
      </c>
      <c r="J481" s="35"/>
      <c r="K481" s="9"/>
      <c r="L481" s="21"/>
      <c r="M481" s="9"/>
      <c r="N481" s="22">
        <f t="shared" si="90"/>
        <v>0</v>
      </c>
      <c r="O481" s="3"/>
      <c r="P481" s="3"/>
      <c r="Q481" s="3"/>
      <c r="R481" s="3"/>
      <c r="S481" s="3"/>
      <c r="T481" s="3"/>
      <c r="U481" s="139"/>
      <c r="V481" s="20"/>
      <c r="W481" s="20"/>
      <c r="X481" s="20"/>
      <c r="Y481" s="20"/>
      <c r="Z481" s="20"/>
      <c r="AA481" s="3"/>
      <c r="AB481" s="3"/>
      <c r="AC481" s="3"/>
      <c r="AH481" s="33"/>
      <c r="AI481" s="33"/>
      <c r="AJ481" s="3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</row>
    <row r="482" spans="1:47" s="55" customFormat="1" ht="15" customHeight="1">
      <c r="A482" s="764"/>
      <c r="B482" s="744"/>
      <c r="C482" s="193">
        <f t="shared" si="91"/>
        <v>0</v>
      </c>
      <c r="D482" s="176">
        <f t="shared" si="92"/>
        <v>0</v>
      </c>
      <c r="E482" s="176">
        <f t="shared" si="92"/>
        <v>0</v>
      </c>
      <c r="F482" s="176">
        <f t="shared" si="92"/>
        <v>0</v>
      </c>
      <c r="G482" s="325">
        <f t="shared" si="85"/>
        <v>0</v>
      </c>
      <c r="H482" s="747"/>
      <c r="I482" s="165">
        <f t="shared" si="93"/>
        <v>0</v>
      </c>
      <c r="J482" s="194"/>
      <c r="K482" s="285"/>
      <c r="L482" s="21"/>
      <c r="M482" s="9"/>
      <c r="N482" s="22">
        <f t="shared" si="90"/>
        <v>0</v>
      </c>
      <c r="O482" s="3"/>
      <c r="P482" s="3"/>
      <c r="Q482" s="3"/>
      <c r="R482" s="3"/>
      <c r="S482" s="3"/>
      <c r="T482" s="3"/>
      <c r="U482" s="139"/>
      <c r="V482" s="20"/>
      <c r="W482" s="20"/>
      <c r="X482" s="20"/>
      <c r="Y482" s="20"/>
      <c r="Z482" s="20"/>
      <c r="AA482" s="3"/>
      <c r="AB482" s="3"/>
      <c r="AC482" s="3"/>
      <c r="AH482" s="33"/>
      <c r="AI482" s="33"/>
      <c r="AJ482" s="3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</row>
    <row r="483" spans="1:47" s="55" customFormat="1" ht="15" customHeight="1">
      <c r="A483" s="764"/>
      <c r="B483" s="744"/>
      <c r="C483" s="193">
        <f t="shared" si="91"/>
        <v>0</v>
      </c>
      <c r="D483" s="176">
        <f t="shared" si="92"/>
        <v>0</v>
      </c>
      <c r="E483" s="176">
        <f t="shared" si="92"/>
        <v>0</v>
      </c>
      <c r="F483" s="176">
        <f t="shared" si="92"/>
        <v>0</v>
      </c>
      <c r="G483" s="325">
        <f t="shared" si="85"/>
        <v>0</v>
      </c>
      <c r="H483" s="747"/>
      <c r="I483" s="165">
        <f t="shared" si="93"/>
        <v>0</v>
      </c>
      <c r="J483" s="793"/>
      <c r="K483" s="794"/>
      <c r="L483" s="21"/>
      <c r="M483" s="9"/>
      <c r="N483" s="22">
        <f t="shared" si="90"/>
        <v>0</v>
      </c>
      <c r="O483" s="3"/>
      <c r="P483" s="3"/>
      <c r="Q483" s="3"/>
      <c r="R483" s="3"/>
      <c r="S483" s="3"/>
      <c r="T483" s="3"/>
      <c r="U483" s="139"/>
      <c r="V483" s="20"/>
      <c r="W483" s="20"/>
      <c r="X483" s="20"/>
      <c r="Y483" s="20"/>
      <c r="Z483" s="20"/>
      <c r="AA483" s="3"/>
      <c r="AB483" s="3"/>
      <c r="AC483" s="3"/>
      <c r="AH483" s="33"/>
      <c r="AI483" s="33"/>
      <c r="AJ483" s="3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</row>
    <row r="484" spans="1:47" s="55" customFormat="1" ht="15" customHeight="1">
      <c r="A484" s="764"/>
      <c r="B484" s="744"/>
      <c r="C484" s="192">
        <f>$C$31</f>
        <v>0</v>
      </c>
      <c r="D484" s="176">
        <f t="shared" si="92"/>
        <v>0</v>
      </c>
      <c r="E484" s="176">
        <f t="shared" si="92"/>
        <v>0</v>
      </c>
      <c r="F484" s="176">
        <f t="shared" si="92"/>
        <v>0</v>
      </c>
      <c r="G484" s="325">
        <f t="shared" si="85"/>
        <v>0</v>
      </c>
      <c r="H484" s="747"/>
      <c r="I484" s="165">
        <f t="shared" si="93"/>
        <v>0</v>
      </c>
      <c r="J484" s="793"/>
      <c r="K484" s="794"/>
      <c r="L484" s="21"/>
      <c r="M484" s="9"/>
      <c r="N484" s="22">
        <f t="shared" si="90"/>
        <v>0</v>
      </c>
      <c r="O484" s="3"/>
      <c r="P484" s="3"/>
      <c r="Q484" s="3"/>
      <c r="R484" s="3"/>
      <c r="S484" s="3"/>
      <c r="T484" s="3"/>
      <c r="U484" s="139"/>
      <c r="V484" s="20"/>
      <c r="W484" s="20"/>
      <c r="X484" s="20"/>
      <c r="Y484" s="20"/>
      <c r="Z484" s="20"/>
      <c r="AA484" s="3"/>
      <c r="AB484" s="3"/>
      <c r="AC484" s="3"/>
      <c r="AH484" s="33"/>
      <c r="AI484" s="33"/>
      <c r="AJ484" s="3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</row>
    <row r="485" spans="1:47" s="55" customFormat="1">
      <c r="A485" s="764"/>
      <c r="B485" s="744"/>
      <c r="C485" s="192">
        <f>$C$32</f>
        <v>0</v>
      </c>
      <c r="D485" s="176">
        <f t="shared" si="92"/>
        <v>0</v>
      </c>
      <c r="E485" s="176">
        <f t="shared" si="92"/>
        <v>0</v>
      </c>
      <c r="F485" s="176">
        <f t="shared" si="92"/>
        <v>0</v>
      </c>
      <c r="G485" s="325">
        <f t="shared" si="85"/>
        <v>0</v>
      </c>
      <c r="H485" s="747"/>
      <c r="I485" s="165">
        <f t="shared" si="93"/>
        <v>0</v>
      </c>
      <c r="J485" s="793"/>
      <c r="K485" s="795"/>
      <c r="L485" s="21"/>
      <c r="M485" s="9"/>
      <c r="N485" s="22">
        <f t="shared" si="90"/>
        <v>0</v>
      </c>
      <c r="O485" s="3"/>
      <c r="P485" s="3"/>
      <c r="Q485" s="3"/>
      <c r="R485" s="3"/>
      <c r="S485" s="3"/>
      <c r="T485" s="3"/>
      <c r="U485" s="139"/>
      <c r="V485" s="20"/>
      <c r="W485" s="20"/>
      <c r="X485" s="20"/>
      <c r="Y485" s="20"/>
      <c r="Z485" s="20"/>
      <c r="AA485" s="3"/>
      <c r="AB485" s="3"/>
      <c r="AC485" s="3"/>
      <c r="AH485" s="33"/>
      <c r="AI485" s="33"/>
      <c r="AJ485" s="3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</row>
    <row r="486" spans="1:47" s="55" customFormat="1">
      <c r="A486" s="764"/>
      <c r="B486" s="744"/>
      <c r="C486" s="192">
        <f>$C$33</f>
        <v>0</v>
      </c>
      <c r="D486" s="176">
        <f t="shared" si="92"/>
        <v>0</v>
      </c>
      <c r="E486" s="176">
        <f t="shared" si="92"/>
        <v>0</v>
      </c>
      <c r="F486" s="176">
        <f t="shared" si="92"/>
        <v>0</v>
      </c>
      <c r="G486" s="325">
        <f t="shared" si="85"/>
        <v>0</v>
      </c>
      <c r="H486" s="747"/>
      <c r="I486" s="165">
        <f t="shared" si="93"/>
        <v>0</v>
      </c>
      <c r="J486" s="793"/>
      <c r="K486" s="795"/>
      <c r="L486" s="21"/>
      <c r="M486" s="9"/>
      <c r="N486" s="22">
        <f t="shared" si="90"/>
        <v>0</v>
      </c>
      <c r="O486" s="3"/>
      <c r="P486" s="3"/>
      <c r="Q486" s="3"/>
      <c r="R486" s="3"/>
      <c r="S486" s="3"/>
      <c r="T486" s="3"/>
      <c r="U486" s="139"/>
      <c r="V486" s="20"/>
      <c r="W486" s="20"/>
      <c r="X486" s="20"/>
      <c r="Y486" s="20"/>
      <c r="Z486" s="20"/>
      <c r="AA486" s="3"/>
      <c r="AB486" s="3"/>
      <c r="AC486" s="3"/>
      <c r="AH486" s="33"/>
      <c r="AI486" s="33"/>
      <c r="AJ486" s="3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</row>
    <row r="487" spans="1:47" s="55" customFormat="1">
      <c r="A487" s="764"/>
      <c r="B487" s="744"/>
      <c r="C487" s="192" t="str">
        <f>$C$34</f>
        <v>16.05 – 31.05</v>
      </c>
      <c r="D487" s="176">
        <f t="shared" si="92"/>
        <v>322.39999999999998</v>
      </c>
      <c r="E487" s="176">
        <f t="shared" si="92"/>
        <v>340.8</v>
      </c>
      <c r="F487" s="176">
        <f t="shared" si="92"/>
        <v>132.80000000000001</v>
      </c>
      <c r="G487" s="325">
        <f t="shared" si="85"/>
        <v>796</v>
      </c>
      <c r="H487" s="747"/>
      <c r="I487" s="165">
        <f t="shared" si="93"/>
        <v>0</v>
      </c>
      <c r="J487" s="793"/>
      <c r="K487" s="795"/>
      <c r="L487" s="21"/>
      <c r="M487" s="9"/>
      <c r="N487" s="22">
        <f t="shared" si="90"/>
        <v>-473.6</v>
      </c>
      <c r="O487" s="3"/>
      <c r="P487" s="3"/>
      <c r="Q487" s="3"/>
      <c r="R487" s="3"/>
      <c r="S487" s="3"/>
      <c r="T487" s="3"/>
      <c r="U487" s="139"/>
      <c r="V487" s="20"/>
      <c r="W487" s="20"/>
      <c r="X487" s="20"/>
      <c r="Y487" s="20"/>
      <c r="Z487" s="20"/>
      <c r="AA487" s="3"/>
      <c r="AB487" s="3"/>
      <c r="AC487" s="3"/>
      <c r="AH487" s="33"/>
      <c r="AI487" s="33"/>
      <c r="AJ487" s="3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</row>
    <row r="488" spans="1:47" s="55" customFormat="1">
      <c r="A488" s="764"/>
      <c r="B488" s="744"/>
      <c r="C488" s="192" t="str">
        <f>$C$35</f>
        <v>01.06 – 15.06</v>
      </c>
      <c r="D488" s="176">
        <f t="shared" si="92"/>
        <v>322.39999999999998</v>
      </c>
      <c r="E488" s="176">
        <f t="shared" si="92"/>
        <v>340.8</v>
      </c>
      <c r="F488" s="176">
        <f t="shared" si="92"/>
        <v>132.80000000000001</v>
      </c>
      <c r="G488" s="325">
        <f t="shared" si="85"/>
        <v>796</v>
      </c>
      <c r="H488" s="747"/>
      <c r="I488" s="165">
        <f t="shared" si="93"/>
        <v>0</v>
      </c>
      <c r="J488" s="793"/>
      <c r="K488" s="795"/>
      <c r="L488" s="21"/>
      <c r="M488" s="9"/>
      <c r="N488" s="22">
        <f t="shared" si="90"/>
        <v>-473.6</v>
      </c>
      <c r="O488" s="3"/>
      <c r="P488" s="3"/>
      <c r="Q488" s="3"/>
      <c r="R488" s="3"/>
      <c r="S488" s="3"/>
      <c r="T488" s="3"/>
      <c r="U488" s="139"/>
      <c r="V488" s="20"/>
      <c r="W488" s="20"/>
      <c r="X488" s="20"/>
      <c r="Y488" s="20"/>
      <c r="Z488" s="20"/>
      <c r="AA488" s="3"/>
      <c r="AB488" s="3"/>
      <c r="AC488" s="3"/>
      <c r="AH488" s="33"/>
      <c r="AI488" s="33"/>
      <c r="AJ488" s="3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</row>
    <row r="489" spans="1:47" s="55" customFormat="1">
      <c r="A489" s="764"/>
      <c r="B489" s="744"/>
      <c r="C489" s="192" t="str">
        <f>$C$36</f>
        <v>16.06 – 30.06</v>
      </c>
      <c r="D489" s="176">
        <f t="shared" si="92"/>
        <v>322.39999999999998</v>
      </c>
      <c r="E489" s="176">
        <f t="shared" si="92"/>
        <v>340.8</v>
      </c>
      <c r="F489" s="176">
        <f t="shared" si="92"/>
        <v>132.80000000000001</v>
      </c>
      <c r="G489" s="325">
        <f t="shared" si="85"/>
        <v>796</v>
      </c>
      <c r="H489" s="747"/>
      <c r="I489" s="165">
        <f t="shared" si="93"/>
        <v>0</v>
      </c>
      <c r="J489" s="793"/>
      <c r="K489" s="795"/>
      <c r="L489" s="21"/>
      <c r="M489" s="9"/>
      <c r="N489" s="22">
        <f t="shared" si="90"/>
        <v>-473.6</v>
      </c>
      <c r="O489" s="3"/>
      <c r="P489" s="3"/>
      <c r="Q489" s="3"/>
      <c r="R489" s="3"/>
      <c r="S489" s="3"/>
      <c r="T489" s="3"/>
      <c r="U489" s="139"/>
      <c r="V489" s="20"/>
      <c r="W489" s="20"/>
      <c r="X489" s="20"/>
      <c r="Y489" s="20"/>
      <c r="Z489" s="20"/>
      <c r="AA489" s="3"/>
      <c r="AB489" s="3"/>
      <c r="AC489" s="3"/>
      <c r="AH489" s="33"/>
      <c r="AI489" s="33"/>
      <c r="AJ489" s="3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</row>
    <row r="490" spans="1:47" s="55" customFormat="1">
      <c r="A490" s="764"/>
      <c r="B490" s="744"/>
      <c r="C490" s="192" t="str">
        <f>$C$37</f>
        <v>01.07 – 15.07</v>
      </c>
      <c r="D490" s="176">
        <f t="shared" si="92"/>
        <v>322.39999999999998</v>
      </c>
      <c r="E490" s="176">
        <f t="shared" si="92"/>
        <v>340.8</v>
      </c>
      <c r="F490" s="176">
        <f t="shared" si="92"/>
        <v>199.20000000000002</v>
      </c>
      <c r="G490" s="325">
        <f t="shared" si="85"/>
        <v>862.40000000000009</v>
      </c>
      <c r="H490" s="747"/>
      <c r="I490" s="165">
        <f t="shared" si="93"/>
        <v>0</v>
      </c>
      <c r="J490" s="793"/>
      <c r="K490" s="795"/>
      <c r="L490" s="21"/>
      <c r="M490" s="9"/>
      <c r="N490" s="22">
        <f t="shared" si="90"/>
        <v>-540.00000000000011</v>
      </c>
      <c r="O490" s="3"/>
      <c r="P490" s="3"/>
      <c r="Q490" s="3"/>
      <c r="R490" s="3"/>
      <c r="S490" s="3"/>
      <c r="T490" s="3"/>
      <c r="U490" s="139"/>
      <c r="V490" s="20"/>
      <c r="W490" s="20"/>
      <c r="X490" s="20"/>
      <c r="Y490" s="20"/>
      <c r="Z490" s="20"/>
      <c r="AA490" s="3"/>
      <c r="AB490" s="3"/>
      <c r="AC490" s="3"/>
      <c r="AH490" s="33"/>
      <c r="AI490" s="33"/>
      <c r="AJ490" s="3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</row>
    <row r="491" spans="1:47" s="55" customFormat="1">
      <c r="A491" s="764"/>
      <c r="B491" s="744"/>
      <c r="C491" s="192" t="str">
        <f>$C$38</f>
        <v>16.07 - 31.07</v>
      </c>
      <c r="D491" s="176">
        <f t="shared" si="92"/>
        <v>403</v>
      </c>
      <c r="E491" s="176">
        <f t="shared" si="92"/>
        <v>426</v>
      </c>
      <c r="F491" s="176">
        <f t="shared" si="92"/>
        <v>132.80000000000001</v>
      </c>
      <c r="G491" s="325">
        <f t="shared" si="85"/>
        <v>961.8</v>
      </c>
      <c r="H491" s="747"/>
      <c r="I491" s="165">
        <f t="shared" si="93"/>
        <v>0</v>
      </c>
      <c r="J491" s="793"/>
      <c r="K491" s="795"/>
      <c r="L491" s="21"/>
      <c r="M491" s="9"/>
      <c r="N491" s="22">
        <f t="shared" si="90"/>
        <v>-558.79999999999995</v>
      </c>
      <c r="O491" s="3"/>
      <c r="P491" s="3"/>
      <c r="Q491" s="3"/>
      <c r="R491" s="3"/>
      <c r="S491" s="3"/>
      <c r="T491" s="3"/>
      <c r="U491" s="139"/>
      <c r="V491" s="20"/>
      <c r="W491" s="20"/>
      <c r="X491" s="20"/>
      <c r="Y491" s="20"/>
      <c r="Z491" s="20"/>
      <c r="AA491" s="3"/>
      <c r="AB491" s="3"/>
      <c r="AC491" s="3"/>
      <c r="AH491" s="33"/>
      <c r="AI491" s="33"/>
      <c r="AJ491" s="3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</row>
    <row r="492" spans="1:47" s="55" customFormat="1">
      <c r="A492" s="764"/>
      <c r="B492" s="744"/>
      <c r="C492" s="192" t="str">
        <f>$C$39</f>
        <v>01.08 - 15.08</v>
      </c>
      <c r="D492" s="176">
        <f t="shared" si="92"/>
        <v>322.39999999999998</v>
      </c>
      <c r="E492" s="176">
        <f t="shared" si="92"/>
        <v>340.8</v>
      </c>
      <c r="F492" s="176">
        <f t="shared" si="92"/>
        <v>132.80000000000001</v>
      </c>
      <c r="G492" s="325">
        <f t="shared" si="85"/>
        <v>796</v>
      </c>
      <c r="H492" s="747"/>
      <c r="I492" s="165">
        <f t="shared" si="93"/>
        <v>0</v>
      </c>
      <c r="J492" s="793"/>
      <c r="K492" s="795"/>
      <c r="L492" s="21"/>
      <c r="M492" s="9"/>
      <c r="N492" s="22">
        <f t="shared" si="90"/>
        <v>-473.6</v>
      </c>
      <c r="O492" s="3"/>
      <c r="P492" s="3"/>
      <c r="Q492" s="3"/>
      <c r="R492" s="3"/>
      <c r="S492" s="3"/>
      <c r="T492" s="3"/>
      <c r="U492" s="139"/>
      <c r="V492" s="20"/>
      <c r="W492" s="20"/>
      <c r="X492" s="20"/>
      <c r="Y492" s="20"/>
      <c r="Z492" s="20"/>
      <c r="AA492" s="3"/>
      <c r="AB492" s="3"/>
      <c r="AC492" s="3"/>
      <c r="AH492" s="33"/>
      <c r="AI492" s="33"/>
      <c r="AJ492" s="3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</row>
    <row r="493" spans="1:47" s="55" customFormat="1">
      <c r="A493" s="764"/>
      <c r="B493" s="744"/>
      <c r="C493" s="192" t="str">
        <f>$C$40</f>
        <v>16.08 - 31.08</v>
      </c>
      <c r="D493" s="176">
        <f t="shared" si="92"/>
        <v>403</v>
      </c>
      <c r="E493" s="176">
        <f t="shared" si="92"/>
        <v>426</v>
      </c>
      <c r="F493" s="176">
        <f t="shared" si="92"/>
        <v>132.80000000000001</v>
      </c>
      <c r="G493" s="325">
        <f t="shared" si="85"/>
        <v>961.8</v>
      </c>
      <c r="H493" s="747"/>
      <c r="I493" s="165">
        <f t="shared" si="93"/>
        <v>0</v>
      </c>
      <c r="J493" s="793"/>
      <c r="K493" s="795"/>
      <c r="L493" s="21"/>
      <c r="M493" s="9"/>
      <c r="N493" s="22">
        <f t="shared" si="90"/>
        <v>-558.79999999999995</v>
      </c>
      <c r="O493" s="3"/>
      <c r="P493" s="3"/>
      <c r="Q493" s="3"/>
      <c r="R493" s="3"/>
      <c r="S493" s="3"/>
      <c r="T493" s="3"/>
      <c r="U493" s="139"/>
      <c r="V493" s="20"/>
      <c r="W493" s="20"/>
      <c r="X493" s="20"/>
      <c r="Y493" s="20"/>
      <c r="Z493" s="20"/>
      <c r="AA493" s="3"/>
      <c r="AB493" s="3"/>
      <c r="AC493" s="3"/>
      <c r="AH493" s="33"/>
      <c r="AI493" s="33"/>
      <c r="AJ493" s="3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</row>
    <row r="494" spans="1:47" s="55" customFormat="1">
      <c r="A494" s="764"/>
      <c r="B494" s="744"/>
      <c r="C494" s="192" t="str">
        <f>$C$41</f>
        <v>01.09 - 15.09</v>
      </c>
      <c r="D494" s="176">
        <f t="shared" ref="D494:F509" si="94">D90+D191+D292+D393</f>
        <v>322.39999999999998</v>
      </c>
      <c r="E494" s="176">
        <f t="shared" si="94"/>
        <v>340.8</v>
      </c>
      <c r="F494" s="176">
        <f t="shared" si="94"/>
        <v>132.80000000000001</v>
      </c>
      <c r="G494" s="325">
        <f t="shared" ref="G494:G526" si="95">SUM(D494:F494)</f>
        <v>796</v>
      </c>
      <c r="H494" s="747"/>
      <c r="I494" s="165">
        <f t="shared" si="93"/>
        <v>0</v>
      </c>
      <c r="J494" s="793"/>
      <c r="K494" s="795"/>
      <c r="L494" s="21"/>
      <c r="M494" s="9"/>
      <c r="N494" s="22">
        <f t="shared" si="90"/>
        <v>-473.6</v>
      </c>
      <c r="O494" s="3"/>
      <c r="P494" s="3"/>
      <c r="Q494" s="3"/>
      <c r="R494" s="3"/>
      <c r="S494" s="3"/>
      <c r="T494" s="3"/>
      <c r="U494" s="139"/>
      <c r="V494" s="20"/>
      <c r="W494" s="20"/>
      <c r="X494" s="20"/>
      <c r="Y494" s="20"/>
      <c r="Z494" s="20"/>
      <c r="AA494" s="3"/>
      <c r="AB494" s="3"/>
      <c r="AC494" s="3"/>
      <c r="AH494" s="33"/>
      <c r="AI494" s="33"/>
      <c r="AJ494" s="3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</row>
    <row r="495" spans="1:47" s="55" customFormat="1">
      <c r="A495" s="764"/>
      <c r="B495" s="744"/>
      <c r="C495" s="192" t="str">
        <f>$C$42</f>
        <v>16.09 - 30.09</v>
      </c>
      <c r="D495" s="176">
        <f t="shared" si="94"/>
        <v>322.39999999999998</v>
      </c>
      <c r="E495" s="176">
        <f t="shared" si="94"/>
        <v>340.8</v>
      </c>
      <c r="F495" s="176">
        <f t="shared" si="94"/>
        <v>199.20000000000002</v>
      </c>
      <c r="G495" s="325">
        <f t="shared" si="95"/>
        <v>862.40000000000009</v>
      </c>
      <c r="H495" s="747"/>
      <c r="I495" s="165">
        <f t="shared" si="93"/>
        <v>0</v>
      </c>
      <c r="J495" s="793"/>
      <c r="K495" s="795"/>
      <c r="L495" s="21"/>
      <c r="M495" s="9"/>
      <c r="N495" s="22">
        <f t="shared" si="90"/>
        <v>-540.00000000000011</v>
      </c>
      <c r="O495" s="3"/>
      <c r="P495" s="3"/>
      <c r="Q495" s="3"/>
      <c r="R495" s="3"/>
      <c r="S495" s="3"/>
      <c r="T495" s="3"/>
      <c r="U495" s="139"/>
      <c r="V495" s="20"/>
      <c r="W495" s="20"/>
      <c r="X495" s="20"/>
      <c r="Y495" s="20"/>
      <c r="Z495" s="20"/>
      <c r="AA495" s="3"/>
      <c r="AB495" s="3"/>
      <c r="AC495" s="3"/>
      <c r="AH495" s="33"/>
      <c r="AI495" s="33"/>
      <c r="AJ495" s="3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</row>
    <row r="496" spans="1:47" s="55" customFormat="1">
      <c r="A496" s="764"/>
      <c r="B496" s="744"/>
      <c r="C496" s="192" t="str">
        <f>$C$43</f>
        <v>01.10 - 15.10</v>
      </c>
      <c r="D496" s="176">
        <f t="shared" si="94"/>
        <v>322.39999999999998</v>
      </c>
      <c r="E496" s="176">
        <f t="shared" si="94"/>
        <v>340.8</v>
      </c>
      <c r="F496" s="176">
        <f t="shared" si="94"/>
        <v>132.80000000000001</v>
      </c>
      <c r="G496" s="325">
        <f t="shared" si="95"/>
        <v>796</v>
      </c>
      <c r="H496" s="747"/>
      <c r="I496" s="165">
        <f t="shared" si="93"/>
        <v>0</v>
      </c>
      <c r="J496" s="793"/>
      <c r="K496" s="795"/>
      <c r="L496" s="21"/>
      <c r="M496" s="9"/>
      <c r="N496" s="22">
        <f t="shared" si="90"/>
        <v>-473.6</v>
      </c>
      <c r="O496" s="3"/>
      <c r="P496" s="3"/>
      <c r="Q496" s="3"/>
      <c r="R496" s="3"/>
      <c r="S496" s="3"/>
      <c r="T496" s="3"/>
      <c r="U496" s="139"/>
      <c r="V496" s="20"/>
      <c r="W496" s="20"/>
      <c r="X496" s="20"/>
      <c r="Y496" s="20"/>
      <c r="Z496" s="20"/>
      <c r="AA496" s="3"/>
      <c r="AB496" s="3"/>
      <c r="AC496" s="3"/>
      <c r="AH496" s="33"/>
      <c r="AI496" s="33"/>
      <c r="AJ496" s="3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</row>
    <row r="497" spans="1:47" s="55" customFormat="1">
      <c r="A497" s="764"/>
      <c r="B497" s="744"/>
      <c r="C497" s="193">
        <f t="shared" ref="C497:C525" si="96">C44</f>
        <v>0</v>
      </c>
      <c r="D497" s="176">
        <f t="shared" si="94"/>
        <v>0</v>
      </c>
      <c r="E497" s="176">
        <f t="shared" si="94"/>
        <v>0</v>
      </c>
      <c r="F497" s="176">
        <f t="shared" si="94"/>
        <v>0</v>
      </c>
      <c r="G497" s="325">
        <f t="shared" si="95"/>
        <v>0</v>
      </c>
      <c r="H497" s="747"/>
      <c r="I497" s="165">
        <f t="shared" si="93"/>
        <v>0</v>
      </c>
      <c r="J497" s="793"/>
      <c r="K497" s="795"/>
      <c r="L497" s="21"/>
      <c r="M497" s="9"/>
      <c r="N497" s="22">
        <f t="shared" si="90"/>
        <v>0</v>
      </c>
      <c r="O497" s="3"/>
      <c r="P497" s="3"/>
      <c r="Q497" s="3"/>
      <c r="R497" s="3"/>
      <c r="S497" s="3"/>
      <c r="T497" s="3"/>
      <c r="U497" s="139"/>
      <c r="V497" s="20"/>
      <c r="W497" s="20"/>
      <c r="X497" s="20"/>
      <c r="Y497" s="20"/>
      <c r="Z497" s="20"/>
      <c r="AA497" s="3"/>
      <c r="AB497" s="3"/>
      <c r="AC497" s="3"/>
      <c r="AH497" s="33"/>
      <c r="AI497" s="33"/>
      <c r="AJ497" s="3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</row>
    <row r="498" spans="1:47" s="55" customFormat="1">
      <c r="A498" s="764"/>
      <c r="B498" s="744"/>
      <c r="C498" s="193">
        <f t="shared" si="96"/>
        <v>0</v>
      </c>
      <c r="D498" s="176">
        <f t="shared" si="94"/>
        <v>0</v>
      </c>
      <c r="E498" s="176">
        <f t="shared" si="94"/>
        <v>0</v>
      </c>
      <c r="F498" s="176">
        <f t="shared" si="94"/>
        <v>0</v>
      </c>
      <c r="G498" s="325">
        <f t="shared" si="95"/>
        <v>0</v>
      </c>
      <c r="H498" s="747"/>
      <c r="I498" s="165">
        <f t="shared" si="93"/>
        <v>0</v>
      </c>
      <c r="J498" s="793"/>
      <c r="K498" s="795"/>
      <c r="L498" s="21"/>
      <c r="M498" s="9"/>
      <c r="N498" s="22">
        <f t="shared" si="90"/>
        <v>0</v>
      </c>
      <c r="O498" s="3"/>
      <c r="P498" s="3"/>
      <c r="Q498" s="3"/>
      <c r="R498" s="3"/>
      <c r="S498" s="3"/>
      <c r="T498" s="3"/>
      <c r="U498" s="139"/>
      <c r="V498" s="20"/>
      <c r="W498" s="20"/>
      <c r="X498" s="20"/>
      <c r="Y498" s="20"/>
      <c r="Z498" s="20"/>
      <c r="AA498" s="3"/>
      <c r="AB498" s="3"/>
      <c r="AC498" s="3"/>
      <c r="AH498" s="33"/>
      <c r="AI498" s="33"/>
      <c r="AJ498" s="3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</row>
    <row r="499" spans="1:47" s="55" customFormat="1">
      <c r="A499" s="764"/>
      <c r="B499" s="744"/>
      <c r="C499" s="193">
        <f t="shared" si="96"/>
        <v>0</v>
      </c>
      <c r="D499" s="176">
        <f t="shared" si="94"/>
        <v>0</v>
      </c>
      <c r="E499" s="176">
        <f t="shared" si="94"/>
        <v>0</v>
      </c>
      <c r="F499" s="176">
        <f t="shared" si="94"/>
        <v>0</v>
      </c>
      <c r="G499" s="325">
        <f t="shared" si="95"/>
        <v>0</v>
      </c>
      <c r="H499" s="747"/>
      <c r="I499" s="165">
        <f t="shared" si="93"/>
        <v>0</v>
      </c>
      <c r="J499" s="793"/>
      <c r="K499" s="795"/>
      <c r="L499" s="21"/>
      <c r="M499" s="9"/>
      <c r="N499" s="22">
        <f t="shared" si="90"/>
        <v>0</v>
      </c>
      <c r="O499" s="3"/>
      <c r="P499" s="3"/>
      <c r="Q499" s="3"/>
      <c r="R499" s="3"/>
      <c r="S499" s="3"/>
      <c r="T499" s="3"/>
      <c r="U499" s="139"/>
      <c r="V499" s="20"/>
      <c r="W499" s="20"/>
      <c r="X499" s="20"/>
      <c r="Y499" s="20"/>
      <c r="Z499" s="20"/>
      <c r="AA499" s="3"/>
      <c r="AB499" s="3"/>
      <c r="AC499" s="3"/>
      <c r="AH499" s="33"/>
      <c r="AI499" s="33"/>
      <c r="AJ499" s="3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</row>
    <row r="500" spans="1:47" s="55" customFormat="1">
      <c r="A500" s="764"/>
      <c r="B500" s="744"/>
      <c r="C500" s="193">
        <f t="shared" si="96"/>
        <v>0</v>
      </c>
      <c r="D500" s="176">
        <f t="shared" si="94"/>
        <v>0</v>
      </c>
      <c r="E500" s="176">
        <f t="shared" si="94"/>
        <v>0</v>
      </c>
      <c r="F500" s="176">
        <f t="shared" si="94"/>
        <v>0</v>
      </c>
      <c r="G500" s="325">
        <f t="shared" si="95"/>
        <v>0</v>
      </c>
      <c r="H500" s="747"/>
      <c r="I500" s="165">
        <f t="shared" si="93"/>
        <v>0</v>
      </c>
      <c r="J500" s="793"/>
      <c r="K500" s="795"/>
      <c r="L500" s="21"/>
      <c r="M500" s="9"/>
      <c r="N500" s="22">
        <f t="shared" si="90"/>
        <v>0</v>
      </c>
      <c r="O500" s="3"/>
      <c r="P500" s="3"/>
      <c r="Q500" s="3"/>
      <c r="R500" s="3"/>
      <c r="S500" s="3"/>
      <c r="T500" s="3"/>
      <c r="U500" s="139"/>
      <c r="V500" s="20"/>
      <c r="W500" s="20"/>
      <c r="X500" s="20"/>
      <c r="Y500" s="20"/>
      <c r="Z500" s="20"/>
      <c r="AA500" s="3"/>
      <c r="AB500" s="3"/>
      <c r="AC500" s="3"/>
      <c r="AH500" s="33"/>
      <c r="AI500" s="33"/>
      <c r="AJ500" s="3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</row>
    <row r="501" spans="1:47" s="55" customFormat="1">
      <c r="A501" s="764"/>
      <c r="B501" s="744"/>
      <c r="C501" s="193">
        <f t="shared" si="96"/>
        <v>0</v>
      </c>
      <c r="D501" s="176">
        <f t="shared" si="94"/>
        <v>0</v>
      </c>
      <c r="E501" s="176">
        <f t="shared" si="94"/>
        <v>0</v>
      </c>
      <c r="F501" s="176">
        <f t="shared" si="94"/>
        <v>0</v>
      </c>
      <c r="G501" s="325">
        <f t="shared" si="95"/>
        <v>0</v>
      </c>
      <c r="H501" s="747"/>
      <c r="I501" s="165">
        <f t="shared" si="93"/>
        <v>0</v>
      </c>
      <c r="J501" s="137"/>
      <c r="K501" s="21"/>
      <c r="L501" s="21"/>
      <c r="M501" s="9"/>
      <c r="N501" s="22">
        <f t="shared" si="90"/>
        <v>0</v>
      </c>
      <c r="O501" s="3"/>
      <c r="P501" s="3"/>
      <c r="Q501" s="3"/>
      <c r="R501" s="3"/>
      <c r="S501" s="3"/>
      <c r="T501" s="3"/>
      <c r="U501" s="139"/>
      <c r="V501" s="20"/>
      <c r="W501" s="20"/>
      <c r="X501" s="20"/>
      <c r="Y501" s="20"/>
      <c r="Z501" s="20"/>
      <c r="AA501" s="3"/>
      <c r="AB501" s="3"/>
      <c r="AC501" s="3"/>
      <c r="AH501" s="33"/>
      <c r="AI501" s="33"/>
      <c r="AJ501" s="3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</row>
    <row r="502" spans="1:47" s="55" customFormat="1">
      <c r="A502" s="764"/>
      <c r="B502" s="796">
        <f>$B$49</f>
        <v>2027</v>
      </c>
      <c r="C502" s="192">
        <f t="shared" si="96"/>
        <v>0</v>
      </c>
      <c r="D502" s="176">
        <f t="shared" si="94"/>
        <v>0</v>
      </c>
      <c r="E502" s="176">
        <f t="shared" si="94"/>
        <v>0</v>
      </c>
      <c r="F502" s="176">
        <f t="shared" si="94"/>
        <v>0</v>
      </c>
      <c r="G502" s="325">
        <f t="shared" si="95"/>
        <v>0</v>
      </c>
      <c r="H502" s="746">
        <f>SUM(G502:G525)</f>
        <v>0</v>
      </c>
      <c r="I502" s="165">
        <f t="shared" si="93"/>
        <v>0</v>
      </c>
      <c r="J502" s="137"/>
      <c r="K502" s="21"/>
      <c r="L502" s="21"/>
      <c r="M502" s="9"/>
      <c r="N502" s="22">
        <f t="shared" si="90"/>
        <v>0</v>
      </c>
      <c r="O502" s="3"/>
      <c r="P502" s="3"/>
      <c r="Q502" s="3"/>
      <c r="R502" s="3"/>
      <c r="S502" s="3"/>
      <c r="T502" s="3"/>
      <c r="U502" s="139"/>
      <c r="V502" s="20"/>
      <c r="W502" s="20"/>
      <c r="X502" s="20"/>
      <c r="Y502" s="20"/>
      <c r="Z502" s="20"/>
      <c r="AA502" s="3"/>
      <c r="AB502" s="3"/>
      <c r="AC502" s="3"/>
      <c r="AH502" s="33"/>
      <c r="AI502" s="33"/>
      <c r="AJ502" s="3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</row>
    <row r="503" spans="1:47" s="55" customFormat="1">
      <c r="A503" s="764"/>
      <c r="B503" s="796"/>
      <c r="C503" s="192">
        <f t="shared" si="96"/>
        <v>0</v>
      </c>
      <c r="D503" s="176">
        <f t="shared" si="94"/>
        <v>0</v>
      </c>
      <c r="E503" s="176">
        <f t="shared" si="94"/>
        <v>0</v>
      </c>
      <c r="F503" s="176">
        <f t="shared" si="94"/>
        <v>0</v>
      </c>
      <c r="G503" s="325">
        <f t="shared" si="95"/>
        <v>0</v>
      </c>
      <c r="H503" s="747"/>
      <c r="I503" s="165">
        <f t="shared" si="93"/>
        <v>0</v>
      </c>
      <c r="J503" s="137"/>
      <c r="K503" s="21"/>
      <c r="L503" s="21"/>
      <c r="M503" s="9"/>
      <c r="N503" s="22"/>
      <c r="O503" s="3"/>
      <c r="P503" s="3"/>
      <c r="Q503" s="3"/>
      <c r="R503" s="3"/>
      <c r="S503" s="3"/>
      <c r="T503" s="3"/>
      <c r="U503" s="139"/>
      <c r="V503" s="20"/>
      <c r="W503" s="20"/>
      <c r="X503" s="20"/>
      <c r="Y503" s="20"/>
      <c r="Z503" s="20"/>
      <c r="AA503" s="3"/>
      <c r="AB503" s="3"/>
      <c r="AC503" s="3"/>
      <c r="AH503" s="33"/>
      <c r="AI503" s="33"/>
      <c r="AJ503" s="3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</row>
    <row r="504" spans="1:47" s="55" customFormat="1">
      <c r="A504" s="764"/>
      <c r="B504" s="796"/>
      <c r="C504" s="192">
        <f t="shared" si="96"/>
        <v>0</v>
      </c>
      <c r="D504" s="176">
        <f t="shared" si="94"/>
        <v>0</v>
      </c>
      <c r="E504" s="176">
        <f t="shared" si="94"/>
        <v>0</v>
      </c>
      <c r="F504" s="176">
        <f t="shared" si="94"/>
        <v>0</v>
      </c>
      <c r="G504" s="325">
        <f t="shared" si="95"/>
        <v>0</v>
      </c>
      <c r="H504" s="747"/>
      <c r="I504" s="165">
        <f t="shared" si="93"/>
        <v>0</v>
      </c>
      <c r="J504" s="137"/>
      <c r="K504" s="21"/>
      <c r="L504" s="21"/>
      <c r="M504" s="9"/>
      <c r="N504" s="22"/>
      <c r="O504" s="3"/>
      <c r="P504" s="3"/>
      <c r="Q504" s="3"/>
      <c r="R504" s="3"/>
      <c r="S504" s="3"/>
      <c r="T504" s="3"/>
      <c r="U504" s="139"/>
      <c r="V504" s="20"/>
      <c r="W504" s="20"/>
      <c r="X504" s="20"/>
      <c r="Y504" s="20"/>
      <c r="Z504" s="20"/>
      <c r="AA504" s="3"/>
      <c r="AB504" s="3"/>
      <c r="AC504" s="3"/>
      <c r="AH504" s="33"/>
      <c r="AI504" s="33"/>
      <c r="AJ504" s="3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</row>
    <row r="505" spans="1:47" s="55" customFormat="1">
      <c r="A505" s="764"/>
      <c r="B505" s="796"/>
      <c r="C505" s="192">
        <f t="shared" si="96"/>
        <v>0</v>
      </c>
      <c r="D505" s="176">
        <f t="shared" si="94"/>
        <v>0</v>
      </c>
      <c r="E505" s="176">
        <f t="shared" si="94"/>
        <v>0</v>
      </c>
      <c r="F505" s="176">
        <f t="shared" si="94"/>
        <v>0</v>
      </c>
      <c r="G505" s="325">
        <f t="shared" si="95"/>
        <v>0</v>
      </c>
      <c r="H505" s="747"/>
      <c r="I505" s="165">
        <f t="shared" si="93"/>
        <v>0</v>
      </c>
      <c r="J505" s="137"/>
      <c r="K505" s="21"/>
      <c r="L505" s="21"/>
      <c r="M505" s="9"/>
      <c r="N505" s="22"/>
      <c r="O505" s="3"/>
      <c r="P505" s="3"/>
      <c r="Q505" s="3"/>
      <c r="R505" s="3"/>
      <c r="S505" s="3"/>
      <c r="T505" s="3"/>
      <c r="U505" s="139"/>
      <c r="V505" s="20"/>
      <c r="W505" s="20"/>
      <c r="X505" s="20"/>
      <c r="Y505" s="20"/>
      <c r="Z505" s="20"/>
      <c r="AA505" s="3"/>
      <c r="AB505" s="3"/>
      <c r="AC505" s="3"/>
      <c r="AH505" s="33"/>
      <c r="AI505" s="33"/>
      <c r="AJ505" s="3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</row>
    <row r="506" spans="1:47" s="55" customFormat="1">
      <c r="A506" s="764"/>
      <c r="B506" s="796"/>
      <c r="C506" s="192">
        <f t="shared" si="96"/>
        <v>0</v>
      </c>
      <c r="D506" s="176">
        <f t="shared" si="94"/>
        <v>0</v>
      </c>
      <c r="E506" s="176">
        <f t="shared" si="94"/>
        <v>0</v>
      </c>
      <c r="F506" s="176">
        <f t="shared" si="94"/>
        <v>0</v>
      </c>
      <c r="G506" s="325">
        <f t="shared" si="95"/>
        <v>0</v>
      </c>
      <c r="H506" s="747"/>
      <c r="I506" s="165">
        <f t="shared" si="93"/>
        <v>0</v>
      </c>
      <c r="J506" s="137"/>
      <c r="K506" s="21"/>
      <c r="L506" s="21"/>
      <c r="M506" s="9"/>
      <c r="N506" s="22"/>
      <c r="O506" s="3"/>
      <c r="P506" s="3"/>
      <c r="Q506" s="3"/>
      <c r="R506" s="3"/>
      <c r="S506" s="3"/>
      <c r="T506" s="3"/>
      <c r="U506" s="139"/>
      <c r="V506" s="20"/>
      <c r="W506" s="20"/>
      <c r="X506" s="20"/>
      <c r="Y506" s="20"/>
      <c r="Z506" s="20"/>
      <c r="AA506" s="3"/>
      <c r="AB506" s="3"/>
      <c r="AC506" s="3"/>
      <c r="AH506" s="33"/>
      <c r="AI506" s="33"/>
      <c r="AJ506" s="3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</row>
    <row r="507" spans="1:47" s="55" customFormat="1">
      <c r="A507" s="764"/>
      <c r="B507" s="796"/>
      <c r="C507" s="192">
        <f t="shared" si="96"/>
        <v>0</v>
      </c>
      <c r="D507" s="176">
        <f t="shared" si="94"/>
        <v>0</v>
      </c>
      <c r="E507" s="176">
        <f t="shared" si="94"/>
        <v>0</v>
      </c>
      <c r="F507" s="176">
        <f t="shared" si="94"/>
        <v>0</v>
      </c>
      <c r="G507" s="325">
        <f t="shared" si="95"/>
        <v>0</v>
      </c>
      <c r="H507" s="747"/>
      <c r="I507" s="165">
        <f t="shared" si="93"/>
        <v>0</v>
      </c>
      <c r="J507" s="137"/>
      <c r="K507" s="21"/>
      <c r="L507" s="21"/>
      <c r="M507" s="9"/>
      <c r="N507" s="22"/>
      <c r="O507" s="3"/>
      <c r="P507" s="3"/>
      <c r="Q507" s="3"/>
      <c r="R507" s="3"/>
      <c r="S507" s="3"/>
      <c r="T507" s="3"/>
      <c r="U507" s="139"/>
      <c r="V507" s="20"/>
      <c r="W507" s="20"/>
      <c r="X507" s="20"/>
      <c r="Y507" s="20"/>
      <c r="Z507" s="20"/>
      <c r="AA507" s="3"/>
      <c r="AB507" s="3"/>
      <c r="AC507" s="3"/>
      <c r="AH507" s="33"/>
      <c r="AI507" s="33"/>
      <c r="AJ507" s="3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</row>
    <row r="508" spans="1:47" s="55" customFormat="1">
      <c r="A508" s="764"/>
      <c r="B508" s="796"/>
      <c r="C508" s="192">
        <f t="shared" si="96"/>
        <v>0</v>
      </c>
      <c r="D508" s="176">
        <f t="shared" si="94"/>
        <v>0</v>
      </c>
      <c r="E508" s="176">
        <f t="shared" si="94"/>
        <v>0</v>
      </c>
      <c r="F508" s="176">
        <f t="shared" si="94"/>
        <v>0</v>
      </c>
      <c r="G508" s="325">
        <f t="shared" si="95"/>
        <v>0</v>
      </c>
      <c r="H508" s="747"/>
      <c r="I508" s="165">
        <f t="shared" si="93"/>
        <v>0</v>
      </c>
      <c r="J508" s="137"/>
      <c r="K508" s="21"/>
      <c r="L508" s="21"/>
      <c r="M508" s="9"/>
      <c r="N508" s="22"/>
      <c r="O508" s="3"/>
      <c r="P508" s="3"/>
      <c r="Q508" s="3"/>
      <c r="R508" s="3"/>
      <c r="S508" s="3"/>
      <c r="T508" s="3"/>
      <c r="U508" s="139"/>
      <c r="V508" s="20"/>
      <c r="W508" s="20"/>
      <c r="X508" s="20"/>
      <c r="Y508" s="20"/>
      <c r="Z508" s="20"/>
      <c r="AA508" s="3"/>
      <c r="AB508" s="3"/>
      <c r="AC508" s="3"/>
      <c r="AH508" s="33"/>
      <c r="AI508" s="33"/>
      <c r="AJ508" s="3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</row>
    <row r="509" spans="1:47" s="55" customFormat="1">
      <c r="A509" s="764"/>
      <c r="B509" s="796"/>
      <c r="C509" s="192">
        <f t="shared" si="96"/>
        <v>0</v>
      </c>
      <c r="D509" s="176">
        <f t="shared" si="94"/>
        <v>0</v>
      </c>
      <c r="E509" s="176">
        <f t="shared" si="94"/>
        <v>0</v>
      </c>
      <c r="F509" s="176">
        <f t="shared" si="94"/>
        <v>0</v>
      </c>
      <c r="G509" s="325">
        <f t="shared" si="95"/>
        <v>0</v>
      </c>
      <c r="H509" s="747"/>
      <c r="I509" s="165">
        <f t="shared" si="93"/>
        <v>0</v>
      </c>
      <c r="J509" s="137"/>
      <c r="K509" s="21"/>
      <c r="L509" s="21"/>
      <c r="M509" s="9"/>
      <c r="N509" s="22"/>
      <c r="O509" s="3"/>
      <c r="P509" s="3"/>
      <c r="Q509" s="3"/>
      <c r="R509" s="3"/>
      <c r="S509" s="3"/>
      <c r="T509" s="3"/>
      <c r="U509" s="139"/>
      <c r="V509" s="20"/>
      <c r="W509" s="20"/>
      <c r="X509" s="20"/>
      <c r="Y509" s="20"/>
      <c r="Z509" s="20"/>
      <c r="AA509" s="3"/>
      <c r="AB509" s="3"/>
      <c r="AC509" s="3"/>
      <c r="AH509" s="33"/>
      <c r="AI509" s="33"/>
      <c r="AJ509" s="3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</row>
    <row r="510" spans="1:47" s="55" customFormat="1">
      <c r="A510" s="764"/>
      <c r="B510" s="796"/>
      <c r="C510" s="192">
        <f t="shared" si="96"/>
        <v>0</v>
      </c>
      <c r="D510" s="176">
        <f t="shared" ref="D510:F525" si="97">D106+D207+D308+D409</f>
        <v>0</v>
      </c>
      <c r="E510" s="176">
        <f t="shared" si="97"/>
        <v>0</v>
      </c>
      <c r="F510" s="176">
        <f t="shared" si="97"/>
        <v>0</v>
      </c>
      <c r="G510" s="325">
        <f t="shared" si="95"/>
        <v>0</v>
      </c>
      <c r="H510" s="747"/>
      <c r="I510" s="165">
        <f t="shared" si="93"/>
        <v>0</v>
      </c>
      <c r="J510" s="137"/>
      <c r="K510" s="21"/>
      <c r="L510" s="21"/>
      <c r="M510" s="9"/>
      <c r="N510" s="22"/>
      <c r="O510" s="3"/>
      <c r="P510" s="3"/>
      <c r="Q510" s="3"/>
      <c r="R510" s="3"/>
      <c r="S510" s="3"/>
      <c r="T510" s="3"/>
      <c r="U510" s="139"/>
      <c r="V510" s="20"/>
      <c r="W510" s="20"/>
      <c r="X510" s="20"/>
      <c r="Y510" s="20"/>
      <c r="Z510" s="20"/>
      <c r="AA510" s="3"/>
      <c r="AB510" s="3"/>
      <c r="AC510" s="3"/>
      <c r="AH510" s="33"/>
      <c r="AI510" s="33"/>
      <c r="AJ510" s="3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</row>
    <row r="511" spans="1:47" s="55" customFormat="1">
      <c r="A511" s="764"/>
      <c r="B511" s="796"/>
      <c r="C511" s="192">
        <f t="shared" si="96"/>
        <v>0</v>
      </c>
      <c r="D511" s="176">
        <f t="shared" si="97"/>
        <v>0</v>
      </c>
      <c r="E511" s="176">
        <f t="shared" si="97"/>
        <v>0</v>
      </c>
      <c r="F511" s="176">
        <f t="shared" si="97"/>
        <v>0</v>
      </c>
      <c r="G511" s="325">
        <f t="shared" si="95"/>
        <v>0</v>
      </c>
      <c r="H511" s="747"/>
      <c r="I511" s="165">
        <f t="shared" si="93"/>
        <v>0</v>
      </c>
      <c r="J511" s="137"/>
      <c r="K511" s="21"/>
      <c r="L511" s="21"/>
      <c r="M511" s="9"/>
      <c r="N511" s="22"/>
      <c r="O511" s="3"/>
      <c r="P511" s="3"/>
      <c r="Q511" s="3"/>
      <c r="R511" s="3"/>
      <c r="S511" s="3"/>
      <c r="T511" s="3"/>
      <c r="U511" s="139"/>
      <c r="V511" s="20"/>
      <c r="W511" s="20"/>
      <c r="X511" s="20"/>
      <c r="Y511" s="20"/>
      <c r="Z511" s="20"/>
      <c r="AA511" s="3"/>
      <c r="AB511" s="3"/>
      <c r="AC511" s="3"/>
      <c r="AH511" s="33"/>
      <c r="AI511" s="33"/>
      <c r="AJ511" s="3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</row>
    <row r="512" spans="1:47" s="55" customFormat="1">
      <c r="A512" s="764"/>
      <c r="B512" s="796"/>
      <c r="C512" s="192">
        <f t="shared" si="96"/>
        <v>0</v>
      </c>
      <c r="D512" s="176">
        <f t="shared" si="97"/>
        <v>0</v>
      </c>
      <c r="E512" s="176">
        <f t="shared" si="97"/>
        <v>0</v>
      </c>
      <c r="F512" s="176">
        <f t="shared" si="97"/>
        <v>0</v>
      </c>
      <c r="G512" s="325">
        <f t="shared" si="95"/>
        <v>0</v>
      </c>
      <c r="H512" s="747"/>
      <c r="I512" s="165">
        <f t="shared" si="93"/>
        <v>0</v>
      </c>
      <c r="J512" s="137"/>
      <c r="K512" s="21"/>
      <c r="L512" s="21"/>
      <c r="M512" s="9"/>
      <c r="N512" s="22"/>
      <c r="O512" s="3"/>
      <c r="P512" s="3"/>
      <c r="Q512" s="3"/>
      <c r="R512" s="3"/>
      <c r="S512" s="3"/>
      <c r="T512" s="3"/>
      <c r="U512" s="139"/>
      <c r="V512" s="20"/>
      <c r="W512" s="20"/>
      <c r="X512" s="20"/>
      <c r="Y512" s="20"/>
      <c r="Z512" s="20"/>
      <c r="AA512" s="3"/>
      <c r="AB512" s="3"/>
      <c r="AC512" s="3"/>
      <c r="AH512" s="33"/>
      <c r="AI512" s="33"/>
      <c r="AJ512" s="3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</row>
    <row r="513" spans="1:47" s="55" customFormat="1">
      <c r="A513" s="764"/>
      <c r="B513" s="796"/>
      <c r="C513" s="192">
        <f t="shared" si="96"/>
        <v>0</v>
      </c>
      <c r="D513" s="176">
        <f t="shared" si="97"/>
        <v>0</v>
      </c>
      <c r="E513" s="176">
        <f t="shared" si="97"/>
        <v>0</v>
      </c>
      <c r="F513" s="176">
        <f t="shared" si="97"/>
        <v>0</v>
      </c>
      <c r="G513" s="325">
        <f t="shared" si="95"/>
        <v>0</v>
      </c>
      <c r="H513" s="747"/>
      <c r="I513" s="165">
        <f t="shared" si="93"/>
        <v>0</v>
      </c>
      <c r="J513" s="137"/>
      <c r="K513" s="21"/>
      <c r="L513" s="21"/>
      <c r="M513" s="9"/>
      <c r="N513" s="22"/>
      <c r="O513" s="3"/>
      <c r="P513" s="3"/>
      <c r="Q513" s="3"/>
      <c r="R513" s="3"/>
      <c r="S513" s="3"/>
      <c r="T513" s="3"/>
      <c r="U513" s="139"/>
      <c r="V513" s="20"/>
      <c r="W513" s="20"/>
      <c r="X513" s="20"/>
      <c r="Y513" s="20"/>
      <c r="Z513" s="20"/>
      <c r="AA513" s="3"/>
      <c r="AB513" s="3"/>
      <c r="AC513" s="3"/>
      <c r="AH513" s="33"/>
      <c r="AI513" s="33"/>
      <c r="AJ513" s="3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</row>
    <row r="514" spans="1:47" s="55" customFormat="1">
      <c r="A514" s="764"/>
      <c r="B514" s="796"/>
      <c r="C514" s="192">
        <f t="shared" si="96"/>
        <v>0</v>
      </c>
      <c r="D514" s="176">
        <f t="shared" si="97"/>
        <v>0</v>
      </c>
      <c r="E514" s="176">
        <f t="shared" si="97"/>
        <v>0</v>
      </c>
      <c r="F514" s="176">
        <f t="shared" si="97"/>
        <v>0</v>
      </c>
      <c r="G514" s="325">
        <f t="shared" si="95"/>
        <v>0</v>
      </c>
      <c r="H514" s="747"/>
      <c r="I514" s="165">
        <f t="shared" si="93"/>
        <v>0</v>
      </c>
      <c r="J514" s="137"/>
      <c r="K514" s="21"/>
      <c r="L514" s="21"/>
      <c r="M514" s="9"/>
      <c r="N514" s="22"/>
      <c r="O514" s="3"/>
      <c r="P514" s="3"/>
      <c r="Q514" s="3"/>
      <c r="R514" s="3"/>
      <c r="S514" s="3"/>
      <c r="T514" s="3"/>
      <c r="U514" s="139"/>
      <c r="V514" s="20"/>
      <c r="W514" s="20"/>
      <c r="X514" s="20"/>
      <c r="Y514" s="20"/>
      <c r="Z514" s="20"/>
      <c r="AA514" s="3"/>
      <c r="AB514" s="3"/>
      <c r="AC514" s="3"/>
      <c r="AH514" s="33"/>
      <c r="AI514" s="33"/>
      <c r="AJ514" s="3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</row>
    <row r="515" spans="1:47" s="55" customFormat="1">
      <c r="A515" s="764"/>
      <c r="B515" s="796"/>
      <c r="C515" s="192">
        <f t="shared" si="96"/>
        <v>0</v>
      </c>
      <c r="D515" s="176">
        <f t="shared" si="97"/>
        <v>0</v>
      </c>
      <c r="E515" s="176">
        <f t="shared" si="97"/>
        <v>0</v>
      </c>
      <c r="F515" s="176">
        <f t="shared" si="97"/>
        <v>0</v>
      </c>
      <c r="G515" s="325">
        <f t="shared" si="95"/>
        <v>0</v>
      </c>
      <c r="H515" s="747"/>
      <c r="I515" s="165">
        <f t="shared" si="93"/>
        <v>0</v>
      </c>
      <c r="J515" s="137"/>
      <c r="K515" s="21"/>
      <c r="L515" s="21"/>
      <c r="M515" s="9"/>
      <c r="N515" s="22"/>
      <c r="O515" s="3"/>
      <c r="P515" s="3"/>
      <c r="Q515" s="3"/>
      <c r="R515" s="3"/>
      <c r="S515" s="3"/>
      <c r="T515" s="3"/>
      <c r="U515" s="139"/>
      <c r="V515" s="20"/>
      <c r="W515" s="20"/>
      <c r="X515" s="20"/>
      <c r="Y515" s="20"/>
      <c r="Z515" s="20"/>
      <c r="AA515" s="3"/>
      <c r="AB515" s="3"/>
      <c r="AC515" s="3"/>
      <c r="AH515" s="33"/>
      <c r="AI515" s="33"/>
      <c r="AJ515" s="3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</row>
    <row r="516" spans="1:47" s="55" customFormat="1">
      <c r="A516" s="764"/>
      <c r="B516" s="796"/>
      <c r="C516" s="192">
        <f t="shared" si="96"/>
        <v>0</v>
      </c>
      <c r="D516" s="176">
        <f t="shared" si="97"/>
        <v>0</v>
      </c>
      <c r="E516" s="176">
        <f t="shared" si="97"/>
        <v>0</v>
      </c>
      <c r="F516" s="176">
        <f t="shared" si="97"/>
        <v>0</v>
      </c>
      <c r="G516" s="325">
        <f t="shared" si="95"/>
        <v>0</v>
      </c>
      <c r="H516" s="747"/>
      <c r="I516" s="165">
        <f t="shared" si="93"/>
        <v>0</v>
      </c>
      <c r="J516" s="137"/>
      <c r="K516" s="21"/>
      <c r="L516" s="21"/>
      <c r="M516" s="9"/>
      <c r="N516" s="22">
        <f t="shared" ref="N516:N526" si="98">SUM(D516:D516)-G516</f>
        <v>0</v>
      </c>
      <c r="O516" s="3"/>
      <c r="P516" s="3"/>
      <c r="Q516" s="3"/>
      <c r="R516" s="3"/>
      <c r="S516" s="3"/>
      <c r="T516" s="3"/>
      <c r="U516" s="139"/>
      <c r="V516" s="20"/>
      <c r="W516" s="20"/>
      <c r="X516" s="20"/>
      <c r="Y516" s="20"/>
      <c r="Z516" s="20"/>
      <c r="AA516" s="3"/>
      <c r="AB516" s="3"/>
      <c r="AC516" s="3"/>
      <c r="AH516" s="33"/>
      <c r="AI516" s="33"/>
      <c r="AJ516" s="3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</row>
    <row r="517" spans="1:47" s="55" customFormat="1">
      <c r="A517" s="764"/>
      <c r="B517" s="796"/>
      <c r="C517" s="192">
        <f t="shared" si="96"/>
        <v>0</v>
      </c>
      <c r="D517" s="176">
        <f t="shared" si="97"/>
        <v>0</v>
      </c>
      <c r="E517" s="176">
        <f t="shared" si="97"/>
        <v>0</v>
      </c>
      <c r="F517" s="176">
        <f t="shared" si="97"/>
        <v>0</v>
      </c>
      <c r="G517" s="325">
        <f t="shared" si="95"/>
        <v>0</v>
      </c>
      <c r="H517" s="747"/>
      <c r="I517" s="165">
        <f t="shared" si="93"/>
        <v>0</v>
      </c>
      <c r="J517" s="137"/>
      <c r="K517" s="21"/>
      <c r="L517" s="21"/>
      <c r="M517" s="9"/>
      <c r="N517" s="22">
        <f t="shared" si="98"/>
        <v>0</v>
      </c>
      <c r="O517" s="3"/>
      <c r="P517" s="3"/>
      <c r="Q517" s="3"/>
      <c r="R517" s="3"/>
      <c r="S517" s="3"/>
      <c r="T517" s="3"/>
      <c r="U517" s="9"/>
      <c r="V517" s="20"/>
      <c r="W517" s="20"/>
      <c r="X517" s="20"/>
      <c r="Y517" s="20"/>
      <c r="Z517" s="20"/>
      <c r="AA517" s="3"/>
      <c r="AB517" s="3"/>
      <c r="AC517" s="3"/>
      <c r="AH517" s="33"/>
      <c r="AI517" s="33"/>
      <c r="AJ517" s="3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</row>
    <row r="518" spans="1:47" s="55" customFormat="1">
      <c r="A518" s="764"/>
      <c r="B518" s="796"/>
      <c r="C518" s="192">
        <f t="shared" si="96"/>
        <v>0</v>
      </c>
      <c r="D518" s="176">
        <f t="shared" si="97"/>
        <v>0</v>
      </c>
      <c r="E518" s="176">
        <f t="shared" si="97"/>
        <v>0</v>
      </c>
      <c r="F518" s="176">
        <f t="shared" si="97"/>
        <v>0</v>
      </c>
      <c r="G518" s="325">
        <f t="shared" si="95"/>
        <v>0</v>
      </c>
      <c r="H518" s="747"/>
      <c r="I518" s="165">
        <f t="shared" si="93"/>
        <v>0</v>
      </c>
      <c r="J518" s="137"/>
      <c r="K518" s="21"/>
      <c r="L518" s="9"/>
      <c r="M518" s="66"/>
      <c r="N518" s="22">
        <f t="shared" si="98"/>
        <v>0</v>
      </c>
      <c r="O518" s="316"/>
      <c r="P518" s="316"/>
      <c r="Q518" s="316"/>
      <c r="R518" s="316"/>
      <c r="S518" s="316"/>
      <c r="T518" s="316"/>
      <c r="U518" s="3"/>
      <c r="V518" s="20"/>
      <c r="W518" s="20"/>
      <c r="X518" s="20"/>
      <c r="Y518" s="20"/>
      <c r="Z518" s="20"/>
      <c r="AA518" s="3"/>
      <c r="AB518" s="3"/>
      <c r="AC518" s="3"/>
      <c r="AH518" s="33"/>
      <c r="AI518" s="33"/>
      <c r="AJ518" s="3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</row>
    <row r="519" spans="1:47" s="55" customFormat="1">
      <c r="A519" s="764"/>
      <c r="B519" s="796"/>
      <c r="C519" s="192">
        <f t="shared" si="96"/>
        <v>0</v>
      </c>
      <c r="D519" s="176">
        <f t="shared" si="97"/>
        <v>0</v>
      </c>
      <c r="E519" s="176">
        <f t="shared" si="97"/>
        <v>0</v>
      </c>
      <c r="F519" s="176">
        <f t="shared" si="97"/>
        <v>0</v>
      </c>
      <c r="G519" s="325">
        <f t="shared" si="95"/>
        <v>0</v>
      </c>
      <c r="H519" s="747"/>
      <c r="I519" s="165">
        <f t="shared" si="93"/>
        <v>0</v>
      </c>
      <c r="J519" s="137"/>
      <c r="K519" s="21"/>
      <c r="L519" s="9"/>
      <c r="M519" s="3"/>
      <c r="N519" s="22">
        <f t="shared" si="98"/>
        <v>0</v>
      </c>
      <c r="O519" s="3"/>
      <c r="P519" s="3"/>
      <c r="Q519" s="3"/>
      <c r="R519" s="3"/>
      <c r="S519" s="3"/>
      <c r="T519" s="3"/>
      <c r="U519" s="3"/>
      <c r="V519" s="20"/>
      <c r="W519" s="20"/>
      <c r="X519" s="20"/>
      <c r="Y519" s="20"/>
      <c r="Z519" s="20"/>
      <c r="AA519" s="3"/>
      <c r="AB519" s="3"/>
      <c r="AC519" s="3"/>
      <c r="AH519" s="33"/>
      <c r="AI519" s="33"/>
      <c r="AJ519" s="3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</row>
    <row r="520" spans="1:47" s="55" customFormat="1">
      <c r="A520" s="764"/>
      <c r="B520" s="796"/>
      <c r="C520" s="192">
        <f t="shared" si="96"/>
        <v>0</v>
      </c>
      <c r="D520" s="176">
        <f t="shared" si="97"/>
        <v>0</v>
      </c>
      <c r="E520" s="176">
        <f t="shared" si="97"/>
        <v>0</v>
      </c>
      <c r="F520" s="176">
        <f t="shared" si="97"/>
        <v>0</v>
      </c>
      <c r="G520" s="325">
        <f t="shared" si="95"/>
        <v>0</v>
      </c>
      <c r="H520" s="747"/>
      <c r="I520" s="165">
        <f t="shared" si="93"/>
        <v>0</v>
      </c>
      <c r="J520" s="137"/>
      <c r="K520" s="21"/>
      <c r="L520" s="9"/>
      <c r="N520" s="22">
        <f t="shared" si="98"/>
        <v>0</v>
      </c>
      <c r="O520" s="3"/>
      <c r="P520" s="3"/>
      <c r="Q520" s="3"/>
      <c r="R520" s="3"/>
      <c r="S520" s="3"/>
      <c r="T520" s="3"/>
      <c r="U520" s="3"/>
      <c r="V520" s="20"/>
      <c r="W520" s="20"/>
      <c r="X520" s="20"/>
      <c r="Y520" s="20"/>
      <c r="Z520" s="20"/>
      <c r="AA520" s="3"/>
      <c r="AB520" s="3"/>
      <c r="AC520" s="3"/>
      <c r="AH520" s="33"/>
      <c r="AI520" s="33"/>
      <c r="AJ520" s="3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</row>
    <row r="521" spans="1:47" s="55" customFormat="1">
      <c r="A521" s="764"/>
      <c r="B521" s="796"/>
      <c r="C521" s="192">
        <f t="shared" si="96"/>
        <v>0</v>
      </c>
      <c r="D521" s="176">
        <f t="shared" si="97"/>
        <v>0</v>
      </c>
      <c r="E521" s="176">
        <f t="shared" si="97"/>
        <v>0</v>
      </c>
      <c r="F521" s="176">
        <f t="shared" si="97"/>
        <v>0</v>
      </c>
      <c r="G521" s="325">
        <f t="shared" si="95"/>
        <v>0</v>
      </c>
      <c r="H521" s="747"/>
      <c r="I521" s="165">
        <f t="shared" si="93"/>
        <v>0</v>
      </c>
      <c r="J521" s="137"/>
      <c r="K521" s="21"/>
      <c r="L521" s="38"/>
      <c r="M521" s="20"/>
      <c r="N521" s="22">
        <f t="shared" si="98"/>
        <v>0</v>
      </c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119"/>
      <c r="AE521" s="119"/>
      <c r="AF521" s="119"/>
      <c r="AG521" s="119"/>
      <c r="AH521" s="120"/>
      <c r="AI521" s="120"/>
      <c r="AJ521" s="120"/>
      <c r="AK521" s="20"/>
      <c r="AL521" s="20"/>
      <c r="AM521" s="3"/>
      <c r="AN521" s="3"/>
      <c r="AO521" s="3"/>
      <c r="AP521" s="3"/>
      <c r="AQ521" s="3"/>
      <c r="AR521" s="3"/>
      <c r="AS521" s="3"/>
      <c r="AT521" s="3"/>
      <c r="AU521" s="3"/>
    </row>
    <row r="522" spans="1:47" s="55" customFormat="1">
      <c r="A522" s="764"/>
      <c r="B522" s="796"/>
      <c r="C522" s="192">
        <f t="shared" si="96"/>
        <v>0</v>
      </c>
      <c r="D522" s="176">
        <f t="shared" si="97"/>
        <v>0</v>
      </c>
      <c r="E522" s="176">
        <f t="shared" si="97"/>
        <v>0</v>
      </c>
      <c r="F522" s="176">
        <f t="shared" si="97"/>
        <v>0</v>
      </c>
      <c r="G522" s="325">
        <f t="shared" si="95"/>
        <v>0</v>
      </c>
      <c r="H522" s="747"/>
      <c r="I522" s="165">
        <f t="shared" si="93"/>
        <v>0</v>
      </c>
      <c r="J522" s="137"/>
      <c r="K522" s="21"/>
      <c r="L522" s="35"/>
      <c r="M522" s="11"/>
      <c r="N522" s="22">
        <f t="shared" si="98"/>
        <v>0</v>
      </c>
      <c r="O522" s="11"/>
      <c r="P522" s="3"/>
      <c r="Q522" s="3"/>
      <c r="R522" s="3"/>
      <c r="S522" s="3"/>
      <c r="T522" s="3"/>
      <c r="U522" s="3"/>
      <c r="V522" s="20"/>
      <c r="W522" s="20"/>
      <c r="X522" s="20"/>
      <c r="Y522" s="20"/>
      <c r="Z522" s="20"/>
      <c r="AA522" s="3"/>
      <c r="AB522" s="3"/>
      <c r="AC522" s="3"/>
      <c r="AH522" s="33"/>
      <c r="AI522" s="33"/>
      <c r="AJ522" s="3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</row>
    <row r="523" spans="1:47" s="55" customFormat="1">
      <c r="A523" s="764"/>
      <c r="B523" s="796"/>
      <c r="C523" s="192">
        <f t="shared" si="96"/>
        <v>0</v>
      </c>
      <c r="D523" s="176">
        <f t="shared" si="97"/>
        <v>0</v>
      </c>
      <c r="E523" s="176">
        <f t="shared" si="97"/>
        <v>0</v>
      </c>
      <c r="F523" s="176">
        <f t="shared" si="97"/>
        <v>0</v>
      </c>
      <c r="G523" s="325">
        <f t="shared" si="95"/>
        <v>0</v>
      </c>
      <c r="H523" s="747"/>
      <c r="I523" s="165">
        <f t="shared" si="93"/>
        <v>0</v>
      </c>
      <c r="J523" s="137"/>
      <c r="K523" s="21"/>
      <c r="L523" s="3"/>
      <c r="M523" s="3"/>
      <c r="N523" s="22">
        <f t="shared" si="98"/>
        <v>0</v>
      </c>
      <c r="O523" s="3"/>
      <c r="P523" s="3"/>
      <c r="Q523" s="3"/>
      <c r="R523" s="3"/>
      <c r="S523" s="3"/>
      <c r="T523" s="3"/>
      <c r="U523" s="3"/>
      <c r="V523" s="20"/>
      <c r="W523" s="20"/>
      <c r="X523" s="20"/>
      <c r="Y523" s="20"/>
      <c r="Z523" s="20"/>
      <c r="AA523" s="3"/>
      <c r="AB523" s="3"/>
      <c r="AC523" s="3"/>
      <c r="AH523" s="33"/>
      <c r="AI523" s="33"/>
      <c r="AJ523" s="3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</row>
    <row r="524" spans="1:47" s="55" customFormat="1">
      <c r="A524" s="764"/>
      <c r="B524" s="796"/>
      <c r="C524" s="192">
        <f t="shared" si="96"/>
        <v>0</v>
      </c>
      <c r="D524" s="176">
        <f t="shared" si="97"/>
        <v>0</v>
      </c>
      <c r="E524" s="176">
        <f t="shared" si="97"/>
        <v>0</v>
      </c>
      <c r="F524" s="176">
        <f t="shared" si="97"/>
        <v>0</v>
      </c>
      <c r="G524" s="325">
        <f t="shared" si="95"/>
        <v>0</v>
      </c>
      <c r="H524" s="747"/>
      <c r="I524" s="165">
        <f t="shared" si="93"/>
        <v>0</v>
      </c>
      <c r="J524" s="137"/>
      <c r="K524" s="21"/>
      <c r="L524" s="3"/>
      <c r="M524" s="3"/>
      <c r="N524" s="22">
        <f t="shared" si="98"/>
        <v>0</v>
      </c>
      <c r="O524" s="3"/>
      <c r="P524" s="3"/>
      <c r="Q524" s="3"/>
      <c r="R524" s="3"/>
      <c r="S524" s="3"/>
      <c r="T524" s="3"/>
      <c r="U524" s="3"/>
      <c r="V524" s="20"/>
      <c r="W524" s="20"/>
      <c r="X524" s="20"/>
      <c r="Y524" s="20"/>
      <c r="Z524" s="20"/>
      <c r="AA524" s="3"/>
      <c r="AB524" s="3"/>
      <c r="AC524" s="3"/>
      <c r="AH524" s="33"/>
      <c r="AI524" s="33"/>
      <c r="AJ524" s="3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</row>
    <row r="525" spans="1:47" s="55" customFormat="1">
      <c r="A525" s="764"/>
      <c r="B525" s="796"/>
      <c r="C525" s="192">
        <f t="shared" si="96"/>
        <v>0</v>
      </c>
      <c r="D525" s="176">
        <f t="shared" si="97"/>
        <v>0</v>
      </c>
      <c r="E525" s="176">
        <f t="shared" si="97"/>
        <v>0</v>
      </c>
      <c r="F525" s="176">
        <f t="shared" si="97"/>
        <v>0</v>
      </c>
      <c r="G525" s="325">
        <f t="shared" si="95"/>
        <v>0</v>
      </c>
      <c r="H525" s="779"/>
      <c r="I525" s="165">
        <f t="shared" si="93"/>
        <v>0</v>
      </c>
      <c r="J525" s="137"/>
      <c r="K525" s="21"/>
      <c r="L525" s="3"/>
      <c r="M525" s="3"/>
      <c r="N525" s="22">
        <f t="shared" si="98"/>
        <v>0</v>
      </c>
      <c r="O525" s="3"/>
      <c r="P525" s="3"/>
      <c r="Q525" s="3"/>
      <c r="R525" s="3"/>
      <c r="S525" s="3"/>
      <c r="T525" s="3"/>
      <c r="U525" s="3"/>
      <c r="V525" s="20"/>
      <c r="W525" s="20"/>
      <c r="X525" s="20"/>
      <c r="Y525" s="20"/>
      <c r="Z525" s="20"/>
      <c r="AA525" s="3"/>
      <c r="AB525" s="3"/>
      <c r="AC525" s="3"/>
      <c r="AH525" s="33"/>
      <c r="AI525" s="33"/>
      <c r="AJ525" s="3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</row>
    <row r="526" spans="1:47" s="55" customFormat="1">
      <c r="A526" s="765"/>
      <c r="B526" s="796" t="s">
        <v>53</v>
      </c>
      <c r="C526" s="796"/>
      <c r="D526" s="176">
        <f>D122+D223+D324+D425</f>
        <v>3385.2000000000003</v>
      </c>
      <c r="E526" s="176">
        <f>E122+E223+E324+E425</f>
        <v>3578.4000000000005</v>
      </c>
      <c r="F526" s="176">
        <f>F122+F223+F324+F425</f>
        <v>1460.8</v>
      </c>
      <c r="G526" s="325">
        <f t="shared" si="95"/>
        <v>8424.4</v>
      </c>
      <c r="H526" s="325">
        <f>SUM(D526:F526)</f>
        <v>8424.4</v>
      </c>
      <c r="I526" s="165"/>
      <c r="J526" s="191"/>
      <c r="K526" s="21" t="s">
        <v>56</v>
      </c>
      <c r="L526" s="3"/>
      <c r="M526" s="3"/>
      <c r="N526" s="22">
        <f t="shared" si="98"/>
        <v>-5039.1999999999989</v>
      </c>
      <c r="O526" s="3"/>
      <c r="P526" s="3"/>
      <c r="Q526" s="3"/>
      <c r="R526" s="3"/>
      <c r="S526" s="3"/>
      <c r="T526" s="3"/>
      <c r="U526" s="3"/>
      <c r="V526" s="20"/>
      <c r="W526" s="20"/>
      <c r="X526" s="20"/>
      <c r="Y526" s="20"/>
      <c r="Z526" s="20"/>
      <c r="AA526" s="3"/>
      <c r="AB526" s="3"/>
      <c r="AC526" s="3"/>
      <c r="AH526" s="33"/>
      <c r="AI526" s="33"/>
      <c r="AJ526" s="3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</row>
    <row r="527" spans="1:47" s="55" customFormat="1" ht="18" customHeight="1">
      <c r="A527" s="3"/>
      <c r="B527" s="144"/>
      <c r="C527" s="144"/>
      <c r="D527" s="144"/>
      <c r="E527" s="144"/>
      <c r="F527" s="144"/>
      <c r="G527" s="144"/>
      <c r="H527" s="144"/>
      <c r="I527" s="62">
        <f>SUM(I478:I525)</f>
        <v>0</v>
      </c>
      <c r="K527" s="9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20"/>
      <c r="W527" s="20"/>
      <c r="X527" s="20"/>
      <c r="Y527" s="20"/>
      <c r="Z527" s="20"/>
      <c r="AA527" s="3"/>
      <c r="AB527" s="3"/>
      <c r="AC527" s="3"/>
      <c r="AH527" s="33"/>
      <c r="AI527" s="33"/>
      <c r="AJ527" s="3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</row>
    <row r="528" spans="1:47" s="55" customFormat="1" ht="15.75">
      <c r="A528" s="3"/>
      <c r="B528" s="3"/>
      <c r="C528" s="3"/>
      <c r="D528" s="38"/>
      <c r="E528" s="38"/>
      <c r="F528" s="38"/>
      <c r="G528" s="10">
        <v>-1062668.2000000002</v>
      </c>
      <c r="H528" s="8" t="s">
        <v>49</v>
      </c>
      <c r="I528" s="190">
        <f>I527-I526</f>
        <v>0</v>
      </c>
      <c r="J528" s="189"/>
      <c r="K528" s="9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20"/>
      <c r="W528" s="20"/>
      <c r="X528" s="20"/>
      <c r="Y528" s="20"/>
      <c r="Z528" s="20"/>
      <c r="AA528" s="3"/>
      <c r="AB528" s="3"/>
      <c r="AC528" s="3"/>
      <c r="AH528" s="33"/>
      <c r="AI528" s="33"/>
      <c r="AJ528" s="3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</row>
    <row r="529" spans="1:47" s="55" customFormat="1">
      <c r="A529" s="3"/>
      <c r="B529" s="3"/>
      <c r="C529" s="3"/>
      <c r="D529" s="39"/>
      <c r="E529" s="39"/>
      <c r="F529" s="39"/>
      <c r="G529" s="22"/>
      <c r="H529" s="8" t="s">
        <v>49</v>
      </c>
      <c r="I529" s="9"/>
      <c r="J529" s="301"/>
      <c r="K529" s="6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20"/>
      <c r="W529" s="20"/>
      <c r="X529" s="20"/>
      <c r="Y529" s="20"/>
      <c r="Z529" s="20"/>
      <c r="AA529" s="3"/>
      <c r="AB529" s="3"/>
      <c r="AC529" s="3"/>
      <c r="AH529" s="33"/>
      <c r="AI529" s="33"/>
      <c r="AJ529" s="3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</row>
    <row r="530" spans="1:47" s="119" customFormat="1">
      <c r="A530" s="20"/>
      <c r="B530" s="20"/>
      <c r="C530" s="20"/>
      <c r="D530" s="39"/>
      <c r="E530" s="39"/>
      <c r="F530" s="39"/>
      <c r="G530" s="39"/>
      <c r="H530" s="39"/>
      <c r="I530" s="9"/>
      <c r="J530" s="301"/>
      <c r="K530" s="115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20"/>
      <c r="W530" s="20"/>
      <c r="X530" s="20"/>
      <c r="Y530" s="20"/>
      <c r="Z530" s="20"/>
      <c r="AA530" s="3"/>
      <c r="AB530" s="3"/>
      <c r="AC530" s="3"/>
      <c r="AD530" s="55"/>
      <c r="AE530" s="55"/>
      <c r="AF530" s="55"/>
      <c r="AG530" s="55"/>
      <c r="AH530" s="33"/>
      <c r="AI530" s="33"/>
      <c r="AJ530" s="33"/>
      <c r="AK530" s="3"/>
      <c r="AL530" s="3"/>
      <c r="AM530" s="20"/>
      <c r="AN530" s="20"/>
      <c r="AO530" s="20"/>
      <c r="AP530" s="20"/>
      <c r="AQ530" s="20"/>
      <c r="AR530" s="20"/>
      <c r="AS530" s="20"/>
      <c r="AT530" s="20"/>
      <c r="AU530" s="20"/>
    </row>
    <row r="531" spans="1:47" s="55" customFormat="1">
      <c r="A531" s="3"/>
      <c r="B531" s="3"/>
      <c r="C531" s="3"/>
      <c r="D531" s="38"/>
      <c r="E531" s="38"/>
      <c r="F531" s="38"/>
      <c r="G531" s="38"/>
      <c r="H531" s="3"/>
      <c r="I531" s="9"/>
      <c r="J531" s="21"/>
      <c r="K531" s="30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20"/>
      <c r="W531" s="20"/>
      <c r="X531" s="20"/>
      <c r="Y531" s="20"/>
      <c r="Z531" s="20"/>
      <c r="AA531" s="3"/>
      <c r="AB531" s="3"/>
      <c r="AC531" s="3"/>
      <c r="AH531" s="33"/>
      <c r="AI531" s="33"/>
      <c r="AJ531" s="3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</row>
    <row r="532" spans="1:47">
      <c r="I532" s="9"/>
      <c r="J532" s="21"/>
      <c r="K532" s="62"/>
    </row>
    <row r="533" spans="1:47">
      <c r="D533" s="187"/>
      <c r="E533" s="187"/>
      <c r="F533" s="187"/>
      <c r="G533" s="187"/>
      <c r="J533" s="188"/>
    </row>
    <row r="534" spans="1:47">
      <c r="D534" s="22" t="e">
        <f>D533-D478-D479-D480-D481-D482-D483-D484-D485-D486-D487-D488-D489-D490-D491-D492-D493-D494-D495-D496-D497-D498-D499-D500-D501-#REF!</f>
        <v>#REF!</v>
      </c>
      <c r="E534" s="22"/>
      <c r="F534" s="22"/>
      <c r="G534" s="22" t="e">
        <f>G533-G478-G479-G480-G481-G482-G483-G484-G485-G486-G487-G488-G489-G490-G491-G492-G493-G494-G495-G496-G497-G498-G499-G500-G501-#REF!</f>
        <v>#REF!</v>
      </c>
    </row>
    <row r="536" spans="1:47">
      <c r="D536" s="187"/>
      <c r="E536" s="187"/>
      <c r="F536" s="187"/>
      <c r="G536" s="187"/>
    </row>
    <row r="537" spans="1:47">
      <c r="D537" s="22">
        <f>D536-D502-D516-D517-D518-D519-D520-D521-D522-D523-D524-D525</f>
        <v>0</v>
      </c>
      <c r="E537" s="22"/>
      <c r="F537" s="22"/>
      <c r="G537" s="22">
        <f>G536-G502-G516-G517-G518-G519-G520-G521-G522-G523-G524-G525</f>
        <v>0</v>
      </c>
    </row>
  </sheetData>
  <mergeCells count="167">
    <mergeCell ref="A8:C8"/>
    <mergeCell ref="L8:L9"/>
    <mergeCell ref="AM8:AM9"/>
    <mergeCell ref="A9:C9"/>
    <mergeCell ref="A10:C10"/>
    <mergeCell ref="L10:L11"/>
    <mergeCell ref="AM10:AM11"/>
    <mergeCell ref="A11:C11"/>
    <mergeCell ref="K2:K28"/>
    <mergeCell ref="A3:C3"/>
    <mergeCell ref="A4:C4"/>
    <mergeCell ref="L4:L5"/>
    <mergeCell ref="AM4:AM5"/>
    <mergeCell ref="A5:C5"/>
    <mergeCell ref="A6:C6"/>
    <mergeCell ref="L6:L7"/>
    <mergeCell ref="AM6:AM7"/>
    <mergeCell ref="A7:C7"/>
    <mergeCell ref="L16:L17"/>
    <mergeCell ref="AM16:AM17"/>
    <mergeCell ref="L18:L19"/>
    <mergeCell ref="AM18:AM19"/>
    <mergeCell ref="L20:L21"/>
    <mergeCell ref="AM20:AM21"/>
    <mergeCell ref="A12:C12"/>
    <mergeCell ref="L12:L13"/>
    <mergeCell ref="AM12:AM13"/>
    <mergeCell ref="A13:C13"/>
    <mergeCell ref="L14:L15"/>
    <mergeCell ref="AM14:AM15"/>
    <mergeCell ref="A21:C21"/>
    <mergeCell ref="L22:L23"/>
    <mergeCell ref="AM22:AM23"/>
    <mergeCell ref="A23:C24"/>
    <mergeCell ref="G23:G24"/>
    <mergeCell ref="H23:H24"/>
    <mergeCell ref="I23:I24"/>
    <mergeCell ref="L24:L25"/>
    <mergeCell ref="AM24:AM25"/>
    <mergeCell ref="A25:A72"/>
    <mergeCell ref="AM34:AM35"/>
    <mergeCell ref="L36:L37"/>
    <mergeCell ref="AM36:AM37"/>
    <mergeCell ref="L38:L39"/>
    <mergeCell ref="AM38:AM39"/>
    <mergeCell ref="L40:L41"/>
    <mergeCell ref="AM40:AM41"/>
    <mergeCell ref="B25:B48"/>
    <mergeCell ref="B49:B72"/>
    <mergeCell ref="H49:H72"/>
    <mergeCell ref="L50:L51"/>
    <mergeCell ref="AM50:AM51"/>
    <mergeCell ref="L52:L53"/>
    <mergeCell ref="AM52:AM53"/>
    <mergeCell ref="L42:L43"/>
    <mergeCell ref="AM42:AM43"/>
    <mergeCell ref="L44:L45"/>
    <mergeCell ref="AM44:AM45"/>
    <mergeCell ref="L46:L47"/>
    <mergeCell ref="AM46:AM47"/>
    <mergeCell ref="H25:H48"/>
    <mergeCell ref="L26:L27"/>
    <mergeCell ref="AM26:AM27"/>
    <mergeCell ref="K30:K53"/>
    <mergeCell ref="L30:L31"/>
    <mergeCell ref="AM30:AM31"/>
    <mergeCell ref="L32:L33"/>
    <mergeCell ref="AM32:AM33"/>
    <mergeCell ref="L34:L35"/>
    <mergeCell ref="L48:L49"/>
    <mergeCell ref="AM48:AM49"/>
    <mergeCell ref="B73:C73"/>
    <mergeCell ref="A74:A122"/>
    <mergeCell ref="B74:B97"/>
    <mergeCell ref="H74:H97"/>
    <mergeCell ref="J78:J79"/>
    <mergeCell ref="J83:J84"/>
    <mergeCell ref="B98:B121"/>
    <mergeCell ref="H98:H121"/>
    <mergeCell ref="B122:C122"/>
    <mergeCell ref="J179:J180"/>
    <mergeCell ref="J184:J185"/>
    <mergeCell ref="J191:J192"/>
    <mergeCell ref="J196:J197"/>
    <mergeCell ref="B199:B222"/>
    <mergeCell ref="H199:H222"/>
    <mergeCell ref="A124:C125"/>
    <mergeCell ref="A126:A174"/>
    <mergeCell ref="B126:B149"/>
    <mergeCell ref="H126:H149"/>
    <mergeCell ref="J130:J131"/>
    <mergeCell ref="J135:J136"/>
    <mergeCell ref="J142:J143"/>
    <mergeCell ref="J147:J148"/>
    <mergeCell ref="B150:B173"/>
    <mergeCell ref="H150:H173"/>
    <mergeCell ref="B223:C223"/>
    <mergeCell ref="A225:C226"/>
    <mergeCell ref="G225:G226"/>
    <mergeCell ref="H225:H226"/>
    <mergeCell ref="I225:I226"/>
    <mergeCell ref="A227:A275"/>
    <mergeCell ref="B227:B250"/>
    <mergeCell ref="H227:H250"/>
    <mergeCell ref="B174:C174"/>
    <mergeCell ref="A175:A223"/>
    <mergeCell ref="B175:B198"/>
    <mergeCell ref="H175:H198"/>
    <mergeCell ref="I326:I327"/>
    <mergeCell ref="A328:A376"/>
    <mergeCell ref="B328:B351"/>
    <mergeCell ref="H328:H351"/>
    <mergeCell ref="B352:B375"/>
    <mergeCell ref="H352:H375"/>
    <mergeCell ref="B376:C376"/>
    <mergeCell ref="J237:J238"/>
    <mergeCell ref="B251:B274"/>
    <mergeCell ref="H251:H274"/>
    <mergeCell ref="B275:C275"/>
    <mergeCell ref="A276:A324"/>
    <mergeCell ref="B276:B299"/>
    <mergeCell ref="H276:H299"/>
    <mergeCell ref="B300:B323"/>
    <mergeCell ref="H300:H323"/>
    <mergeCell ref="B324:C324"/>
    <mergeCell ref="A377:A425"/>
    <mergeCell ref="B377:B400"/>
    <mergeCell ref="H377:H400"/>
    <mergeCell ref="B401:B424"/>
    <mergeCell ref="H401:H424"/>
    <mergeCell ref="B425:C425"/>
    <mergeCell ref="A326:C327"/>
    <mergeCell ref="G326:G327"/>
    <mergeCell ref="H326:H327"/>
    <mergeCell ref="A427:C428"/>
    <mergeCell ref="G427:G428"/>
    <mergeCell ref="H427:H428"/>
    <mergeCell ref="I427:I428"/>
    <mergeCell ref="A429:A477"/>
    <mergeCell ref="B429:B452"/>
    <mergeCell ref="H429:H452"/>
    <mergeCell ref="B453:B476"/>
    <mergeCell ref="H453:H476"/>
    <mergeCell ref="A478:A526"/>
    <mergeCell ref="B478:B501"/>
    <mergeCell ref="H478:H501"/>
    <mergeCell ref="J483:J484"/>
    <mergeCell ref="K483:K484"/>
    <mergeCell ref="J485:J486"/>
    <mergeCell ref="K485:K486"/>
    <mergeCell ref="J487:J488"/>
    <mergeCell ref="K487:K488"/>
    <mergeCell ref="J489:J490"/>
    <mergeCell ref="B526:C526"/>
    <mergeCell ref="J497:J498"/>
    <mergeCell ref="K497:K498"/>
    <mergeCell ref="J499:J500"/>
    <mergeCell ref="K499:K500"/>
    <mergeCell ref="B502:B525"/>
    <mergeCell ref="H502:H525"/>
    <mergeCell ref="K489:K490"/>
    <mergeCell ref="J491:J492"/>
    <mergeCell ref="K491:K492"/>
    <mergeCell ref="J493:J494"/>
    <mergeCell ref="K493:K494"/>
    <mergeCell ref="J495:J496"/>
    <mergeCell ref="K495:K496"/>
  </mergeCells>
  <conditionalFormatting sqref="N82:T106">
    <cfRule type="cellIs" dxfId="120" priority="8" operator="lessThan">
      <formula>1</formula>
    </cfRule>
  </conditionalFormatting>
  <conditionalFormatting sqref="V82:AB106">
    <cfRule type="cellIs" dxfId="119" priority="7" operator="lessThan">
      <formula>1</formula>
    </cfRule>
  </conditionalFormatting>
  <conditionalFormatting sqref="AD82:AJ106">
    <cfRule type="cellIs" dxfId="118" priority="6" operator="lessThan">
      <formula>1</formula>
    </cfRule>
  </conditionalFormatting>
  <conditionalFormatting sqref="AD108:AJ109">
    <cfRule type="cellIs" dxfId="117" priority="1" operator="lessThan">
      <formula>1</formula>
    </cfRule>
  </conditionalFormatting>
  <conditionalFormatting sqref="N107:T109">
    <cfRule type="cellIs" dxfId="116" priority="5" operator="lessThan">
      <formula>1</formula>
    </cfRule>
  </conditionalFormatting>
  <conditionalFormatting sqref="V107:AB107">
    <cfRule type="cellIs" dxfId="115" priority="4" operator="lessThan">
      <formula>1</formula>
    </cfRule>
  </conditionalFormatting>
  <conditionalFormatting sqref="AD107:AJ107">
    <cfRule type="cellIs" dxfId="114" priority="3" operator="lessThan">
      <formula>1</formula>
    </cfRule>
  </conditionalFormatting>
  <conditionalFormatting sqref="V108:AB109">
    <cfRule type="cellIs" dxfId="113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AU537"/>
  <sheetViews>
    <sheetView zoomScale="60" zoomScaleNormal="60" workbookViewId="0">
      <selection activeCell="M66" sqref="M66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6" width="16.7109375" style="3" customWidth="1"/>
    <col min="7" max="7" width="17" style="3" customWidth="1"/>
    <col min="8" max="8" width="15.28515625" style="3" customWidth="1"/>
    <col min="9" max="9" width="17.140625" style="3" customWidth="1"/>
    <col min="10" max="10" width="23.7109375" style="53" customWidth="1"/>
    <col min="11" max="11" width="22.5703125" style="3" customWidth="1"/>
    <col min="12" max="12" width="17.42578125" style="3" customWidth="1"/>
    <col min="13" max="13" width="18.28515625" style="3" customWidth="1"/>
    <col min="14" max="14" width="8.140625" style="3" customWidth="1"/>
    <col min="15" max="15" width="7.140625" style="3" customWidth="1"/>
    <col min="16" max="20" width="5.7109375" style="3" customWidth="1"/>
    <col min="21" max="21" width="21.28515625" style="3" customWidth="1"/>
    <col min="22" max="26" width="5.42578125" style="20" customWidth="1"/>
    <col min="27" max="28" width="5.42578125" style="3" customWidth="1"/>
    <col min="29" max="29" width="16.140625" style="3" customWidth="1"/>
    <col min="30" max="33" width="5.28515625" style="55" customWidth="1"/>
    <col min="34" max="36" width="5.28515625" style="33" customWidth="1"/>
    <col min="37" max="37" width="15.5703125" style="3" customWidth="1"/>
    <col min="38" max="38" width="12.7109375" style="3" bestFit="1" customWidth="1"/>
    <col min="39" max="39" width="9.140625" style="3"/>
    <col min="40" max="40" width="7.7109375" style="3" customWidth="1"/>
    <col min="41" max="16384" width="9.140625" style="3"/>
  </cols>
  <sheetData>
    <row r="1" spans="1:40">
      <c r="A1" s="24"/>
      <c r="B1" s="17"/>
      <c r="C1" s="17"/>
      <c r="D1" s="17"/>
      <c r="E1" s="17"/>
      <c r="F1" s="17"/>
    </row>
    <row r="2" spans="1:40" ht="45">
      <c r="A2" s="24"/>
      <c r="B2" s="17"/>
      <c r="C2" s="17"/>
      <c r="D2" s="17"/>
      <c r="E2" s="17"/>
      <c r="F2" s="17"/>
      <c r="K2" s="819">
        <v>2026</v>
      </c>
      <c r="L2" s="149"/>
      <c r="M2" s="149"/>
      <c r="N2" s="186" t="s">
        <v>36</v>
      </c>
      <c r="O2" s="319"/>
      <c r="P2" s="319"/>
      <c r="Q2" s="319"/>
      <c r="R2" s="319"/>
      <c r="S2" s="319"/>
      <c r="T2" s="319"/>
      <c r="U2" s="86"/>
      <c r="V2" s="150" t="s">
        <v>106</v>
      </c>
      <c r="W2" s="320"/>
      <c r="X2" s="320"/>
      <c r="Y2" s="320"/>
      <c r="Z2" s="320"/>
      <c r="AA2" s="320"/>
      <c r="AB2" s="320"/>
      <c r="AC2" s="321"/>
      <c r="AD2" s="186" t="s">
        <v>107</v>
      </c>
      <c r="AE2" s="317"/>
      <c r="AF2" s="317"/>
      <c r="AG2" s="317"/>
      <c r="AH2" s="317"/>
      <c r="AI2" s="317"/>
      <c r="AJ2" s="317"/>
      <c r="AK2" s="318"/>
      <c r="AL2" s="3" t="s">
        <v>165</v>
      </c>
      <c r="AM2" s="3" t="s">
        <v>37</v>
      </c>
      <c r="AN2" s="233" t="s">
        <v>164</v>
      </c>
    </row>
    <row r="3" spans="1:40">
      <c r="A3" s="780" t="s">
        <v>81</v>
      </c>
      <c r="B3" s="780"/>
      <c r="C3" s="780"/>
      <c r="D3" s="392">
        <v>13</v>
      </c>
      <c r="E3" s="392"/>
      <c r="F3" s="392">
        <v>23</v>
      </c>
      <c r="G3" s="20"/>
      <c r="H3" s="20"/>
      <c r="I3" s="20"/>
      <c r="J3" s="80"/>
      <c r="K3" s="820"/>
      <c r="L3" s="149"/>
      <c r="M3" s="149"/>
      <c r="N3" s="151" t="s">
        <v>74</v>
      </c>
      <c r="O3" s="151" t="s">
        <v>75</v>
      </c>
      <c r="P3" s="151" t="s">
        <v>76</v>
      </c>
      <c r="Q3" s="151" t="s">
        <v>77</v>
      </c>
      <c r="R3" s="151" t="s">
        <v>78</v>
      </c>
      <c r="S3" s="151" t="s">
        <v>79</v>
      </c>
      <c r="T3" s="151" t="s">
        <v>80</v>
      </c>
      <c r="U3" s="152" t="s">
        <v>109</v>
      </c>
      <c r="V3" s="151" t="s">
        <v>74</v>
      </c>
      <c r="W3" s="151" t="s">
        <v>75</v>
      </c>
      <c r="X3" s="151" t="s">
        <v>76</v>
      </c>
      <c r="Y3" s="151" t="s">
        <v>77</v>
      </c>
      <c r="Z3" s="151" t="s">
        <v>78</v>
      </c>
      <c r="AA3" s="151" t="s">
        <v>79</v>
      </c>
      <c r="AB3" s="151" t="s">
        <v>80</v>
      </c>
      <c r="AC3" s="152" t="s">
        <v>73</v>
      </c>
      <c r="AD3" s="323" t="s">
        <v>74</v>
      </c>
      <c r="AE3" s="323" t="s">
        <v>75</v>
      </c>
      <c r="AF3" s="323" t="s">
        <v>76</v>
      </c>
      <c r="AG3" s="323" t="s">
        <v>77</v>
      </c>
      <c r="AH3" s="323" t="s">
        <v>78</v>
      </c>
      <c r="AI3" s="323" t="s">
        <v>79</v>
      </c>
      <c r="AJ3" s="323" t="s">
        <v>80</v>
      </c>
      <c r="AK3" s="152" t="s">
        <v>110</v>
      </c>
    </row>
    <row r="4" spans="1:40">
      <c r="A4" s="780" t="s">
        <v>82</v>
      </c>
      <c r="B4" s="780"/>
      <c r="C4" s="780"/>
      <c r="D4" s="392">
        <v>13</v>
      </c>
      <c r="E4" s="393"/>
      <c r="F4" s="392">
        <v>23</v>
      </c>
      <c r="G4" s="20"/>
      <c r="H4" s="20"/>
      <c r="I4" s="20"/>
      <c r="J4" s="80"/>
      <c r="K4" s="820"/>
      <c r="L4" s="822" t="s">
        <v>61</v>
      </c>
      <c r="M4" s="227"/>
      <c r="N4" s="226"/>
      <c r="O4" s="226"/>
      <c r="P4" s="226"/>
      <c r="Q4" s="226"/>
      <c r="R4" s="226"/>
      <c r="S4" s="226"/>
      <c r="T4" s="226"/>
      <c r="U4" s="152">
        <f t="shared" ref="U4:U9" si="0">SUM(N4:T4)</f>
        <v>0</v>
      </c>
      <c r="V4" s="226"/>
      <c r="W4" s="226"/>
      <c r="X4" s="226"/>
      <c r="Y4" s="226"/>
      <c r="Z4" s="226"/>
      <c r="AA4" s="226"/>
      <c r="AB4" s="226"/>
      <c r="AC4" s="152">
        <f t="shared" ref="AC4:AC9" si="1">SUM(V4:AB4)</f>
        <v>0</v>
      </c>
      <c r="AD4" s="225"/>
      <c r="AE4" s="225"/>
      <c r="AF4" s="225"/>
      <c r="AG4" s="225"/>
      <c r="AH4" s="225"/>
      <c r="AI4" s="225"/>
      <c r="AJ4" s="225"/>
      <c r="AK4" s="152">
        <f t="shared" ref="AK4:AK9" si="2">SUM(AD4:AJ4)</f>
        <v>0</v>
      </c>
      <c r="AL4" s="225">
        <f t="shared" ref="AL4:AL27" si="3">U4+AC4+AK4</f>
        <v>0</v>
      </c>
      <c r="AM4" s="810">
        <f>SUM(AL4:AL5)</f>
        <v>0</v>
      </c>
      <c r="AN4" s="232">
        <f>SUM(V4:Z4)+SUM(AD4:AH4)-SUM(S4:T4)</f>
        <v>0</v>
      </c>
    </row>
    <row r="5" spans="1:40">
      <c r="A5" s="780" t="s">
        <v>83</v>
      </c>
      <c r="B5" s="780"/>
      <c r="C5" s="780"/>
      <c r="D5" s="392">
        <v>13</v>
      </c>
      <c r="E5" s="393"/>
      <c r="F5" s="392">
        <v>23</v>
      </c>
      <c r="G5" s="20"/>
      <c r="H5" s="20"/>
      <c r="I5" s="20"/>
      <c r="J5" s="80"/>
      <c r="K5" s="820"/>
      <c r="L5" s="823"/>
      <c r="M5" s="227"/>
      <c r="N5" s="226"/>
      <c r="O5" s="226"/>
      <c r="P5" s="226"/>
      <c r="Q5" s="226"/>
      <c r="R5" s="226"/>
      <c r="S5" s="226"/>
      <c r="T5" s="226"/>
      <c r="U5" s="152">
        <f t="shared" si="0"/>
        <v>0</v>
      </c>
      <c r="V5" s="226"/>
      <c r="W5" s="226"/>
      <c r="X5" s="226"/>
      <c r="Y5" s="226"/>
      <c r="Z5" s="226"/>
      <c r="AA5" s="226"/>
      <c r="AB5" s="226"/>
      <c r="AC5" s="152">
        <f t="shared" si="1"/>
        <v>0</v>
      </c>
      <c r="AD5" s="225"/>
      <c r="AE5" s="225"/>
      <c r="AF5" s="225"/>
      <c r="AG5" s="225"/>
      <c r="AH5" s="225"/>
      <c r="AI5" s="225"/>
      <c r="AJ5" s="225"/>
      <c r="AK5" s="152">
        <f t="shared" si="2"/>
        <v>0</v>
      </c>
      <c r="AL5" s="225">
        <f t="shared" si="3"/>
        <v>0</v>
      </c>
      <c r="AM5" s="811"/>
      <c r="AN5" s="232">
        <f t="shared" ref="AN5:AN27" si="4">SUM(V5:Z5)+SUM(AD5:AH5)-SUM(S5:T5)</f>
        <v>0</v>
      </c>
    </row>
    <row r="6" spans="1:40" ht="15" customHeight="1">
      <c r="A6" s="780" t="s">
        <v>84</v>
      </c>
      <c r="B6" s="780"/>
      <c r="C6" s="780"/>
      <c r="D6" s="392">
        <v>13</v>
      </c>
      <c r="E6" s="393"/>
      <c r="F6" s="392">
        <v>23</v>
      </c>
      <c r="G6" s="20"/>
      <c r="H6" s="20"/>
      <c r="I6" s="20"/>
      <c r="J6" s="80"/>
      <c r="K6" s="820"/>
      <c r="L6" s="815" t="s">
        <v>62</v>
      </c>
      <c r="M6" s="154"/>
      <c r="N6" s="155"/>
      <c r="O6" s="155"/>
      <c r="P6" s="155"/>
      <c r="Q6" s="155"/>
      <c r="R6" s="155"/>
      <c r="S6" s="155"/>
      <c r="T6" s="155"/>
      <c r="U6" s="152">
        <f t="shared" si="0"/>
        <v>0</v>
      </c>
      <c r="V6" s="155"/>
      <c r="W6" s="155"/>
      <c r="X6" s="155"/>
      <c r="Y6" s="155"/>
      <c r="Z6" s="155"/>
      <c r="AA6" s="155"/>
      <c r="AB6" s="155"/>
      <c r="AC6" s="152">
        <f t="shared" si="1"/>
        <v>0</v>
      </c>
      <c r="AD6" s="156"/>
      <c r="AE6" s="156"/>
      <c r="AF6" s="156"/>
      <c r="AG6" s="156"/>
      <c r="AH6" s="156"/>
      <c r="AI6" s="156"/>
      <c r="AJ6" s="156"/>
      <c r="AK6" s="152">
        <f t="shared" si="2"/>
        <v>0</v>
      </c>
      <c r="AL6" s="156">
        <f t="shared" si="3"/>
        <v>0</v>
      </c>
      <c r="AM6" s="817">
        <f>SUM(AL6:AL7)</f>
        <v>0</v>
      </c>
      <c r="AN6" s="231">
        <f t="shared" si="4"/>
        <v>0</v>
      </c>
    </row>
    <row r="7" spans="1:40">
      <c r="A7" s="780" t="s">
        <v>85</v>
      </c>
      <c r="B7" s="780"/>
      <c r="C7" s="780"/>
      <c r="D7" s="392">
        <v>13</v>
      </c>
      <c r="E7" s="393"/>
      <c r="F7" s="392">
        <v>23</v>
      </c>
      <c r="G7" s="20"/>
      <c r="H7" s="20"/>
      <c r="I7" s="20"/>
      <c r="J7" s="80"/>
      <c r="K7" s="820"/>
      <c r="L7" s="816"/>
      <c r="M7" s="228"/>
      <c r="N7" s="155"/>
      <c r="O7" s="155"/>
      <c r="P7" s="155"/>
      <c r="Q7" s="155"/>
      <c r="R7" s="155"/>
      <c r="S7" s="155"/>
      <c r="T7" s="155"/>
      <c r="U7" s="152">
        <f t="shared" si="0"/>
        <v>0</v>
      </c>
      <c r="V7" s="155"/>
      <c r="W7" s="155"/>
      <c r="X7" s="155"/>
      <c r="Y7" s="155"/>
      <c r="Z7" s="155"/>
      <c r="AA7" s="155"/>
      <c r="AB7" s="155"/>
      <c r="AC7" s="152">
        <f t="shared" si="1"/>
        <v>0</v>
      </c>
      <c r="AD7" s="156"/>
      <c r="AE7" s="156"/>
      <c r="AF7" s="156"/>
      <c r="AG7" s="156"/>
      <c r="AH7" s="156"/>
      <c r="AI7" s="156"/>
      <c r="AJ7" s="156"/>
      <c r="AK7" s="152">
        <f t="shared" si="2"/>
        <v>0</v>
      </c>
      <c r="AL7" s="156">
        <f t="shared" si="3"/>
        <v>0</v>
      </c>
      <c r="AM7" s="818"/>
      <c r="AN7" s="231">
        <f t="shared" si="4"/>
        <v>0</v>
      </c>
    </row>
    <row r="8" spans="1:40">
      <c r="A8" s="780" t="s">
        <v>86</v>
      </c>
      <c r="B8" s="780"/>
      <c r="C8" s="780"/>
      <c r="D8" s="392">
        <v>13</v>
      </c>
      <c r="E8" s="393"/>
      <c r="F8" s="392">
        <v>23</v>
      </c>
      <c r="G8" s="20"/>
      <c r="H8" s="20"/>
      <c r="I8" s="20"/>
      <c r="J8" s="80"/>
      <c r="K8" s="820"/>
      <c r="L8" s="822" t="s">
        <v>63</v>
      </c>
      <c r="M8" s="227"/>
      <c r="N8" s="226"/>
      <c r="O8" s="226"/>
      <c r="P8" s="226"/>
      <c r="Q8" s="226"/>
      <c r="R8" s="226"/>
      <c r="S8" s="226"/>
      <c r="T8" s="226"/>
      <c r="U8" s="152">
        <f t="shared" si="0"/>
        <v>0</v>
      </c>
      <c r="V8" s="226"/>
      <c r="W8" s="226"/>
      <c r="X8" s="226"/>
      <c r="Y8" s="226"/>
      <c r="Z8" s="226"/>
      <c r="AA8" s="226"/>
      <c r="AB8" s="226"/>
      <c r="AC8" s="152">
        <f t="shared" si="1"/>
        <v>0</v>
      </c>
      <c r="AD8" s="225"/>
      <c r="AE8" s="225"/>
      <c r="AF8" s="225"/>
      <c r="AG8" s="225"/>
      <c r="AH8" s="225"/>
      <c r="AI8" s="225"/>
      <c r="AJ8" s="225"/>
      <c r="AK8" s="152">
        <f t="shared" si="2"/>
        <v>0</v>
      </c>
      <c r="AL8" s="225">
        <f t="shared" si="3"/>
        <v>0</v>
      </c>
      <c r="AM8" s="810">
        <f>SUM(AL8:AL9)</f>
        <v>0</v>
      </c>
      <c r="AN8" s="232">
        <f t="shared" si="4"/>
        <v>0</v>
      </c>
    </row>
    <row r="9" spans="1:40">
      <c r="A9" s="780" t="s">
        <v>87</v>
      </c>
      <c r="B9" s="780"/>
      <c r="C9" s="780"/>
      <c r="D9" s="392">
        <v>13</v>
      </c>
      <c r="E9" s="393"/>
      <c r="F9" s="392">
        <v>23</v>
      </c>
      <c r="G9" s="20"/>
      <c r="H9" s="20"/>
      <c r="I9" s="20"/>
      <c r="J9" s="80"/>
      <c r="K9" s="820"/>
      <c r="L9" s="823"/>
      <c r="M9" s="227"/>
      <c r="N9" s="226"/>
      <c r="O9" s="226"/>
      <c r="P9" s="226"/>
      <c r="Q9" s="226"/>
      <c r="R9" s="226"/>
      <c r="S9" s="226"/>
      <c r="T9" s="226"/>
      <c r="U9" s="152">
        <f t="shared" si="0"/>
        <v>0</v>
      </c>
      <c r="V9" s="226"/>
      <c r="W9" s="226"/>
      <c r="X9" s="226"/>
      <c r="Y9" s="226"/>
      <c r="Z9" s="226"/>
      <c r="AA9" s="226"/>
      <c r="AB9" s="226"/>
      <c r="AC9" s="152">
        <f t="shared" si="1"/>
        <v>0</v>
      </c>
      <c r="AD9" s="225"/>
      <c r="AE9" s="225"/>
      <c r="AF9" s="225"/>
      <c r="AG9" s="225"/>
      <c r="AH9" s="225"/>
      <c r="AI9" s="225"/>
      <c r="AJ9" s="225"/>
      <c r="AK9" s="152">
        <f t="shared" si="2"/>
        <v>0</v>
      </c>
      <c r="AL9" s="225">
        <f t="shared" si="3"/>
        <v>0</v>
      </c>
      <c r="AM9" s="811"/>
      <c r="AN9" s="232">
        <f t="shared" si="4"/>
        <v>0</v>
      </c>
    </row>
    <row r="10" spans="1:40">
      <c r="A10" s="780" t="s">
        <v>71</v>
      </c>
      <c r="B10" s="780"/>
      <c r="C10" s="780"/>
      <c r="D10" s="393">
        <v>9.1</v>
      </c>
      <c r="E10" s="393"/>
      <c r="F10" s="393">
        <v>9.1</v>
      </c>
      <c r="G10" s="20"/>
      <c r="H10" s="20"/>
      <c r="I10" s="20"/>
      <c r="J10" s="81"/>
      <c r="K10" s="820"/>
      <c r="L10" s="815" t="s">
        <v>64</v>
      </c>
      <c r="M10" s="228"/>
      <c r="N10" s="155"/>
      <c r="O10" s="155"/>
      <c r="P10" s="155"/>
      <c r="Q10" s="155"/>
      <c r="R10" s="155"/>
      <c r="S10" s="155"/>
      <c r="T10" s="155"/>
      <c r="U10" s="152">
        <f t="shared" ref="U10:U27" si="5">SUM(N10:T10)</f>
        <v>0</v>
      </c>
      <c r="V10" s="155"/>
      <c r="W10" s="155"/>
      <c r="X10" s="155"/>
      <c r="Y10" s="155"/>
      <c r="Z10" s="155"/>
      <c r="AA10" s="155"/>
      <c r="AB10" s="155"/>
      <c r="AC10" s="152">
        <f t="shared" ref="AC10:AC27" si="6">SUM(V10:AB10)</f>
        <v>0</v>
      </c>
      <c r="AD10" s="156"/>
      <c r="AE10" s="156"/>
      <c r="AF10" s="156"/>
      <c r="AG10" s="156"/>
      <c r="AH10" s="156"/>
      <c r="AI10" s="156"/>
      <c r="AJ10" s="156"/>
      <c r="AK10" s="152">
        <f t="shared" ref="AK10:AK27" si="7">SUM(AD10:AJ10)</f>
        <v>0</v>
      </c>
      <c r="AL10" s="156">
        <f t="shared" si="3"/>
        <v>0</v>
      </c>
      <c r="AM10" s="817">
        <f>SUM(AL10:AL11)</f>
        <v>0</v>
      </c>
      <c r="AN10" s="231">
        <f t="shared" si="4"/>
        <v>0</v>
      </c>
    </row>
    <row r="11" spans="1:40">
      <c r="A11" s="781" t="s">
        <v>108</v>
      </c>
      <c r="B11" s="781"/>
      <c r="C11" s="781"/>
      <c r="D11" s="394"/>
      <c r="E11" s="394"/>
      <c r="F11" s="394"/>
      <c r="G11" s="20"/>
      <c r="H11" s="20"/>
      <c r="I11" s="20"/>
      <c r="J11" s="81"/>
      <c r="K11" s="820"/>
      <c r="L11" s="816"/>
      <c r="M11" s="228"/>
      <c r="N11" s="155"/>
      <c r="O11" s="155"/>
      <c r="P11" s="155"/>
      <c r="Q11" s="155"/>
      <c r="R11" s="155"/>
      <c r="S11" s="155"/>
      <c r="T11" s="155"/>
      <c r="U11" s="152">
        <f t="shared" si="5"/>
        <v>0</v>
      </c>
      <c r="V11" s="155"/>
      <c r="W11" s="155"/>
      <c r="X11" s="155"/>
      <c r="Y11" s="155"/>
      <c r="Z11" s="155"/>
      <c r="AA11" s="155"/>
      <c r="AB11" s="155"/>
      <c r="AC11" s="152">
        <f t="shared" si="6"/>
        <v>0</v>
      </c>
      <c r="AD11" s="156"/>
      <c r="AE11" s="156"/>
      <c r="AF11" s="156"/>
      <c r="AG11" s="156"/>
      <c r="AH11" s="156"/>
      <c r="AI11" s="156"/>
      <c r="AJ11" s="156"/>
      <c r="AK11" s="152">
        <f t="shared" si="7"/>
        <v>0</v>
      </c>
      <c r="AL11" s="156">
        <f t="shared" si="3"/>
        <v>0</v>
      </c>
      <c r="AM11" s="818"/>
      <c r="AN11" s="231">
        <f t="shared" si="4"/>
        <v>0</v>
      </c>
    </row>
    <row r="12" spans="1:40">
      <c r="A12" s="780" t="s">
        <v>88</v>
      </c>
      <c r="B12" s="780"/>
      <c r="C12" s="780"/>
      <c r="D12" s="393"/>
      <c r="E12" s="393"/>
      <c r="F12" s="393"/>
      <c r="G12" s="83"/>
      <c r="H12" s="83"/>
      <c r="I12" s="83"/>
      <c r="J12" s="83"/>
      <c r="K12" s="820"/>
      <c r="L12" s="822" t="s">
        <v>60</v>
      </c>
      <c r="M12" s="395"/>
      <c r="N12" s="396"/>
      <c r="O12" s="396"/>
      <c r="P12" s="396"/>
      <c r="Q12" s="396"/>
      <c r="R12" s="396"/>
      <c r="S12" s="396"/>
      <c r="T12" s="396"/>
      <c r="U12" s="152">
        <f t="shared" si="5"/>
        <v>0</v>
      </c>
      <c r="V12" s="396"/>
      <c r="W12" s="396"/>
      <c r="X12" s="396"/>
      <c r="Y12" s="396"/>
      <c r="Z12" s="396"/>
      <c r="AA12" s="396"/>
      <c r="AB12" s="396"/>
      <c r="AC12" s="152">
        <f t="shared" si="6"/>
        <v>0</v>
      </c>
      <c r="AD12" s="397"/>
      <c r="AE12" s="397"/>
      <c r="AF12" s="397"/>
      <c r="AG12" s="397"/>
      <c r="AH12" s="397"/>
      <c r="AI12" s="397"/>
      <c r="AJ12" s="397"/>
      <c r="AK12" s="152">
        <f t="shared" si="7"/>
        <v>0</v>
      </c>
      <c r="AL12" s="397">
        <f t="shared" si="3"/>
        <v>0</v>
      </c>
      <c r="AM12" s="810">
        <f>SUM(AL12:AL13)</f>
        <v>16</v>
      </c>
      <c r="AN12" s="232">
        <f t="shared" si="4"/>
        <v>0</v>
      </c>
    </row>
    <row r="13" spans="1:40">
      <c r="A13" s="780" t="s">
        <v>89</v>
      </c>
      <c r="B13" s="780"/>
      <c r="C13" s="780"/>
      <c r="D13" s="392">
        <v>13</v>
      </c>
      <c r="E13" s="392">
        <v>1</v>
      </c>
      <c r="F13" s="392">
        <v>23</v>
      </c>
      <c r="G13" s="20"/>
      <c r="H13" s="20"/>
      <c r="I13" s="20"/>
      <c r="J13" s="81"/>
      <c r="K13" s="820"/>
      <c r="L13" s="823"/>
      <c r="M13" s="395" t="s">
        <v>722</v>
      </c>
      <c r="N13" s="396">
        <v>2</v>
      </c>
      <c r="O13" s="396">
        <v>2</v>
      </c>
      <c r="P13" s="396">
        <v>2</v>
      </c>
      <c r="Q13" s="396">
        <v>2</v>
      </c>
      <c r="R13" s="396">
        <v>2</v>
      </c>
      <c r="S13" s="396"/>
      <c r="T13" s="396"/>
      <c r="U13" s="152">
        <f t="shared" si="5"/>
        <v>10</v>
      </c>
      <c r="V13" s="396"/>
      <c r="W13" s="396"/>
      <c r="X13" s="396"/>
      <c r="Y13" s="396"/>
      <c r="Z13" s="396"/>
      <c r="AA13" s="396">
        <v>3</v>
      </c>
      <c r="AB13" s="396">
        <v>3</v>
      </c>
      <c r="AC13" s="152">
        <f t="shared" si="6"/>
        <v>6</v>
      </c>
      <c r="AD13" s="397"/>
      <c r="AE13" s="397"/>
      <c r="AF13" s="397"/>
      <c r="AG13" s="397"/>
      <c r="AH13" s="397"/>
      <c r="AI13" s="397"/>
      <c r="AJ13" s="397"/>
      <c r="AK13" s="152">
        <f t="shared" si="7"/>
        <v>0</v>
      </c>
      <c r="AL13" s="397">
        <f t="shared" si="3"/>
        <v>16</v>
      </c>
      <c r="AM13" s="811"/>
      <c r="AN13" s="232">
        <f t="shared" si="4"/>
        <v>0</v>
      </c>
    </row>
    <row r="14" spans="1:40">
      <c r="A14" s="315" t="s">
        <v>90</v>
      </c>
      <c r="B14" s="315"/>
      <c r="C14" s="315"/>
      <c r="D14" s="392">
        <v>13</v>
      </c>
      <c r="E14" s="393">
        <v>1</v>
      </c>
      <c r="F14" s="392">
        <v>23</v>
      </c>
      <c r="G14" s="20"/>
      <c r="H14" s="20"/>
      <c r="I14" s="20"/>
      <c r="J14" s="81"/>
      <c r="K14" s="820"/>
      <c r="L14" s="815" t="s">
        <v>65</v>
      </c>
      <c r="M14" s="154" t="s">
        <v>723</v>
      </c>
      <c r="N14" s="155">
        <v>3</v>
      </c>
      <c r="O14" s="155">
        <v>2</v>
      </c>
      <c r="P14" s="155">
        <v>2</v>
      </c>
      <c r="Q14" s="155">
        <v>2</v>
      </c>
      <c r="R14" s="155">
        <v>1</v>
      </c>
      <c r="S14" s="155"/>
      <c r="T14" s="155"/>
      <c r="U14" s="152">
        <f t="shared" si="5"/>
        <v>10</v>
      </c>
      <c r="V14" s="155"/>
      <c r="W14" s="155"/>
      <c r="X14" s="155"/>
      <c r="Y14" s="155"/>
      <c r="Z14" s="155"/>
      <c r="AA14" s="155">
        <v>2</v>
      </c>
      <c r="AB14" s="155">
        <v>2</v>
      </c>
      <c r="AC14" s="152">
        <f t="shared" si="6"/>
        <v>4</v>
      </c>
      <c r="AD14" s="156"/>
      <c r="AE14" s="156"/>
      <c r="AF14" s="156"/>
      <c r="AG14" s="156"/>
      <c r="AH14" s="156">
        <v>1</v>
      </c>
      <c r="AI14" s="156"/>
      <c r="AJ14" s="156"/>
      <c r="AK14" s="152">
        <f t="shared" si="7"/>
        <v>1</v>
      </c>
      <c r="AL14" s="156">
        <f t="shared" si="3"/>
        <v>15</v>
      </c>
      <c r="AM14" s="817">
        <f>SUM(AL14:AL15)</f>
        <v>30</v>
      </c>
      <c r="AN14" s="231">
        <f t="shared" si="4"/>
        <v>1</v>
      </c>
    </row>
    <row r="15" spans="1:40">
      <c r="A15" s="315" t="s">
        <v>91</v>
      </c>
      <c r="B15" s="315"/>
      <c r="C15" s="315"/>
      <c r="D15" s="392">
        <v>13</v>
      </c>
      <c r="E15" s="393">
        <v>1</v>
      </c>
      <c r="F15" s="392">
        <v>23</v>
      </c>
      <c r="G15" s="20"/>
      <c r="H15" s="20"/>
      <c r="I15" s="20"/>
      <c r="J15" s="81"/>
      <c r="K15" s="820"/>
      <c r="L15" s="816"/>
      <c r="M15" s="228" t="s">
        <v>724</v>
      </c>
      <c r="N15" s="155">
        <v>2</v>
      </c>
      <c r="O15" s="155">
        <v>3</v>
      </c>
      <c r="P15" s="155">
        <v>2</v>
      </c>
      <c r="Q15" s="155">
        <v>2</v>
      </c>
      <c r="R15" s="155">
        <v>2</v>
      </c>
      <c r="S15" s="155"/>
      <c r="T15" s="155"/>
      <c r="U15" s="152">
        <f t="shared" si="5"/>
        <v>11</v>
      </c>
      <c r="V15" s="155"/>
      <c r="W15" s="155"/>
      <c r="X15" s="155"/>
      <c r="Y15" s="155"/>
      <c r="Z15" s="155"/>
      <c r="AA15" s="155">
        <v>2</v>
      </c>
      <c r="AB15" s="155">
        <v>2</v>
      </c>
      <c r="AC15" s="152">
        <f t="shared" si="6"/>
        <v>4</v>
      </c>
      <c r="AD15" s="156"/>
      <c r="AE15" s="156"/>
      <c r="AF15" s="156"/>
      <c r="AG15" s="156"/>
      <c r="AH15" s="156"/>
      <c r="AI15" s="156"/>
      <c r="AJ15" s="156"/>
      <c r="AK15" s="152">
        <f t="shared" si="7"/>
        <v>0</v>
      </c>
      <c r="AL15" s="156">
        <f t="shared" si="3"/>
        <v>15</v>
      </c>
      <c r="AM15" s="818"/>
      <c r="AN15" s="231">
        <f t="shared" si="4"/>
        <v>0</v>
      </c>
    </row>
    <row r="16" spans="1:40">
      <c r="A16" s="315" t="s">
        <v>92</v>
      </c>
      <c r="B16" s="315"/>
      <c r="C16" s="315"/>
      <c r="D16" s="392">
        <v>13</v>
      </c>
      <c r="E16" s="393">
        <v>1</v>
      </c>
      <c r="F16" s="392">
        <v>23</v>
      </c>
      <c r="G16" s="20"/>
      <c r="H16" s="20"/>
      <c r="I16" s="20"/>
      <c r="J16" s="81"/>
      <c r="K16" s="820"/>
      <c r="L16" s="822" t="s">
        <v>66</v>
      </c>
      <c r="M16" s="395" t="s">
        <v>725</v>
      </c>
      <c r="N16" s="396">
        <v>2</v>
      </c>
      <c r="O16" s="396">
        <v>2</v>
      </c>
      <c r="P16" s="396">
        <v>3</v>
      </c>
      <c r="Q16" s="396">
        <v>2</v>
      </c>
      <c r="R16" s="396">
        <v>2</v>
      </c>
      <c r="S16" s="396"/>
      <c r="T16" s="396"/>
      <c r="U16" s="152">
        <f t="shared" si="5"/>
        <v>11</v>
      </c>
      <c r="V16" s="396"/>
      <c r="W16" s="396"/>
      <c r="X16" s="396"/>
      <c r="Y16" s="396"/>
      <c r="Z16" s="396"/>
      <c r="AA16" s="396">
        <v>2</v>
      </c>
      <c r="AB16" s="396">
        <v>2</v>
      </c>
      <c r="AC16" s="152">
        <f t="shared" si="6"/>
        <v>4</v>
      </c>
      <c r="AD16" s="397"/>
      <c r="AE16" s="397"/>
      <c r="AF16" s="397"/>
      <c r="AG16" s="397"/>
      <c r="AH16" s="397"/>
      <c r="AI16" s="397"/>
      <c r="AJ16" s="397"/>
      <c r="AK16" s="152">
        <f t="shared" si="7"/>
        <v>0</v>
      </c>
      <c r="AL16" s="397">
        <f t="shared" si="3"/>
        <v>15</v>
      </c>
      <c r="AM16" s="810">
        <f>SUM(AL16:AL17)</f>
        <v>31</v>
      </c>
      <c r="AN16" s="232">
        <f t="shared" si="4"/>
        <v>0</v>
      </c>
    </row>
    <row r="17" spans="1:40">
      <c r="A17" s="315" t="s">
        <v>93</v>
      </c>
      <c r="B17" s="315"/>
      <c r="C17" s="315"/>
      <c r="D17" s="392">
        <v>13</v>
      </c>
      <c r="E17" s="393">
        <v>1</v>
      </c>
      <c r="F17" s="392">
        <v>23</v>
      </c>
      <c r="G17" s="20"/>
      <c r="H17" s="20"/>
      <c r="I17" s="20"/>
      <c r="J17" s="81"/>
      <c r="K17" s="820"/>
      <c r="L17" s="823"/>
      <c r="M17" s="395" t="s">
        <v>726</v>
      </c>
      <c r="N17" s="396">
        <v>2</v>
      </c>
      <c r="O17" s="396">
        <v>2</v>
      </c>
      <c r="P17" s="396">
        <v>2</v>
      </c>
      <c r="Q17" s="396">
        <v>3</v>
      </c>
      <c r="R17" s="396">
        <v>3</v>
      </c>
      <c r="S17" s="396"/>
      <c r="T17" s="396"/>
      <c r="U17" s="152">
        <f t="shared" si="5"/>
        <v>12</v>
      </c>
      <c r="V17" s="396"/>
      <c r="W17" s="396"/>
      <c r="X17" s="396"/>
      <c r="Y17" s="396"/>
      <c r="Z17" s="396"/>
      <c r="AA17" s="396">
        <v>2</v>
      </c>
      <c r="AB17" s="396">
        <v>2</v>
      </c>
      <c r="AC17" s="152">
        <f t="shared" si="6"/>
        <v>4</v>
      </c>
      <c r="AD17" s="397"/>
      <c r="AE17" s="397"/>
      <c r="AF17" s="397"/>
      <c r="AG17" s="397"/>
      <c r="AH17" s="397"/>
      <c r="AI17" s="397"/>
      <c r="AJ17" s="397"/>
      <c r="AK17" s="152">
        <f t="shared" si="7"/>
        <v>0</v>
      </c>
      <c r="AL17" s="397">
        <f t="shared" si="3"/>
        <v>16</v>
      </c>
      <c r="AM17" s="811"/>
      <c r="AN17" s="232">
        <f t="shared" si="4"/>
        <v>0</v>
      </c>
    </row>
    <row r="18" spans="1:40" ht="15" customHeight="1">
      <c r="A18" s="315" t="s">
        <v>94</v>
      </c>
      <c r="B18" s="315"/>
      <c r="C18" s="315"/>
      <c r="D18" s="392">
        <v>13</v>
      </c>
      <c r="E18" s="393">
        <v>1</v>
      </c>
      <c r="F18" s="392">
        <v>23</v>
      </c>
      <c r="G18" s="20"/>
      <c r="H18" s="20"/>
      <c r="I18" s="20"/>
      <c r="J18" s="81"/>
      <c r="K18" s="820"/>
      <c r="L18" s="815" t="s">
        <v>67</v>
      </c>
      <c r="M18" s="228" t="s">
        <v>727</v>
      </c>
      <c r="N18" s="155">
        <v>2</v>
      </c>
      <c r="O18" s="155">
        <v>2</v>
      </c>
      <c r="P18" s="155">
        <v>2</v>
      </c>
      <c r="Q18" s="155">
        <v>2</v>
      </c>
      <c r="R18" s="155">
        <v>2</v>
      </c>
      <c r="S18" s="155"/>
      <c r="T18" s="155"/>
      <c r="U18" s="152">
        <f t="shared" si="5"/>
        <v>10</v>
      </c>
      <c r="V18" s="155"/>
      <c r="W18" s="155"/>
      <c r="X18" s="155"/>
      <c r="Y18" s="155"/>
      <c r="Z18" s="155"/>
      <c r="AA18" s="155">
        <v>3</v>
      </c>
      <c r="AB18" s="155">
        <v>2</v>
      </c>
      <c r="AC18" s="152">
        <f t="shared" si="6"/>
        <v>5</v>
      </c>
      <c r="AD18" s="156"/>
      <c r="AE18" s="156"/>
      <c r="AF18" s="156"/>
      <c r="AG18" s="156"/>
      <c r="AH18" s="156"/>
      <c r="AI18" s="156"/>
      <c r="AJ18" s="156"/>
      <c r="AK18" s="152">
        <f t="shared" si="7"/>
        <v>0</v>
      </c>
      <c r="AL18" s="156">
        <f t="shared" si="3"/>
        <v>15</v>
      </c>
      <c r="AM18" s="817">
        <f>SUM(AL18:AL19)</f>
        <v>31</v>
      </c>
      <c r="AN18" s="231">
        <f t="shared" si="4"/>
        <v>0</v>
      </c>
    </row>
    <row r="19" spans="1:40" ht="15" customHeight="1">
      <c r="A19" s="315" t="s">
        <v>95</v>
      </c>
      <c r="B19" s="315"/>
      <c r="C19" s="315"/>
      <c r="D19" s="392">
        <v>13</v>
      </c>
      <c r="E19" s="393">
        <v>1</v>
      </c>
      <c r="F19" s="392">
        <v>23</v>
      </c>
      <c r="G19" s="20"/>
      <c r="H19" s="20"/>
      <c r="I19" s="20"/>
      <c r="J19" s="81"/>
      <c r="K19" s="820"/>
      <c r="L19" s="816"/>
      <c r="M19" s="228" t="s">
        <v>728</v>
      </c>
      <c r="N19" s="155">
        <v>3</v>
      </c>
      <c r="O19" s="155">
        <v>2</v>
      </c>
      <c r="P19" s="155">
        <v>2</v>
      </c>
      <c r="Q19" s="155">
        <v>2</v>
      </c>
      <c r="R19" s="155">
        <v>2</v>
      </c>
      <c r="S19" s="155"/>
      <c r="T19" s="155"/>
      <c r="U19" s="152">
        <f t="shared" si="5"/>
        <v>11</v>
      </c>
      <c r="V19" s="155"/>
      <c r="W19" s="155"/>
      <c r="X19" s="155"/>
      <c r="Y19" s="155"/>
      <c r="Z19" s="155"/>
      <c r="AA19" s="155">
        <v>2</v>
      </c>
      <c r="AB19" s="155">
        <v>3</v>
      </c>
      <c r="AC19" s="152">
        <f t="shared" si="6"/>
        <v>5</v>
      </c>
      <c r="AD19" s="156"/>
      <c r="AE19" s="156"/>
      <c r="AF19" s="156"/>
      <c r="AG19" s="156"/>
      <c r="AH19" s="156"/>
      <c r="AI19" s="156"/>
      <c r="AJ19" s="156"/>
      <c r="AK19" s="152">
        <f t="shared" si="7"/>
        <v>0</v>
      </c>
      <c r="AL19" s="156">
        <f t="shared" si="3"/>
        <v>16</v>
      </c>
      <c r="AM19" s="818"/>
      <c r="AN19" s="231">
        <f t="shared" si="4"/>
        <v>0</v>
      </c>
    </row>
    <row r="20" spans="1:40">
      <c r="A20" s="315" t="s">
        <v>72</v>
      </c>
      <c r="B20" s="315"/>
      <c r="C20" s="315"/>
      <c r="D20" s="393">
        <v>9.1</v>
      </c>
      <c r="E20" s="393">
        <v>5.3</v>
      </c>
      <c r="F20" s="393">
        <v>9.1</v>
      </c>
      <c r="G20" s="20"/>
      <c r="H20" s="20"/>
      <c r="I20" s="20"/>
      <c r="J20" s="81"/>
      <c r="K20" s="820"/>
      <c r="L20" s="822" t="s">
        <v>68</v>
      </c>
      <c r="M20" s="395" t="s">
        <v>729</v>
      </c>
      <c r="N20" s="396">
        <v>2</v>
      </c>
      <c r="O20" s="396">
        <v>3</v>
      </c>
      <c r="P20" s="396">
        <v>2</v>
      </c>
      <c r="Q20" s="396">
        <v>2</v>
      </c>
      <c r="R20" s="396">
        <v>2</v>
      </c>
      <c r="S20" s="396"/>
      <c r="T20" s="396"/>
      <c r="U20" s="152">
        <f t="shared" si="5"/>
        <v>11</v>
      </c>
      <c r="V20" s="396"/>
      <c r="W20" s="396"/>
      <c r="X20" s="396"/>
      <c r="Y20" s="396"/>
      <c r="Z20" s="396"/>
      <c r="AA20" s="396">
        <v>2</v>
      </c>
      <c r="AB20" s="396">
        <v>2</v>
      </c>
      <c r="AC20" s="152">
        <f t="shared" si="6"/>
        <v>4</v>
      </c>
      <c r="AD20" s="397"/>
      <c r="AE20" s="397"/>
      <c r="AF20" s="397"/>
      <c r="AG20" s="397"/>
      <c r="AH20" s="397"/>
      <c r="AI20" s="397"/>
      <c r="AJ20" s="397"/>
      <c r="AK20" s="152">
        <f t="shared" si="7"/>
        <v>0</v>
      </c>
      <c r="AL20" s="397">
        <f t="shared" si="3"/>
        <v>15</v>
      </c>
      <c r="AM20" s="810">
        <f>SUM(AL20:AL21)</f>
        <v>30</v>
      </c>
      <c r="AN20" s="232">
        <f t="shared" si="4"/>
        <v>0</v>
      </c>
    </row>
    <row r="21" spans="1:40">
      <c r="A21" s="781" t="s">
        <v>108</v>
      </c>
      <c r="B21" s="781"/>
      <c r="C21" s="781"/>
      <c r="D21" s="74"/>
      <c r="E21" s="74"/>
      <c r="F21" s="74"/>
      <c r="J21" s="56"/>
      <c r="K21" s="820"/>
      <c r="L21" s="823"/>
      <c r="M21" s="395" t="s">
        <v>730</v>
      </c>
      <c r="N21" s="396">
        <v>2</v>
      </c>
      <c r="O21" s="396">
        <v>2</v>
      </c>
      <c r="P21" s="396">
        <v>3</v>
      </c>
      <c r="Q21" s="396">
        <v>2</v>
      </c>
      <c r="R21" s="396">
        <v>2</v>
      </c>
      <c r="S21" s="396"/>
      <c r="T21" s="396"/>
      <c r="U21" s="152">
        <f t="shared" si="5"/>
        <v>11</v>
      </c>
      <c r="V21" s="396"/>
      <c r="W21" s="396"/>
      <c r="X21" s="396"/>
      <c r="Y21" s="396"/>
      <c r="Z21" s="396"/>
      <c r="AA21" s="396">
        <v>2</v>
      </c>
      <c r="AB21" s="396">
        <v>2</v>
      </c>
      <c r="AC21" s="152">
        <f t="shared" si="6"/>
        <v>4</v>
      </c>
      <c r="AD21" s="397"/>
      <c r="AE21" s="397"/>
      <c r="AF21" s="397"/>
      <c r="AG21" s="397"/>
      <c r="AH21" s="397"/>
      <c r="AI21" s="397"/>
      <c r="AJ21" s="397"/>
      <c r="AK21" s="152">
        <f t="shared" si="7"/>
        <v>0</v>
      </c>
      <c r="AL21" s="397">
        <f t="shared" si="3"/>
        <v>15</v>
      </c>
      <c r="AM21" s="811"/>
      <c r="AN21" s="232">
        <f t="shared" si="4"/>
        <v>0</v>
      </c>
    </row>
    <row r="22" spans="1:40" ht="15.75">
      <c r="D22" t="s">
        <v>419</v>
      </c>
      <c r="E22" s="407"/>
      <c r="F22" s="407"/>
      <c r="J22" s="56"/>
      <c r="K22" s="820"/>
      <c r="L22" s="815" t="s">
        <v>69</v>
      </c>
      <c r="M22" s="154" t="s">
        <v>731</v>
      </c>
      <c r="N22" s="155">
        <v>2</v>
      </c>
      <c r="O22" s="155">
        <v>2</v>
      </c>
      <c r="P22" s="155">
        <v>2</v>
      </c>
      <c r="Q22" s="155">
        <v>3</v>
      </c>
      <c r="R22" s="155">
        <v>2</v>
      </c>
      <c r="S22" s="155"/>
      <c r="T22" s="155"/>
      <c r="U22" s="152">
        <f t="shared" si="5"/>
        <v>11</v>
      </c>
      <c r="V22" s="155"/>
      <c r="W22" s="155"/>
      <c r="X22" s="155"/>
      <c r="Y22" s="155"/>
      <c r="Z22" s="155"/>
      <c r="AA22" s="155">
        <v>2</v>
      </c>
      <c r="AB22" s="155">
        <v>2</v>
      </c>
      <c r="AC22" s="152">
        <f t="shared" si="6"/>
        <v>4</v>
      </c>
      <c r="AD22" s="156"/>
      <c r="AE22" s="156"/>
      <c r="AF22" s="156"/>
      <c r="AG22" s="156"/>
      <c r="AH22" s="156"/>
      <c r="AI22" s="156"/>
      <c r="AJ22" s="156"/>
      <c r="AK22" s="152">
        <f t="shared" si="7"/>
        <v>0</v>
      </c>
      <c r="AL22" s="156">
        <f t="shared" si="3"/>
        <v>15</v>
      </c>
      <c r="AM22" s="817">
        <f>SUM(AL22:AL23)</f>
        <v>15</v>
      </c>
      <c r="AN22" s="231">
        <f t="shared" si="4"/>
        <v>0</v>
      </c>
    </row>
    <row r="23" spans="1:40">
      <c r="A23" s="805" t="s">
        <v>51</v>
      </c>
      <c r="B23" s="805"/>
      <c r="C23" s="805"/>
      <c r="D23" s="313"/>
      <c r="E23" s="313"/>
      <c r="F23" s="313"/>
      <c r="G23" s="757" t="s">
        <v>133</v>
      </c>
      <c r="H23" s="759" t="s">
        <v>55</v>
      </c>
      <c r="I23" s="761" t="s">
        <v>57</v>
      </c>
      <c r="J23" s="56"/>
      <c r="K23" s="820"/>
      <c r="L23" s="816"/>
      <c r="M23" s="228"/>
      <c r="N23" s="155"/>
      <c r="O23" s="155"/>
      <c r="P23" s="155"/>
      <c r="Q23" s="155"/>
      <c r="R23" s="155"/>
      <c r="S23" s="155"/>
      <c r="T23" s="155"/>
      <c r="U23" s="152">
        <f t="shared" si="5"/>
        <v>0</v>
      </c>
      <c r="V23" s="155"/>
      <c r="W23" s="155"/>
      <c r="X23" s="155"/>
      <c r="Y23" s="155"/>
      <c r="Z23" s="155"/>
      <c r="AA23" s="155"/>
      <c r="AB23" s="155"/>
      <c r="AC23" s="152">
        <f t="shared" si="6"/>
        <v>0</v>
      </c>
      <c r="AD23" s="156"/>
      <c r="AE23" s="156"/>
      <c r="AF23" s="156"/>
      <c r="AG23" s="156"/>
      <c r="AH23" s="156"/>
      <c r="AI23" s="156"/>
      <c r="AJ23" s="156"/>
      <c r="AK23" s="152">
        <f t="shared" si="7"/>
        <v>0</v>
      </c>
      <c r="AL23" s="156">
        <f t="shared" si="3"/>
        <v>0</v>
      </c>
      <c r="AM23" s="818"/>
      <c r="AN23" s="231">
        <f t="shared" si="4"/>
        <v>0</v>
      </c>
    </row>
    <row r="24" spans="1:40">
      <c r="A24" s="805"/>
      <c r="B24" s="805"/>
      <c r="C24" s="805"/>
      <c r="D24" s="331" t="s">
        <v>733</v>
      </c>
      <c r="E24" s="331" t="s">
        <v>734</v>
      </c>
      <c r="F24" s="234"/>
      <c r="G24" s="758"/>
      <c r="H24" s="760"/>
      <c r="I24" s="762"/>
      <c r="J24" s="56"/>
      <c r="K24" s="820"/>
      <c r="L24" s="822" t="s">
        <v>70</v>
      </c>
      <c r="M24" s="400"/>
      <c r="N24" s="226"/>
      <c r="O24" s="226"/>
      <c r="P24" s="226"/>
      <c r="Q24" s="226"/>
      <c r="R24" s="226"/>
      <c r="S24" s="226"/>
      <c r="T24" s="226"/>
      <c r="U24" s="152">
        <f t="shared" si="5"/>
        <v>0</v>
      </c>
      <c r="V24" s="226"/>
      <c r="W24" s="226"/>
      <c r="X24" s="226"/>
      <c r="Y24" s="226"/>
      <c r="Z24" s="226"/>
      <c r="AA24" s="226"/>
      <c r="AB24" s="226"/>
      <c r="AC24" s="152">
        <f t="shared" si="6"/>
        <v>0</v>
      </c>
      <c r="AD24" s="225"/>
      <c r="AE24" s="225"/>
      <c r="AF24" s="225"/>
      <c r="AG24" s="225"/>
      <c r="AH24" s="225"/>
      <c r="AI24" s="225"/>
      <c r="AJ24" s="225"/>
      <c r="AK24" s="152">
        <f t="shared" si="7"/>
        <v>0</v>
      </c>
      <c r="AL24" s="225">
        <f t="shared" si="3"/>
        <v>0</v>
      </c>
      <c r="AM24" s="810">
        <f>SUM(AL24:AL25)</f>
        <v>0</v>
      </c>
      <c r="AN24" s="232">
        <f t="shared" si="4"/>
        <v>0</v>
      </c>
    </row>
    <row r="25" spans="1:40" ht="15" customHeight="1">
      <c r="A25" s="741" t="s">
        <v>96</v>
      </c>
      <c r="B25" s="743">
        <v>2026</v>
      </c>
      <c r="C25" s="193"/>
      <c r="D25" s="153">
        <f t="shared" ref="D25:F40" si="8">D$3*($N4)+D$4*($O4)+D$5*($P4)+D$6*($Q4)+D$7*($R4)+D$8*($S4)+D$9*($T4)</f>
        <v>0</v>
      </c>
      <c r="E25" s="153">
        <f t="shared" si="8"/>
        <v>0</v>
      </c>
      <c r="F25" s="153">
        <f t="shared" si="8"/>
        <v>0</v>
      </c>
      <c r="G25" s="324">
        <f>SUM(D25:F25)</f>
        <v>0</v>
      </c>
      <c r="H25" s="766">
        <f>SUM(G25:G48)</f>
        <v>3888</v>
      </c>
      <c r="I25" s="159">
        <f t="shared" ref="I25:I72" si="9">G25*$J$526</f>
        <v>0</v>
      </c>
      <c r="J25" s="229"/>
      <c r="K25" s="820"/>
      <c r="L25" s="823"/>
      <c r="M25" s="400"/>
      <c r="N25" s="226"/>
      <c r="O25" s="226"/>
      <c r="P25" s="226"/>
      <c r="Q25" s="226"/>
      <c r="R25" s="226"/>
      <c r="S25" s="226"/>
      <c r="T25" s="226"/>
      <c r="U25" s="152">
        <f t="shared" si="5"/>
        <v>0</v>
      </c>
      <c r="V25" s="226"/>
      <c r="W25" s="226"/>
      <c r="X25" s="226"/>
      <c r="Y25" s="226"/>
      <c r="Z25" s="226"/>
      <c r="AA25" s="226"/>
      <c r="AB25" s="226"/>
      <c r="AC25" s="152">
        <f t="shared" si="6"/>
        <v>0</v>
      </c>
      <c r="AD25" s="225"/>
      <c r="AE25" s="225"/>
      <c r="AF25" s="225"/>
      <c r="AG25" s="225"/>
      <c r="AH25" s="225"/>
      <c r="AI25" s="225"/>
      <c r="AJ25" s="225"/>
      <c r="AK25" s="152">
        <f t="shared" si="7"/>
        <v>0</v>
      </c>
      <c r="AL25" s="225">
        <f t="shared" si="3"/>
        <v>0</v>
      </c>
      <c r="AM25" s="811"/>
      <c r="AN25" s="232">
        <f t="shared" si="4"/>
        <v>0</v>
      </c>
    </row>
    <row r="26" spans="1:40">
      <c r="A26" s="742"/>
      <c r="B26" s="744"/>
      <c r="C26" s="193"/>
      <c r="D26" s="153">
        <f t="shared" si="8"/>
        <v>0</v>
      </c>
      <c r="E26" s="153">
        <f t="shared" si="8"/>
        <v>0</v>
      </c>
      <c r="F26" s="153">
        <f t="shared" si="8"/>
        <v>0</v>
      </c>
      <c r="G26" s="324">
        <f t="shared" ref="G26:G72" si="10">SUM(D26:F26)</f>
        <v>0</v>
      </c>
      <c r="H26" s="767"/>
      <c r="I26" s="159">
        <f t="shared" si="9"/>
        <v>0</v>
      </c>
      <c r="J26" s="229"/>
      <c r="K26" s="820"/>
      <c r="L26" s="815" t="s">
        <v>163</v>
      </c>
      <c r="M26" s="228"/>
      <c r="N26" s="155"/>
      <c r="O26" s="155"/>
      <c r="P26" s="155"/>
      <c r="Q26" s="155"/>
      <c r="R26" s="155"/>
      <c r="S26" s="155"/>
      <c r="T26" s="155"/>
      <c r="U26" s="152">
        <f t="shared" si="5"/>
        <v>0</v>
      </c>
      <c r="V26" s="155"/>
      <c r="W26" s="155"/>
      <c r="X26" s="155"/>
      <c r="Y26" s="155"/>
      <c r="Z26" s="155"/>
      <c r="AA26" s="155"/>
      <c r="AB26" s="155"/>
      <c r="AC26" s="152">
        <f t="shared" si="6"/>
        <v>0</v>
      </c>
      <c r="AD26" s="156"/>
      <c r="AE26" s="156"/>
      <c r="AF26" s="156"/>
      <c r="AG26" s="156"/>
      <c r="AH26" s="156"/>
      <c r="AI26" s="156"/>
      <c r="AJ26" s="156"/>
      <c r="AK26" s="152">
        <f t="shared" si="7"/>
        <v>0</v>
      </c>
      <c r="AL26" s="156">
        <f t="shared" si="3"/>
        <v>0</v>
      </c>
      <c r="AM26" s="817">
        <f>SUM(AL26:AL27)</f>
        <v>0</v>
      </c>
      <c r="AN26" s="231">
        <f t="shared" si="4"/>
        <v>0</v>
      </c>
    </row>
    <row r="27" spans="1:40">
      <c r="A27" s="742"/>
      <c r="B27" s="744"/>
      <c r="C27" s="193"/>
      <c r="D27" s="153">
        <f t="shared" si="8"/>
        <v>0</v>
      </c>
      <c r="E27" s="153">
        <f t="shared" si="8"/>
        <v>0</v>
      </c>
      <c r="F27" s="153">
        <f t="shared" si="8"/>
        <v>0</v>
      </c>
      <c r="G27" s="324">
        <f t="shared" si="10"/>
        <v>0</v>
      </c>
      <c r="H27" s="767"/>
      <c r="I27" s="159">
        <f t="shared" si="9"/>
        <v>0</v>
      </c>
      <c r="J27" s="229"/>
      <c r="K27" s="820"/>
      <c r="L27" s="816"/>
      <c r="M27" s="228"/>
      <c r="N27" s="155"/>
      <c r="O27" s="155"/>
      <c r="P27" s="155"/>
      <c r="Q27" s="155"/>
      <c r="R27" s="155"/>
      <c r="S27" s="155"/>
      <c r="T27" s="155"/>
      <c r="U27" s="152">
        <f t="shared" si="5"/>
        <v>0</v>
      </c>
      <c r="V27" s="155"/>
      <c r="W27" s="155"/>
      <c r="X27" s="155"/>
      <c r="Y27" s="155"/>
      <c r="Z27" s="155"/>
      <c r="AA27" s="155"/>
      <c r="AB27" s="155"/>
      <c r="AC27" s="152">
        <f t="shared" si="6"/>
        <v>0</v>
      </c>
      <c r="AD27" s="156"/>
      <c r="AE27" s="156"/>
      <c r="AF27" s="156"/>
      <c r="AG27" s="156"/>
      <c r="AH27" s="156"/>
      <c r="AI27" s="156"/>
      <c r="AJ27" s="156"/>
      <c r="AK27" s="152">
        <f t="shared" si="7"/>
        <v>0</v>
      </c>
      <c r="AL27" s="156">
        <f t="shared" si="3"/>
        <v>0</v>
      </c>
      <c r="AM27" s="818"/>
      <c r="AN27" s="231">
        <f t="shared" si="4"/>
        <v>0</v>
      </c>
    </row>
    <row r="28" spans="1:40">
      <c r="A28" s="742"/>
      <c r="B28" s="744"/>
      <c r="C28" s="230"/>
      <c r="D28" s="153">
        <f t="shared" si="8"/>
        <v>0</v>
      </c>
      <c r="E28" s="153">
        <f t="shared" si="8"/>
        <v>0</v>
      </c>
      <c r="F28" s="153">
        <f t="shared" si="8"/>
        <v>0</v>
      </c>
      <c r="G28" s="324">
        <f t="shared" si="10"/>
        <v>0</v>
      </c>
      <c r="H28" s="767"/>
      <c r="I28" s="159">
        <f t="shared" si="9"/>
        <v>0</v>
      </c>
      <c r="J28" s="229"/>
      <c r="K28" s="821"/>
      <c r="L28" s="154" t="s">
        <v>53</v>
      </c>
      <c r="M28" s="154" t="s">
        <v>53</v>
      </c>
      <c r="N28" s="155">
        <f>SUM(N4:N27)</f>
        <v>22</v>
      </c>
      <c r="O28" s="155">
        <f t="shared" ref="O28:T28" si="11">SUM(O4:O27)</f>
        <v>22</v>
      </c>
      <c r="P28" s="155">
        <f t="shared" si="11"/>
        <v>22</v>
      </c>
      <c r="Q28" s="155">
        <f t="shared" si="11"/>
        <v>22</v>
      </c>
      <c r="R28" s="155">
        <f t="shared" si="11"/>
        <v>20</v>
      </c>
      <c r="S28" s="155">
        <f t="shared" si="11"/>
        <v>0</v>
      </c>
      <c r="T28" s="155">
        <f t="shared" si="11"/>
        <v>0</v>
      </c>
      <c r="U28" s="152">
        <f>SUM(N28:T28)</f>
        <v>108</v>
      </c>
      <c r="V28" s="155">
        <f>SUM(V4:V27)</f>
        <v>0</v>
      </c>
      <c r="W28" s="155">
        <f t="shared" ref="W28:AB28" si="12">SUM(W4:W27)</f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5">
        <f t="shared" si="12"/>
        <v>22</v>
      </c>
      <c r="AB28" s="155">
        <f t="shared" si="12"/>
        <v>22</v>
      </c>
      <c r="AC28" s="152">
        <f>SUM(V28:AB28)</f>
        <v>44</v>
      </c>
      <c r="AD28" s="155">
        <f>SUM(AD4:AD27)</f>
        <v>0</v>
      </c>
      <c r="AE28" s="155">
        <f t="shared" ref="AE28:AJ28" si="13">SUM(AE4:AE27)</f>
        <v>0</v>
      </c>
      <c r="AF28" s="155">
        <f t="shared" si="13"/>
        <v>0</v>
      </c>
      <c r="AG28" s="155">
        <f t="shared" si="13"/>
        <v>0</v>
      </c>
      <c r="AH28" s="155">
        <f t="shared" si="13"/>
        <v>1</v>
      </c>
      <c r="AI28" s="155">
        <f t="shared" si="13"/>
        <v>0</v>
      </c>
      <c r="AJ28" s="155">
        <f t="shared" si="13"/>
        <v>0</v>
      </c>
      <c r="AK28" s="152">
        <f>SUM(AD28:AJ28)</f>
        <v>1</v>
      </c>
      <c r="AL28" s="3">
        <f>SUM(AL4:AL27)</f>
        <v>153</v>
      </c>
      <c r="AM28" s="3">
        <f>SUM(AM4:AM27)</f>
        <v>153</v>
      </c>
      <c r="AN28" s="3">
        <f>SUM(AN4:AN27)</f>
        <v>1</v>
      </c>
    </row>
    <row r="29" spans="1:40">
      <c r="A29" s="742"/>
      <c r="B29" s="744"/>
      <c r="C29" s="193"/>
      <c r="D29" s="153">
        <f t="shared" si="8"/>
        <v>0</v>
      </c>
      <c r="E29" s="153">
        <f t="shared" si="8"/>
        <v>0</v>
      </c>
      <c r="F29" s="153">
        <f t="shared" si="8"/>
        <v>0</v>
      </c>
      <c r="G29" s="324">
        <f t="shared" si="10"/>
        <v>0</v>
      </c>
      <c r="H29" s="767"/>
      <c r="I29" s="159">
        <f t="shared" si="9"/>
        <v>0</v>
      </c>
      <c r="J29" s="229"/>
      <c r="N29" s="3">
        <f>N28</f>
        <v>22</v>
      </c>
      <c r="P29" s="3">
        <f>P28</f>
        <v>22</v>
      </c>
      <c r="R29" s="3">
        <f>R28</f>
        <v>20</v>
      </c>
      <c r="T29" s="3">
        <f>T28</f>
        <v>0</v>
      </c>
      <c r="V29" s="20">
        <f>V28</f>
        <v>0</v>
      </c>
      <c r="X29" s="20">
        <f>X28</f>
        <v>0</v>
      </c>
      <c r="Z29" s="20">
        <f>Z28</f>
        <v>0</v>
      </c>
      <c r="AB29" s="3">
        <f>AB28</f>
        <v>22</v>
      </c>
      <c r="AD29" s="55">
        <f>AD28</f>
        <v>0</v>
      </c>
      <c r="AF29" s="55">
        <f>AF28</f>
        <v>0</v>
      </c>
      <c r="AH29" s="33">
        <f>AH28</f>
        <v>1</v>
      </c>
      <c r="AJ29" s="33">
        <f>AJ28</f>
        <v>0</v>
      </c>
      <c r="AL29" s="3">
        <f>SUM(N29:AJ29)</f>
        <v>87</v>
      </c>
    </row>
    <row r="30" spans="1:40">
      <c r="A30" s="742"/>
      <c r="B30" s="744"/>
      <c r="C30" s="193"/>
      <c r="D30" s="153">
        <f t="shared" si="8"/>
        <v>0</v>
      </c>
      <c r="E30" s="153">
        <f t="shared" si="8"/>
        <v>0</v>
      </c>
      <c r="F30" s="153">
        <f t="shared" si="8"/>
        <v>0</v>
      </c>
      <c r="G30" s="324">
        <f t="shared" si="10"/>
        <v>0</v>
      </c>
      <c r="H30" s="767"/>
      <c r="I30" s="159">
        <f t="shared" si="9"/>
        <v>0</v>
      </c>
      <c r="J30" s="229"/>
      <c r="K30" s="819">
        <v>2027</v>
      </c>
      <c r="L30" s="822" t="s">
        <v>61</v>
      </c>
      <c r="M30" s="227"/>
      <c r="N30" s="226"/>
      <c r="O30" s="226"/>
      <c r="P30" s="226"/>
      <c r="Q30" s="226"/>
      <c r="R30" s="226"/>
      <c r="S30" s="226"/>
      <c r="T30" s="226"/>
      <c r="U30" s="152">
        <f t="shared" ref="U30:U54" si="14">SUM(N30:T30)</f>
        <v>0</v>
      </c>
      <c r="V30" s="226"/>
      <c r="W30" s="226"/>
      <c r="X30" s="226"/>
      <c r="Y30" s="226"/>
      <c r="Z30" s="226"/>
      <c r="AA30" s="226"/>
      <c r="AB30" s="226"/>
      <c r="AC30" s="152">
        <f t="shared" ref="AC30:AC54" si="15">SUM(V30:AB30)</f>
        <v>0</v>
      </c>
      <c r="AD30" s="225"/>
      <c r="AE30" s="225"/>
      <c r="AF30" s="225"/>
      <c r="AG30" s="225"/>
      <c r="AH30" s="225"/>
      <c r="AI30" s="225"/>
      <c r="AJ30" s="225"/>
      <c r="AK30" s="152">
        <f t="shared" ref="AK30:AK54" si="16">SUM(AD30:AJ30)</f>
        <v>0</v>
      </c>
      <c r="AL30" s="225">
        <f>U30+AC30+AK30</f>
        <v>0</v>
      </c>
      <c r="AM30" s="810">
        <f>SUM(AL30:AL31)</f>
        <v>0</v>
      </c>
      <c r="AN30" s="217">
        <f>SUM(V30:Z30)+SUM(AD30:AH30)-SUM(S30:T30)</f>
        <v>0</v>
      </c>
    </row>
    <row r="31" spans="1:40">
      <c r="A31" s="742"/>
      <c r="B31" s="744"/>
      <c r="C31" s="192"/>
      <c r="D31" s="153">
        <f t="shared" si="8"/>
        <v>0</v>
      </c>
      <c r="E31" s="153">
        <f t="shared" si="8"/>
        <v>0</v>
      </c>
      <c r="F31" s="153">
        <f t="shared" si="8"/>
        <v>0</v>
      </c>
      <c r="G31" s="324">
        <f t="shared" si="10"/>
        <v>0</v>
      </c>
      <c r="H31" s="767"/>
      <c r="I31" s="159">
        <f t="shared" si="9"/>
        <v>0</v>
      </c>
      <c r="J31" s="229"/>
      <c r="K31" s="820"/>
      <c r="L31" s="823"/>
      <c r="M31" s="227"/>
      <c r="N31" s="226"/>
      <c r="O31" s="226"/>
      <c r="P31" s="226"/>
      <c r="Q31" s="226"/>
      <c r="R31" s="226"/>
      <c r="S31" s="226"/>
      <c r="T31" s="226"/>
      <c r="U31" s="152">
        <f t="shared" si="14"/>
        <v>0</v>
      </c>
      <c r="V31" s="226"/>
      <c r="W31" s="226"/>
      <c r="X31" s="226"/>
      <c r="Y31" s="226"/>
      <c r="Z31" s="226"/>
      <c r="AA31" s="226"/>
      <c r="AB31" s="226"/>
      <c r="AC31" s="152">
        <f t="shared" si="15"/>
        <v>0</v>
      </c>
      <c r="AD31" s="225"/>
      <c r="AE31" s="225"/>
      <c r="AF31" s="225"/>
      <c r="AG31" s="225"/>
      <c r="AH31" s="225"/>
      <c r="AI31" s="225"/>
      <c r="AJ31" s="225"/>
      <c r="AK31" s="152">
        <f t="shared" si="16"/>
        <v>0</v>
      </c>
      <c r="AL31" s="225">
        <f t="shared" ref="AL31:AL53" si="17">U31+AC31+AK31</f>
        <v>0</v>
      </c>
      <c r="AM31" s="811"/>
      <c r="AN31" s="217">
        <f t="shared" ref="AN31:AN53" si="18">SUM(V31:Z31)+SUM(AD31:AH31)-SUM(S31:T31)</f>
        <v>0</v>
      </c>
    </row>
    <row r="32" spans="1:40">
      <c r="A32" s="742"/>
      <c r="B32" s="744"/>
      <c r="C32" s="192"/>
      <c r="D32" s="153">
        <f t="shared" si="8"/>
        <v>0</v>
      </c>
      <c r="E32" s="153">
        <f t="shared" si="8"/>
        <v>0</v>
      </c>
      <c r="F32" s="153">
        <f t="shared" si="8"/>
        <v>0</v>
      </c>
      <c r="G32" s="324">
        <f t="shared" si="10"/>
        <v>0</v>
      </c>
      <c r="H32" s="767"/>
      <c r="I32" s="159">
        <f t="shared" si="9"/>
        <v>0</v>
      </c>
      <c r="J32" s="229"/>
      <c r="K32" s="820"/>
      <c r="L32" s="815" t="s">
        <v>62</v>
      </c>
      <c r="M32" s="154"/>
      <c r="N32" s="155"/>
      <c r="O32" s="155"/>
      <c r="P32" s="155"/>
      <c r="Q32" s="155"/>
      <c r="R32" s="155"/>
      <c r="S32" s="155"/>
      <c r="T32" s="155"/>
      <c r="U32" s="152">
        <f t="shared" si="14"/>
        <v>0</v>
      </c>
      <c r="V32" s="155"/>
      <c r="W32" s="155"/>
      <c r="X32" s="155"/>
      <c r="Y32" s="155"/>
      <c r="Z32" s="155"/>
      <c r="AA32" s="155"/>
      <c r="AB32" s="155"/>
      <c r="AC32" s="152">
        <f t="shared" si="15"/>
        <v>0</v>
      </c>
      <c r="AD32" s="156"/>
      <c r="AE32" s="156"/>
      <c r="AF32" s="156"/>
      <c r="AG32" s="156"/>
      <c r="AH32" s="156"/>
      <c r="AI32" s="156"/>
      <c r="AJ32" s="156"/>
      <c r="AK32" s="152">
        <f t="shared" si="16"/>
        <v>0</v>
      </c>
      <c r="AL32" s="156">
        <f t="shared" si="17"/>
        <v>0</v>
      </c>
      <c r="AM32" s="813">
        <f>SUM(AL32:AL33)</f>
        <v>0</v>
      </c>
      <c r="AN32" s="217">
        <f t="shared" si="18"/>
        <v>0</v>
      </c>
    </row>
    <row r="33" spans="1:40" ht="15" customHeight="1">
      <c r="A33" s="742"/>
      <c r="B33" s="744"/>
      <c r="C33" s="192"/>
      <c r="D33" s="153">
        <f t="shared" si="8"/>
        <v>0</v>
      </c>
      <c r="E33" s="153">
        <f t="shared" si="8"/>
        <v>0</v>
      </c>
      <c r="F33" s="153">
        <f t="shared" si="8"/>
        <v>0</v>
      </c>
      <c r="G33" s="324">
        <f t="shared" si="10"/>
        <v>0</v>
      </c>
      <c r="H33" s="767"/>
      <c r="I33" s="159">
        <f t="shared" si="9"/>
        <v>0</v>
      </c>
      <c r="J33" s="229"/>
      <c r="K33" s="820"/>
      <c r="L33" s="816"/>
      <c r="M33" s="228"/>
      <c r="N33" s="155"/>
      <c r="O33" s="155"/>
      <c r="P33" s="155"/>
      <c r="Q33" s="155"/>
      <c r="R33" s="155"/>
      <c r="S33" s="155"/>
      <c r="T33" s="155"/>
      <c r="U33" s="152">
        <f t="shared" si="14"/>
        <v>0</v>
      </c>
      <c r="V33" s="155"/>
      <c r="W33" s="155"/>
      <c r="X33" s="155"/>
      <c r="Y33" s="155"/>
      <c r="Z33" s="155"/>
      <c r="AA33" s="155"/>
      <c r="AB33" s="155"/>
      <c r="AC33" s="152">
        <f t="shared" si="15"/>
        <v>0</v>
      </c>
      <c r="AD33" s="156"/>
      <c r="AE33" s="156"/>
      <c r="AF33" s="156"/>
      <c r="AG33" s="156"/>
      <c r="AH33" s="156"/>
      <c r="AI33" s="156"/>
      <c r="AJ33" s="156"/>
      <c r="AK33" s="152">
        <f t="shared" si="16"/>
        <v>0</v>
      </c>
      <c r="AL33" s="156">
        <f t="shared" si="17"/>
        <v>0</v>
      </c>
      <c r="AM33" s="814"/>
      <c r="AN33" s="217">
        <f t="shared" si="18"/>
        <v>0</v>
      </c>
    </row>
    <row r="34" spans="1:40" ht="15" customHeight="1">
      <c r="A34" s="742"/>
      <c r="B34" s="744"/>
      <c r="C34" s="192" t="s">
        <v>722</v>
      </c>
      <c r="D34" s="153">
        <f t="shared" si="8"/>
        <v>130</v>
      </c>
      <c r="E34" s="153">
        <f t="shared" si="8"/>
        <v>0</v>
      </c>
      <c r="F34" s="153">
        <f t="shared" si="8"/>
        <v>230</v>
      </c>
      <c r="G34" s="324">
        <f t="shared" si="10"/>
        <v>360</v>
      </c>
      <c r="H34" s="767"/>
      <c r="I34" s="159">
        <f t="shared" si="9"/>
        <v>0</v>
      </c>
      <c r="J34" s="229"/>
      <c r="K34" s="820"/>
      <c r="L34" s="822" t="s">
        <v>63</v>
      </c>
      <c r="M34" s="227"/>
      <c r="N34" s="226"/>
      <c r="O34" s="226"/>
      <c r="P34" s="226"/>
      <c r="Q34" s="226"/>
      <c r="R34" s="226"/>
      <c r="S34" s="226"/>
      <c r="T34" s="226"/>
      <c r="U34" s="152">
        <f t="shared" si="14"/>
        <v>0</v>
      </c>
      <c r="V34" s="226"/>
      <c r="W34" s="226"/>
      <c r="X34" s="226"/>
      <c r="Y34" s="226"/>
      <c r="Z34" s="226"/>
      <c r="AA34" s="226"/>
      <c r="AB34" s="226"/>
      <c r="AC34" s="152">
        <f t="shared" si="15"/>
        <v>0</v>
      </c>
      <c r="AD34" s="225"/>
      <c r="AE34" s="225"/>
      <c r="AF34" s="225"/>
      <c r="AG34" s="225"/>
      <c r="AH34" s="225"/>
      <c r="AI34" s="225"/>
      <c r="AJ34" s="225"/>
      <c r="AK34" s="152">
        <f t="shared" si="16"/>
        <v>0</v>
      </c>
      <c r="AL34" s="225">
        <f t="shared" si="17"/>
        <v>0</v>
      </c>
      <c r="AM34" s="810">
        <f>SUM(AL34:AL35)</f>
        <v>0</v>
      </c>
      <c r="AN34" s="217">
        <f t="shared" si="18"/>
        <v>0</v>
      </c>
    </row>
    <row r="35" spans="1:40" ht="15" customHeight="1">
      <c r="A35" s="742"/>
      <c r="B35" s="744"/>
      <c r="C35" s="192" t="s">
        <v>723</v>
      </c>
      <c r="D35" s="153">
        <f t="shared" si="8"/>
        <v>130</v>
      </c>
      <c r="E35" s="153">
        <f t="shared" si="8"/>
        <v>0</v>
      </c>
      <c r="F35" s="153">
        <f t="shared" si="8"/>
        <v>230</v>
      </c>
      <c r="G35" s="324">
        <f t="shared" si="10"/>
        <v>360</v>
      </c>
      <c r="H35" s="767"/>
      <c r="I35" s="159">
        <f t="shared" si="9"/>
        <v>0</v>
      </c>
      <c r="J35" s="229"/>
      <c r="K35" s="820"/>
      <c r="L35" s="823"/>
      <c r="M35" s="227"/>
      <c r="N35" s="226"/>
      <c r="O35" s="226"/>
      <c r="P35" s="226"/>
      <c r="Q35" s="226"/>
      <c r="R35" s="226"/>
      <c r="S35" s="226"/>
      <c r="T35" s="226"/>
      <c r="U35" s="152">
        <f t="shared" si="14"/>
        <v>0</v>
      </c>
      <c r="V35" s="226"/>
      <c r="W35" s="226"/>
      <c r="X35" s="226"/>
      <c r="Y35" s="226"/>
      <c r="Z35" s="226"/>
      <c r="AA35" s="226"/>
      <c r="AB35" s="226"/>
      <c r="AC35" s="152">
        <f t="shared" si="15"/>
        <v>0</v>
      </c>
      <c r="AD35" s="225"/>
      <c r="AE35" s="225"/>
      <c r="AF35" s="225"/>
      <c r="AG35" s="225"/>
      <c r="AH35" s="225"/>
      <c r="AI35" s="225"/>
      <c r="AJ35" s="225"/>
      <c r="AK35" s="152">
        <f t="shared" si="16"/>
        <v>0</v>
      </c>
      <c r="AL35" s="225">
        <f t="shared" si="17"/>
        <v>0</v>
      </c>
      <c r="AM35" s="811"/>
      <c r="AN35" s="217">
        <f t="shared" si="18"/>
        <v>0</v>
      </c>
    </row>
    <row r="36" spans="1:40">
      <c r="A36" s="742"/>
      <c r="B36" s="744"/>
      <c r="C36" s="192" t="s">
        <v>724</v>
      </c>
      <c r="D36" s="153">
        <f t="shared" si="8"/>
        <v>143</v>
      </c>
      <c r="E36" s="153">
        <f t="shared" si="8"/>
        <v>0</v>
      </c>
      <c r="F36" s="153">
        <f t="shared" si="8"/>
        <v>253</v>
      </c>
      <c r="G36" s="324">
        <f t="shared" si="10"/>
        <v>396</v>
      </c>
      <c r="H36" s="767"/>
      <c r="I36" s="159">
        <f t="shared" si="9"/>
        <v>0</v>
      </c>
      <c r="J36" s="61"/>
      <c r="K36" s="820"/>
      <c r="L36" s="815" t="s">
        <v>64</v>
      </c>
      <c r="M36" s="228"/>
      <c r="N36" s="155"/>
      <c r="O36" s="155"/>
      <c r="P36" s="155"/>
      <c r="Q36" s="155"/>
      <c r="R36" s="155"/>
      <c r="S36" s="155"/>
      <c r="T36" s="155"/>
      <c r="U36" s="152">
        <f t="shared" si="14"/>
        <v>0</v>
      </c>
      <c r="V36" s="155"/>
      <c r="W36" s="155"/>
      <c r="X36" s="155"/>
      <c r="Y36" s="155"/>
      <c r="Z36" s="155"/>
      <c r="AA36" s="155"/>
      <c r="AB36" s="155"/>
      <c r="AC36" s="152">
        <f t="shared" si="15"/>
        <v>0</v>
      </c>
      <c r="AD36" s="156"/>
      <c r="AE36" s="156"/>
      <c r="AF36" s="156"/>
      <c r="AG36" s="156"/>
      <c r="AH36" s="156"/>
      <c r="AI36" s="156"/>
      <c r="AJ36" s="156"/>
      <c r="AK36" s="152">
        <f t="shared" si="16"/>
        <v>0</v>
      </c>
      <c r="AL36" s="156">
        <f t="shared" si="17"/>
        <v>0</v>
      </c>
      <c r="AM36" s="813">
        <f>SUM(AL36:AL37)</f>
        <v>0</v>
      </c>
      <c r="AN36" s="217">
        <f t="shared" si="18"/>
        <v>0</v>
      </c>
    </row>
    <row r="37" spans="1:40">
      <c r="A37" s="742"/>
      <c r="B37" s="744"/>
      <c r="C37" s="192" t="s">
        <v>725</v>
      </c>
      <c r="D37" s="153">
        <f t="shared" si="8"/>
        <v>143</v>
      </c>
      <c r="E37" s="153">
        <f t="shared" si="8"/>
        <v>0</v>
      </c>
      <c r="F37" s="153">
        <f t="shared" si="8"/>
        <v>253</v>
      </c>
      <c r="G37" s="324">
        <f t="shared" si="10"/>
        <v>396</v>
      </c>
      <c r="H37" s="767"/>
      <c r="I37" s="159">
        <f t="shared" si="9"/>
        <v>0</v>
      </c>
      <c r="J37" s="61"/>
      <c r="K37" s="820"/>
      <c r="L37" s="816"/>
      <c r="M37" s="228"/>
      <c r="N37" s="155"/>
      <c r="O37" s="155"/>
      <c r="P37" s="155"/>
      <c r="Q37" s="155"/>
      <c r="R37" s="155"/>
      <c r="S37" s="155"/>
      <c r="T37" s="155"/>
      <c r="U37" s="152">
        <f t="shared" si="14"/>
        <v>0</v>
      </c>
      <c r="V37" s="155"/>
      <c r="W37" s="155"/>
      <c r="X37" s="155"/>
      <c r="Y37" s="155"/>
      <c r="Z37" s="155"/>
      <c r="AA37" s="155"/>
      <c r="AB37" s="155"/>
      <c r="AC37" s="152">
        <f t="shared" si="15"/>
        <v>0</v>
      </c>
      <c r="AD37" s="156"/>
      <c r="AE37" s="156"/>
      <c r="AF37" s="156"/>
      <c r="AG37" s="156"/>
      <c r="AH37" s="156"/>
      <c r="AI37" s="156"/>
      <c r="AJ37" s="156"/>
      <c r="AK37" s="152">
        <f t="shared" si="16"/>
        <v>0</v>
      </c>
      <c r="AL37" s="156">
        <f t="shared" si="17"/>
        <v>0</v>
      </c>
      <c r="AM37" s="814"/>
      <c r="AN37" s="217">
        <f t="shared" si="18"/>
        <v>0</v>
      </c>
    </row>
    <row r="38" spans="1:40">
      <c r="A38" s="742"/>
      <c r="B38" s="744"/>
      <c r="C38" s="192" t="s">
        <v>726</v>
      </c>
      <c r="D38" s="153">
        <f t="shared" si="8"/>
        <v>156</v>
      </c>
      <c r="E38" s="153">
        <f t="shared" si="8"/>
        <v>0</v>
      </c>
      <c r="F38" s="153">
        <f t="shared" si="8"/>
        <v>276</v>
      </c>
      <c r="G38" s="324">
        <f t="shared" si="10"/>
        <v>432</v>
      </c>
      <c r="H38" s="767"/>
      <c r="I38" s="159">
        <f t="shared" si="9"/>
        <v>0</v>
      </c>
      <c r="J38" s="61"/>
      <c r="K38" s="820"/>
      <c r="L38" s="822" t="s">
        <v>60</v>
      </c>
      <c r="M38" s="227"/>
      <c r="N38" s="226"/>
      <c r="O38" s="226"/>
      <c r="P38" s="226"/>
      <c r="Q38" s="226"/>
      <c r="R38" s="226"/>
      <c r="S38" s="226"/>
      <c r="T38" s="226"/>
      <c r="U38" s="152">
        <f t="shared" si="14"/>
        <v>0</v>
      </c>
      <c r="V38" s="226"/>
      <c r="W38" s="226"/>
      <c r="X38" s="226"/>
      <c r="Y38" s="226"/>
      <c r="Z38" s="226"/>
      <c r="AA38" s="226"/>
      <c r="AB38" s="226"/>
      <c r="AC38" s="152">
        <f t="shared" si="15"/>
        <v>0</v>
      </c>
      <c r="AD38" s="225"/>
      <c r="AE38" s="225"/>
      <c r="AF38" s="225"/>
      <c r="AG38" s="225"/>
      <c r="AH38" s="225"/>
      <c r="AI38" s="225"/>
      <c r="AJ38" s="225"/>
      <c r="AK38" s="152">
        <f t="shared" si="16"/>
        <v>0</v>
      </c>
      <c r="AL38" s="225">
        <f t="shared" si="17"/>
        <v>0</v>
      </c>
      <c r="AM38" s="810">
        <f>SUM(AL38:AL39)</f>
        <v>0</v>
      </c>
      <c r="AN38" s="217">
        <f t="shared" si="18"/>
        <v>0</v>
      </c>
    </row>
    <row r="39" spans="1:40">
      <c r="A39" s="742"/>
      <c r="B39" s="744"/>
      <c r="C39" s="192" t="s">
        <v>727</v>
      </c>
      <c r="D39" s="153">
        <f t="shared" si="8"/>
        <v>130</v>
      </c>
      <c r="E39" s="153">
        <f t="shared" si="8"/>
        <v>0</v>
      </c>
      <c r="F39" s="153">
        <f t="shared" si="8"/>
        <v>230</v>
      </c>
      <c r="G39" s="324">
        <f t="shared" si="10"/>
        <v>360</v>
      </c>
      <c r="H39" s="767"/>
      <c r="I39" s="159">
        <f t="shared" si="9"/>
        <v>0</v>
      </c>
      <c r="J39" s="61"/>
      <c r="K39" s="820"/>
      <c r="L39" s="823"/>
      <c r="M39" s="227"/>
      <c r="N39" s="226"/>
      <c r="O39" s="226"/>
      <c r="P39" s="226"/>
      <c r="Q39" s="226"/>
      <c r="R39" s="226"/>
      <c r="S39" s="226"/>
      <c r="T39" s="226"/>
      <c r="U39" s="152">
        <f t="shared" si="14"/>
        <v>0</v>
      </c>
      <c r="V39" s="226"/>
      <c r="W39" s="226"/>
      <c r="X39" s="226"/>
      <c r="Y39" s="226"/>
      <c r="Z39" s="226"/>
      <c r="AA39" s="226"/>
      <c r="AB39" s="226"/>
      <c r="AC39" s="152">
        <f t="shared" si="15"/>
        <v>0</v>
      </c>
      <c r="AD39" s="225"/>
      <c r="AE39" s="225"/>
      <c r="AF39" s="225"/>
      <c r="AG39" s="225"/>
      <c r="AH39" s="225"/>
      <c r="AI39" s="225"/>
      <c r="AJ39" s="225"/>
      <c r="AK39" s="152">
        <f t="shared" si="16"/>
        <v>0</v>
      </c>
      <c r="AL39" s="225">
        <f t="shared" si="17"/>
        <v>0</v>
      </c>
      <c r="AM39" s="811"/>
      <c r="AN39" s="217">
        <f t="shared" si="18"/>
        <v>0</v>
      </c>
    </row>
    <row r="40" spans="1:40">
      <c r="A40" s="742"/>
      <c r="B40" s="744"/>
      <c r="C40" s="192" t="s">
        <v>728</v>
      </c>
      <c r="D40" s="153">
        <f t="shared" si="8"/>
        <v>143</v>
      </c>
      <c r="E40" s="153">
        <f t="shared" si="8"/>
        <v>0</v>
      </c>
      <c r="F40" s="153">
        <f t="shared" si="8"/>
        <v>253</v>
      </c>
      <c r="G40" s="324">
        <f t="shared" si="10"/>
        <v>396</v>
      </c>
      <c r="H40" s="767"/>
      <c r="I40" s="159">
        <f t="shared" si="9"/>
        <v>0</v>
      </c>
      <c r="J40" s="61"/>
      <c r="K40" s="820"/>
      <c r="L40" s="812" t="s">
        <v>65</v>
      </c>
      <c r="M40" s="220"/>
      <c r="N40" s="155"/>
      <c r="O40" s="155"/>
      <c r="P40" s="155"/>
      <c r="Q40" s="155"/>
      <c r="R40" s="155"/>
      <c r="S40" s="155"/>
      <c r="T40" s="155"/>
      <c r="U40" s="152">
        <f t="shared" si="14"/>
        <v>0</v>
      </c>
      <c r="V40" s="155"/>
      <c r="W40" s="155"/>
      <c r="X40" s="155"/>
      <c r="Y40" s="155"/>
      <c r="Z40" s="155"/>
      <c r="AA40" s="155"/>
      <c r="AB40" s="155"/>
      <c r="AC40" s="152">
        <f t="shared" si="15"/>
        <v>0</v>
      </c>
      <c r="AD40" s="156"/>
      <c r="AE40" s="156"/>
      <c r="AF40" s="156"/>
      <c r="AG40" s="156"/>
      <c r="AH40" s="156"/>
      <c r="AI40" s="156"/>
      <c r="AJ40" s="156"/>
      <c r="AK40" s="152">
        <f t="shared" si="16"/>
        <v>0</v>
      </c>
      <c r="AL40" s="156">
        <f t="shared" si="17"/>
        <v>0</v>
      </c>
      <c r="AM40" s="813">
        <f>SUM(AL40:AL41)</f>
        <v>0</v>
      </c>
      <c r="AN40" s="217">
        <f t="shared" si="18"/>
        <v>0</v>
      </c>
    </row>
    <row r="41" spans="1:40">
      <c r="A41" s="742"/>
      <c r="B41" s="744"/>
      <c r="C41" s="192" t="s">
        <v>729</v>
      </c>
      <c r="D41" s="153">
        <f t="shared" ref="D41:F48" si="19">D$3*($N20)+D$4*($O20)+D$5*($P20)+D$6*($Q20)+D$7*($R20)+D$8*($S20)+D$9*($T20)</f>
        <v>143</v>
      </c>
      <c r="E41" s="153">
        <f t="shared" si="19"/>
        <v>0</v>
      </c>
      <c r="F41" s="153">
        <f t="shared" si="19"/>
        <v>253</v>
      </c>
      <c r="G41" s="324">
        <f t="shared" si="10"/>
        <v>396</v>
      </c>
      <c r="H41" s="767"/>
      <c r="I41" s="159">
        <f t="shared" si="9"/>
        <v>0</v>
      </c>
      <c r="J41" s="61"/>
      <c r="K41" s="820"/>
      <c r="L41" s="812"/>
      <c r="M41" s="162"/>
      <c r="N41" s="155"/>
      <c r="O41" s="155"/>
      <c r="P41" s="155"/>
      <c r="Q41" s="155"/>
      <c r="R41" s="155"/>
      <c r="S41" s="155"/>
      <c r="T41" s="155"/>
      <c r="U41" s="152">
        <f t="shared" si="14"/>
        <v>0</v>
      </c>
      <c r="V41" s="155"/>
      <c r="W41" s="155"/>
      <c r="X41" s="155"/>
      <c r="Y41" s="155"/>
      <c r="Z41" s="155"/>
      <c r="AA41" s="155"/>
      <c r="AB41" s="155"/>
      <c r="AC41" s="152">
        <f t="shared" si="15"/>
        <v>0</v>
      </c>
      <c r="AD41" s="155"/>
      <c r="AE41" s="155"/>
      <c r="AF41" s="155"/>
      <c r="AG41" s="155"/>
      <c r="AH41" s="155"/>
      <c r="AI41" s="155"/>
      <c r="AJ41" s="155"/>
      <c r="AK41" s="152">
        <f t="shared" si="16"/>
        <v>0</v>
      </c>
      <c r="AL41" s="156">
        <f t="shared" si="17"/>
        <v>0</v>
      </c>
      <c r="AM41" s="814"/>
      <c r="AN41" s="217">
        <f t="shared" si="18"/>
        <v>0</v>
      </c>
    </row>
    <row r="42" spans="1:40" ht="15" customHeight="1">
      <c r="A42" s="742"/>
      <c r="B42" s="744"/>
      <c r="C42" s="192" t="s">
        <v>730</v>
      </c>
      <c r="D42" s="153">
        <f t="shared" si="19"/>
        <v>143</v>
      </c>
      <c r="E42" s="153">
        <f t="shared" si="19"/>
        <v>0</v>
      </c>
      <c r="F42" s="153">
        <f t="shared" si="19"/>
        <v>253</v>
      </c>
      <c r="G42" s="324">
        <f t="shared" si="10"/>
        <v>396</v>
      </c>
      <c r="H42" s="767"/>
      <c r="I42" s="159">
        <f t="shared" si="9"/>
        <v>0</v>
      </c>
      <c r="J42" s="61"/>
      <c r="K42" s="820"/>
      <c r="L42" s="808" t="s">
        <v>66</v>
      </c>
      <c r="M42" s="223"/>
      <c r="N42" s="223"/>
      <c r="O42" s="223"/>
      <c r="P42" s="223"/>
      <c r="Q42" s="223"/>
      <c r="R42" s="223"/>
      <c r="S42" s="223"/>
      <c r="T42" s="223"/>
      <c r="U42" s="152">
        <f t="shared" si="14"/>
        <v>0</v>
      </c>
      <c r="V42" s="223"/>
      <c r="W42" s="223"/>
      <c r="X42" s="223"/>
      <c r="Y42" s="223"/>
      <c r="Z42" s="223"/>
      <c r="AA42" s="223"/>
      <c r="AB42" s="223"/>
      <c r="AC42" s="152">
        <f t="shared" si="15"/>
        <v>0</v>
      </c>
      <c r="AD42" s="221"/>
      <c r="AE42" s="221"/>
      <c r="AF42" s="221"/>
      <c r="AG42" s="221"/>
      <c r="AH42" s="222"/>
      <c r="AI42" s="222"/>
      <c r="AJ42" s="222"/>
      <c r="AK42" s="224">
        <f t="shared" si="16"/>
        <v>0</v>
      </c>
      <c r="AL42" s="221">
        <f t="shared" si="17"/>
        <v>0</v>
      </c>
      <c r="AM42" s="810">
        <f>SUM(AL42:AL43)</f>
        <v>0</v>
      </c>
      <c r="AN42" s="217">
        <f t="shared" si="18"/>
        <v>0</v>
      </c>
    </row>
    <row r="43" spans="1:40">
      <c r="A43" s="742"/>
      <c r="B43" s="744"/>
      <c r="C43" s="192" t="s">
        <v>731</v>
      </c>
      <c r="D43" s="153">
        <f t="shared" si="19"/>
        <v>143</v>
      </c>
      <c r="E43" s="153">
        <f t="shared" si="19"/>
        <v>0</v>
      </c>
      <c r="F43" s="153">
        <f t="shared" si="19"/>
        <v>253</v>
      </c>
      <c r="G43" s="324">
        <f t="shared" si="10"/>
        <v>396</v>
      </c>
      <c r="H43" s="767"/>
      <c r="I43" s="159">
        <f t="shared" si="9"/>
        <v>0</v>
      </c>
      <c r="J43" s="61"/>
      <c r="K43" s="820"/>
      <c r="L43" s="809"/>
      <c r="M43" s="223"/>
      <c r="N43" s="223"/>
      <c r="O43" s="223"/>
      <c r="P43" s="223"/>
      <c r="Q43" s="223"/>
      <c r="R43" s="223"/>
      <c r="S43" s="223"/>
      <c r="T43" s="223"/>
      <c r="U43" s="152">
        <f t="shared" si="14"/>
        <v>0</v>
      </c>
      <c r="V43" s="223"/>
      <c r="W43" s="223"/>
      <c r="X43" s="223"/>
      <c r="Y43" s="223"/>
      <c r="Z43" s="223"/>
      <c r="AA43" s="223"/>
      <c r="AB43" s="223"/>
      <c r="AC43" s="152">
        <f t="shared" si="15"/>
        <v>0</v>
      </c>
      <c r="AD43" s="221"/>
      <c r="AE43" s="221"/>
      <c r="AF43" s="221"/>
      <c r="AG43" s="221"/>
      <c r="AH43" s="222"/>
      <c r="AI43" s="222"/>
      <c r="AJ43" s="222"/>
      <c r="AK43" s="224">
        <f t="shared" si="16"/>
        <v>0</v>
      </c>
      <c r="AL43" s="221">
        <f t="shared" si="17"/>
        <v>0</v>
      </c>
      <c r="AM43" s="811"/>
      <c r="AN43" s="217">
        <f t="shared" si="18"/>
        <v>0</v>
      </c>
    </row>
    <row r="44" spans="1:40">
      <c r="A44" s="742"/>
      <c r="B44" s="744"/>
      <c r="C44" s="192"/>
      <c r="D44" s="153">
        <f t="shared" si="19"/>
        <v>0</v>
      </c>
      <c r="E44" s="153">
        <f t="shared" si="19"/>
        <v>0</v>
      </c>
      <c r="F44" s="153">
        <f t="shared" si="19"/>
        <v>0</v>
      </c>
      <c r="G44" s="324">
        <f t="shared" si="10"/>
        <v>0</v>
      </c>
      <c r="H44" s="767"/>
      <c r="I44" s="159">
        <f t="shared" si="9"/>
        <v>0</v>
      </c>
      <c r="J44" s="61"/>
      <c r="K44" s="820"/>
      <c r="L44" s="812" t="s">
        <v>67</v>
      </c>
      <c r="M44" s="162"/>
      <c r="N44" s="162"/>
      <c r="O44" s="162"/>
      <c r="P44" s="162"/>
      <c r="Q44" s="162"/>
      <c r="R44" s="162"/>
      <c r="S44" s="162"/>
      <c r="T44" s="162"/>
      <c r="U44" s="152">
        <f t="shared" si="14"/>
        <v>0</v>
      </c>
      <c r="V44" s="220"/>
      <c r="W44" s="220"/>
      <c r="X44" s="220"/>
      <c r="Y44" s="220"/>
      <c r="Z44" s="220"/>
      <c r="AA44" s="162"/>
      <c r="AB44" s="162"/>
      <c r="AC44" s="152">
        <f t="shared" si="15"/>
        <v>0</v>
      </c>
      <c r="AD44" s="219"/>
      <c r="AE44" s="219"/>
      <c r="AF44" s="219"/>
      <c r="AG44" s="219"/>
      <c r="AH44" s="218"/>
      <c r="AI44" s="218"/>
      <c r="AJ44" s="218"/>
      <c r="AK44" s="152">
        <f t="shared" si="16"/>
        <v>0</v>
      </c>
      <c r="AL44" s="156">
        <f t="shared" si="17"/>
        <v>0</v>
      </c>
      <c r="AM44" s="813">
        <f>SUM(AL44:AL45)</f>
        <v>0</v>
      </c>
      <c r="AN44" s="217">
        <f t="shared" si="18"/>
        <v>0</v>
      </c>
    </row>
    <row r="45" spans="1:40">
      <c r="A45" s="742"/>
      <c r="B45" s="744"/>
      <c r="C45" s="192"/>
      <c r="D45" s="153">
        <f t="shared" si="19"/>
        <v>0</v>
      </c>
      <c r="E45" s="153">
        <f t="shared" si="19"/>
        <v>0</v>
      </c>
      <c r="F45" s="153">
        <f t="shared" si="19"/>
        <v>0</v>
      </c>
      <c r="G45" s="324">
        <f t="shared" si="10"/>
        <v>0</v>
      </c>
      <c r="H45" s="767"/>
      <c r="I45" s="159">
        <f t="shared" si="9"/>
        <v>0</v>
      </c>
      <c r="J45" s="61"/>
      <c r="K45" s="820"/>
      <c r="L45" s="812"/>
      <c r="M45" s="162"/>
      <c r="N45" s="162"/>
      <c r="O45" s="162"/>
      <c r="P45" s="162"/>
      <c r="Q45" s="162"/>
      <c r="R45" s="162"/>
      <c r="S45" s="162"/>
      <c r="T45" s="162"/>
      <c r="U45" s="152">
        <f t="shared" si="14"/>
        <v>0</v>
      </c>
      <c r="V45" s="220"/>
      <c r="W45" s="220"/>
      <c r="X45" s="220"/>
      <c r="Y45" s="220"/>
      <c r="Z45" s="220"/>
      <c r="AA45" s="162"/>
      <c r="AB45" s="162"/>
      <c r="AC45" s="152">
        <f t="shared" si="15"/>
        <v>0</v>
      </c>
      <c r="AD45" s="219"/>
      <c r="AE45" s="219"/>
      <c r="AF45" s="219"/>
      <c r="AG45" s="219"/>
      <c r="AH45" s="218"/>
      <c r="AI45" s="218"/>
      <c r="AJ45" s="218"/>
      <c r="AK45" s="152">
        <f t="shared" si="16"/>
        <v>0</v>
      </c>
      <c r="AL45" s="156">
        <f t="shared" si="17"/>
        <v>0</v>
      </c>
      <c r="AM45" s="814"/>
      <c r="AN45" s="217">
        <f t="shared" si="18"/>
        <v>0</v>
      </c>
    </row>
    <row r="46" spans="1:40">
      <c r="A46" s="742"/>
      <c r="B46" s="744"/>
      <c r="C46" s="192"/>
      <c r="D46" s="153">
        <f t="shared" si="19"/>
        <v>0</v>
      </c>
      <c r="E46" s="153">
        <f t="shared" si="19"/>
        <v>0</v>
      </c>
      <c r="F46" s="153">
        <f t="shared" si="19"/>
        <v>0</v>
      </c>
      <c r="G46" s="324">
        <f t="shared" si="10"/>
        <v>0</v>
      </c>
      <c r="H46" s="767"/>
      <c r="I46" s="159">
        <f t="shared" si="9"/>
        <v>0</v>
      </c>
      <c r="J46" s="61"/>
      <c r="K46" s="820"/>
      <c r="L46" s="808" t="s">
        <v>68</v>
      </c>
      <c r="M46" s="223"/>
      <c r="N46" s="223"/>
      <c r="O46" s="223"/>
      <c r="P46" s="223"/>
      <c r="Q46" s="223"/>
      <c r="R46" s="223"/>
      <c r="S46" s="223"/>
      <c r="T46" s="223"/>
      <c r="U46" s="152">
        <f t="shared" si="14"/>
        <v>0</v>
      </c>
      <c r="V46" s="223"/>
      <c r="W46" s="223"/>
      <c r="X46" s="223"/>
      <c r="Y46" s="223"/>
      <c r="Z46" s="223"/>
      <c r="AA46" s="223"/>
      <c r="AB46" s="223"/>
      <c r="AC46" s="152">
        <f t="shared" si="15"/>
        <v>0</v>
      </c>
      <c r="AD46" s="221"/>
      <c r="AE46" s="221"/>
      <c r="AF46" s="221"/>
      <c r="AG46" s="221"/>
      <c r="AH46" s="222"/>
      <c r="AI46" s="222"/>
      <c r="AJ46" s="222"/>
      <c r="AK46" s="152">
        <f t="shared" si="16"/>
        <v>0</v>
      </c>
      <c r="AL46" s="221">
        <f t="shared" si="17"/>
        <v>0</v>
      </c>
      <c r="AM46" s="810">
        <f>SUM(AL46:AL47)</f>
        <v>0</v>
      </c>
      <c r="AN46" s="217">
        <f t="shared" si="18"/>
        <v>0</v>
      </c>
    </row>
    <row r="47" spans="1:40">
      <c r="A47" s="742"/>
      <c r="B47" s="744"/>
      <c r="C47" s="192"/>
      <c r="D47" s="153">
        <f t="shared" si="19"/>
        <v>0</v>
      </c>
      <c r="E47" s="153">
        <f t="shared" si="19"/>
        <v>0</v>
      </c>
      <c r="F47" s="153">
        <f t="shared" si="19"/>
        <v>0</v>
      </c>
      <c r="G47" s="324">
        <f t="shared" si="10"/>
        <v>0</v>
      </c>
      <c r="H47" s="767"/>
      <c r="I47" s="159">
        <f t="shared" si="9"/>
        <v>0</v>
      </c>
      <c r="J47" s="61"/>
      <c r="K47" s="820"/>
      <c r="L47" s="809"/>
      <c r="M47" s="223"/>
      <c r="N47" s="223"/>
      <c r="O47" s="223"/>
      <c r="P47" s="223"/>
      <c r="Q47" s="223"/>
      <c r="R47" s="223"/>
      <c r="S47" s="223"/>
      <c r="T47" s="223"/>
      <c r="U47" s="152">
        <f t="shared" si="14"/>
        <v>0</v>
      </c>
      <c r="V47" s="223"/>
      <c r="W47" s="223"/>
      <c r="X47" s="223"/>
      <c r="Y47" s="223"/>
      <c r="Z47" s="223"/>
      <c r="AA47" s="223"/>
      <c r="AB47" s="223"/>
      <c r="AC47" s="152">
        <f t="shared" si="15"/>
        <v>0</v>
      </c>
      <c r="AD47" s="221"/>
      <c r="AE47" s="221"/>
      <c r="AF47" s="221"/>
      <c r="AG47" s="221"/>
      <c r="AH47" s="222"/>
      <c r="AI47" s="222"/>
      <c r="AJ47" s="222"/>
      <c r="AK47" s="152">
        <f t="shared" si="16"/>
        <v>0</v>
      </c>
      <c r="AL47" s="221">
        <f t="shared" si="17"/>
        <v>0</v>
      </c>
      <c r="AM47" s="811"/>
      <c r="AN47" s="217">
        <f t="shared" si="18"/>
        <v>0</v>
      </c>
    </row>
    <row r="48" spans="1:40">
      <c r="A48" s="742"/>
      <c r="B48" s="745"/>
      <c r="C48" s="192"/>
      <c r="D48" s="153">
        <f t="shared" si="19"/>
        <v>0</v>
      </c>
      <c r="E48" s="153">
        <f t="shared" si="19"/>
        <v>0</v>
      </c>
      <c r="F48" s="153">
        <f t="shared" si="19"/>
        <v>0</v>
      </c>
      <c r="G48" s="324">
        <f t="shared" si="10"/>
        <v>0</v>
      </c>
      <c r="H48" s="797"/>
      <c r="I48" s="159">
        <f t="shared" si="9"/>
        <v>0</v>
      </c>
      <c r="J48" s="61"/>
      <c r="K48" s="820"/>
      <c r="L48" s="812" t="s">
        <v>69</v>
      </c>
      <c r="M48" s="162"/>
      <c r="N48" s="162"/>
      <c r="O48" s="162"/>
      <c r="P48" s="162"/>
      <c r="Q48" s="162"/>
      <c r="R48" s="162"/>
      <c r="S48" s="162"/>
      <c r="T48" s="162"/>
      <c r="U48" s="152">
        <f t="shared" si="14"/>
        <v>0</v>
      </c>
      <c r="V48" s="220"/>
      <c r="W48" s="220"/>
      <c r="X48" s="220"/>
      <c r="Y48" s="220"/>
      <c r="Z48" s="220"/>
      <c r="AA48" s="162"/>
      <c r="AB48" s="162"/>
      <c r="AC48" s="152">
        <f t="shared" si="15"/>
        <v>0</v>
      </c>
      <c r="AD48" s="219"/>
      <c r="AE48" s="219"/>
      <c r="AF48" s="219"/>
      <c r="AG48" s="219"/>
      <c r="AH48" s="218"/>
      <c r="AI48" s="218"/>
      <c r="AJ48" s="218"/>
      <c r="AK48" s="152">
        <f t="shared" si="16"/>
        <v>0</v>
      </c>
      <c r="AL48" s="156">
        <f t="shared" si="17"/>
        <v>0</v>
      </c>
      <c r="AM48" s="813">
        <f>SUM(AL48:AL49)</f>
        <v>0</v>
      </c>
      <c r="AN48" s="217">
        <f t="shared" si="18"/>
        <v>0</v>
      </c>
    </row>
    <row r="49" spans="1:40">
      <c r="A49" s="742"/>
      <c r="B49" s="743">
        <v>2027</v>
      </c>
      <c r="C49" s="320"/>
      <c r="D49" s="153">
        <f t="shared" ref="D49:F64" si="20">D$3*($N30)+D$4*($O30)+D$5*($P30)+D$6*($Q30)+D$7*($R30)+D$8*($S30)+D$9*($T30)</f>
        <v>0</v>
      </c>
      <c r="E49" s="153">
        <f t="shared" si="20"/>
        <v>0</v>
      </c>
      <c r="F49" s="153">
        <f t="shared" si="20"/>
        <v>0</v>
      </c>
      <c r="G49" s="324">
        <f t="shared" si="10"/>
        <v>0</v>
      </c>
      <c r="H49" s="766">
        <f>SUM(G49:G72)</f>
        <v>0</v>
      </c>
      <c r="I49" s="159">
        <f t="shared" si="9"/>
        <v>0</v>
      </c>
      <c r="J49" s="61"/>
      <c r="K49" s="820"/>
      <c r="L49" s="812"/>
      <c r="M49" s="162"/>
      <c r="N49" s="162"/>
      <c r="O49" s="162"/>
      <c r="P49" s="162"/>
      <c r="Q49" s="162"/>
      <c r="R49" s="162"/>
      <c r="S49" s="162"/>
      <c r="T49" s="162"/>
      <c r="U49" s="152">
        <f t="shared" si="14"/>
        <v>0</v>
      </c>
      <c r="V49" s="220"/>
      <c r="W49" s="220"/>
      <c r="X49" s="220"/>
      <c r="Y49" s="220"/>
      <c r="Z49" s="220"/>
      <c r="AA49" s="162"/>
      <c r="AB49" s="162"/>
      <c r="AC49" s="152">
        <f t="shared" si="15"/>
        <v>0</v>
      </c>
      <c r="AD49" s="219"/>
      <c r="AE49" s="219"/>
      <c r="AF49" s="219"/>
      <c r="AG49" s="219"/>
      <c r="AH49" s="218"/>
      <c r="AI49" s="218"/>
      <c r="AJ49" s="218"/>
      <c r="AK49" s="152">
        <f t="shared" si="16"/>
        <v>0</v>
      </c>
      <c r="AL49" s="156">
        <f t="shared" si="17"/>
        <v>0</v>
      </c>
      <c r="AM49" s="814"/>
      <c r="AN49" s="217">
        <f t="shared" si="18"/>
        <v>0</v>
      </c>
    </row>
    <row r="50" spans="1:40">
      <c r="A50" s="742"/>
      <c r="B50" s="744"/>
      <c r="C50" s="320"/>
      <c r="D50" s="153">
        <f t="shared" si="20"/>
        <v>0</v>
      </c>
      <c r="E50" s="153">
        <f t="shared" si="20"/>
        <v>0</v>
      </c>
      <c r="F50" s="153">
        <f t="shared" si="20"/>
        <v>0</v>
      </c>
      <c r="G50" s="324">
        <f t="shared" si="10"/>
        <v>0</v>
      </c>
      <c r="H50" s="767"/>
      <c r="I50" s="159">
        <f t="shared" si="9"/>
        <v>0</v>
      </c>
      <c r="J50" s="61"/>
      <c r="K50" s="820"/>
      <c r="L50" s="808" t="s">
        <v>70</v>
      </c>
      <c r="M50" s="223"/>
      <c r="N50" s="223"/>
      <c r="O50" s="223"/>
      <c r="P50" s="223"/>
      <c r="Q50" s="223"/>
      <c r="R50" s="223"/>
      <c r="S50" s="223"/>
      <c r="T50" s="223"/>
      <c r="U50" s="152">
        <f t="shared" si="14"/>
        <v>0</v>
      </c>
      <c r="V50" s="223"/>
      <c r="W50" s="223"/>
      <c r="X50" s="223"/>
      <c r="Y50" s="223"/>
      <c r="Z50" s="223"/>
      <c r="AA50" s="223"/>
      <c r="AB50" s="223"/>
      <c r="AC50" s="152">
        <f t="shared" si="15"/>
        <v>0</v>
      </c>
      <c r="AD50" s="221"/>
      <c r="AE50" s="221"/>
      <c r="AF50" s="221"/>
      <c r="AG50" s="221"/>
      <c r="AH50" s="222"/>
      <c r="AI50" s="222"/>
      <c r="AJ50" s="222"/>
      <c r="AK50" s="152">
        <f t="shared" si="16"/>
        <v>0</v>
      </c>
      <c r="AL50" s="221">
        <f t="shared" si="17"/>
        <v>0</v>
      </c>
      <c r="AM50" s="810">
        <f>SUM(AL50:AL51)</f>
        <v>0</v>
      </c>
      <c r="AN50" s="217">
        <f t="shared" si="18"/>
        <v>0</v>
      </c>
    </row>
    <row r="51" spans="1:40">
      <c r="A51" s="742"/>
      <c r="B51" s="744"/>
      <c r="C51" s="320"/>
      <c r="D51" s="153">
        <f t="shared" si="20"/>
        <v>0</v>
      </c>
      <c r="E51" s="153">
        <f t="shared" si="20"/>
        <v>0</v>
      </c>
      <c r="F51" s="153">
        <f t="shared" si="20"/>
        <v>0</v>
      </c>
      <c r="G51" s="324">
        <f t="shared" si="10"/>
        <v>0</v>
      </c>
      <c r="H51" s="767"/>
      <c r="I51" s="159">
        <f t="shared" si="9"/>
        <v>0</v>
      </c>
      <c r="J51" s="61"/>
      <c r="K51" s="820"/>
      <c r="L51" s="809"/>
      <c r="M51" s="223"/>
      <c r="N51" s="223"/>
      <c r="O51" s="223"/>
      <c r="P51" s="223"/>
      <c r="Q51" s="223"/>
      <c r="R51" s="223"/>
      <c r="S51" s="223"/>
      <c r="T51" s="223"/>
      <c r="U51" s="152">
        <f t="shared" si="14"/>
        <v>0</v>
      </c>
      <c r="V51" s="223"/>
      <c r="W51" s="223"/>
      <c r="X51" s="223"/>
      <c r="Y51" s="223"/>
      <c r="Z51" s="223"/>
      <c r="AA51" s="223"/>
      <c r="AB51" s="223"/>
      <c r="AC51" s="152">
        <f t="shared" si="15"/>
        <v>0</v>
      </c>
      <c r="AD51" s="221"/>
      <c r="AE51" s="221"/>
      <c r="AF51" s="221"/>
      <c r="AG51" s="221"/>
      <c r="AH51" s="222"/>
      <c r="AI51" s="222"/>
      <c r="AJ51" s="222"/>
      <c r="AK51" s="152">
        <f t="shared" si="16"/>
        <v>0</v>
      </c>
      <c r="AL51" s="221">
        <f t="shared" si="17"/>
        <v>0</v>
      </c>
      <c r="AM51" s="811"/>
      <c r="AN51" s="217">
        <f t="shared" si="18"/>
        <v>0</v>
      </c>
    </row>
    <row r="52" spans="1:40">
      <c r="A52" s="742"/>
      <c r="B52" s="744"/>
      <c r="C52" s="320"/>
      <c r="D52" s="153">
        <f t="shared" si="20"/>
        <v>0</v>
      </c>
      <c r="E52" s="153">
        <f t="shared" si="20"/>
        <v>0</v>
      </c>
      <c r="F52" s="153">
        <f t="shared" si="20"/>
        <v>0</v>
      </c>
      <c r="G52" s="324">
        <f t="shared" si="10"/>
        <v>0</v>
      </c>
      <c r="H52" s="767"/>
      <c r="I52" s="159">
        <f t="shared" si="9"/>
        <v>0</v>
      </c>
      <c r="J52" s="61"/>
      <c r="K52" s="820"/>
      <c r="L52" s="812" t="s">
        <v>163</v>
      </c>
      <c r="M52" s="162"/>
      <c r="N52" s="162"/>
      <c r="O52" s="162"/>
      <c r="P52" s="162"/>
      <c r="Q52" s="162"/>
      <c r="R52" s="162"/>
      <c r="S52" s="162"/>
      <c r="T52" s="162"/>
      <c r="U52" s="152">
        <f t="shared" si="14"/>
        <v>0</v>
      </c>
      <c r="V52" s="220"/>
      <c r="W52" s="220"/>
      <c r="X52" s="220"/>
      <c r="Y52" s="220"/>
      <c r="Z52" s="220"/>
      <c r="AA52" s="162"/>
      <c r="AB52" s="162"/>
      <c r="AC52" s="152">
        <f t="shared" si="15"/>
        <v>0</v>
      </c>
      <c r="AD52" s="219"/>
      <c r="AE52" s="219"/>
      <c r="AF52" s="219"/>
      <c r="AG52" s="219"/>
      <c r="AH52" s="218"/>
      <c r="AI52" s="218"/>
      <c r="AJ52" s="218"/>
      <c r="AK52" s="152">
        <f t="shared" si="16"/>
        <v>0</v>
      </c>
      <c r="AL52" s="156">
        <f t="shared" si="17"/>
        <v>0</v>
      </c>
      <c r="AM52" s="813">
        <f>SUM(AL52:AL53)</f>
        <v>0</v>
      </c>
      <c r="AN52" s="217">
        <f t="shared" si="18"/>
        <v>0</v>
      </c>
    </row>
    <row r="53" spans="1:40">
      <c r="A53" s="742"/>
      <c r="B53" s="744"/>
      <c r="C53" s="320"/>
      <c r="D53" s="153">
        <f t="shared" si="20"/>
        <v>0</v>
      </c>
      <c r="E53" s="153">
        <f t="shared" si="20"/>
        <v>0</v>
      </c>
      <c r="F53" s="153">
        <f t="shared" si="20"/>
        <v>0</v>
      </c>
      <c r="G53" s="324">
        <f t="shared" si="10"/>
        <v>0</v>
      </c>
      <c r="H53" s="767"/>
      <c r="I53" s="159">
        <f t="shared" si="9"/>
        <v>0</v>
      </c>
      <c r="J53" s="61"/>
      <c r="K53" s="821"/>
      <c r="L53" s="812"/>
      <c r="M53" s="162"/>
      <c r="N53" s="162"/>
      <c r="O53" s="162"/>
      <c r="P53" s="162"/>
      <c r="Q53" s="162"/>
      <c r="R53" s="162"/>
      <c r="S53" s="162"/>
      <c r="T53" s="162"/>
      <c r="U53" s="152">
        <f t="shared" si="14"/>
        <v>0</v>
      </c>
      <c r="V53" s="220"/>
      <c r="W53" s="220"/>
      <c r="X53" s="220"/>
      <c r="Y53" s="220"/>
      <c r="Z53" s="220"/>
      <c r="AA53" s="162"/>
      <c r="AB53" s="162"/>
      <c r="AC53" s="152">
        <f t="shared" si="15"/>
        <v>0</v>
      </c>
      <c r="AD53" s="219"/>
      <c r="AE53" s="219"/>
      <c r="AF53" s="219"/>
      <c r="AG53" s="219"/>
      <c r="AH53" s="218"/>
      <c r="AI53" s="218"/>
      <c r="AJ53" s="218"/>
      <c r="AK53" s="152">
        <f t="shared" si="16"/>
        <v>0</v>
      </c>
      <c r="AL53" s="156">
        <f t="shared" si="17"/>
        <v>0</v>
      </c>
      <c r="AM53" s="814"/>
      <c r="AN53" s="217">
        <f t="shared" si="18"/>
        <v>0</v>
      </c>
    </row>
    <row r="54" spans="1:40">
      <c r="A54" s="742"/>
      <c r="B54" s="744"/>
      <c r="C54" s="320"/>
      <c r="D54" s="153">
        <f t="shared" si="20"/>
        <v>0</v>
      </c>
      <c r="E54" s="153">
        <f t="shared" si="20"/>
        <v>0</v>
      </c>
      <c r="F54" s="153">
        <f t="shared" si="20"/>
        <v>0</v>
      </c>
      <c r="G54" s="324">
        <f t="shared" si="10"/>
        <v>0</v>
      </c>
      <c r="H54" s="767"/>
      <c r="I54" s="159">
        <f t="shared" si="9"/>
        <v>0</v>
      </c>
      <c r="J54" s="61"/>
      <c r="L54" s="154" t="s">
        <v>53</v>
      </c>
      <c r="M54" s="154" t="s">
        <v>53</v>
      </c>
      <c r="N54" s="155">
        <f>SUM(N30:N53)</f>
        <v>0</v>
      </c>
      <c r="O54" s="155">
        <f t="shared" ref="O54:T54" si="21">SUM(O30:O53)</f>
        <v>0</v>
      </c>
      <c r="P54" s="155">
        <f t="shared" si="21"/>
        <v>0</v>
      </c>
      <c r="Q54" s="155">
        <f t="shared" si="21"/>
        <v>0</v>
      </c>
      <c r="R54" s="155">
        <f t="shared" si="21"/>
        <v>0</v>
      </c>
      <c r="S54" s="155">
        <f t="shared" si="21"/>
        <v>0</v>
      </c>
      <c r="T54" s="155">
        <f t="shared" si="21"/>
        <v>0</v>
      </c>
      <c r="U54" s="152">
        <f t="shared" si="14"/>
        <v>0</v>
      </c>
      <c r="V54" s="155">
        <f>SUM(V30:V53)</f>
        <v>0</v>
      </c>
      <c r="W54" s="155">
        <f t="shared" ref="W54:AB54" si="22">SUM(W30:W53)</f>
        <v>0</v>
      </c>
      <c r="X54" s="155">
        <f t="shared" si="22"/>
        <v>0</v>
      </c>
      <c r="Y54" s="155">
        <f t="shared" si="22"/>
        <v>0</v>
      </c>
      <c r="Z54" s="155">
        <f t="shared" si="22"/>
        <v>0</v>
      </c>
      <c r="AA54" s="155">
        <f t="shared" si="22"/>
        <v>0</v>
      </c>
      <c r="AB54" s="155">
        <f t="shared" si="22"/>
        <v>0</v>
      </c>
      <c r="AC54" s="152">
        <f t="shared" si="15"/>
        <v>0</v>
      </c>
      <c r="AD54" s="155">
        <f>SUM(AD30:AD53)</f>
        <v>0</v>
      </c>
      <c r="AE54" s="155">
        <f t="shared" ref="AE54:AJ54" si="23">SUM(AE30:AE53)</f>
        <v>0</v>
      </c>
      <c r="AF54" s="155">
        <f t="shared" si="23"/>
        <v>0</v>
      </c>
      <c r="AG54" s="155">
        <f t="shared" si="23"/>
        <v>0</v>
      </c>
      <c r="AH54" s="155">
        <f t="shared" si="23"/>
        <v>0</v>
      </c>
      <c r="AI54" s="155">
        <f t="shared" si="23"/>
        <v>0</v>
      </c>
      <c r="AJ54" s="155">
        <f t="shared" si="23"/>
        <v>0</v>
      </c>
      <c r="AK54" s="152">
        <f t="shared" si="16"/>
        <v>0</v>
      </c>
      <c r="AL54" s="3">
        <f>SUM(AL30:AL53)</f>
        <v>0</v>
      </c>
      <c r="AM54" s="3">
        <f>SUM(AM30:AM53)</f>
        <v>0</v>
      </c>
      <c r="AN54" s="3">
        <f>SUM(AN30:AN53)</f>
        <v>0</v>
      </c>
    </row>
    <row r="55" spans="1:40">
      <c r="A55" s="742"/>
      <c r="B55" s="744"/>
      <c r="C55" s="320"/>
      <c r="D55" s="153">
        <f t="shared" si="20"/>
        <v>0</v>
      </c>
      <c r="E55" s="153">
        <f t="shared" si="20"/>
        <v>0</v>
      </c>
      <c r="F55" s="153">
        <f t="shared" si="20"/>
        <v>0</v>
      </c>
      <c r="G55" s="324">
        <f t="shared" si="10"/>
        <v>0</v>
      </c>
      <c r="H55" s="767"/>
      <c r="I55" s="159">
        <f t="shared" si="9"/>
        <v>0</v>
      </c>
      <c r="J55" s="61"/>
    </row>
    <row r="56" spans="1:40">
      <c r="A56" s="742"/>
      <c r="B56" s="744"/>
      <c r="C56" s="320"/>
      <c r="D56" s="153">
        <f t="shared" si="20"/>
        <v>0</v>
      </c>
      <c r="E56" s="153">
        <f t="shared" si="20"/>
        <v>0</v>
      </c>
      <c r="F56" s="153">
        <f t="shared" si="20"/>
        <v>0</v>
      </c>
      <c r="G56" s="324">
        <f t="shared" si="10"/>
        <v>0</v>
      </c>
      <c r="H56" s="767"/>
      <c r="I56" s="159">
        <f t="shared" si="9"/>
        <v>0</v>
      </c>
      <c r="J56" s="61"/>
    </row>
    <row r="57" spans="1:40">
      <c r="A57" s="742"/>
      <c r="B57" s="744"/>
      <c r="C57" s="320"/>
      <c r="D57" s="153">
        <f t="shared" si="20"/>
        <v>0</v>
      </c>
      <c r="E57" s="153">
        <f t="shared" si="20"/>
        <v>0</v>
      </c>
      <c r="F57" s="153">
        <f t="shared" si="20"/>
        <v>0</v>
      </c>
      <c r="G57" s="324">
        <f t="shared" si="10"/>
        <v>0</v>
      </c>
      <c r="H57" s="767"/>
      <c r="I57" s="159">
        <f t="shared" si="9"/>
        <v>0</v>
      </c>
      <c r="J57" s="61"/>
    </row>
    <row r="58" spans="1:40">
      <c r="A58" s="742"/>
      <c r="B58" s="744"/>
      <c r="C58" s="320"/>
      <c r="D58" s="153">
        <f t="shared" si="20"/>
        <v>0</v>
      </c>
      <c r="E58" s="153">
        <f t="shared" si="20"/>
        <v>0</v>
      </c>
      <c r="F58" s="153">
        <f t="shared" si="20"/>
        <v>0</v>
      </c>
      <c r="G58" s="324">
        <f t="shared" si="10"/>
        <v>0</v>
      </c>
      <c r="H58" s="767"/>
      <c r="I58" s="159">
        <f t="shared" si="9"/>
        <v>0</v>
      </c>
      <c r="J58" s="61"/>
    </row>
    <row r="59" spans="1:40">
      <c r="A59" s="742"/>
      <c r="B59" s="744"/>
      <c r="C59" s="320"/>
      <c r="D59" s="153">
        <f t="shared" si="20"/>
        <v>0</v>
      </c>
      <c r="E59" s="153">
        <f t="shared" si="20"/>
        <v>0</v>
      </c>
      <c r="F59" s="153">
        <f t="shared" si="20"/>
        <v>0</v>
      </c>
      <c r="G59" s="324">
        <f t="shared" si="10"/>
        <v>0</v>
      </c>
      <c r="H59" s="767"/>
      <c r="I59" s="159">
        <f t="shared" si="9"/>
        <v>0</v>
      </c>
      <c r="J59" s="61"/>
    </row>
    <row r="60" spans="1:40">
      <c r="A60" s="742"/>
      <c r="B60" s="744"/>
      <c r="C60" s="320"/>
      <c r="D60" s="153">
        <f t="shared" si="20"/>
        <v>0</v>
      </c>
      <c r="E60" s="153">
        <f t="shared" si="20"/>
        <v>0</v>
      </c>
      <c r="F60" s="153">
        <f t="shared" si="20"/>
        <v>0</v>
      </c>
      <c r="G60" s="324">
        <f t="shared" si="10"/>
        <v>0</v>
      </c>
      <c r="H60" s="767"/>
      <c r="I60" s="159">
        <f t="shared" si="9"/>
        <v>0</v>
      </c>
      <c r="J60" s="61"/>
    </row>
    <row r="61" spans="1:40">
      <c r="A61" s="742"/>
      <c r="B61" s="744"/>
      <c r="C61" s="320"/>
      <c r="D61" s="153">
        <f t="shared" si="20"/>
        <v>0</v>
      </c>
      <c r="E61" s="153">
        <f t="shared" si="20"/>
        <v>0</v>
      </c>
      <c r="F61" s="153">
        <f t="shared" si="20"/>
        <v>0</v>
      </c>
      <c r="G61" s="324">
        <f t="shared" si="10"/>
        <v>0</v>
      </c>
      <c r="H61" s="767"/>
      <c r="I61" s="159">
        <f t="shared" si="9"/>
        <v>0</v>
      </c>
      <c r="J61" s="61"/>
    </row>
    <row r="62" spans="1:40">
      <c r="A62" s="742"/>
      <c r="B62" s="744"/>
      <c r="C62" s="320"/>
      <c r="D62" s="153">
        <f t="shared" si="20"/>
        <v>0</v>
      </c>
      <c r="E62" s="153">
        <f t="shared" si="20"/>
        <v>0</v>
      </c>
      <c r="F62" s="153">
        <f t="shared" si="20"/>
        <v>0</v>
      </c>
      <c r="G62" s="324">
        <f t="shared" si="10"/>
        <v>0</v>
      </c>
      <c r="H62" s="767"/>
      <c r="I62" s="159">
        <f t="shared" si="9"/>
        <v>0</v>
      </c>
      <c r="J62" s="61"/>
    </row>
    <row r="63" spans="1:40">
      <c r="A63" s="742"/>
      <c r="B63" s="744"/>
      <c r="C63" s="320"/>
      <c r="D63" s="153">
        <f t="shared" si="20"/>
        <v>0</v>
      </c>
      <c r="E63" s="153">
        <f t="shared" si="20"/>
        <v>0</v>
      </c>
      <c r="F63" s="153">
        <f t="shared" si="20"/>
        <v>0</v>
      </c>
      <c r="G63" s="324">
        <f t="shared" si="10"/>
        <v>0</v>
      </c>
      <c r="H63" s="767"/>
      <c r="I63" s="159">
        <f t="shared" si="9"/>
        <v>0</v>
      </c>
      <c r="J63" s="61"/>
    </row>
    <row r="64" spans="1:40">
      <c r="A64" s="742"/>
      <c r="B64" s="744"/>
      <c r="C64" s="320"/>
      <c r="D64" s="153">
        <f t="shared" si="20"/>
        <v>0</v>
      </c>
      <c r="E64" s="153">
        <f t="shared" si="20"/>
        <v>0</v>
      </c>
      <c r="F64" s="153">
        <f t="shared" si="20"/>
        <v>0</v>
      </c>
      <c r="G64" s="324">
        <f t="shared" si="10"/>
        <v>0</v>
      </c>
      <c r="H64" s="767"/>
      <c r="I64" s="159">
        <f t="shared" si="9"/>
        <v>0</v>
      </c>
      <c r="J64" s="61"/>
    </row>
    <row r="65" spans="1:38">
      <c r="A65" s="742"/>
      <c r="B65" s="744"/>
      <c r="C65" s="320"/>
      <c r="D65" s="153">
        <f t="shared" ref="D65:F72" si="24">D$3*($N46)+D$4*($O46)+D$5*($P46)+D$6*($Q46)+D$7*($R46)+D$8*($S46)+D$9*($T46)</f>
        <v>0</v>
      </c>
      <c r="E65" s="153">
        <f t="shared" si="24"/>
        <v>0</v>
      </c>
      <c r="F65" s="153">
        <f t="shared" si="24"/>
        <v>0</v>
      </c>
      <c r="G65" s="324">
        <f t="shared" si="10"/>
        <v>0</v>
      </c>
      <c r="H65" s="767"/>
      <c r="I65" s="159">
        <f t="shared" si="9"/>
        <v>0</v>
      </c>
      <c r="J65" s="61"/>
    </row>
    <row r="66" spans="1:38">
      <c r="A66" s="742"/>
      <c r="B66" s="744"/>
      <c r="C66" s="320"/>
      <c r="D66" s="153">
        <f t="shared" si="24"/>
        <v>0</v>
      </c>
      <c r="E66" s="153">
        <f t="shared" si="24"/>
        <v>0</v>
      </c>
      <c r="F66" s="153">
        <f t="shared" si="24"/>
        <v>0</v>
      </c>
      <c r="G66" s="324">
        <f t="shared" si="10"/>
        <v>0</v>
      </c>
      <c r="H66" s="767"/>
      <c r="I66" s="159">
        <f t="shared" si="9"/>
        <v>0</v>
      </c>
      <c r="J66" s="61"/>
    </row>
    <row r="67" spans="1:38">
      <c r="A67" s="742"/>
      <c r="B67" s="744"/>
      <c r="C67" s="320"/>
      <c r="D67" s="153">
        <f t="shared" si="24"/>
        <v>0</v>
      </c>
      <c r="E67" s="153">
        <f t="shared" si="24"/>
        <v>0</v>
      </c>
      <c r="F67" s="153">
        <f t="shared" si="24"/>
        <v>0</v>
      </c>
      <c r="G67" s="324">
        <f t="shared" si="10"/>
        <v>0</v>
      </c>
      <c r="H67" s="767"/>
      <c r="I67" s="159">
        <f t="shared" si="9"/>
        <v>0</v>
      </c>
      <c r="J67" s="61"/>
    </row>
    <row r="68" spans="1:38">
      <c r="A68" s="742"/>
      <c r="B68" s="744"/>
      <c r="C68" s="320"/>
      <c r="D68" s="153">
        <f t="shared" si="24"/>
        <v>0</v>
      </c>
      <c r="E68" s="153">
        <f t="shared" si="24"/>
        <v>0</v>
      </c>
      <c r="F68" s="153">
        <f t="shared" si="24"/>
        <v>0</v>
      </c>
      <c r="G68" s="324">
        <f t="shared" si="10"/>
        <v>0</v>
      </c>
      <c r="H68" s="767"/>
      <c r="I68" s="159">
        <f t="shared" si="9"/>
        <v>0</v>
      </c>
      <c r="J68" s="61"/>
    </row>
    <row r="69" spans="1:38">
      <c r="A69" s="742"/>
      <c r="B69" s="744"/>
      <c r="C69" s="320"/>
      <c r="D69" s="153">
        <f t="shared" si="24"/>
        <v>0</v>
      </c>
      <c r="E69" s="153">
        <f t="shared" si="24"/>
        <v>0</v>
      </c>
      <c r="F69" s="153">
        <f t="shared" si="24"/>
        <v>0</v>
      </c>
      <c r="G69" s="324">
        <f t="shared" si="10"/>
        <v>0</v>
      </c>
      <c r="H69" s="767"/>
      <c r="I69" s="159">
        <f t="shared" si="9"/>
        <v>0</v>
      </c>
      <c r="J69" s="61"/>
    </row>
    <row r="70" spans="1:38">
      <c r="A70" s="742"/>
      <c r="B70" s="744"/>
      <c r="C70" s="320"/>
      <c r="D70" s="153">
        <f t="shared" si="24"/>
        <v>0</v>
      </c>
      <c r="E70" s="153">
        <f t="shared" si="24"/>
        <v>0</v>
      </c>
      <c r="F70" s="153">
        <f t="shared" si="24"/>
        <v>0</v>
      </c>
      <c r="G70" s="324">
        <f t="shared" si="10"/>
        <v>0</v>
      </c>
      <c r="H70" s="767"/>
      <c r="I70" s="159">
        <f t="shared" si="9"/>
        <v>0</v>
      </c>
      <c r="J70" s="61"/>
    </row>
    <row r="71" spans="1:38">
      <c r="A71" s="742"/>
      <c r="B71" s="744"/>
      <c r="C71" s="320"/>
      <c r="D71" s="153">
        <f t="shared" si="24"/>
        <v>0</v>
      </c>
      <c r="E71" s="153">
        <f t="shared" si="24"/>
        <v>0</v>
      </c>
      <c r="F71" s="153">
        <f t="shared" si="24"/>
        <v>0</v>
      </c>
      <c r="G71" s="324">
        <f t="shared" si="10"/>
        <v>0</v>
      </c>
      <c r="H71" s="767"/>
      <c r="I71" s="159">
        <f t="shared" si="9"/>
        <v>0</v>
      </c>
      <c r="J71" s="61"/>
    </row>
    <row r="72" spans="1:38">
      <c r="A72" s="782"/>
      <c r="B72" s="745"/>
      <c r="C72" s="320"/>
      <c r="D72" s="153">
        <f t="shared" si="24"/>
        <v>0</v>
      </c>
      <c r="E72" s="153">
        <f t="shared" si="24"/>
        <v>0</v>
      </c>
      <c r="F72" s="153">
        <f t="shared" si="24"/>
        <v>0</v>
      </c>
      <c r="G72" s="324">
        <f t="shared" si="10"/>
        <v>0</v>
      </c>
      <c r="H72" s="767"/>
      <c r="I72" s="159">
        <f t="shared" si="9"/>
        <v>0</v>
      </c>
      <c r="J72" s="61"/>
    </row>
    <row r="73" spans="1:38">
      <c r="A73" s="216"/>
      <c r="B73" s="807" t="s">
        <v>53</v>
      </c>
      <c r="C73" s="803"/>
      <c r="D73" s="157">
        <f>SUM(D25:D72)</f>
        <v>1404</v>
      </c>
      <c r="E73" s="157">
        <f>SUM(E25:E72)</f>
        <v>0</v>
      </c>
      <c r="F73" s="157">
        <f>SUM(F25:F72)</f>
        <v>2484</v>
      </c>
      <c r="G73" s="324">
        <f>SUM(G25:G72)</f>
        <v>3888</v>
      </c>
      <c r="H73" s="324">
        <f>SUM(D73:F73)</f>
        <v>3888</v>
      </c>
      <c r="I73" s="158"/>
      <c r="J73" s="61"/>
    </row>
    <row r="74" spans="1:38" ht="15" customHeight="1">
      <c r="A74" s="763" t="s">
        <v>97</v>
      </c>
      <c r="B74" s="743">
        <f>$B$25</f>
        <v>2026</v>
      </c>
      <c r="C74" s="193">
        <f t="shared" ref="C74:C79" si="25">C25</f>
        <v>0</v>
      </c>
      <c r="D74" s="176">
        <f>D$3*D$10*($N$4)+D$4*D$10*($O$4)+D$5*D$10*($P$4)+D$6*D$10*($Q$4)+D$7*D$10*($R$4)+D$8*D$10*($S$4)+D$9*D$10*($T$4)</f>
        <v>0</v>
      </c>
      <c r="E74" s="176">
        <f>E$3*E$10*($N$4)+E$4*E$10*($O$4)+E$5*E$10*($P$4)+E$6*E$10*($Q$4)+E$7*E$10*($R$4)+E$8*E$10*($S$4)+E$9*E$10*($T$4)</f>
        <v>0</v>
      </c>
      <c r="F74" s="176">
        <f>F$3*F$10*($N$4)+F$4*F$10*($O$4)+F$5*F$10*($P$4)+F$6*F$10*($Q$4)+F$7*F$10*($R$4)+F$8*F$10*($S$4)+F$9*F$10*($T$4)</f>
        <v>0</v>
      </c>
      <c r="G74" s="325">
        <f>SUM(D74:F74)</f>
        <v>0</v>
      </c>
      <c r="H74" s="746">
        <f>SUM(G74:G97)</f>
        <v>35380.799999999996</v>
      </c>
      <c r="I74" s="159">
        <f t="shared" ref="I74:I122" si="26">G74*$J$526</f>
        <v>0</v>
      </c>
      <c r="J74" s="97"/>
    </row>
    <row r="75" spans="1:38">
      <c r="A75" s="764"/>
      <c r="B75" s="744"/>
      <c r="C75" s="193">
        <f t="shared" si="25"/>
        <v>0</v>
      </c>
      <c r="D75" s="176">
        <f>D$3*D$10*($N$5)+D$4*D$10*($O$5)+D$5*D$10*($P$5)+D$6*D$10*($Q$5)+D$7*D$10*($R$5)+D$8*D$10*($S$5)+D$9*D$10*($T$5)</f>
        <v>0</v>
      </c>
      <c r="E75" s="176">
        <f>E$3*E$10*($N$5)+E$4*E$10*($O$5)+E$5*E$10*($P$5)+E$6*E$10*($Q$5)+E$7*E$10*($R$5)+E$8*E$10*($S$5)+E$9*E$10*($T$5)</f>
        <v>0</v>
      </c>
      <c r="F75" s="176">
        <f>F$3*F$10*($N$5)+F$4*F$10*($O$5)+F$5*F$10*($P$5)+F$6*F$10*($Q$5)+F$7*F$10*($R$5)+F$8*F$10*($S$5)+F$9*F$10*($T$5)</f>
        <v>0</v>
      </c>
      <c r="G75" s="325">
        <f t="shared" ref="G75:G121" si="27">SUM(D75:F75)</f>
        <v>0</v>
      </c>
      <c r="H75" s="747"/>
      <c r="I75" s="159">
        <f t="shared" si="26"/>
        <v>0</v>
      </c>
      <c r="J75" s="97"/>
    </row>
    <row r="76" spans="1:38">
      <c r="A76" s="764"/>
      <c r="B76" s="744"/>
      <c r="C76" s="193">
        <f t="shared" si="25"/>
        <v>0</v>
      </c>
      <c r="D76" s="176">
        <f>D$3*D$10*($N$6)+D$4*D$10*($O$6)+D$5*D$10*($P$6)+D$6*D$10*($Q$6)+D$7*D$10*($R$6)+D$8*D$10*($S$6)+D$9*D$10*($T$6)</f>
        <v>0</v>
      </c>
      <c r="E76" s="176">
        <f>E$3*E$10*($N$6)+E$4*E$10*($O$6)+E$5*E$10*($P$6)+E$6*E$10*($Q$6)+E$7*E$10*($R$6)+E$8*E$10*($S$6)+E$9*E$10*($T$6)</f>
        <v>0</v>
      </c>
      <c r="F76" s="176">
        <f>F$3*F$10*($N$6)+F$4*F$10*($O$6)+F$5*F$10*($P$6)+F$6*F$10*($Q$6)+F$7*F$10*($R$6)+F$8*F$10*($S$6)+F$9*F$10*($T$6)</f>
        <v>0</v>
      </c>
      <c r="G76" s="325">
        <f t="shared" si="27"/>
        <v>0</v>
      </c>
      <c r="H76" s="747"/>
      <c r="I76" s="159">
        <f t="shared" si="26"/>
        <v>0</v>
      </c>
      <c r="J76" s="97"/>
    </row>
    <row r="77" spans="1:38" ht="15" customHeight="1">
      <c r="A77" s="764"/>
      <c r="B77" s="744"/>
      <c r="C77" s="193">
        <f t="shared" si="25"/>
        <v>0</v>
      </c>
      <c r="D77" s="176">
        <f>D$3*D$10*($N$7)+D$4*D$10*($O$7)+D$5*D$10*($P$7)+D$6*D$10*($Q$7)+D$7*D$10*($R$7)+D$8*D$10*($S$7)+D$9*D$10*($T$7)</f>
        <v>0</v>
      </c>
      <c r="E77" s="176">
        <f>E$3*E$10*($N$7)+E$4*E$10*($O$7)+E$5*E$10*($P$7)+E$6*E$10*($Q$7)+E$7*E$10*($R$7)+E$8*E$10*($S$7)+E$9*E$10*($T$7)</f>
        <v>0</v>
      </c>
      <c r="F77" s="176">
        <f>F$3*F$10*($N$7)+F$4*F$10*($O$7)+F$5*F$10*($P$7)+F$6*F$10*($Q$7)+F$7*F$10*($R$7)+F$8*F$10*($S$7)+F$9*F$10*($T$7)</f>
        <v>0</v>
      </c>
      <c r="G77" s="325">
        <f t="shared" si="27"/>
        <v>0</v>
      </c>
      <c r="H77" s="747"/>
      <c r="I77" s="159">
        <f t="shared" si="26"/>
        <v>0</v>
      </c>
      <c r="J77" s="97"/>
    </row>
    <row r="78" spans="1:38" ht="15" customHeight="1">
      <c r="A78" s="764"/>
      <c r="B78" s="744"/>
      <c r="C78" s="193">
        <f t="shared" si="25"/>
        <v>0</v>
      </c>
      <c r="D78" s="176">
        <f>D$3*D$10*($N$8)+D$4*D$10*($O$8)+D$5*D$10*($P$8)+D$6*D$10*($Q$8)+D$7*D$10*($R$8)+D$8*D$10*($S$8)+D$9*D$10*($T$8)</f>
        <v>0</v>
      </c>
      <c r="E78" s="176">
        <f>E$3*E$10*($N$8)+E$4*E$10*($O$8)+E$5*E$10*($P$8)+E$6*E$10*($Q$8)+E$7*E$10*($R$8)+E$8*E$10*($S$8)+E$9*E$10*($T$8)</f>
        <v>0</v>
      </c>
      <c r="F78" s="176">
        <f>F$3*F$10*($N$8)+F$4*F$10*($O$8)+F$5*F$10*($P$8)+F$6*F$10*($Q$8)+F$7*F$10*($R$8)+F$8*F$10*($S$8)+F$9*F$10*($T$8)</f>
        <v>0</v>
      </c>
      <c r="G78" s="325">
        <f t="shared" si="27"/>
        <v>0</v>
      </c>
      <c r="H78" s="747"/>
      <c r="I78" s="159">
        <f t="shared" si="26"/>
        <v>0</v>
      </c>
      <c r="J78" s="775"/>
      <c r="L78" s="215"/>
      <c r="M78" s="213"/>
      <c r="N78" s="213"/>
      <c r="O78" s="213"/>
      <c r="P78" s="213"/>
      <c r="Q78" s="213"/>
      <c r="R78" s="213"/>
      <c r="S78" s="213"/>
      <c r="T78" s="213"/>
      <c r="U78" s="213"/>
      <c r="V78" s="214"/>
      <c r="W78" s="214"/>
      <c r="X78" s="214"/>
      <c r="Y78" s="214"/>
      <c r="Z78" s="214"/>
      <c r="AA78" s="213"/>
      <c r="AB78" s="213"/>
      <c r="AC78" s="213"/>
      <c r="AD78" s="212"/>
      <c r="AE78" s="212"/>
      <c r="AF78" s="212"/>
      <c r="AG78" s="212"/>
      <c r="AH78" s="211"/>
      <c r="AI78" s="211"/>
      <c r="AJ78" s="211"/>
      <c r="AK78" s="210"/>
    </row>
    <row r="79" spans="1:38" ht="15" customHeight="1">
      <c r="A79" s="764"/>
      <c r="B79" s="744"/>
      <c r="C79" s="193">
        <f t="shared" si="25"/>
        <v>0</v>
      </c>
      <c r="D79" s="176">
        <f>D$3*D$10*($N$9)+D$4*D$10*($O$9)+D$5*D$10*($P$9)+D$6*D$10*($Q$9)+D$7*D$10*($R$9)+D$8*D$10*($S$9)+D$9*D$10*($T$9)</f>
        <v>0</v>
      </c>
      <c r="E79" s="176">
        <f>E$3*E$10*($N$9)+E$4*E$10*($O$9)+E$5*E$10*($P$9)+E$6*E$10*($Q$9)+E$7*E$10*($R$9)+E$8*E$10*($S$9)+E$9*E$10*($T$9)</f>
        <v>0</v>
      </c>
      <c r="F79" s="176">
        <f>F$3*F$10*($N$9)+F$4*F$10*($O$9)+F$5*F$10*($P$9)+F$6*F$10*($Q$9)+F$7*F$10*($R$9)+F$8*F$10*($S$9)+F$9*F$10*($T$9)</f>
        <v>0</v>
      </c>
      <c r="G79" s="325">
        <f t="shared" si="27"/>
        <v>0</v>
      </c>
      <c r="H79" s="747"/>
      <c r="I79" s="159">
        <f t="shared" si="26"/>
        <v>0</v>
      </c>
      <c r="J79" s="775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200"/>
      <c r="W79" s="200"/>
      <c r="X79" s="200"/>
      <c r="Y79" s="200"/>
      <c r="Z79" s="200"/>
      <c r="AA79" s="197"/>
      <c r="AB79" s="197"/>
      <c r="AC79" s="197"/>
      <c r="AD79" s="199"/>
      <c r="AE79" s="199"/>
      <c r="AF79" s="199"/>
      <c r="AG79" s="199"/>
      <c r="AH79" s="198"/>
      <c r="AI79" s="198"/>
      <c r="AJ79" s="198"/>
      <c r="AK79" s="197"/>
      <c r="AL79" s="197"/>
    </row>
    <row r="80" spans="1:38">
      <c r="A80" s="764"/>
      <c r="B80" s="744"/>
      <c r="C80" s="192">
        <f>$C$31</f>
        <v>0</v>
      </c>
      <c r="D80" s="176">
        <f>D$3*D$10*($N$10)+D$4*D$10*($O$10)+D$5*D$10*($P$10)+D$6*D$10*($Q$10)+D$7*D$10*($R$10)+D$8*D$10*($S$10)+D$9*D$10*($T$10)</f>
        <v>0</v>
      </c>
      <c r="E80" s="176">
        <f>E$3*E$10*($N$10)+E$4*E$10*($O$10)+E$5*E$10*($P$10)+E$6*E$10*($Q$10)+E$7*E$10*($R$10)+E$8*E$10*($S$10)+E$9*E$10*($T$10)</f>
        <v>0</v>
      </c>
      <c r="F80" s="176">
        <f>F$3*F$10*($N$10)+F$4*F$10*($O$10)+F$5*F$10*($P$10)+F$6*F$10*($Q$10)+F$7*F$10*($R$10)+F$8*F$10*($S$10)+F$9*F$10*($T$10)</f>
        <v>0</v>
      </c>
      <c r="G80" s="325">
        <f t="shared" si="27"/>
        <v>0</v>
      </c>
      <c r="H80" s="747"/>
      <c r="I80" s="159">
        <f t="shared" si="26"/>
        <v>0</v>
      </c>
      <c r="J80" s="105"/>
      <c r="L80" s="204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9"/>
      <c r="AF80" s="209"/>
      <c r="AG80" s="209"/>
      <c r="AH80" s="209"/>
      <c r="AI80" s="209"/>
      <c r="AJ80" s="209"/>
      <c r="AK80" s="209"/>
      <c r="AL80" s="204"/>
    </row>
    <row r="81" spans="1:38">
      <c r="A81" s="764"/>
      <c r="B81" s="744"/>
      <c r="C81" s="192">
        <f>$C$32</f>
        <v>0</v>
      </c>
      <c r="D81" s="176">
        <f>D$3*D$10*($N$11)+D$4*D$10*($O$11)+D$5*D$10*($P$11)+D$6*D$10*($Q$11)+D$7*D$10*($R$11)+D$8*D$10*($S$11)+D$9*D$10*($T$11)</f>
        <v>0</v>
      </c>
      <c r="E81" s="176">
        <f>E$3*E$10*($N$11)+E$4*E$10*($O$11)+E$5*E$10*($P$11)+E$6*E$10*($Q$11)+E$7*E$10*($R$11)+E$8*E$10*($S$11)+E$9*E$10*($T$11)</f>
        <v>0</v>
      </c>
      <c r="F81" s="176">
        <f>F$3*F$10*($N$11)+F$4*F$10*($O$11)+F$5*F$10*($P$11)+F$6*F$10*($Q$11)+F$7*F$10*($R$11)+F$8*F$10*($S$11)+F$9*F$10*($T$11)</f>
        <v>0</v>
      </c>
      <c r="G81" s="325">
        <f t="shared" si="27"/>
        <v>0</v>
      </c>
      <c r="H81" s="747"/>
      <c r="I81" s="159">
        <f t="shared" si="26"/>
        <v>0</v>
      </c>
      <c r="J81" s="105"/>
      <c r="L81" s="204"/>
      <c r="M81" s="208"/>
      <c r="N81" s="207"/>
      <c r="O81" s="207"/>
      <c r="P81" s="207"/>
      <c r="Q81" s="207"/>
      <c r="R81" s="207"/>
      <c r="S81" s="207"/>
      <c r="T81" s="207"/>
      <c r="U81" s="202"/>
      <c r="V81" s="207"/>
      <c r="W81" s="207"/>
      <c r="X81" s="207"/>
      <c r="Y81" s="207"/>
      <c r="Z81" s="207"/>
      <c r="AA81" s="207"/>
      <c r="AB81" s="207"/>
      <c r="AC81" s="202"/>
      <c r="AD81" s="206"/>
      <c r="AE81" s="206"/>
      <c r="AF81" s="206"/>
      <c r="AG81" s="206"/>
      <c r="AH81" s="206"/>
      <c r="AI81" s="206"/>
      <c r="AJ81" s="206"/>
      <c r="AK81" s="202"/>
      <c r="AL81" s="204"/>
    </row>
    <row r="82" spans="1:38">
      <c r="A82" s="764"/>
      <c r="B82" s="744"/>
      <c r="C82" s="192">
        <f>$C$33</f>
        <v>0</v>
      </c>
      <c r="D82" s="176">
        <f>D$3*D$10*($N$12)+D$4*D$10*($O$12)+D$5*D$10*($P$12)+D$6*D$10*($Q$12)+D$7*D$10*($R$12)+D$8*D$10*($S$12)+D$9*D$10*($T$12)</f>
        <v>0</v>
      </c>
      <c r="E82" s="176">
        <f>E$3*E$10*($N$12)+E$4*E$10*($O$12)+E$5*E$10*($P$12)+E$6*E$10*($Q$12)+E$7*E$10*($R$12)+E$8*E$10*($S$12)+E$9*E$10*($T$12)</f>
        <v>0</v>
      </c>
      <c r="F82" s="176">
        <f>F$3*F$10*($N$12)+F$4*F$10*($O$12)+F$5*F$10*($P$12)+F$6*F$10*($Q$12)+F$7*F$10*($R$12)+F$8*F$10*($S$12)+F$9*F$10*($T$12)</f>
        <v>0</v>
      </c>
      <c r="G82" s="325">
        <f t="shared" si="27"/>
        <v>0</v>
      </c>
      <c r="H82" s="747"/>
      <c r="I82" s="159">
        <f t="shared" si="26"/>
        <v>0</v>
      </c>
      <c r="J82" s="105"/>
      <c r="L82" s="205"/>
      <c r="M82" s="203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1"/>
    </row>
    <row r="83" spans="1:38">
      <c r="A83" s="764"/>
      <c r="B83" s="744"/>
      <c r="C83" s="192" t="str">
        <f>$C$34</f>
        <v>16.05 – 31.05</v>
      </c>
      <c r="D83" s="176">
        <f>D$3*D$10*($N$13)+D$4*D$10*($O$13)+D$5*D$10*($P$13)+D$6*D$10*($Q$13)+D$7*D$10*($R$13)+D$8*D$10*($S$13)+D$9*D$10*($T$13)</f>
        <v>1183</v>
      </c>
      <c r="E83" s="176">
        <f>E$3*E$10*($N$13)+E$4*E$10*($O$13)+E$5*E$10*($P$13)+E$6*E$10*($Q$13)+E$7*E$10*($R$13)+E$8*E$10*($S$13)+E$9*E$10*($T$13)</f>
        <v>0</v>
      </c>
      <c r="F83" s="176">
        <f>F$3*F$10*($N$13)+F$4*F$10*($O$13)+F$5*F$10*($P$13)+F$6*F$10*($Q$13)+F$7*F$10*($R$13)+F$8*F$10*($S$13)+F$9*F$10*($T$13)</f>
        <v>2093</v>
      </c>
      <c r="G83" s="325">
        <f t="shared" si="27"/>
        <v>3276</v>
      </c>
      <c r="H83" s="747"/>
      <c r="I83" s="159">
        <f t="shared" si="26"/>
        <v>0</v>
      </c>
      <c r="J83" s="775"/>
      <c r="L83" s="205"/>
      <c r="M83" s="203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1"/>
    </row>
    <row r="84" spans="1:38">
      <c r="A84" s="764"/>
      <c r="B84" s="744"/>
      <c r="C84" s="192" t="str">
        <f>$C$35</f>
        <v>01.06 – 15.06</v>
      </c>
      <c r="D84" s="176">
        <f>D$3*D$10*($N$14)+D$4*D$10*($O$14)+D$5*D$10*($P$14)+D$6*D$10*($Q$14)+D$7*D$10*($R$14)+D$8*D$10*($S$14)+D$9*D$10*($T$14)</f>
        <v>1183</v>
      </c>
      <c r="E84" s="176">
        <f>E$3*E$10*($N$14)+E$4*E$10*($O$14)+E$5*E$10*($P$14)+E$6*E$10*($Q$14)+E$7*E$10*($R$14)+E$8*E$10*($S$14)+E$9*E$10*($T$14)</f>
        <v>0</v>
      </c>
      <c r="F84" s="176">
        <f>F$3*F$10*($N$14)+F$4*F$10*($O$14)+F$5*F$10*($P$14)+F$6*F$10*($Q$14)+F$7*F$10*($R$14)+F$8*F$10*($S$14)+F$9*F$10*($T$14)</f>
        <v>2093</v>
      </c>
      <c r="G84" s="325">
        <f t="shared" si="27"/>
        <v>3276</v>
      </c>
      <c r="H84" s="747"/>
      <c r="I84" s="159">
        <f t="shared" si="26"/>
        <v>0</v>
      </c>
      <c r="J84" s="775"/>
      <c r="L84" s="205"/>
      <c r="M84" s="204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1"/>
    </row>
    <row r="85" spans="1:38">
      <c r="A85" s="764"/>
      <c r="B85" s="744"/>
      <c r="C85" s="192" t="str">
        <f>$C$36</f>
        <v>16.06 – 30.06</v>
      </c>
      <c r="D85" s="176">
        <f>D$3*D$10*($N$15)+D$4*D$10*($O$15)+D$5*D$10*($P$15)+D$6*D$10*($Q$15)+D$7*D$10*($R$15)+D$8*D$10*($S$15)+D$9*D$10*($T$15)</f>
        <v>1301.3</v>
      </c>
      <c r="E85" s="176">
        <f>E$3*E$10*($N$15)+E$4*E$10*($O$15)+E$5*E$10*($P$15)+E$6*E$10*($Q$15)+E$7*E$10*($R$15)+E$8*E$10*($S$15)+E$9*E$10*($T$15)</f>
        <v>0</v>
      </c>
      <c r="F85" s="176">
        <f>F$3*F$10*($N$15)+F$4*F$10*($O$15)+F$5*F$10*($P$15)+F$6*F$10*($Q$15)+F$7*F$10*($R$15)+F$8*F$10*($S$15)+F$9*F$10*($T$15)</f>
        <v>2302.2999999999997</v>
      </c>
      <c r="G85" s="325">
        <f t="shared" si="27"/>
        <v>3603.5999999999995</v>
      </c>
      <c r="H85" s="747"/>
      <c r="I85" s="159">
        <f t="shared" si="26"/>
        <v>0</v>
      </c>
      <c r="J85" s="105"/>
      <c r="L85" s="205"/>
      <c r="M85" s="204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1"/>
    </row>
    <row r="86" spans="1:38">
      <c r="A86" s="764"/>
      <c r="B86" s="744"/>
      <c r="C86" s="192" t="str">
        <f>$C$37</f>
        <v>01.07 – 15.07</v>
      </c>
      <c r="D86" s="176">
        <f t="shared" ref="D86:F97" si="28">D$3*D$10*($N16)+D$4*D$10*($O16)+D$5*D$10*($P16)+D$6*D$10*($Q16)+D$7*D$10*($R16)+D$8*D$10*($S16)+D$9*D$10*($T16)</f>
        <v>1301.2999999999997</v>
      </c>
      <c r="E86" s="176">
        <f t="shared" si="28"/>
        <v>0</v>
      </c>
      <c r="F86" s="176">
        <f t="shared" si="28"/>
        <v>2302.2999999999997</v>
      </c>
      <c r="G86" s="325">
        <f t="shared" si="27"/>
        <v>3603.5999999999995</v>
      </c>
      <c r="H86" s="747"/>
      <c r="I86" s="159">
        <f t="shared" si="26"/>
        <v>0</v>
      </c>
      <c r="J86" s="62"/>
      <c r="L86" s="205"/>
      <c r="M86" s="204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1"/>
    </row>
    <row r="87" spans="1:38">
      <c r="A87" s="764"/>
      <c r="B87" s="744"/>
      <c r="C87" s="192" t="str">
        <f>$C$38</f>
        <v>16.07 - 31.07</v>
      </c>
      <c r="D87" s="176">
        <f t="shared" si="28"/>
        <v>1419.6</v>
      </c>
      <c r="E87" s="176">
        <f t="shared" si="28"/>
        <v>0</v>
      </c>
      <c r="F87" s="176">
        <f t="shared" si="28"/>
        <v>2511.6</v>
      </c>
      <c r="G87" s="325">
        <f t="shared" si="27"/>
        <v>3931.2</v>
      </c>
      <c r="H87" s="747"/>
      <c r="I87" s="159">
        <f t="shared" si="26"/>
        <v>0</v>
      </c>
      <c r="J87" s="62"/>
      <c r="L87" s="205"/>
      <c r="M87" s="204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1"/>
    </row>
    <row r="88" spans="1:38">
      <c r="A88" s="764"/>
      <c r="B88" s="744"/>
      <c r="C88" s="192" t="str">
        <f>$C$39</f>
        <v>01.08 - 15.08</v>
      </c>
      <c r="D88" s="176">
        <f t="shared" si="28"/>
        <v>1183</v>
      </c>
      <c r="E88" s="176">
        <f t="shared" si="28"/>
        <v>0</v>
      </c>
      <c r="F88" s="176">
        <f t="shared" si="28"/>
        <v>2093</v>
      </c>
      <c r="G88" s="325">
        <f t="shared" si="27"/>
        <v>3276</v>
      </c>
      <c r="H88" s="747"/>
      <c r="I88" s="159">
        <f t="shared" si="26"/>
        <v>0</v>
      </c>
      <c r="J88" s="62"/>
      <c r="L88" s="205"/>
      <c r="M88" s="204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1"/>
    </row>
    <row r="89" spans="1:38">
      <c r="A89" s="764"/>
      <c r="B89" s="744"/>
      <c r="C89" s="192" t="str">
        <f>$C$40</f>
        <v>16.08 - 31.08</v>
      </c>
      <c r="D89" s="176">
        <f t="shared" si="28"/>
        <v>1301.3</v>
      </c>
      <c r="E89" s="176">
        <f t="shared" si="28"/>
        <v>0</v>
      </c>
      <c r="F89" s="176">
        <f t="shared" si="28"/>
        <v>2302.2999999999997</v>
      </c>
      <c r="G89" s="325">
        <f t="shared" si="27"/>
        <v>3603.5999999999995</v>
      </c>
      <c r="H89" s="747"/>
      <c r="I89" s="159">
        <f t="shared" si="26"/>
        <v>0</v>
      </c>
      <c r="J89" s="62"/>
      <c r="L89" s="205"/>
      <c r="M89" s="204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1"/>
    </row>
    <row r="90" spans="1:38">
      <c r="A90" s="764"/>
      <c r="B90" s="744"/>
      <c r="C90" s="192" t="str">
        <f>$C$41</f>
        <v>01.09 - 15.09</v>
      </c>
      <c r="D90" s="176">
        <f t="shared" si="28"/>
        <v>1301.3</v>
      </c>
      <c r="E90" s="176">
        <f t="shared" si="28"/>
        <v>0</v>
      </c>
      <c r="F90" s="176">
        <f t="shared" si="28"/>
        <v>2302.2999999999997</v>
      </c>
      <c r="G90" s="325">
        <f t="shared" si="27"/>
        <v>3603.5999999999995</v>
      </c>
      <c r="H90" s="747"/>
      <c r="I90" s="159">
        <f t="shared" si="26"/>
        <v>0</v>
      </c>
      <c r="J90" s="62"/>
      <c r="L90" s="205"/>
      <c r="M90" s="204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1"/>
    </row>
    <row r="91" spans="1:38">
      <c r="A91" s="764"/>
      <c r="B91" s="744"/>
      <c r="C91" s="192" t="str">
        <f>$C$42</f>
        <v>16.09 - 30.09</v>
      </c>
      <c r="D91" s="176">
        <f t="shared" si="28"/>
        <v>1301.2999999999997</v>
      </c>
      <c r="E91" s="176">
        <f t="shared" si="28"/>
        <v>0</v>
      </c>
      <c r="F91" s="176">
        <f t="shared" si="28"/>
        <v>2302.2999999999997</v>
      </c>
      <c r="G91" s="325">
        <f t="shared" si="27"/>
        <v>3603.5999999999995</v>
      </c>
      <c r="H91" s="747"/>
      <c r="I91" s="159">
        <f t="shared" si="26"/>
        <v>0</v>
      </c>
      <c r="J91" s="62"/>
      <c r="L91" s="205"/>
      <c r="M91" s="204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1"/>
    </row>
    <row r="92" spans="1:38">
      <c r="A92" s="764"/>
      <c r="B92" s="744"/>
      <c r="C92" s="192" t="str">
        <f>$C$43</f>
        <v>01.10 - 15.10</v>
      </c>
      <c r="D92" s="176">
        <f t="shared" si="28"/>
        <v>1301.2999999999997</v>
      </c>
      <c r="E92" s="176">
        <f t="shared" si="28"/>
        <v>0</v>
      </c>
      <c r="F92" s="176">
        <f t="shared" si="28"/>
        <v>2302.2999999999997</v>
      </c>
      <c r="G92" s="325">
        <f t="shared" si="27"/>
        <v>3603.5999999999995</v>
      </c>
      <c r="H92" s="747"/>
      <c r="I92" s="159">
        <f t="shared" si="26"/>
        <v>0</v>
      </c>
      <c r="J92" s="62"/>
      <c r="L92" s="205"/>
      <c r="M92" s="204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1"/>
    </row>
    <row r="93" spans="1:38">
      <c r="A93" s="764"/>
      <c r="B93" s="744"/>
      <c r="C93" s="193">
        <f t="shared" ref="C93:C98" si="29">C44</f>
        <v>0</v>
      </c>
      <c r="D93" s="176">
        <f t="shared" si="28"/>
        <v>0</v>
      </c>
      <c r="E93" s="176">
        <f t="shared" si="28"/>
        <v>0</v>
      </c>
      <c r="F93" s="176">
        <f t="shared" si="28"/>
        <v>0</v>
      </c>
      <c r="G93" s="325">
        <f t="shared" si="27"/>
        <v>0</v>
      </c>
      <c r="H93" s="747"/>
      <c r="I93" s="159">
        <f t="shared" si="26"/>
        <v>0</v>
      </c>
      <c r="J93" s="62"/>
      <c r="L93" s="205"/>
      <c r="M93" s="204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1"/>
    </row>
    <row r="94" spans="1:38">
      <c r="A94" s="764"/>
      <c r="B94" s="744"/>
      <c r="C94" s="193">
        <f t="shared" si="29"/>
        <v>0</v>
      </c>
      <c r="D94" s="176">
        <f t="shared" si="28"/>
        <v>0</v>
      </c>
      <c r="E94" s="176">
        <f t="shared" si="28"/>
        <v>0</v>
      </c>
      <c r="F94" s="176">
        <f t="shared" si="28"/>
        <v>0</v>
      </c>
      <c r="G94" s="325">
        <f t="shared" si="27"/>
        <v>0</v>
      </c>
      <c r="H94" s="747"/>
      <c r="I94" s="159">
        <f t="shared" si="26"/>
        <v>0</v>
      </c>
      <c r="J94" s="62"/>
      <c r="L94" s="205"/>
      <c r="M94" s="204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1"/>
    </row>
    <row r="95" spans="1:38">
      <c r="A95" s="764"/>
      <c r="B95" s="744"/>
      <c r="C95" s="193">
        <f t="shared" si="29"/>
        <v>0</v>
      </c>
      <c r="D95" s="176">
        <f t="shared" si="28"/>
        <v>0</v>
      </c>
      <c r="E95" s="176">
        <f t="shared" si="28"/>
        <v>0</v>
      </c>
      <c r="F95" s="176">
        <f t="shared" si="28"/>
        <v>0</v>
      </c>
      <c r="G95" s="325">
        <f t="shared" si="27"/>
        <v>0</v>
      </c>
      <c r="H95" s="747"/>
      <c r="I95" s="159">
        <f t="shared" si="26"/>
        <v>0</v>
      </c>
      <c r="J95" s="62"/>
      <c r="L95" s="205"/>
      <c r="M95" s="204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1"/>
    </row>
    <row r="96" spans="1:38">
      <c r="A96" s="764"/>
      <c r="B96" s="744"/>
      <c r="C96" s="193">
        <f t="shared" si="29"/>
        <v>0</v>
      </c>
      <c r="D96" s="176">
        <f t="shared" si="28"/>
        <v>0</v>
      </c>
      <c r="E96" s="176">
        <f t="shared" si="28"/>
        <v>0</v>
      </c>
      <c r="F96" s="176">
        <f t="shared" si="28"/>
        <v>0</v>
      </c>
      <c r="G96" s="325">
        <f t="shared" si="27"/>
        <v>0</v>
      </c>
      <c r="H96" s="747"/>
      <c r="I96" s="159">
        <f t="shared" si="26"/>
        <v>0</v>
      </c>
      <c r="J96" s="62"/>
      <c r="L96" s="205"/>
      <c r="M96" s="204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1"/>
    </row>
    <row r="97" spans="1:38">
      <c r="A97" s="764"/>
      <c r="B97" s="744"/>
      <c r="C97" s="193">
        <f t="shared" si="29"/>
        <v>0</v>
      </c>
      <c r="D97" s="176">
        <f t="shared" si="28"/>
        <v>0</v>
      </c>
      <c r="E97" s="176">
        <f t="shared" si="28"/>
        <v>0</v>
      </c>
      <c r="F97" s="176">
        <f t="shared" si="28"/>
        <v>0</v>
      </c>
      <c r="G97" s="325">
        <f t="shared" si="27"/>
        <v>0</v>
      </c>
      <c r="H97" s="779"/>
      <c r="I97" s="159">
        <f t="shared" si="26"/>
        <v>0</v>
      </c>
      <c r="J97" s="62"/>
      <c r="L97" s="205"/>
      <c r="M97" s="204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1"/>
    </row>
    <row r="98" spans="1:38">
      <c r="A98" s="764"/>
      <c r="B98" s="796">
        <f>$B$49</f>
        <v>2027</v>
      </c>
      <c r="C98" s="192">
        <f t="shared" si="29"/>
        <v>0</v>
      </c>
      <c r="D98" s="176">
        <f t="shared" ref="D98:F113" si="30">D$3*D$10*($N30)+D$4*D$10*($O30)+D$5*D$10*($P30)+D$6*D$10*($Q30)+D$7*D$10*($R30)+D$8*D$10*($S30)+D$9*D$10*($T30)</f>
        <v>0</v>
      </c>
      <c r="E98" s="176">
        <f t="shared" si="30"/>
        <v>0</v>
      </c>
      <c r="F98" s="176">
        <f t="shared" si="30"/>
        <v>0</v>
      </c>
      <c r="G98" s="325">
        <f t="shared" si="27"/>
        <v>0</v>
      </c>
      <c r="H98" s="747">
        <f>SUM(G98:G121)</f>
        <v>0</v>
      </c>
      <c r="I98" s="159">
        <f t="shared" si="26"/>
        <v>0</v>
      </c>
      <c r="J98" s="62"/>
      <c r="L98" s="205"/>
      <c r="M98" s="204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1"/>
    </row>
    <row r="99" spans="1:38">
      <c r="A99" s="764"/>
      <c r="B99" s="796"/>
      <c r="C99" s="192">
        <f t="shared" ref="C99:C121" si="31">C50</f>
        <v>0</v>
      </c>
      <c r="D99" s="176">
        <f t="shared" si="30"/>
        <v>0</v>
      </c>
      <c r="E99" s="176">
        <f t="shared" si="30"/>
        <v>0</v>
      </c>
      <c r="F99" s="176">
        <f t="shared" si="30"/>
        <v>0</v>
      </c>
      <c r="G99" s="325">
        <f t="shared" si="27"/>
        <v>0</v>
      </c>
      <c r="H99" s="747"/>
      <c r="I99" s="159">
        <f t="shared" si="26"/>
        <v>0</v>
      </c>
      <c r="J99" s="62"/>
      <c r="L99" s="205"/>
      <c r="M99" s="204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1"/>
    </row>
    <row r="100" spans="1:38">
      <c r="A100" s="764"/>
      <c r="B100" s="796"/>
      <c r="C100" s="192">
        <f t="shared" si="31"/>
        <v>0</v>
      </c>
      <c r="D100" s="176">
        <f t="shared" si="30"/>
        <v>0</v>
      </c>
      <c r="E100" s="176">
        <f t="shared" si="30"/>
        <v>0</v>
      </c>
      <c r="F100" s="176">
        <f t="shared" si="30"/>
        <v>0</v>
      </c>
      <c r="G100" s="325">
        <f t="shared" si="27"/>
        <v>0</v>
      </c>
      <c r="H100" s="747"/>
      <c r="I100" s="159">
        <f t="shared" si="26"/>
        <v>0</v>
      </c>
      <c r="J100" s="62"/>
      <c r="L100" s="205"/>
      <c r="M100" s="204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1"/>
    </row>
    <row r="101" spans="1:38">
      <c r="A101" s="764"/>
      <c r="B101" s="796"/>
      <c r="C101" s="192">
        <f t="shared" si="31"/>
        <v>0</v>
      </c>
      <c r="D101" s="176">
        <f t="shared" si="30"/>
        <v>0</v>
      </c>
      <c r="E101" s="176">
        <f t="shared" si="30"/>
        <v>0</v>
      </c>
      <c r="F101" s="176">
        <f t="shared" si="30"/>
        <v>0</v>
      </c>
      <c r="G101" s="325">
        <f t="shared" si="27"/>
        <v>0</v>
      </c>
      <c r="H101" s="747"/>
      <c r="I101" s="159">
        <f t="shared" si="26"/>
        <v>0</v>
      </c>
      <c r="J101" s="62"/>
      <c r="L101" s="205"/>
      <c r="M101" s="204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1"/>
    </row>
    <row r="102" spans="1:38">
      <c r="A102" s="764"/>
      <c r="B102" s="796"/>
      <c r="C102" s="192">
        <f t="shared" si="31"/>
        <v>0</v>
      </c>
      <c r="D102" s="176">
        <f t="shared" si="30"/>
        <v>0</v>
      </c>
      <c r="E102" s="176">
        <f t="shared" si="30"/>
        <v>0</v>
      </c>
      <c r="F102" s="176">
        <f t="shared" si="30"/>
        <v>0</v>
      </c>
      <c r="G102" s="325">
        <f t="shared" si="27"/>
        <v>0</v>
      </c>
      <c r="H102" s="747"/>
      <c r="I102" s="159">
        <f t="shared" si="26"/>
        <v>0</v>
      </c>
      <c r="J102" s="62"/>
      <c r="L102" s="205"/>
      <c r="M102" s="203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1"/>
    </row>
    <row r="103" spans="1:38">
      <c r="A103" s="764"/>
      <c r="B103" s="796"/>
      <c r="C103" s="192">
        <f t="shared" si="31"/>
        <v>0</v>
      </c>
      <c r="D103" s="176">
        <f t="shared" si="30"/>
        <v>0</v>
      </c>
      <c r="E103" s="176">
        <f t="shared" si="30"/>
        <v>0</v>
      </c>
      <c r="F103" s="176">
        <f t="shared" si="30"/>
        <v>0</v>
      </c>
      <c r="G103" s="325">
        <f t="shared" si="27"/>
        <v>0</v>
      </c>
      <c r="H103" s="747"/>
      <c r="I103" s="159">
        <f t="shared" si="26"/>
        <v>0</v>
      </c>
      <c r="J103" s="62"/>
      <c r="L103" s="205"/>
      <c r="M103" s="203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1"/>
    </row>
    <row r="104" spans="1:38">
      <c r="A104" s="764"/>
      <c r="B104" s="796"/>
      <c r="C104" s="192">
        <f t="shared" si="31"/>
        <v>0</v>
      </c>
      <c r="D104" s="176">
        <f t="shared" si="30"/>
        <v>0</v>
      </c>
      <c r="E104" s="176">
        <f t="shared" si="30"/>
        <v>0</v>
      </c>
      <c r="F104" s="176">
        <f t="shared" si="30"/>
        <v>0</v>
      </c>
      <c r="G104" s="325">
        <f t="shared" si="27"/>
        <v>0</v>
      </c>
      <c r="H104" s="747"/>
      <c r="I104" s="159">
        <f t="shared" si="26"/>
        <v>0</v>
      </c>
      <c r="J104" s="62"/>
      <c r="L104" s="205"/>
      <c r="M104" s="204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1"/>
    </row>
    <row r="105" spans="1:38">
      <c r="A105" s="764"/>
      <c r="B105" s="796"/>
      <c r="C105" s="192">
        <f t="shared" si="31"/>
        <v>0</v>
      </c>
      <c r="D105" s="176">
        <f t="shared" si="30"/>
        <v>0</v>
      </c>
      <c r="E105" s="176">
        <f t="shared" si="30"/>
        <v>0</v>
      </c>
      <c r="F105" s="176">
        <f t="shared" si="30"/>
        <v>0</v>
      </c>
      <c r="G105" s="325">
        <f t="shared" si="27"/>
        <v>0</v>
      </c>
      <c r="H105" s="747"/>
      <c r="I105" s="159">
        <f t="shared" si="26"/>
        <v>0</v>
      </c>
      <c r="J105" s="62"/>
      <c r="L105" s="205"/>
      <c r="M105" s="204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1"/>
    </row>
    <row r="106" spans="1:38">
      <c r="A106" s="764"/>
      <c r="B106" s="796"/>
      <c r="C106" s="192">
        <f t="shared" si="31"/>
        <v>0</v>
      </c>
      <c r="D106" s="176">
        <f t="shared" si="30"/>
        <v>0</v>
      </c>
      <c r="E106" s="176">
        <f t="shared" si="30"/>
        <v>0</v>
      </c>
      <c r="F106" s="176">
        <f t="shared" si="30"/>
        <v>0</v>
      </c>
      <c r="G106" s="325">
        <f t="shared" si="27"/>
        <v>0</v>
      </c>
      <c r="H106" s="747"/>
      <c r="I106" s="159">
        <f t="shared" si="26"/>
        <v>0</v>
      </c>
      <c r="J106" s="62"/>
      <c r="L106" s="205"/>
      <c r="M106" s="203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1"/>
    </row>
    <row r="107" spans="1:38">
      <c r="A107" s="764"/>
      <c r="B107" s="796"/>
      <c r="C107" s="192">
        <f t="shared" si="31"/>
        <v>0</v>
      </c>
      <c r="D107" s="176">
        <f t="shared" si="30"/>
        <v>0</v>
      </c>
      <c r="E107" s="176">
        <f t="shared" si="30"/>
        <v>0</v>
      </c>
      <c r="F107" s="176">
        <f t="shared" si="30"/>
        <v>0</v>
      </c>
      <c r="G107" s="325">
        <f t="shared" si="27"/>
        <v>0</v>
      </c>
      <c r="H107" s="747"/>
      <c r="I107" s="159">
        <f t="shared" si="26"/>
        <v>0</v>
      </c>
      <c r="J107" s="62"/>
      <c r="L107" s="205"/>
      <c r="M107" s="203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2"/>
      <c r="AL107" s="201"/>
    </row>
    <row r="108" spans="1:38">
      <c r="A108" s="764"/>
      <c r="B108" s="796"/>
      <c r="C108" s="192">
        <f t="shared" si="31"/>
        <v>0</v>
      </c>
      <c r="D108" s="176">
        <f t="shared" si="30"/>
        <v>0</v>
      </c>
      <c r="E108" s="176">
        <f t="shared" si="30"/>
        <v>0</v>
      </c>
      <c r="F108" s="176">
        <f t="shared" si="30"/>
        <v>0</v>
      </c>
      <c r="G108" s="325">
        <f t="shared" si="27"/>
        <v>0</v>
      </c>
      <c r="H108" s="747"/>
      <c r="I108" s="159">
        <f t="shared" si="26"/>
        <v>0</v>
      </c>
      <c r="J108" s="62"/>
      <c r="L108" s="205"/>
      <c r="M108" s="204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1"/>
    </row>
    <row r="109" spans="1:38">
      <c r="A109" s="764"/>
      <c r="B109" s="796"/>
      <c r="C109" s="192">
        <f t="shared" si="31"/>
        <v>0</v>
      </c>
      <c r="D109" s="176">
        <f t="shared" si="30"/>
        <v>0</v>
      </c>
      <c r="E109" s="176">
        <f t="shared" si="30"/>
        <v>0</v>
      </c>
      <c r="F109" s="176">
        <f t="shared" si="30"/>
        <v>0</v>
      </c>
      <c r="G109" s="325">
        <f t="shared" si="27"/>
        <v>0</v>
      </c>
      <c r="H109" s="747"/>
      <c r="I109" s="159">
        <f t="shared" si="26"/>
        <v>0</v>
      </c>
      <c r="J109" s="62"/>
      <c r="L109" s="205"/>
      <c r="M109" s="204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2"/>
      <c r="AL109" s="201"/>
    </row>
    <row r="110" spans="1:38">
      <c r="A110" s="764"/>
      <c r="B110" s="796"/>
      <c r="C110" s="192">
        <f t="shared" si="31"/>
        <v>0</v>
      </c>
      <c r="D110" s="176">
        <f t="shared" si="30"/>
        <v>0</v>
      </c>
      <c r="E110" s="176">
        <f t="shared" si="30"/>
        <v>0</v>
      </c>
      <c r="F110" s="176">
        <f t="shared" si="30"/>
        <v>0</v>
      </c>
      <c r="G110" s="325">
        <f t="shared" si="27"/>
        <v>0</v>
      </c>
      <c r="H110" s="747"/>
      <c r="I110" s="159">
        <f t="shared" si="26"/>
        <v>0</v>
      </c>
      <c r="J110" s="62"/>
      <c r="L110" s="204"/>
      <c r="M110" s="204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1"/>
      <c r="AE110" s="201"/>
      <c r="AF110" s="201"/>
      <c r="AG110" s="201"/>
      <c r="AH110" s="201"/>
      <c r="AI110" s="201"/>
      <c r="AJ110" s="201"/>
      <c r="AK110" s="202"/>
      <c r="AL110" s="201"/>
    </row>
    <row r="111" spans="1:38">
      <c r="A111" s="764"/>
      <c r="B111" s="796"/>
      <c r="C111" s="192">
        <f t="shared" si="31"/>
        <v>0</v>
      </c>
      <c r="D111" s="176">
        <f t="shared" si="30"/>
        <v>0</v>
      </c>
      <c r="E111" s="176">
        <f t="shared" si="30"/>
        <v>0</v>
      </c>
      <c r="F111" s="176">
        <f t="shared" si="30"/>
        <v>0</v>
      </c>
      <c r="G111" s="325">
        <f t="shared" si="27"/>
        <v>0</v>
      </c>
      <c r="H111" s="747"/>
      <c r="I111" s="159">
        <f t="shared" si="26"/>
        <v>0</v>
      </c>
      <c r="J111" s="62"/>
      <c r="L111" s="204"/>
      <c r="M111" s="203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1"/>
      <c r="AE111" s="201"/>
      <c r="AF111" s="201"/>
      <c r="AG111" s="201"/>
      <c r="AH111" s="201"/>
      <c r="AI111" s="201"/>
      <c r="AJ111" s="201"/>
      <c r="AK111" s="202"/>
      <c r="AL111" s="201"/>
    </row>
    <row r="112" spans="1:38">
      <c r="A112" s="764"/>
      <c r="B112" s="796"/>
      <c r="C112" s="192">
        <f t="shared" si="31"/>
        <v>0</v>
      </c>
      <c r="D112" s="176">
        <f t="shared" si="30"/>
        <v>0</v>
      </c>
      <c r="E112" s="176">
        <f t="shared" si="30"/>
        <v>0</v>
      </c>
      <c r="F112" s="176">
        <f t="shared" si="30"/>
        <v>0</v>
      </c>
      <c r="G112" s="325">
        <f t="shared" si="27"/>
        <v>0</v>
      </c>
      <c r="H112" s="747"/>
      <c r="I112" s="159">
        <f t="shared" si="26"/>
        <v>0</v>
      </c>
      <c r="J112" s="62"/>
      <c r="L112" s="204"/>
      <c r="M112" s="203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2"/>
      <c r="AD112" s="201"/>
      <c r="AE112" s="201"/>
      <c r="AF112" s="201"/>
      <c r="AG112" s="201"/>
      <c r="AH112" s="201"/>
      <c r="AI112" s="201"/>
      <c r="AJ112" s="201"/>
      <c r="AK112" s="202"/>
      <c r="AL112" s="201"/>
    </row>
    <row r="113" spans="1:38">
      <c r="A113" s="764"/>
      <c r="B113" s="796"/>
      <c r="C113" s="192">
        <f t="shared" si="31"/>
        <v>0</v>
      </c>
      <c r="D113" s="176">
        <f t="shared" si="30"/>
        <v>0</v>
      </c>
      <c r="E113" s="176">
        <f t="shared" si="30"/>
        <v>0</v>
      </c>
      <c r="F113" s="176">
        <f t="shared" si="30"/>
        <v>0</v>
      </c>
      <c r="G113" s="325">
        <f t="shared" si="27"/>
        <v>0</v>
      </c>
      <c r="H113" s="747"/>
      <c r="I113" s="159">
        <f t="shared" si="26"/>
        <v>0</v>
      </c>
      <c r="J113" s="62"/>
      <c r="L113" s="204"/>
      <c r="M113" s="204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2"/>
      <c r="AD113" s="201"/>
      <c r="AE113" s="201"/>
      <c r="AF113" s="201"/>
      <c r="AG113" s="201"/>
      <c r="AH113" s="201"/>
      <c r="AI113" s="201"/>
      <c r="AJ113" s="201"/>
      <c r="AK113" s="202"/>
      <c r="AL113" s="201"/>
    </row>
    <row r="114" spans="1:38">
      <c r="A114" s="764"/>
      <c r="B114" s="796"/>
      <c r="C114" s="192">
        <f t="shared" si="31"/>
        <v>0</v>
      </c>
      <c r="D114" s="176">
        <f t="shared" ref="D114:F121" si="32">D$3*D$10*($N46)+D$4*D$10*($O46)+D$5*D$10*($P46)+D$6*D$10*($Q46)+D$7*D$10*($R46)+D$8*D$10*($S46)+D$9*D$10*($T46)</f>
        <v>0</v>
      </c>
      <c r="E114" s="176">
        <f t="shared" si="32"/>
        <v>0</v>
      </c>
      <c r="F114" s="176">
        <f t="shared" si="32"/>
        <v>0</v>
      </c>
      <c r="G114" s="325">
        <f t="shared" si="27"/>
        <v>0</v>
      </c>
      <c r="H114" s="747"/>
      <c r="I114" s="159">
        <f t="shared" si="26"/>
        <v>0</v>
      </c>
      <c r="J114" s="62"/>
      <c r="L114" s="204"/>
      <c r="M114" s="204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1"/>
      <c r="AE114" s="201"/>
      <c r="AF114" s="201"/>
      <c r="AG114" s="201"/>
      <c r="AH114" s="201"/>
      <c r="AI114" s="201"/>
      <c r="AJ114" s="201"/>
      <c r="AK114" s="202"/>
      <c r="AL114" s="201"/>
    </row>
    <row r="115" spans="1:38">
      <c r="A115" s="764"/>
      <c r="B115" s="796"/>
      <c r="C115" s="192">
        <f t="shared" si="31"/>
        <v>0</v>
      </c>
      <c r="D115" s="176">
        <f t="shared" si="32"/>
        <v>0</v>
      </c>
      <c r="E115" s="176">
        <f t="shared" si="32"/>
        <v>0</v>
      </c>
      <c r="F115" s="176">
        <f t="shared" si="32"/>
        <v>0</v>
      </c>
      <c r="G115" s="325">
        <f t="shared" si="27"/>
        <v>0</v>
      </c>
      <c r="H115" s="747"/>
      <c r="I115" s="159">
        <f t="shared" si="26"/>
        <v>0</v>
      </c>
      <c r="J115" s="62"/>
      <c r="L115" s="204"/>
      <c r="M115" s="203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2"/>
      <c r="AD115" s="201"/>
      <c r="AE115" s="201"/>
      <c r="AF115" s="201"/>
      <c r="AG115" s="201"/>
      <c r="AH115" s="201"/>
      <c r="AI115" s="201"/>
      <c r="AJ115" s="201"/>
      <c r="AK115" s="202"/>
      <c r="AL115" s="201"/>
    </row>
    <row r="116" spans="1:38">
      <c r="A116" s="764"/>
      <c r="B116" s="796"/>
      <c r="C116" s="192">
        <f t="shared" si="31"/>
        <v>0</v>
      </c>
      <c r="D116" s="176">
        <f t="shared" si="32"/>
        <v>0</v>
      </c>
      <c r="E116" s="176">
        <f t="shared" si="32"/>
        <v>0</v>
      </c>
      <c r="F116" s="176">
        <f t="shared" si="32"/>
        <v>0</v>
      </c>
      <c r="G116" s="325">
        <f t="shared" si="27"/>
        <v>0</v>
      </c>
      <c r="H116" s="747"/>
      <c r="I116" s="159">
        <f t="shared" si="26"/>
        <v>0</v>
      </c>
      <c r="J116" s="62"/>
      <c r="L116" s="204"/>
      <c r="M116" s="203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1"/>
      <c r="AE116" s="201"/>
      <c r="AF116" s="201"/>
      <c r="AG116" s="201"/>
      <c r="AH116" s="201"/>
      <c r="AI116" s="201"/>
      <c r="AJ116" s="201"/>
      <c r="AK116" s="202"/>
      <c r="AL116" s="201"/>
    </row>
    <row r="117" spans="1:38">
      <c r="A117" s="764"/>
      <c r="B117" s="796"/>
      <c r="C117" s="192">
        <f t="shared" si="31"/>
        <v>0</v>
      </c>
      <c r="D117" s="176">
        <f t="shared" si="32"/>
        <v>0</v>
      </c>
      <c r="E117" s="176">
        <f t="shared" si="32"/>
        <v>0</v>
      </c>
      <c r="F117" s="176">
        <f t="shared" si="32"/>
        <v>0</v>
      </c>
      <c r="G117" s="325">
        <f t="shared" si="27"/>
        <v>0</v>
      </c>
      <c r="H117" s="747"/>
      <c r="I117" s="159">
        <f t="shared" si="26"/>
        <v>0</v>
      </c>
      <c r="J117" s="62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200"/>
      <c r="W117" s="200"/>
      <c r="X117" s="200"/>
      <c r="Y117" s="200"/>
      <c r="Z117" s="200"/>
      <c r="AA117" s="197"/>
      <c r="AB117" s="197"/>
      <c r="AC117" s="197"/>
      <c r="AD117" s="199"/>
      <c r="AE117" s="199"/>
      <c r="AF117" s="199"/>
      <c r="AG117" s="199"/>
      <c r="AH117" s="198"/>
      <c r="AI117" s="198"/>
      <c r="AJ117" s="198"/>
      <c r="AK117" s="197"/>
      <c r="AL117" s="197"/>
    </row>
    <row r="118" spans="1:38">
      <c r="A118" s="764"/>
      <c r="B118" s="796"/>
      <c r="C118" s="192">
        <f t="shared" si="31"/>
        <v>0</v>
      </c>
      <c r="D118" s="176">
        <f t="shared" si="32"/>
        <v>0</v>
      </c>
      <c r="E118" s="176">
        <f t="shared" si="32"/>
        <v>0</v>
      </c>
      <c r="F118" s="176">
        <f t="shared" si="32"/>
        <v>0</v>
      </c>
      <c r="G118" s="325">
        <f t="shared" si="27"/>
        <v>0</v>
      </c>
      <c r="H118" s="747"/>
      <c r="I118" s="159">
        <f t="shared" si="26"/>
        <v>0</v>
      </c>
      <c r="J118" s="62"/>
    </row>
    <row r="119" spans="1:38">
      <c r="A119" s="764"/>
      <c r="B119" s="796"/>
      <c r="C119" s="192">
        <f t="shared" si="31"/>
        <v>0</v>
      </c>
      <c r="D119" s="176">
        <f t="shared" si="32"/>
        <v>0</v>
      </c>
      <c r="E119" s="176">
        <f t="shared" si="32"/>
        <v>0</v>
      </c>
      <c r="F119" s="176">
        <f t="shared" si="32"/>
        <v>0</v>
      </c>
      <c r="G119" s="325">
        <f t="shared" si="27"/>
        <v>0</v>
      </c>
      <c r="H119" s="747"/>
      <c r="I119" s="159">
        <f t="shared" si="26"/>
        <v>0</v>
      </c>
      <c r="J119" s="62"/>
    </row>
    <row r="120" spans="1:38">
      <c r="A120" s="764"/>
      <c r="B120" s="796"/>
      <c r="C120" s="192">
        <f t="shared" si="31"/>
        <v>0</v>
      </c>
      <c r="D120" s="176">
        <f t="shared" si="32"/>
        <v>0</v>
      </c>
      <c r="E120" s="176">
        <f t="shared" si="32"/>
        <v>0</v>
      </c>
      <c r="F120" s="176">
        <f t="shared" si="32"/>
        <v>0</v>
      </c>
      <c r="G120" s="325">
        <f t="shared" si="27"/>
        <v>0</v>
      </c>
      <c r="H120" s="747"/>
      <c r="I120" s="159">
        <f t="shared" si="26"/>
        <v>0</v>
      </c>
      <c r="J120" s="62"/>
    </row>
    <row r="121" spans="1:38">
      <c r="A121" s="764"/>
      <c r="B121" s="796"/>
      <c r="C121" s="192">
        <f t="shared" si="31"/>
        <v>0</v>
      </c>
      <c r="D121" s="176">
        <f t="shared" si="32"/>
        <v>0</v>
      </c>
      <c r="E121" s="176">
        <f t="shared" si="32"/>
        <v>0</v>
      </c>
      <c r="F121" s="176">
        <f t="shared" si="32"/>
        <v>0</v>
      </c>
      <c r="G121" s="325">
        <f t="shared" si="27"/>
        <v>0</v>
      </c>
      <c r="H121" s="747"/>
      <c r="I121" s="159">
        <f t="shared" si="26"/>
        <v>0</v>
      </c>
      <c r="J121" s="62"/>
    </row>
    <row r="122" spans="1:38">
      <c r="A122" s="765"/>
      <c r="B122" s="783" t="s">
        <v>53</v>
      </c>
      <c r="C122" s="783"/>
      <c r="D122" s="160">
        <f>SUM(D74:D121)</f>
        <v>12776.399999999998</v>
      </c>
      <c r="E122" s="160">
        <f>SUM(E74:E121)</f>
        <v>0</v>
      </c>
      <c r="F122" s="160">
        <f>SUM(F74:F121)</f>
        <v>22604.399999999998</v>
      </c>
      <c r="G122" s="325">
        <f>SUM(G74:G121)</f>
        <v>35380.799999999996</v>
      </c>
      <c r="H122" s="325">
        <f>SUM(D122:F122)</f>
        <v>35380.799999999996</v>
      </c>
      <c r="I122" s="107">
        <f t="shared" si="26"/>
        <v>0</v>
      </c>
      <c r="J122" s="62"/>
    </row>
    <row r="123" spans="1:38" s="20" customFormat="1">
      <c r="C123" s="17"/>
      <c r="D123" s="39"/>
      <c r="E123" s="39"/>
      <c r="F123" s="39"/>
      <c r="G123" s="39"/>
      <c r="H123" s="326"/>
      <c r="I123" s="117"/>
      <c r="J123" s="118"/>
      <c r="L123" s="8"/>
      <c r="M123" s="3"/>
      <c r="N123" s="3"/>
      <c r="O123" s="3"/>
      <c r="P123" s="3"/>
      <c r="Q123" s="3"/>
      <c r="R123" s="3"/>
      <c r="S123" s="3"/>
      <c r="T123" s="3"/>
      <c r="U123" s="3"/>
      <c r="AA123" s="3"/>
      <c r="AB123" s="3"/>
      <c r="AC123" s="3"/>
      <c r="AD123" s="55"/>
      <c r="AE123" s="55"/>
      <c r="AF123" s="55"/>
      <c r="AG123" s="55"/>
      <c r="AH123" s="33"/>
      <c r="AI123" s="33"/>
      <c r="AJ123" s="33"/>
      <c r="AK123" s="3"/>
      <c r="AL123" s="3"/>
    </row>
    <row r="124" spans="1:38" ht="15" customHeight="1">
      <c r="A124" s="805" t="s">
        <v>51</v>
      </c>
      <c r="B124" s="805"/>
      <c r="C124" s="805"/>
      <c r="D124" s="196" t="s">
        <v>34</v>
      </c>
      <c r="E124" s="196"/>
      <c r="F124" s="196"/>
      <c r="G124" s="177" t="s">
        <v>133</v>
      </c>
      <c r="H124" s="161" t="s">
        <v>55</v>
      </c>
      <c r="I124" s="125"/>
      <c r="L124" s="8"/>
    </row>
    <row r="125" spans="1:38">
      <c r="A125" s="805"/>
      <c r="B125" s="805"/>
      <c r="C125" s="805"/>
      <c r="D125" s="195" t="str">
        <f>D$24</f>
        <v>111 МК</v>
      </c>
      <c r="E125" s="195"/>
      <c r="F125" s="195"/>
      <c r="G125" s="177"/>
      <c r="H125" s="161"/>
      <c r="I125" s="126"/>
      <c r="L125" s="8"/>
    </row>
    <row r="126" spans="1:38" ht="15" customHeight="1">
      <c r="A126" s="763" t="s">
        <v>98</v>
      </c>
      <c r="B126" s="743">
        <f>$B$25</f>
        <v>2026</v>
      </c>
      <c r="C126" s="193">
        <f t="shared" ref="C126:C131" si="33">C25</f>
        <v>0</v>
      </c>
      <c r="D126" s="153">
        <f t="shared" ref="D126:F141" si="34">D$13*($N4)+D$14*($O4)+D$15*($P4)+D$16*($Q4)+D$17*($R4)+D$18*($S4)+D$19*($T4)</f>
        <v>0</v>
      </c>
      <c r="E126" s="153">
        <f t="shared" si="34"/>
        <v>0</v>
      </c>
      <c r="F126" s="153">
        <f t="shared" si="34"/>
        <v>0</v>
      </c>
      <c r="G126" s="324">
        <f>SUM(D126:F126)</f>
        <v>0</v>
      </c>
      <c r="H126" s="766">
        <f>SUM(G126:G149)</f>
        <v>3996</v>
      </c>
      <c r="I126" s="159">
        <f t="shared" ref="I126:I173" si="35">G126*$J$526</f>
        <v>0</v>
      </c>
      <c r="J126" s="97"/>
      <c r="L126" s="8"/>
    </row>
    <row r="127" spans="1:38">
      <c r="A127" s="764"/>
      <c r="B127" s="744"/>
      <c r="C127" s="193">
        <f t="shared" si="33"/>
        <v>0</v>
      </c>
      <c r="D127" s="153">
        <f t="shared" si="34"/>
        <v>0</v>
      </c>
      <c r="E127" s="153">
        <f t="shared" si="34"/>
        <v>0</v>
      </c>
      <c r="F127" s="153">
        <f t="shared" si="34"/>
        <v>0</v>
      </c>
      <c r="G127" s="324">
        <f t="shared" ref="G127:G173" si="36">SUM(D127:F127)</f>
        <v>0</v>
      </c>
      <c r="H127" s="767"/>
      <c r="I127" s="159">
        <f t="shared" si="35"/>
        <v>0</v>
      </c>
      <c r="J127" s="97"/>
      <c r="L127" s="8"/>
    </row>
    <row r="128" spans="1:38">
      <c r="A128" s="764"/>
      <c r="B128" s="744"/>
      <c r="C128" s="193">
        <f t="shared" si="33"/>
        <v>0</v>
      </c>
      <c r="D128" s="153">
        <f t="shared" si="34"/>
        <v>0</v>
      </c>
      <c r="E128" s="153">
        <f t="shared" si="34"/>
        <v>0</v>
      </c>
      <c r="F128" s="153">
        <f t="shared" si="34"/>
        <v>0</v>
      </c>
      <c r="G128" s="324">
        <f t="shared" si="36"/>
        <v>0</v>
      </c>
      <c r="H128" s="767"/>
      <c r="I128" s="159">
        <f t="shared" si="35"/>
        <v>0</v>
      </c>
      <c r="J128" s="97"/>
      <c r="L128" s="8"/>
    </row>
    <row r="129" spans="1:40" ht="15" customHeight="1">
      <c r="A129" s="764"/>
      <c r="B129" s="744"/>
      <c r="C129" s="193">
        <f t="shared" si="33"/>
        <v>0</v>
      </c>
      <c r="D129" s="153">
        <f t="shared" si="34"/>
        <v>0</v>
      </c>
      <c r="E129" s="153">
        <f t="shared" si="34"/>
        <v>0</v>
      </c>
      <c r="F129" s="153">
        <f t="shared" si="34"/>
        <v>0</v>
      </c>
      <c r="G129" s="324">
        <f t="shared" si="36"/>
        <v>0</v>
      </c>
      <c r="H129" s="767"/>
      <c r="I129" s="159">
        <f t="shared" si="35"/>
        <v>0</v>
      </c>
      <c r="J129" s="97"/>
    </row>
    <row r="130" spans="1:40" ht="15" customHeight="1">
      <c r="A130" s="764"/>
      <c r="B130" s="744"/>
      <c r="C130" s="193">
        <f t="shared" si="33"/>
        <v>0</v>
      </c>
      <c r="D130" s="153">
        <f t="shared" si="34"/>
        <v>0</v>
      </c>
      <c r="E130" s="153">
        <f t="shared" si="34"/>
        <v>0</v>
      </c>
      <c r="F130" s="153">
        <f t="shared" si="34"/>
        <v>0</v>
      </c>
      <c r="G130" s="324">
        <f t="shared" si="36"/>
        <v>0</v>
      </c>
      <c r="H130" s="767"/>
      <c r="I130" s="159">
        <f t="shared" si="35"/>
        <v>0</v>
      </c>
      <c r="J130" s="775"/>
    </row>
    <row r="131" spans="1:40" ht="15" customHeight="1">
      <c r="A131" s="764"/>
      <c r="B131" s="744"/>
      <c r="C131" s="193">
        <f t="shared" si="33"/>
        <v>0</v>
      </c>
      <c r="D131" s="153">
        <f t="shared" si="34"/>
        <v>0</v>
      </c>
      <c r="E131" s="153">
        <f t="shared" si="34"/>
        <v>0</v>
      </c>
      <c r="F131" s="153">
        <f t="shared" si="34"/>
        <v>0</v>
      </c>
      <c r="G131" s="324">
        <f t="shared" si="36"/>
        <v>0</v>
      </c>
      <c r="H131" s="767"/>
      <c r="I131" s="159">
        <f t="shared" si="35"/>
        <v>0</v>
      </c>
      <c r="J131" s="775"/>
      <c r="K131" s="8"/>
    </row>
    <row r="132" spans="1:40">
      <c r="A132" s="764"/>
      <c r="B132" s="744"/>
      <c r="C132" s="192">
        <f>$C$31</f>
        <v>0</v>
      </c>
      <c r="D132" s="153">
        <f t="shared" si="34"/>
        <v>0</v>
      </c>
      <c r="E132" s="153">
        <f t="shared" si="34"/>
        <v>0</v>
      </c>
      <c r="F132" s="153">
        <f t="shared" si="34"/>
        <v>0</v>
      </c>
      <c r="G132" s="324">
        <f t="shared" si="36"/>
        <v>0</v>
      </c>
      <c r="H132" s="767"/>
      <c r="I132" s="159">
        <f t="shared" si="35"/>
        <v>0</v>
      </c>
      <c r="J132" s="105"/>
      <c r="K132" s="8"/>
    </row>
    <row r="133" spans="1:40">
      <c r="A133" s="764"/>
      <c r="B133" s="744"/>
      <c r="C133" s="192">
        <f>$C$32</f>
        <v>0</v>
      </c>
      <c r="D133" s="153">
        <f t="shared" si="34"/>
        <v>0</v>
      </c>
      <c r="E133" s="153">
        <f t="shared" si="34"/>
        <v>0</v>
      </c>
      <c r="F133" s="153">
        <f t="shared" si="34"/>
        <v>0</v>
      </c>
      <c r="G133" s="324">
        <f t="shared" si="36"/>
        <v>0</v>
      </c>
      <c r="H133" s="767"/>
      <c r="I133" s="159">
        <f t="shared" si="35"/>
        <v>0</v>
      </c>
      <c r="J133" s="105"/>
      <c r="K133" s="8"/>
    </row>
    <row r="134" spans="1:40">
      <c r="A134" s="764"/>
      <c r="B134" s="744"/>
      <c r="C134" s="192">
        <f>$C$33</f>
        <v>0</v>
      </c>
      <c r="D134" s="153">
        <f t="shared" si="34"/>
        <v>0</v>
      </c>
      <c r="E134" s="153">
        <f t="shared" si="34"/>
        <v>0</v>
      </c>
      <c r="F134" s="153">
        <f t="shared" si="34"/>
        <v>0</v>
      </c>
      <c r="G134" s="324">
        <f t="shared" si="36"/>
        <v>0</v>
      </c>
      <c r="H134" s="767"/>
      <c r="I134" s="159">
        <f t="shared" si="35"/>
        <v>0</v>
      </c>
      <c r="J134" s="105"/>
      <c r="K134" s="8"/>
      <c r="AN134" s="51"/>
    </row>
    <row r="135" spans="1:40">
      <c r="A135" s="764"/>
      <c r="B135" s="744"/>
      <c r="C135" s="192" t="str">
        <f>$C$34</f>
        <v>16.05 – 31.05</v>
      </c>
      <c r="D135" s="153">
        <f t="shared" si="34"/>
        <v>130</v>
      </c>
      <c r="E135" s="153">
        <f t="shared" si="34"/>
        <v>10</v>
      </c>
      <c r="F135" s="153">
        <f t="shared" si="34"/>
        <v>230</v>
      </c>
      <c r="G135" s="324">
        <f t="shared" si="36"/>
        <v>370</v>
      </c>
      <c r="H135" s="767"/>
      <c r="I135" s="159">
        <f t="shared" si="35"/>
        <v>0</v>
      </c>
      <c r="J135" s="775"/>
      <c r="K135" s="8"/>
      <c r="AN135" s="51"/>
    </row>
    <row r="136" spans="1:40">
      <c r="A136" s="764"/>
      <c r="B136" s="744"/>
      <c r="C136" s="192" t="str">
        <f>$C$35</f>
        <v>01.06 – 15.06</v>
      </c>
      <c r="D136" s="153">
        <f t="shared" si="34"/>
        <v>130</v>
      </c>
      <c r="E136" s="153">
        <f t="shared" si="34"/>
        <v>10</v>
      </c>
      <c r="F136" s="153">
        <f t="shared" si="34"/>
        <v>230</v>
      </c>
      <c r="G136" s="324">
        <f t="shared" si="36"/>
        <v>370</v>
      </c>
      <c r="H136" s="767"/>
      <c r="I136" s="159">
        <f t="shared" si="35"/>
        <v>0</v>
      </c>
      <c r="J136" s="775"/>
      <c r="K136" s="8"/>
    </row>
    <row r="137" spans="1:40">
      <c r="A137" s="764"/>
      <c r="B137" s="744"/>
      <c r="C137" s="192" t="str">
        <f>$C$36</f>
        <v>16.06 – 30.06</v>
      </c>
      <c r="D137" s="153">
        <f t="shared" si="34"/>
        <v>143</v>
      </c>
      <c r="E137" s="153">
        <f t="shared" si="34"/>
        <v>11</v>
      </c>
      <c r="F137" s="153">
        <f t="shared" si="34"/>
        <v>253</v>
      </c>
      <c r="G137" s="324">
        <f t="shared" si="36"/>
        <v>407</v>
      </c>
      <c r="H137" s="767"/>
      <c r="I137" s="159">
        <f t="shared" si="35"/>
        <v>0</v>
      </c>
      <c r="J137" s="105"/>
      <c r="K137" s="8"/>
    </row>
    <row r="138" spans="1:40">
      <c r="A138" s="764"/>
      <c r="B138" s="744"/>
      <c r="C138" s="192" t="str">
        <f>$C$37</f>
        <v>01.07 – 15.07</v>
      </c>
      <c r="D138" s="153">
        <f t="shared" si="34"/>
        <v>143</v>
      </c>
      <c r="E138" s="153">
        <f t="shared" si="34"/>
        <v>11</v>
      </c>
      <c r="F138" s="153">
        <f t="shared" si="34"/>
        <v>253</v>
      </c>
      <c r="G138" s="324">
        <f t="shared" si="36"/>
        <v>407</v>
      </c>
      <c r="H138" s="767"/>
      <c r="I138" s="159">
        <f t="shared" si="35"/>
        <v>0</v>
      </c>
      <c r="J138" s="97"/>
    </row>
    <row r="139" spans="1:40">
      <c r="A139" s="764"/>
      <c r="B139" s="744"/>
      <c r="C139" s="192" t="str">
        <f>$C$38</f>
        <v>16.07 - 31.07</v>
      </c>
      <c r="D139" s="153">
        <f t="shared" si="34"/>
        <v>156</v>
      </c>
      <c r="E139" s="153">
        <f t="shared" si="34"/>
        <v>12</v>
      </c>
      <c r="F139" s="153">
        <f t="shared" si="34"/>
        <v>276</v>
      </c>
      <c r="G139" s="324">
        <f t="shared" si="36"/>
        <v>444</v>
      </c>
      <c r="H139" s="767"/>
      <c r="I139" s="159">
        <f t="shared" si="35"/>
        <v>0</v>
      </c>
      <c r="J139" s="97"/>
    </row>
    <row r="140" spans="1:40">
      <c r="A140" s="764"/>
      <c r="B140" s="744"/>
      <c r="C140" s="192" t="str">
        <f>$C$39</f>
        <v>01.08 - 15.08</v>
      </c>
      <c r="D140" s="153">
        <f t="shared" si="34"/>
        <v>130</v>
      </c>
      <c r="E140" s="153">
        <f t="shared" si="34"/>
        <v>10</v>
      </c>
      <c r="F140" s="153">
        <f t="shared" si="34"/>
        <v>230</v>
      </c>
      <c r="G140" s="324">
        <f t="shared" si="36"/>
        <v>370</v>
      </c>
      <c r="H140" s="767"/>
      <c r="I140" s="159">
        <f t="shared" si="35"/>
        <v>0</v>
      </c>
      <c r="J140" s="97"/>
    </row>
    <row r="141" spans="1:40">
      <c r="A141" s="764"/>
      <c r="B141" s="744"/>
      <c r="C141" s="192" t="str">
        <f>$C$40</f>
        <v>16.08 - 31.08</v>
      </c>
      <c r="D141" s="153">
        <f t="shared" si="34"/>
        <v>143</v>
      </c>
      <c r="E141" s="153">
        <f t="shared" si="34"/>
        <v>11</v>
      </c>
      <c r="F141" s="153">
        <f t="shared" si="34"/>
        <v>253</v>
      </c>
      <c r="G141" s="324">
        <f t="shared" si="36"/>
        <v>407</v>
      </c>
      <c r="H141" s="767"/>
      <c r="I141" s="159">
        <f t="shared" si="35"/>
        <v>0</v>
      </c>
      <c r="J141" s="97"/>
    </row>
    <row r="142" spans="1:40">
      <c r="A142" s="764"/>
      <c r="B142" s="744"/>
      <c r="C142" s="192" t="str">
        <f>$C$41</f>
        <v>01.09 - 15.09</v>
      </c>
      <c r="D142" s="153">
        <f t="shared" ref="D142:F149" si="37">D$13*($N20)+D$14*($O20)+D$15*($P20)+D$16*($Q20)+D$17*($R20)+D$18*($S20)+D$19*($T20)</f>
        <v>143</v>
      </c>
      <c r="E142" s="153">
        <f t="shared" si="37"/>
        <v>11</v>
      </c>
      <c r="F142" s="153">
        <f t="shared" si="37"/>
        <v>253</v>
      </c>
      <c r="G142" s="324">
        <f t="shared" si="36"/>
        <v>407</v>
      </c>
      <c r="H142" s="767"/>
      <c r="I142" s="159">
        <f t="shared" si="35"/>
        <v>0</v>
      </c>
      <c r="J142" s="775"/>
    </row>
    <row r="143" spans="1:40">
      <c r="A143" s="764"/>
      <c r="B143" s="744"/>
      <c r="C143" s="192" t="str">
        <f>$C$42</f>
        <v>16.09 - 30.09</v>
      </c>
      <c r="D143" s="153">
        <f t="shared" si="37"/>
        <v>143</v>
      </c>
      <c r="E143" s="153">
        <f t="shared" si="37"/>
        <v>11</v>
      </c>
      <c r="F143" s="153">
        <f t="shared" si="37"/>
        <v>253</v>
      </c>
      <c r="G143" s="324">
        <f t="shared" si="36"/>
        <v>407</v>
      </c>
      <c r="H143" s="767"/>
      <c r="I143" s="159">
        <f t="shared" si="35"/>
        <v>0</v>
      </c>
      <c r="J143" s="775"/>
    </row>
    <row r="144" spans="1:40">
      <c r="A144" s="764"/>
      <c r="B144" s="744"/>
      <c r="C144" s="192" t="str">
        <f>$C$43</f>
        <v>01.10 - 15.10</v>
      </c>
      <c r="D144" s="153">
        <f t="shared" si="37"/>
        <v>143</v>
      </c>
      <c r="E144" s="153">
        <f t="shared" si="37"/>
        <v>11</v>
      </c>
      <c r="F144" s="153">
        <f t="shared" si="37"/>
        <v>253</v>
      </c>
      <c r="G144" s="324">
        <f t="shared" si="36"/>
        <v>407</v>
      </c>
      <c r="H144" s="767"/>
      <c r="I144" s="159">
        <f t="shared" si="35"/>
        <v>0</v>
      </c>
      <c r="J144" s="105"/>
    </row>
    <row r="145" spans="1:10">
      <c r="A145" s="764"/>
      <c r="B145" s="744"/>
      <c r="C145" s="193">
        <f t="shared" ref="C145:C173" si="38">C44</f>
        <v>0</v>
      </c>
      <c r="D145" s="153">
        <f t="shared" si="37"/>
        <v>0</v>
      </c>
      <c r="E145" s="153">
        <f t="shared" si="37"/>
        <v>0</v>
      </c>
      <c r="F145" s="153">
        <f t="shared" si="37"/>
        <v>0</v>
      </c>
      <c r="G145" s="324">
        <f t="shared" si="36"/>
        <v>0</v>
      </c>
      <c r="H145" s="767"/>
      <c r="I145" s="159">
        <f t="shared" si="35"/>
        <v>0</v>
      </c>
      <c r="J145" s="105"/>
    </row>
    <row r="146" spans="1:10">
      <c r="A146" s="764"/>
      <c r="B146" s="744"/>
      <c r="C146" s="193">
        <f t="shared" si="38"/>
        <v>0</v>
      </c>
      <c r="D146" s="153">
        <f t="shared" si="37"/>
        <v>0</v>
      </c>
      <c r="E146" s="153">
        <f t="shared" si="37"/>
        <v>0</v>
      </c>
      <c r="F146" s="153">
        <f t="shared" si="37"/>
        <v>0</v>
      </c>
      <c r="G146" s="324">
        <f t="shared" si="36"/>
        <v>0</v>
      </c>
      <c r="H146" s="767"/>
      <c r="I146" s="159">
        <f t="shared" si="35"/>
        <v>0</v>
      </c>
      <c r="J146" s="105"/>
    </row>
    <row r="147" spans="1:10">
      <c r="A147" s="764"/>
      <c r="B147" s="744"/>
      <c r="C147" s="193">
        <f t="shared" si="38"/>
        <v>0</v>
      </c>
      <c r="D147" s="153">
        <f t="shared" si="37"/>
        <v>0</v>
      </c>
      <c r="E147" s="153">
        <f t="shared" si="37"/>
        <v>0</v>
      </c>
      <c r="F147" s="153">
        <f t="shared" si="37"/>
        <v>0</v>
      </c>
      <c r="G147" s="324">
        <f t="shared" si="36"/>
        <v>0</v>
      </c>
      <c r="H147" s="767"/>
      <c r="I147" s="159">
        <f t="shared" si="35"/>
        <v>0</v>
      </c>
      <c r="J147" s="775"/>
    </row>
    <row r="148" spans="1:10">
      <c r="A148" s="764"/>
      <c r="B148" s="744"/>
      <c r="C148" s="193">
        <f t="shared" si="38"/>
        <v>0</v>
      </c>
      <c r="D148" s="153">
        <f t="shared" si="37"/>
        <v>0</v>
      </c>
      <c r="E148" s="153">
        <f t="shared" si="37"/>
        <v>0</v>
      </c>
      <c r="F148" s="153">
        <f t="shared" si="37"/>
        <v>0</v>
      </c>
      <c r="G148" s="324">
        <f t="shared" si="36"/>
        <v>0</v>
      </c>
      <c r="H148" s="767"/>
      <c r="I148" s="159">
        <f t="shared" si="35"/>
        <v>0</v>
      </c>
      <c r="J148" s="775"/>
    </row>
    <row r="149" spans="1:10">
      <c r="A149" s="764"/>
      <c r="B149" s="744"/>
      <c r="C149" s="193">
        <f t="shared" si="38"/>
        <v>0</v>
      </c>
      <c r="D149" s="153">
        <f t="shared" si="37"/>
        <v>0</v>
      </c>
      <c r="E149" s="153">
        <f t="shared" si="37"/>
        <v>0</v>
      </c>
      <c r="F149" s="153">
        <f t="shared" si="37"/>
        <v>0</v>
      </c>
      <c r="G149" s="324">
        <f t="shared" si="36"/>
        <v>0</v>
      </c>
      <c r="H149" s="767"/>
      <c r="I149" s="159">
        <f t="shared" si="35"/>
        <v>0</v>
      </c>
      <c r="J149" s="105"/>
    </row>
    <row r="150" spans="1:10">
      <c r="A150" s="764"/>
      <c r="B150" s="796">
        <f>$B$49</f>
        <v>2027</v>
      </c>
      <c r="C150" s="192">
        <f t="shared" si="38"/>
        <v>0</v>
      </c>
      <c r="D150" s="153">
        <f t="shared" ref="D150:F165" si="39">D$13*($N30)+D$14*($O30)+D$15*($P30)+D$16*($Q30)+D$17*($R30)+D$18*($S30)+D$19*($T30)</f>
        <v>0</v>
      </c>
      <c r="E150" s="153">
        <f t="shared" si="39"/>
        <v>0</v>
      </c>
      <c r="F150" s="153">
        <f t="shared" si="39"/>
        <v>0</v>
      </c>
      <c r="G150" s="324">
        <f t="shared" si="36"/>
        <v>0</v>
      </c>
      <c r="H150" s="806">
        <f>SUM(G150:G173)</f>
        <v>0</v>
      </c>
      <c r="I150" s="159">
        <f t="shared" si="35"/>
        <v>0</v>
      </c>
      <c r="J150" s="11"/>
    </row>
    <row r="151" spans="1:10">
      <c r="A151" s="764"/>
      <c r="B151" s="796"/>
      <c r="C151" s="192">
        <f t="shared" si="38"/>
        <v>0</v>
      </c>
      <c r="D151" s="153">
        <f t="shared" si="39"/>
        <v>0</v>
      </c>
      <c r="E151" s="153">
        <f t="shared" si="39"/>
        <v>0</v>
      </c>
      <c r="F151" s="153">
        <f t="shared" si="39"/>
        <v>0</v>
      </c>
      <c r="G151" s="324">
        <f t="shared" si="36"/>
        <v>0</v>
      </c>
      <c r="H151" s="806"/>
      <c r="I151" s="159">
        <f t="shared" si="35"/>
        <v>0</v>
      </c>
      <c r="J151" s="11"/>
    </row>
    <row r="152" spans="1:10">
      <c r="A152" s="764"/>
      <c r="B152" s="796"/>
      <c r="C152" s="192">
        <f t="shared" si="38"/>
        <v>0</v>
      </c>
      <c r="D152" s="153">
        <f t="shared" si="39"/>
        <v>0</v>
      </c>
      <c r="E152" s="153">
        <f t="shared" si="39"/>
        <v>0</v>
      </c>
      <c r="F152" s="153">
        <f t="shared" si="39"/>
        <v>0</v>
      </c>
      <c r="G152" s="324">
        <f t="shared" si="36"/>
        <v>0</v>
      </c>
      <c r="H152" s="806"/>
      <c r="I152" s="159">
        <f t="shared" si="35"/>
        <v>0</v>
      </c>
      <c r="J152" s="11"/>
    </row>
    <row r="153" spans="1:10">
      <c r="A153" s="764"/>
      <c r="B153" s="796"/>
      <c r="C153" s="192">
        <f t="shared" si="38"/>
        <v>0</v>
      </c>
      <c r="D153" s="153">
        <f t="shared" si="39"/>
        <v>0</v>
      </c>
      <c r="E153" s="153">
        <f t="shared" si="39"/>
        <v>0</v>
      </c>
      <c r="F153" s="153">
        <f t="shared" si="39"/>
        <v>0</v>
      </c>
      <c r="G153" s="324">
        <f t="shared" si="36"/>
        <v>0</v>
      </c>
      <c r="H153" s="806"/>
      <c r="I153" s="159">
        <f t="shared" si="35"/>
        <v>0</v>
      </c>
      <c r="J153" s="11"/>
    </row>
    <row r="154" spans="1:10">
      <c r="A154" s="764"/>
      <c r="B154" s="796"/>
      <c r="C154" s="192">
        <f t="shared" si="38"/>
        <v>0</v>
      </c>
      <c r="D154" s="153">
        <f t="shared" si="39"/>
        <v>0</v>
      </c>
      <c r="E154" s="153">
        <f t="shared" si="39"/>
        <v>0</v>
      </c>
      <c r="F154" s="153">
        <f t="shared" si="39"/>
        <v>0</v>
      </c>
      <c r="G154" s="324">
        <f t="shared" si="36"/>
        <v>0</v>
      </c>
      <c r="H154" s="806"/>
      <c r="I154" s="159">
        <f t="shared" si="35"/>
        <v>0</v>
      </c>
      <c r="J154" s="11"/>
    </row>
    <row r="155" spans="1:10">
      <c r="A155" s="764"/>
      <c r="B155" s="796"/>
      <c r="C155" s="192">
        <f t="shared" si="38"/>
        <v>0</v>
      </c>
      <c r="D155" s="153">
        <f t="shared" si="39"/>
        <v>0</v>
      </c>
      <c r="E155" s="153">
        <f t="shared" si="39"/>
        <v>0</v>
      </c>
      <c r="F155" s="153">
        <f t="shared" si="39"/>
        <v>0</v>
      </c>
      <c r="G155" s="324">
        <f t="shared" si="36"/>
        <v>0</v>
      </c>
      <c r="H155" s="806"/>
      <c r="I155" s="159">
        <f t="shared" si="35"/>
        <v>0</v>
      </c>
      <c r="J155" s="11"/>
    </row>
    <row r="156" spans="1:10">
      <c r="A156" s="764"/>
      <c r="B156" s="796"/>
      <c r="C156" s="192">
        <f t="shared" si="38"/>
        <v>0</v>
      </c>
      <c r="D156" s="153">
        <f t="shared" si="39"/>
        <v>0</v>
      </c>
      <c r="E156" s="153">
        <f t="shared" si="39"/>
        <v>0</v>
      </c>
      <c r="F156" s="153">
        <f t="shared" si="39"/>
        <v>0</v>
      </c>
      <c r="G156" s="324">
        <f t="shared" si="36"/>
        <v>0</v>
      </c>
      <c r="H156" s="806"/>
      <c r="I156" s="159">
        <f t="shared" si="35"/>
        <v>0</v>
      </c>
      <c r="J156" s="11"/>
    </row>
    <row r="157" spans="1:10">
      <c r="A157" s="764"/>
      <c r="B157" s="796"/>
      <c r="C157" s="192">
        <f t="shared" si="38"/>
        <v>0</v>
      </c>
      <c r="D157" s="153">
        <f t="shared" si="39"/>
        <v>0</v>
      </c>
      <c r="E157" s="153">
        <f t="shared" si="39"/>
        <v>0</v>
      </c>
      <c r="F157" s="153">
        <f t="shared" si="39"/>
        <v>0</v>
      </c>
      <c r="G157" s="324">
        <f t="shared" si="36"/>
        <v>0</v>
      </c>
      <c r="H157" s="806"/>
      <c r="I157" s="159">
        <f t="shared" si="35"/>
        <v>0</v>
      </c>
      <c r="J157" s="11"/>
    </row>
    <row r="158" spans="1:10">
      <c r="A158" s="764"/>
      <c r="B158" s="796"/>
      <c r="C158" s="192">
        <f t="shared" si="38"/>
        <v>0</v>
      </c>
      <c r="D158" s="153">
        <f t="shared" si="39"/>
        <v>0</v>
      </c>
      <c r="E158" s="153">
        <f t="shared" si="39"/>
        <v>0</v>
      </c>
      <c r="F158" s="153">
        <f t="shared" si="39"/>
        <v>0</v>
      </c>
      <c r="G158" s="324">
        <f t="shared" si="36"/>
        <v>0</v>
      </c>
      <c r="H158" s="806"/>
      <c r="I158" s="159">
        <f t="shared" si="35"/>
        <v>0</v>
      </c>
      <c r="J158" s="11"/>
    </row>
    <row r="159" spans="1:10">
      <c r="A159" s="764"/>
      <c r="B159" s="796"/>
      <c r="C159" s="192">
        <f t="shared" si="38"/>
        <v>0</v>
      </c>
      <c r="D159" s="153">
        <f t="shared" si="39"/>
        <v>0</v>
      </c>
      <c r="E159" s="153">
        <f t="shared" si="39"/>
        <v>0</v>
      </c>
      <c r="F159" s="153">
        <f t="shared" si="39"/>
        <v>0</v>
      </c>
      <c r="G159" s="324">
        <f t="shared" si="36"/>
        <v>0</v>
      </c>
      <c r="H159" s="806"/>
      <c r="I159" s="159">
        <f t="shared" si="35"/>
        <v>0</v>
      </c>
      <c r="J159" s="11"/>
    </row>
    <row r="160" spans="1:10">
      <c r="A160" s="764"/>
      <c r="B160" s="796"/>
      <c r="C160" s="192">
        <f t="shared" si="38"/>
        <v>0</v>
      </c>
      <c r="D160" s="153">
        <f t="shared" si="39"/>
        <v>0</v>
      </c>
      <c r="E160" s="153">
        <f t="shared" si="39"/>
        <v>0</v>
      </c>
      <c r="F160" s="153">
        <f t="shared" si="39"/>
        <v>0</v>
      </c>
      <c r="G160" s="324">
        <f t="shared" si="36"/>
        <v>0</v>
      </c>
      <c r="H160" s="806"/>
      <c r="I160" s="159">
        <f t="shared" si="35"/>
        <v>0</v>
      </c>
      <c r="J160" s="11"/>
    </row>
    <row r="161" spans="1:11">
      <c r="A161" s="764"/>
      <c r="B161" s="796"/>
      <c r="C161" s="192">
        <f t="shared" si="38"/>
        <v>0</v>
      </c>
      <c r="D161" s="153">
        <f t="shared" si="39"/>
        <v>0</v>
      </c>
      <c r="E161" s="153">
        <f t="shared" si="39"/>
        <v>0</v>
      </c>
      <c r="F161" s="153">
        <f t="shared" si="39"/>
        <v>0</v>
      </c>
      <c r="G161" s="324">
        <f t="shared" si="36"/>
        <v>0</v>
      </c>
      <c r="H161" s="806"/>
      <c r="I161" s="159">
        <f t="shared" si="35"/>
        <v>0</v>
      </c>
      <c r="J161" s="11"/>
      <c r="K161" s="11"/>
    </row>
    <row r="162" spans="1:11">
      <c r="A162" s="764"/>
      <c r="B162" s="796"/>
      <c r="C162" s="192">
        <f t="shared" si="38"/>
        <v>0</v>
      </c>
      <c r="D162" s="153">
        <f t="shared" si="39"/>
        <v>0</v>
      </c>
      <c r="E162" s="153">
        <f t="shared" si="39"/>
        <v>0</v>
      </c>
      <c r="F162" s="153">
        <f t="shared" si="39"/>
        <v>0</v>
      </c>
      <c r="G162" s="324">
        <f t="shared" si="36"/>
        <v>0</v>
      </c>
      <c r="H162" s="806"/>
      <c r="I162" s="159">
        <f t="shared" si="35"/>
        <v>0</v>
      </c>
      <c r="J162" s="11"/>
    </row>
    <row r="163" spans="1:11">
      <c r="A163" s="764"/>
      <c r="B163" s="796"/>
      <c r="C163" s="192">
        <f t="shared" si="38"/>
        <v>0</v>
      </c>
      <c r="D163" s="153">
        <f t="shared" si="39"/>
        <v>0</v>
      </c>
      <c r="E163" s="153">
        <f t="shared" si="39"/>
        <v>0</v>
      </c>
      <c r="F163" s="153">
        <f t="shared" si="39"/>
        <v>0</v>
      </c>
      <c r="G163" s="324">
        <f t="shared" si="36"/>
        <v>0</v>
      </c>
      <c r="H163" s="806"/>
      <c r="I163" s="159">
        <f t="shared" si="35"/>
        <v>0</v>
      </c>
      <c r="J163" s="11"/>
    </row>
    <row r="164" spans="1:11">
      <c r="A164" s="764"/>
      <c r="B164" s="796"/>
      <c r="C164" s="192">
        <f t="shared" si="38"/>
        <v>0</v>
      </c>
      <c r="D164" s="153">
        <f t="shared" si="39"/>
        <v>0</v>
      </c>
      <c r="E164" s="153">
        <f t="shared" si="39"/>
        <v>0</v>
      </c>
      <c r="F164" s="153">
        <f t="shared" si="39"/>
        <v>0</v>
      </c>
      <c r="G164" s="324">
        <f t="shared" si="36"/>
        <v>0</v>
      </c>
      <c r="H164" s="806"/>
      <c r="I164" s="159">
        <f t="shared" si="35"/>
        <v>0</v>
      </c>
      <c r="J164" s="11"/>
    </row>
    <row r="165" spans="1:11">
      <c r="A165" s="764"/>
      <c r="B165" s="796"/>
      <c r="C165" s="192">
        <f t="shared" si="38"/>
        <v>0</v>
      </c>
      <c r="D165" s="153">
        <f t="shared" si="39"/>
        <v>0</v>
      </c>
      <c r="E165" s="153">
        <f t="shared" si="39"/>
        <v>0</v>
      </c>
      <c r="F165" s="153">
        <f t="shared" si="39"/>
        <v>0</v>
      </c>
      <c r="G165" s="324">
        <f t="shared" si="36"/>
        <v>0</v>
      </c>
      <c r="H165" s="806"/>
      <c r="I165" s="159">
        <f t="shared" si="35"/>
        <v>0</v>
      </c>
      <c r="J165" s="11"/>
    </row>
    <row r="166" spans="1:11">
      <c r="A166" s="764"/>
      <c r="B166" s="796"/>
      <c r="C166" s="192">
        <f t="shared" si="38"/>
        <v>0</v>
      </c>
      <c r="D166" s="153">
        <f t="shared" ref="D166:F173" si="40">D$13*($N46)+D$14*($O46)+D$15*($P46)+D$16*($Q46)+D$17*($R46)+D$18*($S46)+D$19*($T46)</f>
        <v>0</v>
      </c>
      <c r="E166" s="153">
        <f t="shared" si="40"/>
        <v>0</v>
      </c>
      <c r="F166" s="153">
        <f t="shared" si="40"/>
        <v>0</v>
      </c>
      <c r="G166" s="324">
        <f t="shared" si="36"/>
        <v>0</v>
      </c>
      <c r="H166" s="806"/>
      <c r="I166" s="159">
        <f t="shared" si="35"/>
        <v>0</v>
      </c>
      <c r="J166" s="11"/>
    </row>
    <row r="167" spans="1:11">
      <c r="A167" s="764"/>
      <c r="B167" s="796"/>
      <c r="C167" s="192">
        <f t="shared" si="38"/>
        <v>0</v>
      </c>
      <c r="D167" s="153">
        <f t="shared" si="40"/>
        <v>0</v>
      </c>
      <c r="E167" s="153">
        <f t="shared" si="40"/>
        <v>0</v>
      </c>
      <c r="F167" s="153">
        <f t="shared" si="40"/>
        <v>0</v>
      </c>
      <c r="G167" s="324">
        <f t="shared" si="36"/>
        <v>0</v>
      </c>
      <c r="H167" s="806"/>
      <c r="I167" s="159">
        <f t="shared" si="35"/>
        <v>0</v>
      </c>
      <c r="J167" s="11"/>
    </row>
    <row r="168" spans="1:11">
      <c r="A168" s="764"/>
      <c r="B168" s="796"/>
      <c r="C168" s="192">
        <f t="shared" si="38"/>
        <v>0</v>
      </c>
      <c r="D168" s="153">
        <f t="shared" si="40"/>
        <v>0</v>
      </c>
      <c r="E168" s="153">
        <f t="shared" si="40"/>
        <v>0</v>
      </c>
      <c r="F168" s="153">
        <f t="shared" si="40"/>
        <v>0</v>
      </c>
      <c r="G168" s="324">
        <f t="shared" si="36"/>
        <v>0</v>
      </c>
      <c r="H168" s="806"/>
      <c r="I168" s="159">
        <f t="shared" si="35"/>
        <v>0</v>
      </c>
      <c r="J168" s="11"/>
    </row>
    <row r="169" spans="1:11">
      <c r="A169" s="764"/>
      <c r="B169" s="796"/>
      <c r="C169" s="192">
        <f t="shared" si="38"/>
        <v>0</v>
      </c>
      <c r="D169" s="153">
        <f t="shared" si="40"/>
        <v>0</v>
      </c>
      <c r="E169" s="153">
        <f t="shared" si="40"/>
        <v>0</v>
      </c>
      <c r="F169" s="153">
        <f t="shared" si="40"/>
        <v>0</v>
      </c>
      <c r="G169" s="324">
        <f t="shared" si="36"/>
        <v>0</v>
      </c>
      <c r="H169" s="806"/>
      <c r="I169" s="159">
        <f t="shared" si="35"/>
        <v>0</v>
      </c>
      <c r="J169" s="11"/>
    </row>
    <row r="170" spans="1:11">
      <c r="A170" s="764"/>
      <c r="B170" s="796"/>
      <c r="C170" s="192">
        <f t="shared" si="38"/>
        <v>0</v>
      </c>
      <c r="D170" s="153">
        <f t="shared" si="40"/>
        <v>0</v>
      </c>
      <c r="E170" s="153">
        <f t="shared" si="40"/>
        <v>0</v>
      </c>
      <c r="F170" s="153">
        <f t="shared" si="40"/>
        <v>0</v>
      </c>
      <c r="G170" s="324">
        <f t="shared" si="36"/>
        <v>0</v>
      </c>
      <c r="H170" s="806"/>
      <c r="I170" s="159">
        <f t="shared" si="35"/>
        <v>0</v>
      </c>
      <c r="J170" s="11"/>
    </row>
    <row r="171" spans="1:11">
      <c r="A171" s="764"/>
      <c r="B171" s="796"/>
      <c r="C171" s="192">
        <f t="shared" si="38"/>
        <v>0</v>
      </c>
      <c r="D171" s="153">
        <f t="shared" si="40"/>
        <v>0</v>
      </c>
      <c r="E171" s="153">
        <f t="shared" si="40"/>
        <v>0</v>
      </c>
      <c r="F171" s="153">
        <f t="shared" si="40"/>
        <v>0</v>
      </c>
      <c r="G171" s="324">
        <f t="shared" si="36"/>
        <v>0</v>
      </c>
      <c r="H171" s="806"/>
      <c r="I171" s="159">
        <f t="shared" si="35"/>
        <v>0</v>
      </c>
      <c r="J171" s="11"/>
    </row>
    <row r="172" spans="1:11">
      <c r="A172" s="764"/>
      <c r="B172" s="796"/>
      <c r="C172" s="192">
        <f t="shared" si="38"/>
        <v>0</v>
      </c>
      <c r="D172" s="153">
        <f t="shared" si="40"/>
        <v>0</v>
      </c>
      <c r="E172" s="153">
        <f t="shared" si="40"/>
        <v>0</v>
      </c>
      <c r="F172" s="153">
        <f t="shared" si="40"/>
        <v>0</v>
      </c>
      <c r="G172" s="324">
        <f t="shared" si="36"/>
        <v>0</v>
      </c>
      <c r="H172" s="806"/>
      <c r="I172" s="159">
        <f t="shared" si="35"/>
        <v>0</v>
      </c>
      <c r="J172" s="11"/>
    </row>
    <row r="173" spans="1:11">
      <c r="A173" s="764"/>
      <c r="B173" s="796"/>
      <c r="C173" s="192">
        <f t="shared" si="38"/>
        <v>0</v>
      </c>
      <c r="D173" s="153">
        <f t="shared" si="40"/>
        <v>0</v>
      </c>
      <c r="E173" s="153">
        <f t="shared" si="40"/>
        <v>0</v>
      </c>
      <c r="F173" s="153">
        <f t="shared" si="40"/>
        <v>0</v>
      </c>
      <c r="G173" s="324">
        <f t="shared" si="36"/>
        <v>0</v>
      </c>
      <c r="H173" s="806"/>
      <c r="I173" s="159">
        <f t="shared" si="35"/>
        <v>0</v>
      </c>
      <c r="J173" s="11"/>
    </row>
    <row r="174" spans="1:11">
      <c r="A174" s="765"/>
      <c r="B174" s="804" t="s">
        <v>53</v>
      </c>
      <c r="C174" s="778"/>
      <c r="D174" s="157">
        <f>SUM(D126:D173)</f>
        <v>1404</v>
      </c>
      <c r="E174" s="157">
        <f>SUM(E126:E173)</f>
        <v>108</v>
      </c>
      <c r="F174" s="157">
        <f>SUM(F126:F173)</f>
        <v>2484</v>
      </c>
      <c r="G174" s="324">
        <f>SUM(G126:G173)</f>
        <v>3996</v>
      </c>
      <c r="H174" s="322">
        <f>SUM(D174:F174)</f>
        <v>3996</v>
      </c>
      <c r="I174" s="158"/>
      <c r="J174" s="61"/>
    </row>
    <row r="175" spans="1:11" ht="15" customHeight="1">
      <c r="A175" s="798" t="s">
        <v>99</v>
      </c>
      <c r="B175" s="743">
        <f>$B$25</f>
        <v>2026</v>
      </c>
      <c r="C175" s="193">
        <f t="shared" ref="C175:C180" si="41">C25</f>
        <v>0</v>
      </c>
      <c r="D175" s="176">
        <f t="shared" ref="D175:F190" si="42">D$13*D$20*($N4)+D$14*D$20*($O4)+D$15*D$20*($P4)+D$16*D$20*($Q4)+D$17*D$20*($R4)+D$18*D$20*($S4)+D$19*D$20*($T4)</f>
        <v>0</v>
      </c>
      <c r="E175" s="176">
        <f t="shared" si="42"/>
        <v>0</v>
      </c>
      <c r="F175" s="176">
        <f t="shared" si="42"/>
        <v>0</v>
      </c>
      <c r="G175" s="325">
        <f>SUM(D175:F175)</f>
        <v>0</v>
      </c>
      <c r="H175" s="746">
        <f>SUM(G175:G198)</f>
        <v>35953.200000000004</v>
      </c>
      <c r="I175" s="159">
        <f t="shared" ref="I175:I223" si="43">G175*$J$526</f>
        <v>0</v>
      </c>
      <c r="J175" s="97"/>
    </row>
    <row r="176" spans="1:11" ht="15" customHeight="1">
      <c r="A176" s="798"/>
      <c r="B176" s="744"/>
      <c r="C176" s="193">
        <f t="shared" si="41"/>
        <v>0</v>
      </c>
      <c r="D176" s="176">
        <f t="shared" si="42"/>
        <v>0</v>
      </c>
      <c r="E176" s="176">
        <f t="shared" si="42"/>
        <v>0</v>
      </c>
      <c r="F176" s="176">
        <f t="shared" si="42"/>
        <v>0</v>
      </c>
      <c r="G176" s="325">
        <f t="shared" ref="G176:G222" si="44">SUM(D176:F176)</f>
        <v>0</v>
      </c>
      <c r="H176" s="747"/>
      <c r="I176" s="159">
        <f t="shared" si="43"/>
        <v>0</v>
      </c>
      <c r="J176" s="97"/>
    </row>
    <row r="177" spans="1:10">
      <c r="A177" s="798"/>
      <c r="B177" s="744"/>
      <c r="C177" s="193">
        <f t="shared" si="41"/>
        <v>0</v>
      </c>
      <c r="D177" s="176">
        <f t="shared" si="42"/>
        <v>0</v>
      </c>
      <c r="E177" s="176">
        <f t="shared" si="42"/>
        <v>0</v>
      </c>
      <c r="F177" s="176">
        <f t="shared" si="42"/>
        <v>0</v>
      </c>
      <c r="G177" s="325">
        <f t="shared" si="44"/>
        <v>0</v>
      </c>
      <c r="H177" s="747"/>
      <c r="I177" s="159">
        <f t="shared" si="43"/>
        <v>0</v>
      </c>
      <c r="J177" s="97"/>
    </row>
    <row r="178" spans="1:10" ht="15" customHeight="1">
      <c r="A178" s="798"/>
      <c r="B178" s="744"/>
      <c r="C178" s="193">
        <f t="shared" si="41"/>
        <v>0</v>
      </c>
      <c r="D178" s="176">
        <f t="shared" si="42"/>
        <v>0</v>
      </c>
      <c r="E178" s="176">
        <f t="shared" si="42"/>
        <v>0</v>
      </c>
      <c r="F178" s="176">
        <f t="shared" si="42"/>
        <v>0</v>
      </c>
      <c r="G178" s="325">
        <f t="shared" si="44"/>
        <v>0</v>
      </c>
      <c r="H178" s="747"/>
      <c r="I178" s="159">
        <f t="shared" si="43"/>
        <v>0</v>
      </c>
      <c r="J178" s="97"/>
    </row>
    <row r="179" spans="1:10" ht="15" customHeight="1">
      <c r="A179" s="798"/>
      <c r="B179" s="744"/>
      <c r="C179" s="193">
        <f t="shared" si="41"/>
        <v>0</v>
      </c>
      <c r="D179" s="176">
        <f t="shared" si="42"/>
        <v>0</v>
      </c>
      <c r="E179" s="176">
        <f t="shared" si="42"/>
        <v>0</v>
      </c>
      <c r="F179" s="176">
        <f t="shared" si="42"/>
        <v>0</v>
      </c>
      <c r="G179" s="325">
        <f t="shared" si="44"/>
        <v>0</v>
      </c>
      <c r="H179" s="747"/>
      <c r="I179" s="159">
        <f t="shared" si="43"/>
        <v>0</v>
      </c>
      <c r="J179" s="775"/>
    </row>
    <row r="180" spans="1:10" ht="15" customHeight="1">
      <c r="A180" s="798"/>
      <c r="B180" s="744"/>
      <c r="C180" s="193">
        <f t="shared" si="41"/>
        <v>0</v>
      </c>
      <c r="D180" s="176">
        <f t="shared" si="42"/>
        <v>0</v>
      </c>
      <c r="E180" s="176">
        <f t="shared" si="42"/>
        <v>0</v>
      </c>
      <c r="F180" s="176">
        <f t="shared" si="42"/>
        <v>0</v>
      </c>
      <c r="G180" s="325">
        <f t="shared" si="44"/>
        <v>0</v>
      </c>
      <c r="H180" s="747"/>
      <c r="I180" s="159">
        <f t="shared" si="43"/>
        <v>0</v>
      </c>
      <c r="J180" s="775"/>
    </row>
    <row r="181" spans="1:10">
      <c r="A181" s="798"/>
      <c r="B181" s="744"/>
      <c r="C181" s="192">
        <f>$C$31</f>
        <v>0</v>
      </c>
      <c r="D181" s="176">
        <f t="shared" si="42"/>
        <v>0</v>
      </c>
      <c r="E181" s="176">
        <f t="shared" si="42"/>
        <v>0</v>
      </c>
      <c r="F181" s="176">
        <f t="shared" si="42"/>
        <v>0</v>
      </c>
      <c r="G181" s="325">
        <f t="shared" si="44"/>
        <v>0</v>
      </c>
      <c r="H181" s="747"/>
      <c r="I181" s="159">
        <f t="shared" si="43"/>
        <v>0</v>
      </c>
      <c r="J181" s="105"/>
    </row>
    <row r="182" spans="1:10">
      <c r="A182" s="798"/>
      <c r="B182" s="744"/>
      <c r="C182" s="192">
        <f>$C$32</f>
        <v>0</v>
      </c>
      <c r="D182" s="176">
        <f t="shared" si="42"/>
        <v>0</v>
      </c>
      <c r="E182" s="176">
        <f t="shared" si="42"/>
        <v>0</v>
      </c>
      <c r="F182" s="176">
        <f t="shared" si="42"/>
        <v>0</v>
      </c>
      <c r="G182" s="325">
        <f t="shared" si="44"/>
        <v>0</v>
      </c>
      <c r="H182" s="747"/>
      <c r="I182" s="159">
        <f t="shared" si="43"/>
        <v>0</v>
      </c>
      <c r="J182" s="105"/>
    </row>
    <row r="183" spans="1:10">
      <c r="A183" s="798"/>
      <c r="B183" s="744"/>
      <c r="C183" s="192">
        <f>$C$33</f>
        <v>0</v>
      </c>
      <c r="D183" s="176">
        <f t="shared" si="42"/>
        <v>0</v>
      </c>
      <c r="E183" s="176">
        <f t="shared" si="42"/>
        <v>0</v>
      </c>
      <c r="F183" s="176">
        <f t="shared" si="42"/>
        <v>0</v>
      </c>
      <c r="G183" s="325">
        <f t="shared" si="44"/>
        <v>0</v>
      </c>
      <c r="H183" s="747"/>
      <c r="I183" s="159">
        <f t="shared" si="43"/>
        <v>0</v>
      </c>
      <c r="J183" s="105"/>
    </row>
    <row r="184" spans="1:10">
      <c r="A184" s="798"/>
      <c r="B184" s="744"/>
      <c r="C184" s="192" t="str">
        <f>$C$34</f>
        <v>16.05 – 31.05</v>
      </c>
      <c r="D184" s="176">
        <f t="shared" si="42"/>
        <v>1183</v>
      </c>
      <c r="E184" s="176">
        <f t="shared" si="42"/>
        <v>53</v>
      </c>
      <c r="F184" s="176">
        <f t="shared" si="42"/>
        <v>2093</v>
      </c>
      <c r="G184" s="325">
        <f t="shared" si="44"/>
        <v>3329</v>
      </c>
      <c r="H184" s="747"/>
      <c r="I184" s="159">
        <f t="shared" si="43"/>
        <v>0</v>
      </c>
      <c r="J184" s="775"/>
    </row>
    <row r="185" spans="1:10">
      <c r="A185" s="798"/>
      <c r="B185" s="744"/>
      <c r="C185" s="192" t="str">
        <f>$C$35</f>
        <v>01.06 – 15.06</v>
      </c>
      <c r="D185" s="176">
        <f t="shared" si="42"/>
        <v>1183</v>
      </c>
      <c r="E185" s="176">
        <f t="shared" si="42"/>
        <v>53</v>
      </c>
      <c r="F185" s="176">
        <f t="shared" si="42"/>
        <v>2093</v>
      </c>
      <c r="G185" s="325">
        <f t="shared" si="44"/>
        <v>3329</v>
      </c>
      <c r="H185" s="747"/>
      <c r="I185" s="159">
        <f t="shared" si="43"/>
        <v>0</v>
      </c>
      <c r="J185" s="775"/>
    </row>
    <row r="186" spans="1:10">
      <c r="A186" s="798"/>
      <c r="B186" s="744"/>
      <c r="C186" s="192" t="str">
        <f>$C$36</f>
        <v>16.06 – 30.06</v>
      </c>
      <c r="D186" s="176">
        <f t="shared" si="42"/>
        <v>1301.3</v>
      </c>
      <c r="E186" s="176">
        <f t="shared" si="42"/>
        <v>58.300000000000004</v>
      </c>
      <c r="F186" s="176">
        <f t="shared" si="42"/>
        <v>2302.2999999999997</v>
      </c>
      <c r="G186" s="325">
        <f t="shared" si="44"/>
        <v>3661.8999999999996</v>
      </c>
      <c r="H186" s="747"/>
      <c r="I186" s="159">
        <f t="shared" si="43"/>
        <v>0</v>
      </c>
      <c r="J186" s="105"/>
    </row>
    <row r="187" spans="1:10">
      <c r="A187" s="798"/>
      <c r="B187" s="744"/>
      <c r="C187" s="192" t="str">
        <f>$C$37</f>
        <v>01.07 – 15.07</v>
      </c>
      <c r="D187" s="176">
        <f t="shared" si="42"/>
        <v>1301.2999999999997</v>
      </c>
      <c r="E187" s="176">
        <f t="shared" si="42"/>
        <v>58.3</v>
      </c>
      <c r="F187" s="176">
        <f t="shared" si="42"/>
        <v>2302.2999999999997</v>
      </c>
      <c r="G187" s="325">
        <f t="shared" si="44"/>
        <v>3661.8999999999996</v>
      </c>
      <c r="H187" s="747"/>
      <c r="I187" s="159">
        <f t="shared" si="43"/>
        <v>0</v>
      </c>
      <c r="J187" s="97"/>
    </row>
    <row r="188" spans="1:10">
      <c r="A188" s="798"/>
      <c r="B188" s="744"/>
      <c r="C188" s="192" t="str">
        <f>$C$38</f>
        <v>16.07 - 31.07</v>
      </c>
      <c r="D188" s="176">
        <f t="shared" si="42"/>
        <v>1419.6</v>
      </c>
      <c r="E188" s="176">
        <f t="shared" si="42"/>
        <v>63.599999999999994</v>
      </c>
      <c r="F188" s="176">
        <f t="shared" si="42"/>
        <v>2511.6</v>
      </c>
      <c r="G188" s="325">
        <f t="shared" si="44"/>
        <v>3994.7999999999997</v>
      </c>
      <c r="H188" s="747"/>
      <c r="I188" s="159">
        <f t="shared" si="43"/>
        <v>0</v>
      </c>
      <c r="J188" s="97"/>
    </row>
    <row r="189" spans="1:10">
      <c r="A189" s="798"/>
      <c r="B189" s="744"/>
      <c r="C189" s="192" t="str">
        <f>$C$39</f>
        <v>01.08 - 15.08</v>
      </c>
      <c r="D189" s="176">
        <f t="shared" si="42"/>
        <v>1183</v>
      </c>
      <c r="E189" s="176">
        <f t="shared" si="42"/>
        <v>53</v>
      </c>
      <c r="F189" s="176">
        <f t="shared" si="42"/>
        <v>2093</v>
      </c>
      <c r="G189" s="325">
        <f t="shared" si="44"/>
        <v>3329</v>
      </c>
      <c r="H189" s="747"/>
      <c r="I189" s="159">
        <f t="shared" si="43"/>
        <v>0</v>
      </c>
      <c r="J189" s="97"/>
    </row>
    <row r="190" spans="1:10">
      <c r="A190" s="798"/>
      <c r="B190" s="744"/>
      <c r="C190" s="192" t="str">
        <f>$C$40</f>
        <v>16.08 - 31.08</v>
      </c>
      <c r="D190" s="176">
        <f t="shared" si="42"/>
        <v>1301.3</v>
      </c>
      <c r="E190" s="176">
        <f t="shared" si="42"/>
        <v>58.300000000000004</v>
      </c>
      <c r="F190" s="176">
        <f t="shared" si="42"/>
        <v>2302.2999999999997</v>
      </c>
      <c r="G190" s="325">
        <f t="shared" si="44"/>
        <v>3661.8999999999996</v>
      </c>
      <c r="H190" s="747"/>
      <c r="I190" s="159">
        <f t="shared" si="43"/>
        <v>0</v>
      </c>
      <c r="J190" s="97"/>
    </row>
    <row r="191" spans="1:10">
      <c r="A191" s="798"/>
      <c r="B191" s="744"/>
      <c r="C191" s="192" t="str">
        <f>$C$41</f>
        <v>01.09 - 15.09</v>
      </c>
      <c r="D191" s="176">
        <f t="shared" ref="D191:F198" si="45">D$13*D$20*($N20)+D$14*D$20*($O20)+D$15*D$20*($P20)+D$16*D$20*($Q20)+D$17*D$20*($R20)+D$18*D$20*($S20)+D$19*D$20*($T20)</f>
        <v>1301.3</v>
      </c>
      <c r="E191" s="176">
        <f t="shared" si="45"/>
        <v>58.300000000000004</v>
      </c>
      <c r="F191" s="176">
        <f t="shared" si="45"/>
        <v>2302.2999999999997</v>
      </c>
      <c r="G191" s="325">
        <f t="shared" si="44"/>
        <v>3661.8999999999996</v>
      </c>
      <c r="H191" s="747"/>
      <c r="I191" s="159">
        <f t="shared" si="43"/>
        <v>0</v>
      </c>
      <c r="J191" s="775"/>
    </row>
    <row r="192" spans="1:10">
      <c r="A192" s="798"/>
      <c r="B192" s="744"/>
      <c r="C192" s="192" t="str">
        <f>$C$42</f>
        <v>16.09 - 30.09</v>
      </c>
      <c r="D192" s="176">
        <f t="shared" si="45"/>
        <v>1301.2999999999997</v>
      </c>
      <c r="E192" s="176">
        <f t="shared" si="45"/>
        <v>58.3</v>
      </c>
      <c r="F192" s="176">
        <f t="shared" si="45"/>
        <v>2302.2999999999997</v>
      </c>
      <c r="G192" s="325">
        <f t="shared" si="44"/>
        <v>3661.8999999999996</v>
      </c>
      <c r="H192" s="747"/>
      <c r="I192" s="159">
        <f t="shared" si="43"/>
        <v>0</v>
      </c>
      <c r="J192" s="775"/>
    </row>
    <row r="193" spans="1:10">
      <c r="A193" s="798"/>
      <c r="B193" s="744"/>
      <c r="C193" s="192" t="str">
        <f>$C$43</f>
        <v>01.10 - 15.10</v>
      </c>
      <c r="D193" s="176">
        <f t="shared" si="45"/>
        <v>1301.2999999999997</v>
      </c>
      <c r="E193" s="176">
        <f t="shared" si="45"/>
        <v>58.3</v>
      </c>
      <c r="F193" s="176">
        <f t="shared" si="45"/>
        <v>2302.2999999999997</v>
      </c>
      <c r="G193" s="325">
        <f t="shared" si="44"/>
        <v>3661.8999999999996</v>
      </c>
      <c r="H193" s="747"/>
      <c r="I193" s="159">
        <f t="shared" si="43"/>
        <v>0</v>
      </c>
      <c r="J193" s="105"/>
    </row>
    <row r="194" spans="1:10">
      <c r="A194" s="798"/>
      <c r="B194" s="744"/>
      <c r="C194" s="193">
        <f t="shared" ref="C194:C222" si="46">C44</f>
        <v>0</v>
      </c>
      <c r="D194" s="176">
        <f t="shared" si="45"/>
        <v>0</v>
      </c>
      <c r="E194" s="176">
        <f t="shared" si="45"/>
        <v>0</v>
      </c>
      <c r="F194" s="176">
        <f t="shared" si="45"/>
        <v>0</v>
      </c>
      <c r="G194" s="325">
        <f t="shared" si="44"/>
        <v>0</v>
      </c>
      <c r="H194" s="747"/>
      <c r="I194" s="159">
        <f t="shared" si="43"/>
        <v>0</v>
      </c>
      <c r="J194" s="105"/>
    </row>
    <row r="195" spans="1:10">
      <c r="A195" s="798"/>
      <c r="B195" s="744"/>
      <c r="C195" s="193">
        <f t="shared" si="46"/>
        <v>0</v>
      </c>
      <c r="D195" s="176">
        <f t="shared" si="45"/>
        <v>0</v>
      </c>
      <c r="E195" s="176">
        <f t="shared" si="45"/>
        <v>0</v>
      </c>
      <c r="F195" s="176">
        <f t="shared" si="45"/>
        <v>0</v>
      </c>
      <c r="G195" s="325">
        <f t="shared" si="44"/>
        <v>0</v>
      </c>
      <c r="H195" s="747"/>
      <c r="I195" s="159">
        <f t="shared" si="43"/>
        <v>0</v>
      </c>
      <c r="J195" s="105"/>
    </row>
    <row r="196" spans="1:10">
      <c r="A196" s="798"/>
      <c r="B196" s="744"/>
      <c r="C196" s="193">
        <f t="shared" si="46"/>
        <v>0</v>
      </c>
      <c r="D196" s="176">
        <f t="shared" si="45"/>
        <v>0</v>
      </c>
      <c r="E196" s="176">
        <f t="shared" si="45"/>
        <v>0</v>
      </c>
      <c r="F196" s="176">
        <f t="shared" si="45"/>
        <v>0</v>
      </c>
      <c r="G196" s="325">
        <f t="shared" si="44"/>
        <v>0</v>
      </c>
      <c r="H196" s="747"/>
      <c r="I196" s="159">
        <f t="shared" si="43"/>
        <v>0</v>
      </c>
      <c r="J196" s="775"/>
    </row>
    <row r="197" spans="1:10">
      <c r="A197" s="798"/>
      <c r="B197" s="744"/>
      <c r="C197" s="193">
        <f t="shared" si="46"/>
        <v>0</v>
      </c>
      <c r="D197" s="176">
        <f t="shared" si="45"/>
        <v>0</v>
      </c>
      <c r="E197" s="176">
        <f t="shared" si="45"/>
        <v>0</v>
      </c>
      <c r="F197" s="176">
        <f t="shared" si="45"/>
        <v>0</v>
      </c>
      <c r="G197" s="325">
        <f t="shared" si="44"/>
        <v>0</v>
      </c>
      <c r="H197" s="747"/>
      <c r="I197" s="159">
        <f t="shared" si="43"/>
        <v>0</v>
      </c>
      <c r="J197" s="775"/>
    </row>
    <row r="198" spans="1:10">
      <c r="A198" s="798"/>
      <c r="B198" s="744"/>
      <c r="C198" s="193">
        <f t="shared" si="46"/>
        <v>0</v>
      </c>
      <c r="D198" s="176">
        <f t="shared" si="45"/>
        <v>0</v>
      </c>
      <c r="E198" s="176">
        <f t="shared" si="45"/>
        <v>0</v>
      </c>
      <c r="F198" s="176">
        <f t="shared" si="45"/>
        <v>0</v>
      </c>
      <c r="G198" s="325">
        <f t="shared" si="44"/>
        <v>0</v>
      </c>
      <c r="H198" s="747"/>
      <c r="I198" s="159">
        <f t="shared" si="43"/>
        <v>0</v>
      </c>
      <c r="J198" s="105"/>
    </row>
    <row r="199" spans="1:10">
      <c r="A199" s="798"/>
      <c r="B199" s="796">
        <f>$B$49</f>
        <v>2027</v>
      </c>
      <c r="C199" s="192">
        <f t="shared" si="46"/>
        <v>0</v>
      </c>
      <c r="D199" s="176">
        <f t="shared" ref="D199:F214" si="47">D$13*D$20*($N30)+D$14*D$20*($O30)+D$15*D$20*($P30)+D$16*D$20*($Q30)+D$17*D$20*($R30)+D$18*D$20*($S30)+D$19*D$20*($T30)</f>
        <v>0</v>
      </c>
      <c r="E199" s="176">
        <f t="shared" si="47"/>
        <v>0</v>
      </c>
      <c r="F199" s="176">
        <f t="shared" si="47"/>
        <v>0</v>
      </c>
      <c r="G199" s="325">
        <f t="shared" si="44"/>
        <v>0</v>
      </c>
      <c r="H199" s="746">
        <f>SUM(G199:G222)</f>
        <v>0</v>
      </c>
      <c r="I199" s="159">
        <f t="shared" si="43"/>
        <v>0</v>
      </c>
      <c r="J199" s="11"/>
    </row>
    <row r="200" spans="1:10">
      <c r="A200" s="798"/>
      <c r="B200" s="796"/>
      <c r="C200" s="192">
        <f t="shared" si="46"/>
        <v>0</v>
      </c>
      <c r="D200" s="176">
        <f t="shared" si="47"/>
        <v>0</v>
      </c>
      <c r="E200" s="176">
        <f t="shared" si="47"/>
        <v>0</v>
      </c>
      <c r="F200" s="176">
        <f t="shared" si="47"/>
        <v>0</v>
      </c>
      <c r="G200" s="325">
        <f t="shared" si="44"/>
        <v>0</v>
      </c>
      <c r="H200" s="747"/>
      <c r="I200" s="159">
        <f t="shared" si="43"/>
        <v>0</v>
      </c>
      <c r="J200" s="11"/>
    </row>
    <row r="201" spans="1:10">
      <c r="A201" s="798"/>
      <c r="B201" s="796"/>
      <c r="C201" s="192">
        <f t="shared" si="46"/>
        <v>0</v>
      </c>
      <c r="D201" s="176">
        <f t="shared" si="47"/>
        <v>0</v>
      </c>
      <c r="E201" s="176">
        <f t="shared" si="47"/>
        <v>0</v>
      </c>
      <c r="F201" s="176">
        <f t="shared" si="47"/>
        <v>0</v>
      </c>
      <c r="G201" s="325">
        <f t="shared" si="44"/>
        <v>0</v>
      </c>
      <c r="H201" s="747"/>
      <c r="I201" s="159">
        <f t="shared" si="43"/>
        <v>0</v>
      </c>
      <c r="J201" s="11"/>
    </row>
    <row r="202" spans="1:10">
      <c r="A202" s="798"/>
      <c r="B202" s="796"/>
      <c r="C202" s="192">
        <f t="shared" si="46"/>
        <v>0</v>
      </c>
      <c r="D202" s="176">
        <f t="shared" si="47"/>
        <v>0</v>
      </c>
      <c r="E202" s="176">
        <f t="shared" si="47"/>
        <v>0</v>
      </c>
      <c r="F202" s="176">
        <f t="shared" si="47"/>
        <v>0</v>
      </c>
      <c r="G202" s="325">
        <f t="shared" si="44"/>
        <v>0</v>
      </c>
      <c r="H202" s="747"/>
      <c r="I202" s="159">
        <f t="shared" si="43"/>
        <v>0</v>
      </c>
      <c r="J202" s="11"/>
    </row>
    <row r="203" spans="1:10">
      <c r="A203" s="798"/>
      <c r="B203" s="796"/>
      <c r="C203" s="192">
        <f t="shared" si="46"/>
        <v>0</v>
      </c>
      <c r="D203" s="176">
        <f t="shared" si="47"/>
        <v>0</v>
      </c>
      <c r="E203" s="176">
        <f t="shared" si="47"/>
        <v>0</v>
      </c>
      <c r="F203" s="176">
        <f t="shared" si="47"/>
        <v>0</v>
      </c>
      <c r="G203" s="325">
        <f t="shared" si="44"/>
        <v>0</v>
      </c>
      <c r="H203" s="747"/>
      <c r="I203" s="159">
        <f t="shared" si="43"/>
        <v>0</v>
      </c>
      <c r="J203" s="11"/>
    </row>
    <row r="204" spans="1:10">
      <c r="A204" s="798"/>
      <c r="B204" s="796"/>
      <c r="C204" s="192">
        <f t="shared" si="46"/>
        <v>0</v>
      </c>
      <c r="D204" s="176">
        <f t="shared" si="47"/>
        <v>0</v>
      </c>
      <c r="E204" s="176">
        <f t="shared" si="47"/>
        <v>0</v>
      </c>
      <c r="F204" s="176">
        <f t="shared" si="47"/>
        <v>0</v>
      </c>
      <c r="G204" s="325">
        <f t="shared" si="44"/>
        <v>0</v>
      </c>
      <c r="H204" s="747"/>
      <c r="I204" s="159">
        <f t="shared" si="43"/>
        <v>0</v>
      </c>
      <c r="J204" s="11"/>
    </row>
    <row r="205" spans="1:10">
      <c r="A205" s="798"/>
      <c r="B205" s="796"/>
      <c r="C205" s="192">
        <f t="shared" si="46"/>
        <v>0</v>
      </c>
      <c r="D205" s="176">
        <f t="shared" si="47"/>
        <v>0</v>
      </c>
      <c r="E205" s="176">
        <f t="shared" si="47"/>
        <v>0</v>
      </c>
      <c r="F205" s="176">
        <f t="shared" si="47"/>
        <v>0</v>
      </c>
      <c r="G205" s="325">
        <f t="shared" si="44"/>
        <v>0</v>
      </c>
      <c r="H205" s="747"/>
      <c r="I205" s="159">
        <f t="shared" si="43"/>
        <v>0</v>
      </c>
      <c r="J205" s="11"/>
    </row>
    <row r="206" spans="1:10">
      <c r="A206" s="798"/>
      <c r="B206" s="796"/>
      <c r="C206" s="192">
        <f t="shared" si="46"/>
        <v>0</v>
      </c>
      <c r="D206" s="176">
        <f t="shared" si="47"/>
        <v>0</v>
      </c>
      <c r="E206" s="176">
        <f t="shared" si="47"/>
        <v>0</v>
      </c>
      <c r="F206" s="176">
        <f t="shared" si="47"/>
        <v>0</v>
      </c>
      <c r="G206" s="325">
        <f t="shared" si="44"/>
        <v>0</v>
      </c>
      <c r="H206" s="747"/>
      <c r="I206" s="159">
        <f t="shared" si="43"/>
        <v>0</v>
      </c>
      <c r="J206" s="11"/>
    </row>
    <row r="207" spans="1:10">
      <c r="A207" s="798"/>
      <c r="B207" s="796"/>
      <c r="C207" s="192">
        <f t="shared" si="46"/>
        <v>0</v>
      </c>
      <c r="D207" s="176">
        <f t="shared" si="47"/>
        <v>0</v>
      </c>
      <c r="E207" s="176">
        <f t="shared" si="47"/>
        <v>0</v>
      </c>
      <c r="F207" s="176">
        <f t="shared" si="47"/>
        <v>0</v>
      </c>
      <c r="G207" s="325">
        <f t="shared" si="44"/>
        <v>0</v>
      </c>
      <c r="H207" s="747"/>
      <c r="I207" s="159">
        <f t="shared" si="43"/>
        <v>0</v>
      </c>
      <c r="J207" s="11"/>
    </row>
    <row r="208" spans="1:10">
      <c r="A208" s="798"/>
      <c r="B208" s="796"/>
      <c r="C208" s="192">
        <f t="shared" si="46"/>
        <v>0</v>
      </c>
      <c r="D208" s="176">
        <f t="shared" si="47"/>
        <v>0</v>
      </c>
      <c r="E208" s="176">
        <f t="shared" si="47"/>
        <v>0</v>
      </c>
      <c r="F208" s="176">
        <f t="shared" si="47"/>
        <v>0</v>
      </c>
      <c r="G208" s="325">
        <f t="shared" si="44"/>
        <v>0</v>
      </c>
      <c r="H208" s="747"/>
      <c r="I208" s="159">
        <f t="shared" si="43"/>
        <v>0</v>
      </c>
      <c r="J208" s="11"/>
    </row>
    <row r="209" spans="1:38">
      <c r="A209" s="798"/>
      <c r="B209" s="796"/>
      <c r="C209" s="192">
        <f t="shared" si="46"/>
        <v>0</v>
      </c>
      <c r="D209" s="176">
        <f t="shared" si="47"/>
        <v>0</v>
      </c>
      <c r="E209" s="176">
        <f t="shared" si="47"/>
        <v>0</v>
      </c>
      <c r="F209" s="176">
        <f t="shared" si="47"/>
        <v>0</v>
      </c>
      <c r="G209" s="325">
        <f t="shared" si="44"/>
        <v>0</v>
      </c>
      <c r="H209" s="747"/>
      <c r="I209" s="159">
        <f t="shared" si="43"/>
        <v>0</v>
      </c>
      <c r="J209" s="11"/>
    </row>
    <row r="210" spans="1:38">
      <c r="A210" s="798"/>
      <c r="B210" s="796"/>
      <c r="C210" s="192">
        <f t="shared" si="46"/>
        <v>0</v>
      </c>
      <c r="D210" s="176">
        <f t="shared" si="47"/>
        <v>0</v>
      </c>
      <c r="E210" s="176">
        <f t="shared" si="47"/>
        <v>0</v>
      </c>
      <c r="F210" s="176">
        <f t="shared" si="47"/>
        <v>0</v>
      </c>
      <c r="G210" s="325">
        <f t="shared" si="44"/>
        <v>0</v>
      </c>
      <c r="H210" s="747"/>
      <c r="I210" s="159">
        <f t="shared" si="43"/>
        <v>0</v>
      </c>
      <c r="J210" s="11"/>
    </row>
    <row r="211" spans="1:38">
      <c r="A211" s="798"/>
      <c r="B211" s="796"/>
      <c r="C211" s="192">
        <f t="shared" si="46"/>
        <v>0</v>
      </c>
      <c r="D211" s="176">
        <f t="shared" si="47"/>
        <v>0</v>
      </c>
      <c r="E211" s="176">
        <f t="shared" si="47"/>
        <v>0</v>
      </c>
      <c r="F211" s="176">
        <f t="shared" si="47"/>
        <v>0</v>
      </c>
      <c r="G211" s="325">
        <f t="shared" si="44"/>
        <v>0</v>
      </c>
      <c r="H211" s="747"/>
      <c r="I211" s="159">
        <f t="shared" si="43"/>
        <v>0</v>
      </c>
      <c r="J211" s="11"/>
    </row>
    <row r="212" spans="1:38">
      <c r="A212" s="798"/>
      <c r="B212" s="796"/>
      <c r="C212" s="192">
        <f t="shared" si="46"/>
        <v>0</v>
      </c>
      <c r="D212" s="176">
        <f t="shared" si="47"/>
        <v>0</v>
      </c>
      <c r="E212" s="176">
        <f t="shared" si="47"/>
        <v>0</v>
      </c>
      <c r="F212" s="176">
        <f t="shared" si="47"/>
        <v>0</v>
      </c>
      <c r="G212" s="325">
        <f t="shared" si="44"/>
        <v>0</v>
      </c>
      <c r="H212" s="747"/>
      <c r="I212" s="159">
        <f t="shared" si="43"/>
        <v>0</v>
      </c>
      <c r="J212" s="11"/>
    </row>
    <row r="213" spans="1:38">
      <c r="A213" s="798"/>
      <c r="B213" s="796"/>
      <c r="C213" s="192">
        <f t="shared" si="46"/>
        <v>0</v>
      </c>
      <c r="D213" s="176">
        <f t="shared" si="47"/>
        <v>0</v>
      </c>
      <c r="E213" s="176">
        <f t="shared" si="47"/>
        <v>0</v>
      </c>
      <c r="F213" s="176">
        <f t="shared" si="47"/>
        <v>0</v>
      </c>
      <c r="G213" s="325">
        <f t="shared" si="44"/>
        <v>0</v>
      </c>
      <c r="H213" s="747"/>
      <c r="I213" s="159">
        <f t="shared" si="43"/>
        <v>0</v>
      </c>
      <c r="J213" s="11"/>
    </row>
    <row r="214" spans="1:38">
      <c r="A214" s="798"/>
      <c r="B214" s="796"/>
      <c r="C214" s="192">
        <f t="shared" si="46"/>
        <v>0</v>
      </c>
      <c r="D214" s="176">
        <f t="shared" si="47"/>
        <v>0</v>
      </c>
      <c r="E214" s="176">
        <f t="shared" si="47"/>
        <v>0</v>
      </c>
      <c r="F214" s="176">
        <f t="shared" si="47"/>
        <v>0</v>
      </c>
      <c r="G214" s="325">
        <f t="shared" si="44"/>
        <v>0</v>
      </c>
      <c r="H214" s="747"/>
      <c r="I214" s="159">
        <f t="shared" si="43"/>
        <v>0</v>
      </c>
      <c r="J214" s="11"/>
    </row>
    <row r="215" spans="1:38">
      <c r="A215" s="798"/>
      <c r="B215" s="796"/>
      <c r="C215" s="192">
        <f t="shared" si="46"/>
        <v>0</v>
      </c>
      <c r="D215" s="176">
        <f t="shared" ref="D215:F222" si="48">D$13*D$20*($N46)+D$14*D$20*($O46)+D$15*D$20*($P46)+D$16*D$20*($Q46)+D$17*D$20*($R46)+D$18*D$20*($S46)+D$19*D$20*($T46)</f>
        <v>0</v>
      </c>
      <c r="E215" s="176">
        <f t="shared" si="48"/>
        <v>0</v>
      </c>
      <c r="F215" s="176">
        <f t="shared" si="48"/>
        <v>0</v>
      </c>
      <c r="G215" s="325">
        <f t="shared" si="44"/>
        <v>0</v>
      </c>
      <c r="H215" s="747"/>
      <c r="I215" s="159">
        <f t="shared" si="43"/>
        <v>0</v>
      </c>
      <c r="J215" s="11"/>
    </row>
    <row r="216" spans="1:38">
      <c r="A216" s="798"/>
      <c r="B216" s="796"/>
      <c r="C216" s="192">
        <f t="shared" si="46"/>
        <v>0</v>
      </c>
      <c r="D216" s="176">
        <f t="shared" si="48"/>
        <v>0</v>
      </c>
      <c r="E216" s="176">
        <f t="shared" si="48"/>
        <v>0</v>
      </c>
      <c r="F216" s="176">
        <f t="shared" si="48"/>
        <v>0</v>
      </c>
      <c r="G216" s="325">
        <f t="shared" si="44"/>
        <v>0</v>
      </c>
      <c r="H216" s="747"/>
      <c r="I216" s="159">
        <f t="shared" si="43"/>
        <v>0</v>
      </c>
      <c r="J216" s="11"/>
    </row>
    <row r="217" spans="1:38">
      <c r="A217" s="798"/>
      <c r="B217" s="796"/>
      <c r="C217" s="192">
        <f t="shared" si="46"/>
        <v>0</v>
      </c>
      <c r="D217" s="176">
        <f t="shared" si="48"/>
        <v>0</v>
      </c>
      <c r="E217" s="176">
        <f t="shared" si="48"/>
        <v>0</v>
      </c>
      <c r="F217" s="176">
        <f t="shared" si="48"/>
        <v>0</v>
      </c>
      <c r="G217" s="325">
        <f t="shared" si="44"/>
        <v>0</v>
      </c>
      <c r="H217" s="747"/>
      <c r="I217" s="159">
        <f t="shared" si="43"/>
        <v>0</v>
      </c>
      <c r="J217" s="11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</row>
    <row r="218" spans="1:38">
      <c r="A218" s="798"/>
      <c r="B218" s="796"/>
      <c r="C218" s="192">
        <f t="shared" si="46"/>
        <v>0</v>
      </c>
      <c r="D218" s="176">
        <f t="shared" si="48"/>
        <v>0</v>
      </c>
      <c r="E218" s="176">
        <f t="shared" si="48"/>
        <v>0</v>
      </c>
      <c r="F218" s="176">
        <f t="shared" si="48"/>
        <v>0</v>
      </c>
      <c r="G218" s="325">
        <f t="shared" si="44"/>
        <v>0</v>
      </c>
      <c r="H218" s="747"/>
      <c r="I218" s="159">
        <f t="shared" si="43"/>
        <v>0</v>
      </c>
      <c r="J218" s="11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</row>
    <row r="219" spans="1:38">
      <c r="A219" s="798"/>
      <c r="B219" s="796"/>
      <c r="C219" s="192">
        <f t="shared" si="46"/>
        <v>0</v>
      </c>
      <c r="D219" s="176">
        <f t="shared" si="48"/>
        <v>0</v>
      </c>
      <c r="E219" s="176">
        <f t="shared" si="48"/>
        <v>0</v>
      </c>
      <c r="F219" s="176">
        <f t="shared" si="48"/>
        <v>0</v>
      </c>
      <c r="G219" s="325">
        <f t="shared" si="44"/>
        <v>0</v>
      </c>
      <c r="H219" s="747"/>
      <c r="I219" s="159">
        <f t="shared" si="43"/>
        <v>0</v>
      </c>
      <c r="J219" s="11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</row>
    <row r="220" spans="1:38">
      <c r="A220" s="798"/>
      <c r="B220" s="796"/>
      <c r="C220" s="192">
        <f t="shared" si="46"/>
        <v>0</v>
      </c>
      <c r="D220" s="176">
        <f t="shared" si="48"/>
        <v>0</v>
      </c>
      <c r="E220" s="176">
        <f t="shared" si="48"/>
        <v>0</v>
      </c>
      <c r="F220" s="176">
        <f t="shared" si="48"/>
        <v>0</v>
      </c>
      <c r="G220" s="325">
        <f t="shared" si="44"/>
        <v>0</v>
      </c>
      <c r="H220" s="747"/>
      <c r="I220" s="159">
        <f t="shared" si="43"/>
        <v>0</v>
      </c>
      <c r="J220" s="11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</row>
    <row r="221" spans="1:38">
      <c r="A221" s="798"/>
      <c r="B221" s="796"/>
      <c r="C221" s="192">
        <f t="shared" si="46"/>
        <v>0</v>
      </c>
      <c r="D221" s="176">
        <f t="shared" si="48"/>
        <v>0</v>
      </c>
      <c r="E221" s="176">
        <f t="shared" si="48"/>
        <v>0</v>
      </c>
      <c r="F221" s="176">
        <f t="shared" si="48"/>
        <v>0</v>
      </c>
      <c r="G221" s="325">
        <f t="shared" si="44"/>
        <v>0</v>
      </c>
      <c r="H221" s="747"/>
      <c r="I221" s="159">
        <f t="shared" si="43"/>
        <v>0</v>
      </c>
      <c r="J221" s="11"/>
    </row>
    <row r="222" spans="1:38">
      <c r="A222" s="798"/>
      <c r="B222" s="796"/>
      <c r="C222" s="192">
        <f t="shared" si="46"/>
        <v>0</v>
      </c>
      <c r="D222" s="176">
        <f t="shared" si="48"/>
        <v>0</v>
      </c>
      <c r="E222" s="176">
        <f t="shared" si="48"/>
        <v>0</v>
      </c>
      <c r="F222" s="176">
        <f t="shared" si="48"/>
        <v>0</v>
      </c>
      <c r="G222" s="325">
        <f t="shared" si="44"/>
        <v>0</v>
      </c>
      <c r="H222" s="747"/>
      <c r="I222" s="159">
        <f t="shared" si="43"/>
        <v>0</v>
      </c>
      <c r="J222" s="11"/>
    </row>
    <row r="223" spans="1:38">
      <c r="A223" s="798"/>
      <c r="B223" s="796" t="s">
        <v>53</v>
      </c>
      <c r="C223" s="796"/>
      <c r="D223" s="160">
        <f>SUM(D175:D222)</f>
        <v>12776.399999999998</v>
      </c>
      <c r="E223" s="160">
        <f>SUM(E175:E222)</f>
        <v>572.4</v>
      </c>
      <c r="F223" s="160">
        <f>SUM(F175:F222)</f>
        <v>22604.399999999998</v>
      </c>
      <c r="G223" s="325">
        <f>SUM(G175:G222)</f>
        <v>35953.200000000004</v>
      </c>
      <c r="H223" s="325">
        <f>SUM(D223:F223)</f>
        <v>35953.199999999997</v>
      </c>
      <c r="I223" s="159">
        <f t="shared" si="43"/>
        <v>0</v>
      </c>
      <c r="J223" s="62"/>
    </row>
    <row r="224" spans="1:38" s="20" customFormat="1">
      <c r="C224" s="133"/>
      <c r="D224" s="38"/>
      <c r="E224" s="38"/>
      <c r="F224" s="38"/>
      <c r="G224" s="38"/>
      <c r="I224" s="132"/>
      <c r="J224" s="80"/>
      <c r="L224" s="3"/>
      <c r="M224" s="3"/>
      <c r="N224" s="3"/>
      <c r="O224" s="3"/>
      <c r="P224" s="3"/>
      <c r="Q224" s="3"/>
      <c r="R224" s="3"/>
      <c r="S224" s="3"/>
      <c r="T224" s="3"/>
      <c r="U224" s="3"/>
      <c r="AA224" s="3"/>
      <c r="AB224" s="3"/>
      <c r="AC224" s="3"/>
      <c r="AD224" s="55"/>
      <c r="AE224" s="55"/>
      <c r="AF224" s="55"/>
      <c r="AG224" s="55"/>
      <c r="AH224" s="33"/>
      <c r="AI224" s="33"/>
      <c r="AJ224" s="33"/>
      <c r="AK224" s="3"/>
      <c r="AL224" s="3"/>
    </row>
    <row r="225" spans="1:10" ht="15.75" customHeight="1">
      <c r="A225" s="749" t="s">
        <v>51</v>
      </c>
      <c r="B225" s="750"/>
      <c r="C225" s="751"/>
      <c r="D225" s="196" t="s">
        <v>34</v>
      </c>
      <c r="E225" s="196"/>
      <c r="F225" s="196"/>
      <c r="G225" s="800" t="s">
        <v>133</v>
      </c>
      <c r="H225" s="801" t="s">
        <v>55</v>
      </c>
      <c r="I225" s="802"/>
    </row>
    <row r="226" spans="1:10">
      <c r="A226" s="752"/>
      <c r="B226" s="753"/>
      <c r="C226" s="754"/>
      <c r="D226" s="195" t="str">
        <f>D$24</f>
        <v>111 МК</v>
      </c>
      <c r="E226" s="195"/>
      <c r="F226" s="195"/>
      <c r="G226" s="800"/>
      <c r="H226" s="801"/>
      <c r="I226" s="802"/>
    </row>
    <row r="227" spans="1:10" ht="15" customHeight="1">
      <c r="A227" s="763" t="s">
        <v>100</v>
      </c>
      <c r="B227" s="743">
        <f>$B$25</f>
        <v>2026</v>
      </c>
      <c r="C227" s="193">
        <f t="shared" ref="C227:C232" si="49">C25</f>
        <v>0</v>
      </c>
      <c r="D227" s="153">
        <f t="shared" ref="D227:F242" si="50">D$3*($V4)+D$4*($W4)+D$5*($X4)+D$6*($Y4)+D$7*($Z4)+D$8*($AA4)+D$9*($AB4)+D$3*($AD4)+D$4*($AE4)+D$5*($AF4)+D$6*($AG4)+D$7*($AH4)+D$8*($AI4)+D$9*($AJ4)</f>
        <v>0</v>
      </c>
      <c r="E227" s="153">
        <f t="shared" si="50"/>
        <v>0</v>
      </c>
      <c r="F227" s="153">
        <f t="shared" si="50"/>
        <v>0</v>
      </c>
      <c r="G227" s="324">
        <f>SUM(D227:F227)</f>
        <v>0</v>
      </c>
      <c r="H227" s="766">
        <f>SUM(G227:G250)</f>
        <v>1620</v>
      </c>
      <c r="I227" s="159">
        <f t="shared" ref="I227:I274" si="51">G227*$J$526</f>
        <v>0</v>
      </c>
      <c r="J227" s="97"/>
    </row>
    <row r="228" spans="1:10" ht="15" customHeight="1">
      <c r="A228" s="764"/>
      <c r="B228" s="744"/>
      <c r="C228" s="193">
        <f t="shared" si="49"/>
        <v>0</v>
      </c>
      <c r="D228" s="153">
        <f t="shared" si="50"/>
        <v>0</v>
      </c>
      <c r="E228" s="153">
        <f t="shared" si="50"/>
        <v>0</v>
      </c>
      <c r="F228" s="153">
        <f t="shared" si="50"/>
        <v>0</v>
      </c>
      <c r="G228" s="324">
        <f t="shared" ref="G228:G274" si="52">SUM(D228:F228)</f>
        <v>0</v>
      </c>
      <c r="H228" s="767"/>
      <c r="I228" s="159">
        <f t="shared" si="51"/>
        <v>0</v>
      </c>
      <c r="J228" s="97"/>
    </row>
    <row r="229" spans="1:10" ht="15" customHeight="1">
      <c r="A229" s="764"/>
      <c r="B229" s="744"/>
      <c r="C229" s="193">
        <f t="shared" si="49"/>
        <v>0</v>
      </c>
      <c r="D229" s="153">
        <f t="shared" si="50"/>
        <v>0</v>
      </c>
      <c r="E229" s="153">
        <f t="shared" si="50"/>
        <v>0</v>
      </c>
      <c r="F229" s="153">
        <f t="shared" si="50"/>
        <v>0</v>
      </c>
      <c r="G229" s="324">
        <f t="shared" si="52"/>
        <v>0</v>
      </c>
      <c r="H229" s="767"/>
      <c r="I229" s="159">
        <f t="shared" si="51"/>
        <v>0</v>
      </c>
      <c r="J229" s="97"/>
    </row>
    <row r="230" spans="1:10">
      <c r="A230" s="764"/>
      <c r="B230" s="744"/>
      <c r="C230" s="193">
        <f t="shared" si="49"/>
        <v>0</v>
      </c>
      <c r="D230" s="153">
        <f t="shared" si="50"/>
        <v>0</v>
      </c>
      <c r="E230" s="153">
        <f t="shared" si="50"/>
        <v>0</v>
      </c>
      <c r="F230" s="153">
        <f t="shared" si="50"/>
        <v>0</v>
      </c>
      <c r="G230" s="324">
        <f t="shared" si="52"/>
        <v>0</v>
      </c>
      <c r="H230" s="767"/>
      <c r="I230" s="159">
        <f t="shared" si="51"/>
        <v>0</v>
      </c>
      <c r="J230" s="97"/>
    </row>
    <row r="231" spans="1:10">
      <c r="A231" s="764"/>
      <c r="B231" s="744"/>
      <c r="C231" s="193">
        <f t="shared" si="49"/>
        <v>0</v>
      </c>
      <c r="D231" s="153">
        <f t="shared" si="50"/>
        <v>0</v>
      </c>
      <c r="E231" s="153">
        <f t="shared" si="50"/>
        <v>0</v>
      </c>
      <c r="F231" s="153">
        <f t="shared" si="50"/>
        <v>0</v>
      </c>
      <c r="G231" s="324">
        <f t="shared" si="52"/>
        <v>0</v>
      </c>
      <c r="H231" s="767"/>
      <c r="I231" s="159">
        <f t="shared" si="51"/>
        <v>0</v>
      </c>
      <c r="J231" s="97"/>
    </row>
    <row r="232" spans="1:10">
      <c r="A232" s="764"/>
      <c r="B232" s="744"/>
      <c r="C232" s="193">
        <f t="shared" si="49"/>
        <v>0</v>
      </c>
      <c r="D232" s="153">
        <f t="shared" si="50"/>
        <v>0</v>
      </c>
      <c r="E232" s="153">
        <f t="shared" si="50"/>
        <v>0</v>
      </c>
      <c r="F232" s="153">
        <f t="shared" si="50"/>
        <v>0</v>
      </c>
      <c r="G232" s="324">
        <f t="shared" si="52"/>
        <v>0</v>
      </c>
      <c r="H232" s="767"/>
      <c r="I232" s="159">
        <f t="shared" si="51"/>
        <v>0</v>
      </c>
      <c r="J232" s="97"/>
    </row>
    <row r="233" spans="1:10">
      <c r="A233" s="764"/>
      <c r="B233" s="744"/>
      <c r="C233" s="192">
        <f>$C$31</f>
        <v>0</v>
      </c>
      <c r="D233" s="153">
        <f t="shared" si="50"/>
        <v>0</v>
      </c>
      <c r="E233" s="153">
        <f t="shared" si="50"/>
        <v>0</v>
      </c>
      <c r="F233" s="153">
        <f t="shared" si="50"/>
        <v>0</v>
      </c>
      <c r="G233" s="324">
        <f t="shared" si="52"/>
        <v>0</v>
      </c>
      <c r="H233" s="767"/>
      <c r="I233" s="159">
        <f t="shared" si="51"/>
        <v>0</v>
      </c>
      <c r="J233" s="97"/>
    </row>
    <row r="234" spans="1:10">
      <c r="A234" s="764"/>
      <c r="B234" s="744"/>
      <c r="C234" s="192">
        <f>$C$32</f>
        <v>0</v>
      </c>
      <c r="D234" s="153">
        <f t="shared" si="50"/>
        <v>0</v>
      </c>
      <c r="E234" s="153">
        <f t="shared" si="50"/>
        <v>0</v>
      </c>
      <c r="F234" s="153">
        <f t="shared" si="50"/>
        <v>0</v>
      </c>
      <c r="G234" s="324">
        <f t="shared" si="52"/>
        <v>0</v>
      </c>
      <c r="H234" s="767"/>
      <c r="I234" s="159">
        <f t="shared" si="51"/>
        <v>0</v>
      </c>
      <c r="J234" s="97"/>
    </row>
    <row r="235" spans="1:10">
      <c r="A235" s="764"/>
      <c r="B235" s="744"/>
      <c r="C235" s="192">
        <f>$C$33</f>
        <v>0</v>
      </c>
      <c r="D235" s="153">
        <f t="shared" si="50"/>
        <v>0</v>
      </c>
      <c r="E235" s="153">
        <f t="shared" si="50"/>
        <v>0</v>
      </c>
      <c r="F235" s="153">
        <f t="shared" si="50"/>
        <v>0</v>
      </c>
      <c r="G235" s="324">
        <f t="shared" si="52"/>
        <v>0</v>
      </c>
      <c r="H235" s="767"/>
      <c r="I235" s="159">
        <f t="shared" si="51"/>
        <v>0</v>
      </c>
      <c r="J235" s="97"/>
    </row>
    <row r="236" spans="1:10" ht="15" customHeight="1">
      <c r="A236" s="764"/>
      <c r="B236" s="744"/>
      <c r="C236" s="192" t="str">
        <f>$C$34</f>
        <v>16.05 – 31.05</v>
      </c>
      <c r="D236" s="153">
        <f t="shared" si="50"/>
        <v>78</v>
      </c>
      <c r="E236" s="153">
        <f t="shared" si="50"/>
        <v>0</v>
      </c>
      <c r="F236" s="153">
        <f t="shared" si="50"/>
        <v>138</v>
      </c>
      <c r="G236" s="324">
        <f t="shared" si="52"/>
        <v>216</v>
      </c>
      <c r="H236" s="767"/>
      <c r="I236" s="159">
        <f t="shared" si="51"/>
        <v>0</v>
      </c>
      <c r="J236" s="97"/>
    </row>
    <row r="237" spans="1:10" ht="15" customHeight="1">
      <c r="A237" s="764"/>
      <c r="B237" s="744"/>
      <c r="C237" s="192" t="str">
        <f>$C$35</f>
        <v>01.06 – 15.06</v>
      </c>
      <c r="D237" s="153">
        <f t="shared" si="50"/>
        <v>65</v>
      </c>
      <c r="E237" s="153">
        <f t="shared" si="50"/>
        <v>0</v>
      </c>
      <c r="F237" s="153">
        <f t="shared" si="50"/>
        <v>115</v>
      </c>
      <c r="G237" s="324">
        <f t="shared" si="52"/>
        <v>180</v>
      </c>
      <c r="H237" s="767"/>
      <c r="I237" s="159">
        <f t="shared" si="51"/>
        <v>0</v>
      </c>
      <c r="J237" s="775"/>
    </row>
    <row r="238" spans="1:10" ht="15" customHeight="1">
      <c r="A238" s="764"/>
      <c r="B238" s="744"/>
      <c r="C238" s="192" t="str">
        <f>$C$36</f>
        <v>16.06 – 30.06</v>
      </c>
      <c r="D238" s="153">
        <f t="shared" si="50"/>
        <v>52</v>
      </c>
      <c r="E238" s="153">
        <f t="shared" si="50"/>
        <v>0</v>
      </c>
      <c r="F238" s="153">
        <f t="shared" si="50"/>
        <v>92</v>
      </c>
      <c r="G238" s="324">
        <f t="shared" si="52"/>
        <v>144</v>
      </c>
      <c r="H238" s="767"/>
      <c r="I238" s="159">
        <f t="shared" si="51"/>
        <v>0</v>
      </c>
      <c r="J238" s="775"/>
    </row>
    <row r="239" spans="1:10">
      <c r="A239" s="764"/>
      <c r="B239" s="744"/>
      <c r="C239" s="192" t="str">
        <f>$C$37</f>
        <v>01.07 – 15.07</v>
      </c>
      <c r="D239" s="153">
        <f t="shared" si="50"/>
        <v>52</v>
      </c>
      <c r="E239" s="153">
        <f t="shared" si="50"/>
        <v>0</v>
      </c>
      <c r="F239" s="153">
        <f t="shared" si="50"/>
        <v>92</v>
      </c>
      <c r="G239" s="324">
        <f t="shared" si="52"/>
        <v>144</v>
      </c>
      <c r="H239" s="767"/>
      <c r="I239" s="159">
        <f t="shared" si="51"/>
        <v>0</v>
      </c>
      <c r="J239" s="61"/>
    </row>
    <row r="240" spans="1:10">
      <c r="A240" s="764"/>
      <c r="B240" s="744"/>
      <c r="C240" s="192" t="str">
        <f>$C$38</f>
        <v>16.07 - 31.07</v>
      </c>
      <c r="D240" s="153">
        <f t="shared" si="50"/>
        <v>52</v>
      </c>
      <c r="E240" s="153">
        <f t="shared" si="50"/>
        <v>0</v>
      </c>
      <c r="F240" s="153">
        <f t="shared" si="50"/>
        <v>92</v>
      </c>
      <c r="G240" s="324">
        <f t="shared" si="52"/>
        <v>144</v>
      </c>
      <c r="H240" s="767"/>
      <c r="I240" s="159">
        <f t="shared" si="51"/>
        <v>0</v>
      </c>
      <c r="J240" s="61"/>
    </row>
    <row r="241" spans="1:10">
      <c r="A241" s="764"/>
      <c r="B241" s="744"/>
      <c r="C241" s="192" t="str">
        <f>$C$39</f>
        <v>01.08 - 15.08</v>
      </c>
      <c r="D241" s="153">
        <f t="shared" si="50"/>
        <v>65</v>
      </c>
      <c r="E241" s="153">
        <f t="shared" si="50"/>
        <v>0</v>
      </c>
      <c r="F241" s="153">
        <f t="shared" si="50"/>
        <v>115</v>
      </c>
      <c r="G241" s="324">
        <f t="shared" si="52"/>
        <v>180</v>
      </c>
      <c r="H241" s="767"/>
      <c r="I241" s="159">
        <f t="shared" si="51"/>
        <v>0</v>
      </c>
      <c r="J241" s="61"/>
    </row>
    <row r="242" spans="1:10">
      <c r="A242" s="764"/>
      <c r="B242" s="744"/>
      <c r="C242" s="192" t="str">
        <f>$C$40</f>
        <v>16.08 - 31.08</v>
      </c>
      <c r="D242" s="153">
        <f t="shared" si="50"/>
        <v>65</v>
      </c>
      <c r="E242" s="153">
        <f t="shared" si="50"/>
        <v>0</v>
      </c>
      <c r="F242" s="153">
        <f t="shared" si="50"/>
        <v>115</v>
      </c>
      <c r="G242" s="324">
        <f t="shared" si="52"/>
        <v>180</v>
      </c>
      <c r="H242" s="767"/>
      <c r="I242" s="159">
        <f t="shared" si="51"/>
        <v>0</v>
      </c>
      <c r="J242" s="61"/>
    </row>
    <row r="243" spans="1:10">
      <c r="A243" s="764"/>
      <c r="B243" s="744"/>
      <c r="C243" s="192" t="str">
        <f>$C$41</f>
        <v>01.09 - 15.09</v>
      </c>
      <c r="D243" s="153">
        <f t="shared" ref="D243:F250" si="53">D$3*($V20)+D$4*($W20)+D$5*($X20)+D$6*($Y20)+D$7*($Z20)+D$8*($AA20)+D$9*($AB20)+D$3*($AD20)+D$4*($AE20)+D$5*($AF20)+D$6*($AG20)+D$7*($AH20)+D$8*($AI20)+D$9*($AJ20)</f>
        <v>52</v>
      </c>
      <c r="E243" s="153">
        <f t="shared" si="53"/>
        <v>0</v>
      </c>
      <c r="F243" s="153">
        <f t="shared" si="53"/>
        <v>92</v>
      </c>
      <c r="G243" s="324">
        <f t="shared" si="52"/>
        <v>144</v>
      </c>
      <c r="H243" s="767"/>
      <c r="I243" s="159">
        <f t="shared" si="51"/>
        <v>0</v>
      </c>
      <c r="J243" s="61"/>
    </row>
    <row r="244" spans="1:10">
      <c r="A244" s="764"/>
      <c r="B244" s="744"/>
      <c r="C244" s="192" t="str">
        <f>$C$42</f>
        <v>16.09 - 30.09</v>
      </c>
      <c r="D244" s="153">
        <f t="shared" si="53"/>
        <v>52</v>
      </c>
      <c r="E244" s="153">
        <f t="shared" si="53"/>
        <v>0</v>
      </c>
      <c r="F244" s="153">
        <f t="shared" si="53"/>
        <v>92</v>
      </c>
      <c r="G244" s="324">
        <f t="shared" si="52"/>
        <v>144</v>
      </c>
      <c r="H244" s="767"/>
      <c r="I244" s="159">
        <f t="shared" si="51"/>
        <v>0</v>
      </c>
      <c r="J244" s="61"/>
    </row>
    <row r="245" spans="1:10">
      <c r="A245" s="764"/>
      <c r="B245" s="744"/>
      <c r="C245" s="192" t="str">
        <f>$C$43</f>
        <v>01.10 - 15.10</v>
      </c>
      <c r="D245" s="153">
        <f t="shared" si="53"/>
        <v>52</v>
      </c>
      <c r="E245" s="153">
        <f t="shared" si="53"/>
        <v>0</v>
      </c>
      <c r="F245" s="153">
        <f t="shared" si="53"/>
        <v>92</v>
      </c>
      <c r="G245" s="324">
        <f t="shared" si="52"/>
        <v>144</v>
      </c>
      <c r="H245" s="767"/>
      <c r="I245" s="159">
        <f t="shared" si="51"/>
        <v>0</v>
      </c>
      <c r="J245" s="61"/>
    </row>
    <row r="246" spans="1:10">
      <c r="A246" s="764"/>
      <c r="B246" s="744"/>
      <c r="C246" s="193">
        <f t="shared" ref="C246:C274" si="54">C44</f>
        <v>0</v>
      </c>
      <c r="D246" s="153">
        <f t="shared" si="53"/>
        <v>0</v>
      </c>
      <c r="E246" s="153">
        <f t="shared" si="53"/>
        <v>0</v>
      </c>
      <c r="F246" s="153">
        <f t="shared" si="53"/>
        <v>0</v>
      </c>
      <c r="G246" s="324">
        <f t="shared" si="52"/>
        <v>0</v>
      </c>
      <c r="H246" s="767"/>
      <c r="I246" s="159">
        <f t="shared" si="51"/>
        <v>0</v>
      </c>
      <c r="J246" s="61"/>
    </row>
    <row r="247" spans="1:10">
      <c r="A247" s="764"/>
      <c r="B247" s="744"/>
      <c r="C247" s="193">
        <f t="shared" si="54"/>
        <v>0</v>
      </c>
      <c r="D247" s="153">
        <f t="shared" si="53"/>
        <v>0</v>
      </c>
      <c r="E247" s="153">
        <f t="shared" si="53"/>
        <v>0</v>
      </c>
      <c r="F247" s="153">
        <f t="shared" si="53"/>
        <v>0</v>
      </c>
      <c r="G247" s="324">
        <f t="shared" si="52"/>
        <v>0</v>
      </c>
      <c r="H247" s="767"/>
      <c r="I247" s="159">
        <f t="shared" si="51"/>
        <v>0</v>
      </c>
      <c r="J247" s="61"/>
    </row>
    <row r="248" spans="1:10">
      <c r="A248" s="764"/>
      <c r="B248" s="744"/>
      <c r="C248" s="193">
        <f t="shared" si="54"/>
        <v>0</v>
      </c>
      <c r="D248" s="153">
        <f t="shared" si="53"/>
        <v>0</v>
      </c>
      <c r="E248" s="153">
        <f t="shared" si="53"/>
        <v>0</v>
      </c>
      <c r="F248" s="153">
        <f t="shared" si="53"/>
        <v>0</v>
      </c>
      <c r="G248" s="324">
        <f t="shared" si="52"/>
        <v>0</v>
      </c>
      <c r="H248" s="767"/>
      <c r="I248" s="159">
        <f t="shared" si="51"/>
        <v>0</v>
      </c>
      <c r="J248" s="61"/>
    </row>
    <row r="249" spans="1:10">
      <c r="A249" s="764"/>
      <c r="B249" s="744"/>
      <c r="C249" s="193">
        <f t="shared" si="54"/>
        <v>0</v>
      </c>
      <c r="D249" s="153">
        <f t="shared" si="53"/>
        <v>0</v>
      </c>
      <c r="E249" s="153">
        <f t="shared" si="53"/>
        <v>0</v>
      </c>
      <c r="F249" s="153">
        <f t="shared" si="53"/>
        <v>0</v>
      </c>
      <c r="G249" s="324">
        <f t="shared" si="52"/>
        <v>0</v>
      </c>
      <c r="H249" s="767"/>
      <c r="I249" s="159">
        <f t="shared" si="51"/>
        <v>0</v>
      </c>
      <c r="J249" s="61"/>
    </row>
    <row r="250" spans="1:10">
      <c r="A250" s="764"/>
      <c r="B250" s="744"/>
      <c r="C250" s="193">
        <f t="shared" si="54"/>
        <v>0</v>
      </c>
      <c r="D250" s="153">
        <f t="shared" si="53"/>
        <v>0</v>
      </c>
      <c r="E250" s="153">
        <f t="shared" si="53"/>
        <v>0</v>
      </c>
      <c r="F250" s="153">
        <f t="shared" si="53"/>
        <v>0</v>
      </c>
      <c r="G250" s="324">
        <f t="shared" si="52"/>
        <v>0</v>
      </c>
      <c r="H250" s="767"/>
      <c r="I250" s="159">
        <f t="shared" si="51"/>
        <v>0</v>
      </c>
      <c r="J250" s="61"/>
    </row>
    <row r="251" spans="1:10">
      <c r="A251" s="764"/>
      <c r="B251" s="796">
        <f>$B$49</f>
        <v>2027</v>
      </c>
      <c r="C251" s="192">
        <f t="shared" si="54"/>
        <v>0</v>
      </c>
      <c r="D251" s="153">
        <f t="shared" ref="D251:F266" si="55">D$3*($V30)+D$4*($W30)+D$5*($X30)+D$6*($Y30)+D$7*($Z30)+D$8*($AA30)+D$9*($AB30)+D$3*($AD30)+D$4*($AE30)+D$5*($AF30)+D$6*($AG30)+D$7*($AH30)+D$8*($AI30)+D$9*($AJ30)</f>
        <v>0</v>
      </c>
      <c r="E251" s="153">
        <f t="shared" si="55"/>
        <v>0</v>
      </c>
      <c r="F251" s="153">
        <f t="shared" si="55"/>
        <v>0</v>
      </c>
      <c r="G251" s="324">
        <f t="shared" si="52"/>
        <v>0</v>
      </c>
      <c r="H251" s="766">
        <f>SUM(G251:G274)</f>
        <v>0</v>
      </c>
      <c r="I251" s="159">
        <f t="shared" si="51"/>
        <v>0</v>
      </c>
      <c r="J251" s="61"/>
    </row>
    <row r="252" spans="1:10">
      <c r="A252" s="764"/>
      <c r="B252" s="796"/>
      <c r="C252" s="192">
        <f t="shared" si="54"/>
        <v>0</v>
      </c>
      <c r="D252" s="153">
        <f t="shared" si="55"/>
        <v>0</v>
      </c>
      <c r="E252" s="153">
        <f t="shared" si="55"/>
        <v>0</v>
      </c>
      <c r="F252" s="153">
        <f t="shared" si="55"/>
        <v>0</v>
      </c>
      <c r="G252" s="324">
        <f t="shared" si="52"/>
        <v>0</v>
      </c>
      <c r="H252" s="767"/>
      <c r="I252" s="159">
        <f t="shared" si="51"/>
        <v>0</v>
      </c>
      <c r="J252" s="61"/>
    </row>
    <row r="253" spans="1:10">
      <c r="A253" s="764"/>
      <c r="B253" s="796"/>
      <c r="C253" s="192">
        <f t="shared" si="54"/>
        <v>0</v>
      </c>
      <c r="D253" s="153">
        <f t="shared" si="55"/>
        <v>0</v>
      </c>
      <c r="E253" s="153">
        <f t="shared" si="55"/>
        <v>0</v>
      </c>
      <c r="F253" s="153">
        <f t="shared" si="55"/>
        <v>0</v>
      </c>
      <c r="G253" s="324">
        <f t="shared" si="52"/>
        <v>0</v>
      </c>
      <c r="H253" s="767"/>
      <c r="I253" s="159">
        <f t="shared" si="51"/>
        <v>0</v>
      </c>
      <c r="J253" s="61"/>
    </row>
    <row r="254" spans="1:10">
      <c r="A254" s="764"/>
      <c r="B254" s="796"/>
      <c r="C254" s="192">
        <f t="shared" si="54"/>
        <v>0</v>
      </c>
      <c r="D254" s="153">
        <f t="shared" si="55"/>
        <v>0</v>
      </c>
      <c r="E254" s="153">
        <f t="shared" si="55"/>
        <v>0</v>
      </c>
      <c r="F254" s="153">
        <f t="shared" si="55"/>
        <v>0</v>
      </c>
      <c r="G254" s="324">
        <f t="shared" si="52"/>
        <v>0</v>
      </c>
      <c r="H254" s="767"/>
      <c r="I254" s="159">
        <f t="shared" si="51"/>
        <v>0</v>
      </c>
      <c r="J254" s="61"/>
    </row>
    <row r="255" spans="1:10">
      <c r="A255" s="764"/>
      <c r="B255" s="796"/>
      <c r="C255" s="192">
        <f t="shared" si="54"/>
        <v>0</v>
      </c>
      <c r="D255" s="153">
        <f t="shared" si="55"/>
        <v>0</v>
      </c>
      <c r="E255" s="153">
        <f t="shared" si="55"/>
        <v>0</v>
      </c>
      <c r="F255" s="153">
        <f t="shared" si="55"/>
        <v>0</v>
      </c>
      <c r="G255" s="324">
        <f t="shared" si="52"/>
        <v>0</v>
      </c>
      <c r="H255" s="767"/>
      <c r="I255" s="159">
        <f t="shared" si="51"/>
        <v>0</v>
      </c>
      <c r="J255" s="61"/>
    </row>
    <row r="256" spans="1:10">
      <c r="A256" s="764"/>
      <c r="B256" s="796"/>
      <c r="C256" s="192">
        <f t="shared" si="54"/>
        <v>0</v>
      </c>
      <c r="D256" s="153">
        <f t="shared" si="55"/>
        <v>0</v>
      </c>
      <c r="E256" s="153">
        <f t="shared" si="55"/>
        <v>0</v>
      </c>
      <c r="F256" s="153">
        <f t="shared" si="55"/>
        <v>0</v>
      </c>
      <c r="G256" s="324">
        <f t="shared" si="52"/>
        <v>0</v>
      </c>
      <c r="H256" s="767"/>
      <c r="I256" s="159">
        <f t="shared" si="51"/>
        <v>0</v>
      </c>
      <c r="J256" s="61"/>
    </row>
    <row r="257" spans="1:10">
      <c r="A257" s="764"/>
      <c r="B257" s="796"/>
      <c r="C257" s="192">
        <f t="shared" si="54"/>
        <v>0</v>
      </c>
      <c r="D257" s="153">
        <f t="shared" si="55"/>
        <v>0</v>
      </c>
      <c r="E257" s="153">
        <f t="shared" si="55"/>
        <v>0</v>
      </c>
      <c r="F257" s="153">
        <f t="shared" si="55"/>
        <v>0</v>
      </c>
      <c r="G257" s="324">
        <f t="shared" si="52"/>
        <v>0</v>
      </c>
      <c r="H257" s="767"/>
      <c r="I257" s="159">
        <f t="shared" si="51"/>
        <v>0</v>
      </c>
      <c r="J257" s="61"/>
    </row>
    <row r="258" spans="1:10">
      <c r="A258" s="764"/>
      <c r="B258" s="796"/>
      <c r="C258" s="192">
        <f t="shared" si="54"/>
        <v>0</v>
      </c>
      <c r="D258" s="153">
        <f t="shared" si="55"/>
        <v>0</v>
      </c>
      <c r="E258" s="153">
        <f t="shared" si="55"/>
        <v>0</v>
      </c>
      <c r="F258" s="153">
        <f t="shared" si="55"/>
        <v>0</v>
      </c>
      <c r="G258" s="324">
        <f t="shared" si="52"/>
        <v>0</v>
      </c>
      <c r="H258" s="767"/>
      <c r="I258" s="159">
        <f t="shared" si="51"/>
        <v>0</v>
      </c>
      <c r="J258" s="61"/>
    </row>
    <row r="259" spans="1:10">
      <c r="A259" s="764"/>
      <c r="B259" s="796"/>
      <c r="C259" s="192">
        <f t="shared" si="54"/>
        <v>0</v>
      </c>
      <c r="D259" s="153">
        <f t="shared" si="55"/>
        <v>0</v>
      </c>
      <c r="E259" s="153">
        <f t="shared" si="55"/>
        <v>0</v>
      </c>
      <c r="F259" s="153">
        <f t="shared" si="55"/>
        <v>0</v>
      </c>
      <c r="G259" s="324">
        <f t="shared" si="52"/>
        <v>0</v>
      </c>
      <c r="H259" s="767"/>
      <c r="I259" s="159">
        <f t="shared" si="51"/>
        <v>0</v>
      </c>
      <c r="J259" s="61"/>
    </row>
    <row r="260" spans="1:10">
      <c r="A260" s="764"/>
      <c r="B260" s="796"/>
      <c r="C260" s="192">
        <f t="shared" si="54"/>
        <v>0</v>
      </c>
      <c r="D260" s="153">
        <f t="shared" si="55"/>
        <v>0</v>
      </c>
      <c r="E260" s="153">
        <f t="shared" si="55"/>
        <v>0</v>
      </c>
      <c r="F260" s="153">
        <f t="shared" si="55"/>
        <v>0</v>
      </c>
      <c r="G260" s="324">
        <f t="shared" si="52"/>
        <v>0</v>
      </c>
      <c r="H260" s="767"/>
      <c r="I260" s="159">
        <f t="shared" si="51"/>
        <v>0</v>
      </c>
      <c r="J260" s="61"/>
    </row>
    <row r="261" spans="1:10">
      <c r="A261" s="764"/>
      <c r="B261" s="796"/>
      <c r="C261" s="192">
        <f t="shared" si="54"/>
        <v>0</v>
      </c>
      <c r="D261" s="153">
        <f t="shared" si="55"/>
        <v>0</v>
      </c>
      <c r="E261" s="153">
        <f t="shared" si="55"/>
        <v>0</v>
      </c>
      <c r="F261" s="153">
        <f t="shared" si="55"/>
        <v>0</v>
      </c>
      <c r="G261" s="324">
        <f t="shared" si="52"/>
        <v>0</v>
      </c>
      <c r="H261" s="767"/>
      <c r="I261" s="159">
        <f t="shared" si="51"/>
        <v>0</v>
      </c>
      <c r="J261" s="61"/>
    </row>
    <row r="262" spans="1:10">
      <c r="A262" s="764"/>
      <c r="B262" s="796"/>
      <c r="C262" s="192">
        <f t="shared" si="54"/>
        <v>0</v>
      </c>
      <c r="D262" s="153">
        <f t="shared" si="55"/>
        <v>0</v>
      </c>
      <c r="E262" s="153">
        <f t="shared" si="55"/>
        <v>0</v>
      </c>
      <c r="F262" s="153">
        <f t="shared" si="55"/>
        <v>0</v>
      </c>
      <c r="G262" s="324">
        <f t="shared" si="52"/>
        <v>0</v>
      </c>
      <c r="H262" s="767"/>
      <c r="I262" s="159">
        <f t="shared" si="51"/>
        <v>0</v>
      </c>
      <c r="J262" s="61"/>
    </row>
    <row r="263" spans="1:10">
      <c r="A263" s="764"/>
      <c r="B263" s="796"/>
      <c r="C263" s="192">
        <f t="shared" si="54"/>
        <v>0</v>
      </c>
      <c r="D263" s="153">
        <f t="shared" si="55"/>
        <v>0</v>
      </c>
      <c r="E263" s="153">
        <f t="shared" si="55"/>
        <v>0</v>
      </c>
      <c r="F263" s="153">
        <f t="shared" si="55"/>
        <v>0</v>
      </c>
      <c r="G263" s="324">
        <f t="shared" si="52"/>
        <v>0</v>
      </c>
      <c r="H263" s="767"/>
      <c r="I263" s="159">
        <f t="shared" si="51"/>
        <v>0</v>
      </c>
      <c r="J263" s="61"/>
    </row>
    <row r="264" spans="1:10">
      <c r="A264" s="764"/>
      <c r="B264" s="796"/>
      <c r="C264" s="192">
        <f t="shared" si="54"/>
        <v>0</v>
      </c>
      <c r="D264" s="153">
        <f t="shared" si="55"/>
        <v>0</v>
      </c>
      <c r="E264" s="153">
        <f t="shared" si="55"/>
        <v>0</v>
      </c>
      <c r="F264" s="153">
        <f t="shared" si="55"/>
        <v>0</v>
      </c>
      <c r="G264" s="324">
        <f t="shared" si="52"/>
        <v>0</v>
      </c>
      <c r="H264" s="767"/>
      <c r="I264" s="159">
        <f t="shared" si="51"/>
        <v>0</v>
      </c>
      <c r="J264" s="61"/>
    </row>
    <row r="265" spans="1:10">
      <c r="A265" s="764"/>
      <c r="B265" s="796"/>
      <c r="C265" s="192">
        <f t="shared" si="54"/>
        <v>0</v>
      </c>
      <c r="D265" s="153">
        <f t="shared" si="55"/>
        <v>0</v>
      </c>
      <c r="E265" s="153">
        <f t="shared" si="55"/>
        <v>0</v>
      </c>
      <c r="F265" s="153">
        <f t="shared" si="55"/>
        <v>0</v>
      </c>
      <c r="G265" s="324">
        <f t="shared" si="52"/>
        <v>0</v>
      </c>
      <c r="H265" s="767"/>
      <c r="I265" s="159">
        <f t="shared" si="51"/>
        <v>0</v>
      </c>
      <c r="J265" s="61"/>
    </row>
    <row r="266" spans="1:10">
      <c r="A266" s="764"/>
      <c r="B266" s="796"/>
      <c r="C266" s="192">
        <f t="shared" si="54"/>
        <v>0</v>
      </c>
      <c r="D266" s="153">
        <f t="shared" si="55"/>
        <v>0</v>
      </c>
      <c r="E266" s="153">
        <f t="shared" si="55"/>
        <v>0</v>
      </c>
      <c r="F266" s="153">
        <f t="shared" si="55"/>
        <v>0</v>
      </c>
      <c r="G266" s="324">
        <f t="shared" si="52"/>
        <v>0</v>
      </c>
      <c r="H266" s="767"/>
      <c r="I266" s="159">
        <f t="shared" si="51"/>
        <v>0</v>
      </c>
      <c r="J266" s="61"/>
    </row>
    <row r="267" spans="1:10">
      <c r="A267" s="764"/>
      <c r="B267" s="796"/>
      <c r="C267" s="192">
        <f t="shared" si="54"/>
        <v>0</v>
      </c>
      <c r="D267" s="153">
        <f t="shared" ref="D267:F274" si="56">D$3*($V46)+D$4*($W46)+D$5*($X46)+D$6*($Y46)+D$7*($Z46)+D$8*($AA46)+D$9*($AB46)+D$3*($AD46)+D$4*($AE46)+D$5*($AF46)+D$6*($AG46)+D$7*($AH46)+D$8*($AI46)+D$9*($AJ46)</f>
        <v>0</v>
      </c>
      <c r="E267" s="153">
        <f t="shared" si="56"/>
        <v>0</v>
      </c>
      <c r="F267" s="153">
        <f t="shared" si="56"/>
        <v>0</v>
      </c>
      <c r="G267" s="324">
        <f t="shared" si="52"/>
        <v>0</v>
      </c>
      <c r="H267" s="767"/>
      <c r="I267" s="159">
        <f t="shared" si="51"/>
        <v>0</v>
      </c>
      <c r="J267" s="61"/>
    </row>
    <row r="268" spans="1:10">
      <c r="A268" s="764"/>
      <c r="B268" s="796"/>
      <c r="C268" s="192">
        <f t="shared" si="54"/>
        <v>0</v>
      </c>
      <c r="D268" s="153">
        <f t="shared" si="56"/>
        <v>0</v>
      </c>
      <c r="E268" s="153">
        <f t="shared" si="56"/>
        <v>0</v>
      </c>
      <c r="F268" s="153">
        <f t="shared" si="56"/>
        <v>0</v>
      </c>
      <c r="G268" s="324">
        <f t="shared" si="52"/>
        <v>0</v>
      </c>
      <c r="H268" s="767"/>
      <c r="I268" s="159">
        <f t="shared" si="51"/>
        <v>0</v>
      </c>
      <c r="J268" s="61"/>
    </row>
    <row r="269" spans="1:10">
      <c r="A269" s="764"/>
      <c r="B269" s="796"/>
      <c r="C269" s="192">
        <f t="shared" si="54"/>
        <v>0</v>
      </c>
      <c r="D269" s="153">
        <f t="shared" si="56"/>
        <v>0</v>
      </c>
      <c r="E269" s="153">
        <f t="shared" si="56"/>
        <v>0</v>
      </c>
      <c r="F269" s="153">
        <f t="shared" si="56"/>
        <v>0</v>
      </c>
      <c r="G269" s="324">
        <f t="shared" si="52"/>
        <v>0</v>
      </c>
      <c r="H269" s="767"/>
      <c r="I269" s="159">
        <f t="shared" si="51"/>
        <v>0</v>
      </c>
      <c r="J269" s="61"/>
    </row>
    <row r="270" spans="1:10">
      <c r="A270" s="764"/>
      <c r="B270" s="796"/>
      <c r="C270" s="192">
        <f t="shared" si="54"/>
        <v>0</v>
      </c>
      <c r="D270" s="153">
        <f t="shared" si="56"/>
        <v>0</v>
      </c>
      <c r="E270" s="153">
        <f t="shared" si="56"/>
        <v>0</v>
      </c>
      <c r="F270" s="153">
        <f t="shared" si="56"/>
        <v>0</v>
      </c>
      <c r="G270" s="324">
        <f t="shared" si="52"/>
        <v>0</v>
      </c>
      <c r="H270" s="767"/>
      <c r="I270" s="159">
        <f t="shared" si="51"/>
        <v>0</v>
      </c>
      <c r="J270" s="61"/>
    </row>
    <row r="271" spans="1:10">
      <c r="A271" s="764"/>
      <c r="B271" s="796"/>
      <c r="C271" s="192">
        <f t="shared" si="54"/>
        <v>0</v>
      </c>
      <c r="D271" s="153">
        <f t="shared" si="56"/>
        <v>0</v>
      </c>
      <c r="E271" s="153">
        <f t="shared" si="56"/>
        <v>0</v>
      </c>
      <c r="F271" s="153">
        <f t="shared" si="56"/>
        <v>0</v>
      </c>
      <c r="G271" s="324">
        <f t="shared" si="52"/>
        <v>0</v>
      </c>
      <c r="H271" s="767"/>
      <c r="I271" s="159">
        <f t="shared" si="51"/>
        <v>0</v>
      </c>
      <c r="J271" s="61"/>
    </row>
    <row r="272" spans="1:10">
      <c r="A272" s="764"/>
      <c r="B272" s="796"/>
      <c r="C272" s="192">
        <f t="shared" si="54"/>
        <v>0</v>
      </c>
      <c r="D272" s="153">
        <f t="shared" si="56"/>
        <v>0</v>
      </c>
      <c r="E272" s="153">
        <f t="shared" si="56"/>
        <v>0</v>
      </c>
      <c r="F272" s="153">
        <f t="shared" si="56"/>
        <v>0</v>
      </c>
      <c r="G272" s="324">
        <f t="shared" si="52"/>
        <v>0</v>
      </c>
      <c r="H272" s="767"/>
      <c r="I272" s="159">
        <f t="shared" si="51"/>
        <v>0</v>
      </c>
      <c r="J272" s="61"/>
    </row>
    <row r="273" spans="1:10">
      <c r="A273" s="764"/>
      <c r="B273" s="796"/>
      <c r="C273" s="192">
        <f t="shared" si="54"/>
        <v>0</v>
      </c>
      <c r="D273" s="153">
        <f t="shared" si="56"/>
        <v>0</v>
      </c>
      <c r="E273" s="153">
        <f t="shared" si="56"/>
        <v>0</v>
      </c>
      <c r="F273" s="153">
        <f t="shared" si="56"/>
        <v>0</v>
      </c>
      <c r="G273" s="324">
        <f t="shared" si="52"/>
        <v>0</v>
      </c>
      <c r="H273" s="767"/>
      <c r="I273" s="159">
        <f t="shared" si="51"/>
        <v>0</v>
      </c>
      <c r="J273" s="61"/>
    </row>
    <row r="274" spans="1:10">
      <c r="A274" s="764"/>
      <c r="B274" s="796"/>
      <c r="C274" s="192">
        <f t="shared" si="54"/>
        <v>0</v>
      </c>
      <c r="D274" s="153">
        <f t="shared" si="56"/>
        <v>0</v>
      </c>
      <c r="E274" s="153">
        <f t="shared" si="56"/>
        <v>0</v>
      </c>
      <c r="F274" s="153">
        <f t="shared" si="56"/>
        <v>0</v>
      </c>
      <c r="G274" s="324">
        <f t="shared" si="52"/>
        <v>0</v>
      </c>
      <c r="H274" s="797"/>
      <c r="I274" s="159">
        <f t="shared" si="51"/>
        <v>0</v>
      </c>
      <c r="J274" s="61"/>
    </row>
    <row r="275" spans="1:10">
      <c r="A275" s="765"/>
      <c r="B275" s="803" t="s">
        <v>53</v>
      </c>
      <c r="C275" s="803"/>
      <c r="D275" s="157">
        <f>SUM(D227:D274)</f>
        <v>585</v>
      </c>
      <c r="E275" s="157">
        <f>SUM(E227:E274)</f>
        <v>0</v>
      </c>
      <c r="F275" s="157">
        <f>SUM(F227:F274)</f>
        <v>1035</v>
      </c>
      <c r="G275" s="324">
        <f>SUM(G227:G274)</f>
        <v>1620</v>
      </c>
      <c r="H275" s="324">
        <f>SUM(D275:F275)</f>
        <v>1620</v>
      </c>
      <c r="I275" s="158"/>
      <c r="J275" s="61"/>
    </row>
    <row r="276" spans="1:10" ht="15" customHeight="1">
      <c r="A276" s="798" t="s">
        <v>101</v>
      </c>
      <c r="B276" s="743">
        <f>$B$25</f>
        <v>2026</v>
      </c>
      <c r="C276" s="193">
        <f t="shared" ref="C276:C281" si="57">C25</f>
        <v>0</v>
      </c>
      <c r="D276" s="176">
        <f t="shared" ref="D276:F291" si="58">(D$3*($V4)+D$4*($W4)+D$5*($X4)+D$6*($Y4)+D$7*($Z4)+D$8*($AA4)+D$9*($AB4)+D$3*($AD4)+D$4*($AE4)+D$5*($AF4)+D$6*($AG4)+D$7*($AH4)+D$8*($AI4)+D$9*($AJ4))*D$10</f>
        <v>0</v>
      </c>
      <c r="E276" s="176">
        <f t="shared" si="58"/>
        <v>0</v>
      </c>
      <c r="F276" s="176">
        <f t="shared" si="58"/>
        <v>0</v>
      </c>
      <c r="G276" s="325">
        <f>SUM(D276:F276)</f>
        <v>0</v>
      </c>
      <c r="H276" s="746">
        <f>SUM(G276:G299)</f>
        <v>14741.999999999998</v>
      </c>
      <c r="I276" s="159">
        <f t="shared" ref="I276:I324" si="59">G276*$J$526</f>
        <v>0</v>
      </c>
      <c r="J276" s="97"/>
    </row>
    <row r="277" spans="1:10">
      <c r="A277" s="798"/>
      <c r="B277" s="744"/>
      <c r="C277" s="193">
        <f t="shared" si="57"/>
        <v>0</v>
      </c>
      <c r="D277" s="176">
        <f t="shared" si="58"/>
        <v>0</v>
      </c>
      <c r="E277" s="176">
        <f t="shared" si="58"/>
        <v>0</v>
      </c>
      <c r="F277" s="176">
        <f t="shared" si="58"/>
        <v>0</v>
      </c>
      <c r="G277" s="325">
        <f t="shared" ref="G277:G323" si="60">SUM(D277:F277)</f>
        <v>0</v>
      </c>
      <c r="H277" s="747"/>
      <c r="I277" s="159">
        <f t="shared" si="59"/>
        <v>0</v>
      </c>
      <c r="J277" s="97"/>
    </row>
    <row r="278" spans="1:10">
      <c r="A278" s="798"/>
      <c r="B278" s="744"/>
      <c r="C278" s="193">
        <f t="shared" si="57"/>
        <v>0</v>
      </c>
      <c r="D278" s="176">
        <f t="shared" si="58"/>
        <v>0</v>
      </c>
      <c r="E278" s="176">
        <f t="shared" si="58"/>
        <v>0</v>
      </c>
      <c r="F278" s="176">
        <f t="shared" si="58"/>
        <v>0</v>
      </c>
      <c r="G278" s="325">
        <f t="shared" si="60"/>
        <v>0</v>
      </c>
      <c r="H278" s="747"/>
      <c r="I278" s="159">
        <f t="shared" si="59"/>
        <v>0</v>
      </c>
      <c r="J278" s="97"/>
    </row>
    <row r="279" spans="1:10">
      <c r="A279" s="798"/>
      <c r="B279" s="744"/>
      <c r="C279" s="193">
        <f t="shared" si="57"/>
        <v>0</v>
      </c>
      <c r="D279" s="176">
        <f t="shared" si="58"/>
        <v>0</v>
      </c>
      <c r="E279" s="176">
        <f t="shared" si="58"/>
        <v>0</v>
      </c>
      <c r="F279" s="176">
        <f t="shared" si="58"/>
        <v>0</v>
      </c>
      <c r="G279" s="325">
        <f t="shared" si="60"/>
        <v>0</v>
      </c>
      <c r="H279" s="747"/>
      <c r="I279" s="159">
        <f t="shared" si="59"/>
        <v>0</v>
      </c>
      <c r="J279" s="97"/>
    </row>
    <row r="280" spans="1:10">
      <c r="A280" s="798"/>
      <c r="B280" s="744"/>
      <c r="C280" s="193">
        <f t="shared" si="57"/>
        <v>0</v>
      </c>
      <c r="D280" s="176">
        <f t="shared" si="58"/>
        <v>0</v>
      </c>
      <c r="E280" s="176">
        <f t="shared" si="58"/>
        <v>0</v>
      </c>
      <c r="F280" s="176">
        <f t="shared" si="58"/>
        <v>0</v>
      </c>
      <c r="G280" s="325">
        <f t="shared" si="60"/>
        <v>0</v>
      </c>
      <c r="H280" s="747"/>
      <c r="I280" s="159">
        <f t="shared" si="59"/>
        <v>0</v>
      </c>
      <c r="J280" s="97"/>
    </row>
    <row r="281" spans="1:10">
      <c r="A281" s="798"/>
      <c r="B281" s="744"/>
      <c r="C281" s="193">
        <f t="shared" si="57"/>
        <v>0</v>
      </c>
      <c r="D281" s="176">
        <f t="shared" si="58"/>
        <v>0</v>
      </c>
      <c r="E281" s="176">
        <f t="shared" si="58"/>
        <v>0</v>
      </c>
      <c r="F281" s="176">
        <f t="shared" si="58"/>
        <v>0</v>
      </c>
      <c r="G281" s="325">
        <f t="shared" si="60"/>
        <v>0</v>
      </c>
      <c r="H281" s="747"/>
      <c r="I281" s="159">
        <f t="shared" si="59"/>
        <v>0</v>
      </c>
      <c r="J281" s="97"/>
    </row>
    <row r="282" spans="1:10">
      <c r="A282" s="798"/>
      <c r="B282" s="744"/>
      <c r="C282" s="192">
        <f>$C$31</f>
        <v>0</v>
      </c>
      <c r="D282" s="176">
        <f t="shared" si="58"/>
        <v>0</v>
      </c>
      <c r="E282" s="176">
        <f t="shared" si="58"/>
        <v>0</v>
      </c>
      <c r="F282" s="176">
        <f t="shared" si="58"/>
        <v>0</v>
      </c>
      <c r="G282" s="325">
        <f t="shared" si="60"/>
        <v>0</v>
      </c>
      <c r="H282" s="747"/>
      <c r="I282" s="159">
        <f t="shared" si="59"/>
        <v>0</v>
      </c>
      <c r="J282" s="97"/>
    </row>
    <row r="283" spans="1:10">
      <c r="A283" s="798"/>
      <c r="B283" s="744"/>
      <c r="C283" s="192">
        <f>$C$32</f>
        <v>0</v>
      </c>
      <c r="D283" s="176">
        <f t="shared" si="58"/>
        <v>0</v>
      </c>
      <c r="E283" s="176">
        <f t="shared" si="58"/>
        <v>0</v>
      </c>
      <c r="F283" s="176">
        <f t="shared" si="58"/>
        <v>0</v>
      </c>
      <c r="G283" s="325">
        <f t="shared" si="60"/>
        <v>0</v>
      </c>
      <c r="H283" s="747"/>
      <c r="I283" s="159">
        <f t="shared" si="59"/>
        <v>0</v>
      </c>
      <c r="J283" s="97"/>
    </row>
    <row r="284" spans="1:10">
      <c r="A284" s="798"/>
      <c r="B284" s="744"/>
      <c r="C284" s="192">
        <f>$C$33</f>
        <v>0</v>
      </c>
      <c r="D284" s="176">
        <f t="shared" si="58"/>
        <v>0</v>
      </c>
      <c r="E284" s="176">
        <f t="shared" si="58"/>
        <v>0</v>
      </c>
      <c r="F284" s="176">
        <f t="shared" si="58"/>
        <v>0</v>
      </c>
      <c r="G284" s="325">
        <f t="shared" si="60"/>
        <v>0</v>
      </c>
      <c r="H284" s="747"/>
      <c r="I284" s="159">
        <f t="shared" si="59"/>
        <v>0</v>
      </c>
      <c r="J284" s="97"/>
    </row>
    <row r="285" spans="1:10" ht="15" customHeight="1">
      <c r="A285" s="798"/>
      <c r="B285" s="744"/>
      <c r="C285" s="192" t="str">
        <f>$C$34</f>
        <v>16.05 – 31.05</v>
      </c>
      <c r="D285" s="176">
        <f t="shared" si="58"/>
        <v>709.8</v>
      </c>
      <c r="E285" s="176">
        <f t="shared" si="58"/>
        <v>0</v>
      </c>
      <c r="F285" s="176">
        <f t="shared" si="58"/>
        <v>1255.8</v>
      </c>
      <c r="G285" s="325">
        <f t="shared" si="60"/>
        <v>1965.6</v>
      </c>
      <c r="H285" s="747"/>
      <c r="I285" s="159">
        <f t="shared" si="59"/>
        <v>0</v>
      </c>
      <c r="J285" s="97"/>
    </row>
    <row r="286" spans="1:10" ht="15" customHeight="1">
      <c r="A286" s="798"/>
      <c r="B286" s="744"/>
      <c r="C286" s="192" t="str">
        <f>$C$35</f>
        <v>01.06 – 15.06</v>
      </c>
      <c r="D286" s="176">
        <f t="shared" si="58"/>
        <v>591.5</v>
      </c>
      <c r="E286" s="176">
        <f t="shared" si="58"/>
        <v>0</v>
      </c>
      <c r="F286" s="176">
        <f t="shared" si="58"/>
        <v>1046.5</v>
      </c>
      <c r="G286" s="325">
        <f t="shared" si="60"/>
        <v>1638</v>
      </c>
      <c r="H286" s="747"/>
      <c r="I286" s="159">
        <f t="shared" si="59"/>
        <v>0</v>
      </c>
      <c r="J286" s="97"/>
    </row>
    <row r="287" spans="1:10" ht="15" customHeight="1">
      <c r="A287" s="798"/>
      <c r="B287" s="744"/>
      <c r="C287" s="192" t="str">
        <f>$C$36</f>
        <v>16.06 – 30.06</v>
      </c>
      <c r="D287" s="176">
        <f t="shared" si="58"/>
        <v>473.2</v>
      </c>
      <c r="E287" s="176">
        <f t="shared" si="58"/>
        <v>0</v>
      </c>
      <c r="F287" s="176">
        <f t="shared" si="58"/>
        <v>837.19999999999993</v>
      </c>
      <c r="G287" s="325">
        <f t="shared" si="60"/>
        <v>1310.3999999999999</v>
      </c>
      <c r="H287" s="747"/>
      <c r="I287" s="159">
        <f t="shared" si="59"/>
        <v>0</v>
      </c>
      <c r="J287" s="97"/>
    </row>
    <row r="288" spans="1:10">
      <c r="A288" s="798"/>
      <c r="B288" s="744"/>
      <c r="C288" s="192" t="str">
        <f>$C$37</f>
        <v>01.07 – 15.07</v>
      </c>
      <c r="D288" s="176">
        <f t="shared" si="58"/>
        <v>473.2</v>
      </c>
      <c r="E288" s="176">
        <f t="shared" si="58"/>
        <v>0</v>
      </c>
      <c r="F288" s="176">
        <f t="shared" si="58"/>
        <v>837.19999999999993</v>
      </c>
      <c r="G288" s="325">
        <f t="shared" si="60"/>
        <v>1310.3999999999999</v>
      </c>
      <c r="H288" s="747"/>
      <c r="I288" s="159">
        <f t="shared" si="59"/>
        <v>0</v>
      </c>
      <c r="J288" s="97"/>
    </row>
    <row r="289" spans="1:10">
      <c r="A289" s="798"/>
      <c r="B289" s="744"/>
      <c r="C289" s="192" t="str">
        <f>$C$38</f>
        <v>16.07 - 31.07</v>
      </c>
      <c r="D289" s="176">
        <f t="shared" si="58"/>
        <v>473.2</v>
      </c>
      <c r="E289" s="176">
        <f t="shared" si="58"/>
        <v>0</v>
      </c>
      <c r="F289" s="176">
        <f t="shared" si="58"/>
        <v>837.19999999999993</v>
      </c>
      <c r="G289" s="325">
        <f t="shared" si="60"/>
        <v>1310.3999999999999</v>
      </c>
      <c r="H289" s="747"/>
      <c r="I289" s="159">
        <f t="shared" si="59"/>
        <v>0</v>
      </c>
      <c r="J289" s="97"/>
    </row>
    <row r="290" spans="1:10">
      <c r="A290" s="798"/>
      <c r="B290" s="744"/>
      <c r="C290" s="192" t="str">
        <f>$C$39</f>
        <v>01.08 - 15.08</v>
      </c>
      <c r="D290" s="176">
        <f t="shared" si="58"/>
        <v>591.5</v>
      </c>
      <c r="E290" s="176">
        <f t="shared" si="58"/>
        <v>0</v>
      </c>
      <c r="F290" s="176">
        <f t="shared" si="58"/>
        <v>1046.5</v>
      </c>
      <c r="G290" s="325">
        <f t="shared" si="60"/>
        <v>1638</v>
      </c>
      <c r="H290" s="747"/>
      <c r="I290" s="159">
        <f t="shared" si="59"/>
        <v>0</v>
      </c>
      <c r="J290" s="97"/>
    </row>
    <row r="291" spans="1:10">
      <c r="A291" s="798"/>
      <c r="B291" s="744"/>
      <c r="C291" s="192" t="str">
        <f>$C$40</f>
        <v>16.08 - 31.08</v>
      </c>
      <c r="D291" s="176">
        <f t="shared" si="58"/>
        <v>591.5</v>
      </c>
      <c r="E291" s="176">
        <f t="shared" si="58"/>
        <v>0</v>
      </c>
      <c r="F291" s="176">
        <f t="shared" si="58"/>
        <v>1046.5</v>
      </c>
      <c r="G291" s="325">
        <f t="shared" si="60"/>
        <v>1638</v>
      </c>
      <c r="H291" s="747"/>
      <c r="I291" s="159">
        <f t="shared" si="59"/>
        <v>0</v>
      </c>
      <c r="J291" s="97"/>
    </row>
    <row r="292" spans="1:10">
      <c r="A292" s="798"/>
      <c r="B292" s="744"/>
      <c r="C292" s="192" t="str">
        <f>$C$41</f>
        <v>01.09 - 15.09</v>
      </c>
      <c r="D292" s="176">
        <f t="shared" ref="D292:F299" si="61">(D$3*($V20)+D$4*($W20)+D$5*($X20)+D$6*($Y20)+D$7*($Z20)+D$8*($AA20)+D$9*($AB20)+D$3*($AD20)+D$4*($AE20)+D$5*($AF20)+D$6*($AG20)+D$7*($AH20)+D$8*($AI20)+D$9*($AJ20))*D$10</f>
        <v>473.2</v>
      </c>
      <c r="E292" s="176">
        <f t="shared" si="61"/>
        <v>0</v>
      </c>
      <c r="F292" s="176">
        <f t="shared" si="61"/>
        <v>837.19999999999993</v>
      </c>
      <c r="G292" s="325">
        <f t="shared" si="60"/>
        <v>1310.3999999999999</v>
      </c>
      <c r="H292" s="747"/>
      <c r="I292" s="159">
        <f t="shared" si="59"/>
        <v>0</v>
      </c>
      <c r="J292" s="97"/>
    </row>
    <row r="293" spans="1:10">
      <c r="A293" s="798"/>
      <c r="B293" s="744"/>
      <c r="C293" s="192" t="str">
        <f>$C$42</f>
        <v>16.09 - 30.09</v>
      </c>
      <c r="D293" s="176">
        <f t="shared" si="61"/>
        <v>473.2</v>
      </c>
      <c r="E293" s="176">
        <f t="shared" si="61"/>
        <v>0</v>
      </c>
      <c r="F293" s="176">
        <f t="shared" si="61"/>
        <v>837.19999999999993</v>
      </c>
      <c r="G293" s="325">
        <f t="shared" si="60"/>
        <v>1310.3999999999999</v>
      </c>
      <c r="H293" s="747"/>
      <c r="I293" s="159">
        <f t="shared" si="59"/>
        <v>0</v>
      </c>
      <c r="J293" s="97"/>
    </row>
    <row r="294" spans="1:10">
      <c r="A294" s="798"/>
      <c r="B294" s="744"/>
      <c r="C294" s="192" t="str">
        <f>$C$43</f>
        <v>01.10 - 15.10</v>
      </c>
      <c r="D294" s="176">
        <f t="shared" si="61"/>
        <v>473.2</v>
      </c>
      <c r="E294" s="176">
        <f t="shared" si="61"/>
        <v>0</v>
      </c>
      <c r="F294" s="176">
        <f t="shared" si="61"/>
        <v>837.19999999999993</v>
      </c>
      <c r="G294" s="325">
        <f t="shared" si="60"/>
        <v>1310.3999999999999</v>
      </c>
      <c r="H294" s="747"/>
      <c r="I294" s="159">
        <f t="shared" si="59"/>
        <v>0</v>
      </c>
      <c r="J294" s="97"/>
    </row>
    <row r="295" spans="1:10">
      <c r="A295" s="798"/>
      <c r="B295" s="744"/>
      <c r="C295" s="193">
        <f t="shared" ref="C295:C323" si="62">C44</f>
        <v>0</v>
      </c>
      <c r="D295" s="176">
        <f t="shared" si="61"/>
        <v>0</v>
      </c>
      <c r="E295" s="176">
        <f t="shared" si="61"/>
        <v>0</v>
      </c>
      <c r="F295" s="176">
        <f t="shared" si="61"/>
        <v>0</v>
      </c>
      <c r="G295" s="325">
        <f t="shared" si="60"/>
        <v>0</v>
      </c>
      <c r="H295" s="747"/>
      <c r="I295" s="159">
        <f t="shared" si="59"/>
        <v>0</v>
      </c>
      <c r="J295" s="97"/>
    </row>
    <row r="296" spans="1:10">
      <c r="A296" s="798"/>
      <c r="B296" s="744"/>
      <c r="C296" s="193">
        <f t="shared" si="62"/>
        <v>0</v>
      </c>
      <c r="D296" s="176">
        <f t="shared" si="61"/>
        <v>0</v>
      </c>
      <c r="E296" s="176">
        <f t="shared" si="61"/>
        <v>0</v>
      </c>
      <c r="F296" s="176">
        <f t="shared" si="61"/>
        <v>0</v>
      </c>
      <c r="G296" s="325">
        <f t="shared" si="60"/>
        <v>0</v>
      </c>
      <c r="H296" s="747"/>
      <c r="I296" s="159">
        <f t="shared" si="59"/>
        <v>0</v>
      </c>
      <c r="J296" s="97"/>
    </row>
    <row r="297" spans="1:10">
      <c r="A297" s="798"/>
      <c r="B297" s="744"/>
      <c r="C297" s="193">
        <f t="shared" si="62"/>
        <v>0</v>
      </c>
      <c r="D297" s="176">
        <f t="shared" si="61"/>
        <v>0</v>
      </c>
      <c r="E297" s="176">
        <f t="shared" si="61"/>
        <v>0</v>
      </c>
      <c r="F297" s="176">
        <f t="shared" si="61"/>
        <v>0</v>
      </c>
      <c r="G297" s="325">
        <f t="shared" si="60"/>
        <v>0</v>
      </c>
      <c r="H297" s="747"/>
      <c r="I297" s="159">
        <f t="shared" si="59"/>
        <v>0</v>
      </c>
      <c r="J297" s="97"/>
    </row>
    <row r="298" spans="1:10">
      <c r="A298" s="798"/>
      <c r="B298" s="744"/>
      <c r="C298" s="193">
        <f t="shared" si="62"/>
        <v>0</v>
      </c>
      <c r="D298" s="176">
        <f t="shared" si="61"/>
        <v>0</v>
      </c>
      <c r="E298" s="176">
        <f t="shared" si="61"/>
        <v>0</v>
      </c>
      <c r="F298" s="176">
        <f t="shared" si="61"/>
        <v>0</v>
      </c>
      <c r="G298" s="325">
        <f t="shared" si="60"/>
        <v>0</v>
      </c>
      <c r="H298" s="747"/>
      <c r="I298" s="159">
        <f t="shared" si="59"/>
        <v>0</v>
      </c>
      <c r="J298" s="97"/>
    </row>
    <row r="299" spans="1:10">
      <c r="A299" s="798"/>
      <c r="B299" s="744"/>
      <c r="C299" s="193">
        <f t="shared" si="62"/>
        <v>0</v>
      </c>
      <c r="D299" s="176">
        <f t="shared" si="61"/>
        <v>0</v>
      </c>
      <c r="E299" s="176">
        <f t="shared" si="61"/>
        <v>0</v>
      </c>
      <c r="F299" s="176">
        <f t="shared" si="61"/>
        <v>0</v>
      </c>
      <c r="G299" s="325">
        <f t="shared" si="60"/>
        <v>0</v>
      </c>
      <c r="H299" s="779"/>
      <c r="I299" s="159">
        <f t="shared" si="59"/>
        <v>0</v>
      </c>
      <c r="J299" s="97"/>
    </row>
    <row r="300" spans="1:10">
      <c r="A300" s="798"/>
      <c r="B300" s="743">
        <f>$B$49</f>
        <v>2027</v>
      </c>
      <c r="C300" s="192">
        <f t="shared" si="62"/>
        <v>0</v>
      </c>
      <c r="D300" s="176">
        <f t="shared" ref="D300:F315" si="63">(D$3*($V30)+D$4*($W30)+D$5*($X30)+D$6*($Y30)+D$7*($Z30)+D$8*($AA30)+D$9*($AB30)+D$3*($AD30)+D$4*($AE30)+D$5*($AF30)+D$6*($AG30)+D$7*($AH30)+D$8*($AI30)+D$9*($AJ30))*D$10</f>
        <v>0</v>
      </c>
      <c r="E300" s="176">
        <f t="shared" si="63"/>
        <v>0</v>
      </c>
      <c r="F300" s="176">
        <f t="shared" si="63"/>
        <v>0</v>
      </c>
      <c r="G300" s="325">
        <f t="shared" si="60"/>
        <v>0</v>
      </c>
      <c r="H300" s="746">
        <f>SUM(G300:G323)</f>
        <v>0</v>
      </c>
      <c r="I300" s="159">
        <f t="shared" si="59"/>
        <v>0</v>
      </c>
      <c r="J300" s="35"/>
    </row>
    <row r="301" spans="1:10">
      <c r="A301" s="798"/>
      <c r="B301" s="744"/>
      <c r="C301" s="192">
        <f t="shared" si="62"/>
        <v>0</v>
      </c>
      <c r="D301" s="176">
        <f t="shared" si="63"/>
        <v>0</v>
      </c>
      <c r="E301" s="176">
        <f t="shared" si="63"/>
        <v>0</v>
      </c>
      <c r="F301" s="176">
        <f t="shared" si="63"/>
        <v>0</v>
      </c>
      <c r="G301" s="325">
        <f t="shared" si="60"/>
        <v>0</v>
      </c>
      <c r="H301" s="747"/>
      <c r="I301" s="159">
        <f t="shared" si="59"/>
        <v>0</v>
      </c>
      <c r="J301" s="35"/>
    </row>
    <row r="302" spans="1:10">
      <c r="A302" s="798"/>
      <c r="B302" s="744"/>
      <c r="C302" s="192">
        <f t="shared" si="62"/>
        <v>0</v>
      </c>
      <c r="D302" s="176">
        <f t="shared" si="63"/>
        <v>0</v>
      </c>
      <c r="E302" s="176">
        <f t="shared" si="63"/>
        <v>0</v>
      </c>
      <c r="F302" s="176">
        <f t="shared" si="63"/>
        <v>0</v>
      </c>
      <c r="G302" s="325">
        <f t="shared" si="60"/>
        <v>0</v>
      </c>
      <c r="H302" s="747"/>
      <c r="I302" s="159">
        <f t="shared" si="59"/>
        <v>0</v>
      </c>
      <c r="J302" s="35"/>
    </row>
    <row r="303" spans="1:10">
      <c r="A303" s="798"/>
      <c r="B303" s="744"/>
      <c r="C303" s="192">
        <f t="shared" si="62"/>
        <v>0</v>
      </c>
      <c r="D303" s="176">
        <f t="shared" si="63"/>
        <v>0</v>
      </c>
      <c r="E303" s="176">
        <f t="shared" si="63"/>
        <v>0</v>
      </c>
      <c r="F303" s="176">
        <f t="shared" si="63"/>
        <v>0</v>
      </c>
      <c r="G303" s="325">
        <f t="shared" si="60"/>
        <v>0</v>
      </c>
      <c r="H303" s="747"/>
      <c r="I303" s="159">
        <f t="shared" si="59"/>
        <v>0</v>
      </c>
      <c r="J303" s="35"/>
    </row>
    <row r="304" spans="1:10">
      <c r="A304" s="798"/>
      <c r="B304" s="744"/>
      <c r="C304" s="192">
        <f t="shared" si="62"/>
        <v>0</v>
      </c>
      <c r="D304" s="176">
        <f t="shared" si="63"/>
        <v>0</v>
      </c>
      <c r="E304" s="176">
        <f t="shared" si="63"/>
        <v>0</v>
      </c>
      <c r="F304" s="176">
        <f t="shared" si="63"/>
        <v>0</v>
      </c>
      <c r="G304" s="325">
        <f t="shared" si="60"/>
        <v>0</v>
      </c>
      <c r="H304" s="747"/>
      <c r="I304" s="159">
        <f t="shared" si="59"/>
        <v>0</v>
      </c>
      <c r="J304" s="35"/>
    </row>
    <row r="305" spans="1:38">
      <c r="A305" s="798"/>
      <c r="B305" s="744"/>
      <c r="C305" s="192">
        <f t="shared" si="62"/>
        <v>0</v>
      </c>
      <c r="D305" s="176">
        <f t="shared" si="63"/>
        <v>0</v>
      </c>
      <c r="E305" s="176">
        <f t="shared" si="63"/>
        <v>0</v>
      </c>
      <c r="F305" s="176">
        <f t="shared" si="63"/>
        <v>0</v>
      </c>
      <c r="G305" s="325">
        <f t="shared" si="60"/>
        <v>0</v>
      </c>
      <c r="H305" s="747"/>
      <c r="I305" s="159">
        <f t="shared" si="59"/>
        <v>0</v>
      </c>
      <c r="J305" s="35"/>
    </row>
    <row r="306" spans="1:38">
      <c r="A306" s="798"/>
      <c r="B306" s="744"/>
      <c r="C306" s="192">
        <f t="shared" si="62"/>
        <v>0</v>
      </c>
      <c r="D306" s="176">
        <f t="shared" si="63"/>
        <v>0</v>
      </c>
      <c r="E306" s="176">
        <f t="shared" si="63"/>
        <v>0</v>
      </c>
      <c r="F306" s="176">
        <f t="shared" si="63"/>
        <v>0</v>
      </c>
      <c r="G306" s="325">
        <f t="shared" si="60"/>
        <v>0</v>
      </c>
      <c r="H306" s="747"/>
      <c r="I306" s="159">
        <f t="shared" si="59"/>
        <v>0</v>
      </c>
      <c r="J306" s="35"/>
    </row>
    <row r="307" spans="1:38">
      <c r="A307" s="798"/>
      <c r="B307" s="744"/>
      <c r="C307" s="192">
        <f t="shared" si="62"/>
        <v>0</v>
      </c>
      <c r="D307" s="176">
        <f t="shared" si="63"/>
        <v>0</v>
      </c>
      <c r="E307" s="176">
        <f t="shared" si="63"/>
        <v>0</v>
      </c>
      <c r="F307" s="176">
        <f t="shared" si="63"/>
        <v>0</v>
      </c>
      <c r="G307" s="325">
        <f t="shared" si="60"/>
        <v>0</v>
      </c>
      <c r="H307" s="747"/>
      <c r="I307" s="159">
        <f t="shared" si="59"/>
        <v>0</v>
      </c>
      <c r="J307" s="35"/>
    </row>
    <row r="308" spans="1:38">
      <c r="A308" s="798"/>
      <c r="B308" s="744"/>
      <c r="C308" s="192">
        <f t="shared" si="62"/>
        <v>0</v>
      </c>
      <c r="D308" s="176">
        <f t="shared" si="63"/>
        <v>0</v>
      </c>
      <c r="E308" s="176">
        <f t="shared" si="63"/>
        <v>0</v>
      </c>
      <c r="F308" s="176">
        <f t="shared" si="63"/>
        <v>0</v>
      </c>
      <c r="G308" s="325">
        <f t="shared" si="60"/>
        <v>0</v>
      </c>
      <c r="H308" s="747"/>
      <c r="I308" s="159">
        <f t="shared" si="59"/>
        <v>0</v>
      </c>
      <c r="J308" s="35"/>
    </row>
    <row r="309" spans="1:38">
      <c r="A309" s="798"/>
      <c r="B309" s="744"/>
      <c r="C309" s="192">
        <f t="shared" si="62"/>
        <v>0</v>
      </c>
      <c r="D309" s="176">
        <f t="shared" si="63"/>
        <v>0</v>
      </c>
      <c r="E309" s="176">
        <f t="shared" si="63"/>
        <v>0</v>
      </c>
      <c r="F309" s="176">
        <f t="shared" si="63"/>
        <v>0</v>
      </c>
      <c r="G309" s="325">
        <f t="shared" si="60"/>
        <v>0</v>
      </c>
      <c r="H309" s="747"/>
      <c r="I309" s="159">
        <f t="shared" si="59"/>
        <v>0</v>
      </c>
      <c r="J309" s="35"/>
    </row>
    <row r="310" spans="1:38">
      <c r="A310" s="798"/>
      <c r="B310" s="744"/>
      <c r="C310" s="192">
        <f t="shared" si="62"/>
        <v>0</v>
      </c>
      <c r="D310" s="176">
        <f t="shared" si="63"/>
        <v>0</v>
      </c>
      <c r="E310" s="176">
        <f t="shared" si="63"/>
        <v>0</v>
      </c>
      <c r="F310" s="176">
        <f t="shared" si="63"/>
        <v>0</v>
      </c>
      <c r="G310" s="325">
        <f t="shared" si="60"/>
        <v>0</v>
      </c>
      <c r="H310" s="747"/>
      <c r="I310" s="159">
        <f t="shared" si="59"/>
        <v>0</v>
      </c>
      <c r="J310" s="35"/>
    </row>
    <row r="311" spans="1:38">
      <c r="A311" s="798"/>
      <c r="B311" s="744"/>
      <c r="C311" s="192">
        <f t="shared" si="62"/>
        <v>0</v>
      </c>
      <c r="D311" s="176">
        <f t="shared" si="63"/>
        <v>0</v>
      </c>
      <c r="E311" s="176">
        <f t="shared" si="63"/>
        <v>0</v>
      </c>
      <c r="F311" s="176">
        <f t="shared" si="63"/>
        <v>0</v>
      </c>
      <c r="G311" s="325">
        <f t="shared" si="60"/>
        <v>0</v>
      </c>
      <c r="H311" s="747"/>
      <c r="I311" s="159">
        <f t="shared" si="59"/>
        <v>0</v>
      </c>
      <c r="J311" s="35"/>
    </row>
    <row r="312" spans="1:38">
      <c r="A312" s="798"/>
      <c r="B312" s="744"/>
      <c r="C312" s="192">
        <f t="shared" si="62"/>
        <v>0</v>
      </c>
      <c r="D312" s="176">
        <f t="shared" si="63"/>
        <v>0</v>
      </c>
      <c r="E312" s="176">
        <f t="shared" si="63"/>
        <v>0</v>
      </c>
      <c r="F312" s="176">
        <f t="shared" si="63"/>
        <v>0</v>
      </c>
      <c r="G312" s="325">
        <f t="shared" si="60"/>
        <v>0</v>
      </c>
      <c r="H312" s="747"/>
      <c r="I312" s="159">
        <f t="shared" si="59"/>
        <v>0</v>
      </c>
      <c r="J312" s="35"/>
    </row>
    <row r="313" spans="1:38">
      <c r="A313" s="798"/>
      <c r="B313" s="744"/>
      <c r="C313" s="192">
        <f t="shared" si="62"/>
        <v>0</v>
      </c>
      <c r="D313" s="176">
        <f t="shared" si="63"/>
        <v>0</v>
      </c>
      <c r="E313" s="176">
        <f t="shared" si="63"/>
        <v>0</v>
      </c>
      <c r="F313" s="176">
        <f t="shared" si="63"/>
        <v>0</v>
      </c>
      <c r="G313" s="325">
        <f t="shared" si="60"/>
        <v>0</v>
      </c>
      <c r="H313" s="747"/>
      <c r="I313" s="159">
        <f t="shared" si="59"/>
        <v>0</v>
      </c>
      <c r="J313" s="35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</row>
    <row r="314" spans="1:38">
      <c r="A314" s="798"/>
      <c r="B314" s="744"/>
      <c r="C314" s="192">
        <f t="shared" si="62"/>
        <v>0</v>
      </c>
      <c r="D314" s="176">
        <f t="shared" si="63"/>
        <v>0</v>
      </c>
      <c r="E314" s="176">
        <f t="shared" si="63"/>
        <v>0</v>
      </c>
      <c r="F314" s="176">
        <f t="shared" si="63"/>
        <v>0</v>
      </c>
      <c r="G314" s="325">
        <f t="shared" si="60"/>
        <v>0</v>
      </c>
      <c r="H314" s="747"/>
      <c r="I314" s="159">
        <f t="shared" si="59"/>
        <v>0</v>
      </c>
      <c r="J314" s="35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</row>
    <row r="315" spans="1:38">
      <c r="A315" s="798"/>
      <c r="B315" s="744"/>
      <c r="C315" s="192">
        <f t="shared" si="62"/>
        <v>0</v>
      </c>
      <c r="D315" s="176">
        <f t="shared" si="63"/>
        <v>0</v>
      </c>
      <c r="E315" s="176">
        <f t="shared" si="63"/>
        <v>0</v>
      </c>
      <c r="F315" s="176">
        <f t="shared" si="63"/>
        <v>0</v>
      </c>
      <c r="G315" s="325">
        <f t="shared" si="60"/>
        <v>0</v>
      </c>
      <c r="H315" s="747"/>
      <c r="I315" s="159">
        <f t="shared" si="59"/>
        <v>0</v>
      </c>
      <c r="J315" s="35"/>
    </row>
    <row r="316" spans="1:38">
      <c r="A316" s="798"/>
      <c r="B316" s="744"/>
      <c r="C316" s="192">
        <f t="shared" si="62"/>
        <v>0</v>
      </c>
      <c r="D316" s="176">
        <f t="shared" ref="D316:F323" si="64">(D$3*($V46)+D$4*($W46)+D$5*($X46)+D$6*($Y46)+D$7*($Z46)+D$8*($AA46)+D$9*($AB46)+D$3*($AD46)+D$4*($AE46)+D$5*($AF46)+D$6*($AG46)+D$7*($AH46)+D$8*($AI46)+D$9*($AJ46))*D$10</f>
        <v>0</v>
      </c>
      <c r="E316" s="176">
        <f t="shared" si="64"/>
        <v>0</v>
      </c>
      <c r="F316" s="176">
        <f t="shared" si="64"/>
        <v>0</v>
      </c>
      <c r="G316" s="325">
        <f t="shared" si="60"/>
        <v>0</v>
      </c>
      <c r="H316" s="747"/>
      <c r="I316" s="159">
        <f t="shared" si="59"/>
        <v>0</v>
      </c>
      <c r="J316" s="35"/>
    </row>
    <row r="317" spans="1:38">
      <c r="A317" s="798"/>
      <c r="B317" s="744"/>
      <c r="C317" s="192">
        <f t="shared" si="62"/>
        <v>0</v>
      </c>
      <c r="D317" s="176">
        <f t="shared" si="64"/>
        <v>0</v>
      </c>
      <c r="E317" s="176">
        <f t="shared" si="64"/>
        <v>0</v>
      </c>
      <c r="F317" s="176">
        <f t="shared" si="64"/>
        <v>0</v>
      </c>
      <c r="G317" s="325">
        <f t="shared" si="60"/>
        <v>0</v>
      </c>
      <c r="H317" s="747"/>
      <c r="I317" s="159">
        <f t="shared" si="59"/>
        <v>0</v>
      </c>
      <c r="J317" s="35"/>
    </row>
    <row r="318" spans="1:38">
      <c r="A318" s="798"/>
      <c r="B318" s="744"/>
      <c r="C318" s="192">
        <f t="shared" si="62"/>
        <v>0</v>
      </c>
      <c r="D318" s="176">
        <f t="shared" si="64"/>
        <v>0</v>
      </c>
      <c r="E318" s="176">
        <f t="shared" si="64"/>
        <v>0</v>
      </c>
      <c r="F318" s="176">
        <f t="shared" si="64"/>
        <v>0</v>
      </c>
      <c r="G318" s="325">
        <f t="shared" si="60"/>
        <v>0</v>
      </c>
      <c r="H318" s="747"/>
      <c r="I318" s="159">
        <f t="shared" si="59"/>
        <v>0</v>
      </c>
      <c r="J318" s="35"/>
    </row>
    <row r="319" spans="1:38">
      <c r="A319" s="798"/>
      <c r="B319" s="744"/>
      <c r="C319" s="192">
        <f t="shared" si="62"/>
        <v>0</v>
      </c>
      <c r="D319" s="176">
        <f t="shared" si="64"/>
        <v>0</v>
      </c>
      <c r="E319" s="176">
        <f t="shared" si="64"/>
        <v>0</v>
      </c>
      <c r="F319" s="176">
        <f t="shared" si="64"/>
        <v>0</v>
      </c>
      <c r="G319" s="325">
        <f t="shared" si="60"/>
        <v>0</v>
      </c>
      <c r="H319" s="747"/>
      <c r="I319" s="159">
        <f t="shared" si="59"/>
        <v>0</v>
      </c>
      <c r="J319" s="35"/>
    </row>
    <row r="320" spans="1:38">
      <c r="A320" s="798"/>
      <c r="B320" s="744"/>
      <c r="C320" s="192">
        <f t="shared" si="62"/>
        <v>0</v>
      </c>
      <c r="D320" s="176">
        <f t="shared" si="64"/>
        <v>0</v>
      </c>
      <c r="E320" s="176">
        <f t="shared" si="64"/>
        <v>0</v>
      </c>
      <c r="F320" s="176">
        <f t="shared" si="64"/>
        <v>0</v>
      </c>
      <c r="G320" s="325">
        <f t="shared" si="60"/>
        <v>0</v>
      </c>
      <c r="H320" s="747"/>
      <c r="I320" s="159">
        <f t="shared" si="59"/>
        <v>0</v>
      </c>
      <c r="J320" s="35"/>
    </row>
    <row r="321" spans="1:38">
      <c r="A321" s="798"/>
      <c r="B321" s="744"/>
      <c r="C321" s="192">
        <f t="shared" si="62"/>
        <v>0</v>
      </c>
      <c r="D321" s="176">
        <f t="shared" si="64"/>
        <v>0</v>
      </c>
      <c r="E321" s="176">
        <f t="shared" si="64"/>
        <v>0</v>
      </c>
      <c r="F321" s="176">
        <f t="shared" si="64"/>
        <v>0</v>
      </c>
      <c r="G321" s="325">
        <f t="shared" si="60"/>
        <v>0</v>
      </c>
      <c r="H321" s="747"/>
      <c r="I321" s="159">
        <f t="shared" si="59"/>
        <v>0</v>
      </c>
      <c r="J321" s="35"/>
    </row>
    <row r="322" spans="1:38">
      <c r="A322" s="798"/>
      <c r="B322" s="744"/>
      <c r="C322" s="192">
        <f t="shared" si="62"/>
        <v>0</v>
      </c>
      <c r="D322" s="176">
        <f t="shared" si="64"/>
        <v>0</v>
      </c>
      <c r="E322" s="176">
        <f t="shared" si="64"/>
        <v>0</v>
      </c>
      <c r="F322" s="176">
        <f t="shared" si="64"/>
        <v>0</v>
      </c>
      <c r="G322" s="325">
        <f t="shared" si="60"/>
        <v>0</v>
      </c>
      <c r="H322" s="747"/>
      <c r="I322" s="159">
        <f t="shared" si="59"/>
        <v>0</v>
      </c>
      <c r="J322" s="35"/>
    </row>
    <row r="323" spans="1:38">
      <c r="A323" s="798"/>
      <c r="B323" s="745"/>
      <c r="C323" s="192">
        <f t="shared" si="62"/>
        <v>0</v>
      </c>
      <c r="D323" s="176">
        <f t="shared" si="64"/>
        <v>0</v>
      </c>
      <c r="E323" s="176">
        <f t="shared" si="64"/>
        <v>0</v>
      </c>
      <c r="F323" s="176">
        <f t="shared" si="64"/>
        <v>0</v>
      </c>
      <c r="G323" s="325">
        <f t="shared" si="60"/>
        <v>0</v>
      </c>
      <c r="H323" s="779"/>
      <c r="I323" s="159">
        <f t="shared" si="59"/>
        <v>0</v>
      </c>
      <c r="J323" s="35"/>
    </row>
    <row r="324" spans="1:38">
      <c r="A324" s="798"/>
      <c r="B324" s="796" t="s">
        <v>53</v>
      </c>
      <c r="C324" s="796"/>
      <c r="D324" s="160">
        <f>SUM(D276:D323)</f>
        <v>5323.4999999999991</v>
      </c>
      <c r="E324" s="160">
        <f>SUM(E276:E323)</f>
        <v>0</v>
      </c>
      <c r="F324" s="160">
        <f>SUM(F276:F323)</f>
        <v>9418.5</v>
      </c>
      <c r="G324" s="325">
        <f>SUM(D324:F324)</f>
        <v>14742</v>
      </c>
      <c r="H324" s="325">
        <f>SUM(D324:F324)</f>
        <v>14742</v>
      </c>
      <c r="I324" s="159">
        <f t="shared" si="59"/>
        <v>0</v>
      </c>
      <c r="J324" s="62"/>
    </row>
    <row r="325" spans="1:38" s="20" customFormat="1">
      <c r="C325" s="133"/>
      <c r="D325" s="38"/>
      <c r="E325" s="38"/>
      <c r="F325" s="38"/>
      <c r="G325" s="38"/>
      <c r="I325" s="132"/>
      <c r="J325" s="80"/>
      <c r="L325" s="3"/>
      <c r="M325" s="3"/>
      <c r="N325" s="3"/>
      <c r="O325" s="3"/>
      <c r="P325" s="3"/>
      <c r="Q325" s="3"/>
      <c r="R325" s="3"/>
      <c r="S325" s="3"/>
      <c r="T325" s="3"/>
      <c r="U325" s="3"/>
      <c r="AA325" s="3"/>
      <c r="AB325" s="3"/>
      <c r="AC325" s="3"/>
      <c r="AD325" s="55"/>
      <c r="AE325" s="55"/>
      <c r="AF325" s="55"/>
      <c r="AG325" s="55"/>
      <c r="AH325" s="33"/>
      <c r="AI325" s="33"/>
      <c r="AJ325" s="33"/>
      <c r="AK325" s="3"/>
      <c r="AL325" s="3"/>
    </row>
    <row r="326" spans="1:38" ht="15.75" customHeight="1">
      <c r="A326" s="749" t="s">
        <v>51</v>
      </c>
      <c r="B326" s="750"/>
      <c r="C326" s="771"/>
      <c r="D326" s="196" t="s">
        <v>34</v>
      </c>
      <c r="E326" s="196"/>
      <c r="F326" s="196"/>
      <c r="G326" s="800" t="s">
        <v>133</v>
      </c>
      <c r="H326" s="801" t="s">
        <v>55</v>
      </c>
      <c r="I326" s="802"/>
    </row>
    <row r="327" spans="1:38" ht="16.5" customHeight="1">
      <c r="A327" s="752"/>
      <c r="B327" s="753"/>
      <c r="C327" s="754"/>
      <c r="D327" s="195" t="str">
        <f>D$24</f>
        <v>111 МК</v>
      </c>
      <c r="E327" s="195"/>
      <c r="F327" s="195"/>
      <c r="G327" s="800"/>
      <c r="H327" s="801"/>
      <c r="I327" s="802"/>
    </row>
    <row r="328" spans="1:38" ht="16.5" customHeight="1">
      <c r="A328" s="763" t="s">
        <v>102</v>
      </c>
      <c r="B328" s="743">
        <f>$B$25</f>
        <v>2026</v>
      </c>
      <c r="C328" s="193">
        <f t="shared" ref="C328:C333" si="65">C25</f>
        <v>0</v>
      </c>
      <c r="D328" s="153">
        <f t="shared" ref="D328:F343" si="66">D$13*($V4)+D$14*($W4)+D$15*($X4)+D$16*($Y4)+D$17*($Z4)+D$18*($AA4)+D$19*($AB4)+D$13*($AD4)+D$14*($AE4)+D$15*($AF4)+D$16*($AG4)+D$17*($AH4)+D$18*($AI4)+D$19*($AJ4)</f>
        <v>0</v>
      </c>
      <c r="E328" s="153">
        <f t="shared" si="66"/>
        <v>0</v>
      </c>
      <c r="F328" s="153">
        <f t="shared" si="66"/>
        <v>0</v>
      </c>
      <c r="G328" s="324">
        <f>SUM(D328:F328)</f>
        <v>0</v>
      </c>
      <c r="H328" s="766">
        <f>SUM(G328:G351)</f>
        <v>1665</v>
      </c>
      <c r="I328" s="159">
        <f t="shared" ref="I328:I375" si="67">G328*$J$526</f>
        <v>0</v>
      </c>
      <c r="J328" s="97"/>
    </row>
    <row r="329" spans="1:38" ht="16.5" customHeight="1">
      <c r="A329" s="764"/>
      <c r="B329" s="744"/>
      <c r="C329" s="193">
        <f t="shared" si="65"/>
        <v>0</v>
      </c>
      <c r="D329" s="153">
        <f t="shared" si="66"/>
        <v>0</v>
      </c>
      <c r="E329" s="153">
        <f t="shared" si="66"/>
        <v>0</v>
      </c>
      <c r="F329" s="153">
        <f t="shared" si="66"/>
        <v>0</v>
      </c>
      <c r="G329" s="324">
        <f t="shared" ref="G329:G375" si="68">SUM(D329:F329)</f>
        <v>0</v>
      </c>
      <c r="H329" s="767"/>
      <c r="I329" s="159">
        <f t="shared" si="67"/>
        <v>0</v>
      </c>
      <c r="J329" s="97"/>
    </row>
    <row r="330" spans="1:38" ht="16.5" customHeight="1">
      <c r="A330" s="764"/>
      <c r="B330" s="744"/>
      <c r="C330" s="193">
        <f t="shared" si="65"/>
        <v>0</v>
      </c>
      <c r="D330" s="153">
        <f t="shared" si="66"/>
        <v>0</v>
      </c>
      <c r="E330" s="153">
        <f t="shared" si="66"/>
        <v>0</v>
      </c>
      <c r="F330" s="153">
        <f t="shared" si="66"/>
        <v>0</v>
      </c>
      <c r="G330" s="324">
        <f t="shared" si="68"/>
        <v>0</v>
      </c>
      <c r="H330" s="767"/>
      <c r="I330" s="159">
        <f t="shared" si="67"/>
        <v>0</v>
      </c>
      <c r="J330" s="97"/>
    </row>
    <row r="331" spans="1:38" ht="16.5" customHeight="1">
      <c r="A331" s="764"/>
      <c r="B331" s="744"/>
      <c r="C331" s="193">
        <f t="shared" si="65"/>
        <v>0</v>
      </c>
      <c r="D331" s="153">
        <f t="shared" si="66"/>
        <v>0</v>
      </c>
      <c r="E331" s="153">
        <f t="shared" si="66"/>
        <v>0</v>
      </c>
      <c r="F331" s="153">
        <f t="shared" si="66"/>
        <v>0</v>
      </c>
      <c r="G331" s="324">
        <f t="shared" si="68"/>
        <v>0</v>
      </c>
      <c r="H331" s="767"/>
      <c r="I331" s="159">
        <f t="shared" si="67"/>
        <v>0</v>
      </c>
      <c r="J331" s="97"/>
    </row>
    <row r="332" spans="1:38" ht="16.5" customHeight="1">
      <c r="A332" s="764"/>
      <c r="B332" s="744"/>
      <c r="C332" s="193">
        <f t="shared" si="65"/>
        <v>0</v>
      </c>
      <c r="D332" s="153">
        <f t="shared" si="66"/>
        <v>0</v>
      </c>
      <c r="E332" s="153">
        <f t="shared" si="66"/>
        <v>0</v>
      </c>
      <c r="F332" s="153">
        <f t="shared" si="66"/>
        <v>0</v>
      </c>
      <c r="G332" s="324">
        <f t="shared" si="68"/>
        <v>0</v>
      </c>
      <c r="H332" s="767"/>
      <c r="I332" s="159">
        <f t="shared" si="67"/>
        <v>0</v>
      </c>
      <c r="J332" s="97"/>
    </row>
    <row r="333" spans="1:38" ht="16.5" customHeight="1">
      <c r="A333" s="764"/>
      <c r="B333" s="744"/>
      <c r="C333" s="193">
        <f t="shared" si="65"/>
        <v>0</v>
      </c>
      <c r="D333" s="153">
        <f t="shared" si="66"/>
        <v>0</v>
      </c>
      <c r="E333" s="153">
        <f t="shared" si="66"/>
        <v>0</v>
      </c>
      <c r="F333" s="153">
        <f t="shared" si="66"/>
        <v>0</v>
      </c>
      <c r="G333" s="324">
        <f t="shared" si="68"/>
        <v>0</v>
      </c>
      <c r="H333" s="767"/>
      <c r="I333" s="159">
        <f t="shared" si="67"/>
        <v>0</v>
      </c>
      <c r="J333" s="97"/>
    </row>
    <row r="334" spans="1:38" ht="16.5" customHeight="1">
      <c r="A334" s="764"/>
      <c r="B334" s="744"/>
      <c r="C334" s="192">
        <f>$C$31</f>
        <v>0</v>
      </c>
      <c r="D334" s="153">
        <f t="shared" si="66"/>
        <v>0</v>
      </c>
      <c r="E334" s="153">
        <f t="shared" si="66"/>
        <v>0</v>
      </c>
      <c r="F334" s="153">
        <f t="shared" si="66"/>
        <v>0</v>
      </c>
      <c r="G334" s="324">
        <f t="shared" si="68"/>
        <v>0</v>
      </c>
      <c r="H334" s="767"/>
      <c r="I334" s="159">
        <f t="shared" si="67"/>
        <v>0</v>
      </c>
      <c r="J334" s="97"/>
    </row>
    <row r="335" spans="1:38" ht="16.5" customHeight="1">
      <c r="A335" s="764"/>
      <c r="B335" s="744"/>
      <c r="C335" s="192">
        <f>$C$32</f>
        <v>0</v>
      </c>
      <c r="D335" s="153">
        <f t="shared" si="66"/>
        <v>0</v>
      </c>
      <c r="E335" s="153">
        <f t="shared" si="66"/>
        <v>0</v>
      </c>
      <c r="F335" s="153">
        <f t="shared" si="66"/>
        <v>0</v>
      </c>
      <c r="G335" s="324">
        <f t="shared" si="68"/>
        <v>0</v>
      </c>
      <c r="H335" s="767"/>
      <c r="I335" s="159">
        <f t="shared" si="67"/>
        <v>0</v>
      </c>
      <c r="J335" s="97"/>
    </row>
    <row r="336" spans="1:38" ht="16.5" customHeight="1">
      <c r="A336" s="764"/>
      <c r="B336" s="744"/>
      <c r="C336" s="192">
        <f>$C$33</f>
        <v>0</v>
      </c>
      <c r="D336" s="153">
        <f t="shared" si="66"/>
        <v>0</v>
      </c>
      <c r="E336" s="153">
        <f t="shared" si="66"/>
        <v>0</v>
      </c>
      <c r="F336" s="153">
        <f t="shared" si="66"/>
        <v>0</v>
      </c>
      <c r="G336" s="324">
        <f t="shared" si="68"/>
        <v>0</v>
      </c>
      <c r="H336" s="767"/>
      <c r="I336" s="159">
        <f t="shared" si="67"/>
        <v>0</v>
      </c>
      <c r="J336" s="97"/>
    </row>
    <row r="337" spans="1:10" ht="15" customHeight="1">
      <c r="A337" s="764"/>
      <c r="B337" s="744"/>
      <c r="C337" s="192" t="str">
        <f>$C$34</f>
        <v>16.05 – 31.05</v>
      </c>
      <c r="D337" s="153">
        <f t="shared" si="66"/>
        <v>78</v>
      </c>
      <c r="E337" s="153">
        <f t="shared" si="66"/>
        <v>6</v>
      </c>
      <c r="F337" s="153">
        <f t="shared" si="66"/>
        <v>138</v>
      </c>
      <c r="G337" s="324">
        <f t="shared" si="68"/>
        <v>222</v>
      </c>
      <c r="H337" s="767"/>
      <c r="I337" s="159">
        <f t="shared" si="67"/>
        <v>0</v>
      </c>
      <c r="J337" s="97"/>
    </row>
    <row r="338" spans="1:10" ht="15" customHeight="1">
      <c r="A338" s="764"/>
      <c r="B338" s="744"/>
      <c r="C338" s="192" t="str">
        <f>$C$35</f>
        <v>01.06 – 15.06</v>
      </c>
      <c r="D338" s="153">
        <f t="shared" si="66"/>
        <v>65</v>
      </c>
      <c r="E338" s="153">
        <f t="shared" si="66"/>
        <v>5</v>
      </c>
      <c r="F338" s="153">
        <f t="shared" si="66"/>
        <v>115</v>
      </c>
      <c r="G338" s="324">
        <f t="shared" si="68"/>
        <v>185</v>
      </c>
      <c r="H338" s="767"/>
      <c r="I338" s="159">
        <f t="shared" si="67"/>
        <v>0</v>
      </c>
      <c r="J338" s="97"/>
    </row>
    <row r="339" spans="1:10" ht="15" customHeight="1">
      <c r="A339" s="764"/>
      <c r="B339" s="744"/>
      <c r="C339" s="192" t="str">
        <f>$C$36</f>
        <v>16.06 – 30.06</v>
      </c>
      <c r="D339" s="153">
        <f t="shared" si="66"/>
        <v>52</v>
      </c>
      <c r="E339" s="153">
        <f t="shared" si="66"/>
        <v>4</v>
      </c>
      <c r="F339" s="153">
        <f t="shared" si="66"/>
        <v>92</v>
      </c>
      <c r="G339" s="324">
        <f t="shared" si="68"/>
        <v>148</v>
      </c>
      <c r="H339" s="767"/>
      <c r="I339" s="159">
        <f t="shared" si="67"/>
        <v>0</v>
      </c>
      <c r="J339" s="97"/>
    </row>
    <row r="340" spans="1:10">
      <c r="A340" s="764"/>
      <c r="B340" s="744"/>
      <c r="C340" s="192" t="str">
        <f>$C$37</f>
        <v>01.07 – 15.07</v>
      </c>
      <c r="D340" s="153">
        <f t="shared" si="66"/>
        <v>52</v>
      </c>
      <c r="E340" s="153">
        <f t="shared" si="66"/>
        <v>4</v>
      </c>
      <c r="F340" s="153">
        <f t="shared" si="66"/>
        <v>92</v>
      </c>
      <c r="G340" s="324">
        <f t="shared" si="68"/>
        <v>148</v>
      </c>
      <c r="H340" s="767"/>
      <c r="I340" s="159">
        <f t="shared" si="67"/>
        <v>0</v>
      </c>
      <c r="J340" s="61"/>
    </row>
    <row r="341" spans="1:10">
      <c r="A341" s="764"/>
      <c r="B341" s="744"/>
      <c r="C341" s="192" t="str">
        <f>$C$38</f>
        <v>16.07 - 31.07</v>
      </c>
      <c r="D341" s="153">
        <f t="shared" si="66"/>
        <v>52</v>
      </c>
      <c r="E341" s="153">
        <f t="shared" si="66"/>
        <v>4</v>
      </c>
      <c r="F341" s="153">
        <f t="shared" si="66"/>
        <v>92</v>
      </c>
      <c r="G341" s="324">
        <f t="shared" si="68"/>
        <v>148</v>
      </c>
      <c r="H341" s="767"/>
      <c r="I341" s="159">
        <f t="shared" si="67"/>
        <v>0</v>
      </c>
      <c r="J341" s="61"/>
    </row>
    <row r="342" spans="1:10">
      <c r="A342" s="764"/>
      <c r="B342" s="744"/>
      <c r="C342" s="192" t="str">
        <f>$C$39</f>
        <v>01.08 - 15.08</v>
      </c>
      <c r="D342" s="153">
        <f t="shared" si="66"/>
        <v>65</v>
      </c>
      <c r="E342" s="153">
        <f t="shared" si="66"/>
        <v>5</v>
      </c>
      <c r="F342" s="153">
        <f t="shared" si="66"/>
        <v>115</v>
      </c>
      <c r="G342" s="324">
        <f t="shared" si="68"/>
        <v>185</v>
      </c>
      <c r="H342" s="767"/>
      <c r="I342" s="159">
        <f t="shared" si="67"/>
        <v>0</v>
      </c>
      <c r="J342" s="61"/>
    </row>
    <row r="343" spans="1:10" ht="15" customHeight="1">
      <c r="A343" s="764"/>
      <c r="B343" s="744"/>
      <c r="C343" s="192" t="str">
        <f>$C$40</f>
        <v>16.08 - 31.08</v>
      </c>
      <c r="D343" s="153">
        <f t="shared" si="66"/>
        <v>65</v>
      </c>
      <c r="E343" s="153">
        <f t="shared" si="66"/>
        <v>5</v>
      </c>
      <c r="F343" s="153">
        <f t="shared" si="66"/>
        <v>115</v>
      </c>
      <c r="G343" s="324">
        <f t="shared" si="68"/>
        <v>185</v>
      </c>
      <c r="H343" s="767"/>
      <c r="I343" s="159">
        <f t="shared" si="67"/>
        <v>0</v>
      </c>
      <c r="J343" s="61"/>
    </row>
    <row r="344" spans="1:10">
      <c r="A344" s="764"/>
      <c r="B344" s="744"/>
      <c r="C344" s="192" t="str">
        <f>$C$41</f>
        <v>01.09 - 15.09</v>
      </c>
      <c r="D344" s="153">
        <f t="shared" ref="D344:F351" si="69">D$13*($V20)+D$14*($W20)+D$15*($X20)+D$16*($Y20)+D$17*($Z20)+D$18*($AA20)+D$19*($AB20)+D$13*($AD20)+D$14*($AE20)+D$15*($AF20)+D$16*($AG20)+D$17*($AH20)+D$18*($AI20)+D$19*($AJ20)</f>
        <v>52</v>
      </c>
      <c r="E344" s="153">
        <f t="shared" si="69"/>
        <v>4</v>
      </c>
      <c r="F344" s="153">
        <f t="shared" si="69"/>
        <v>92</v>
      </c>
      <c r="G344" s="324">
        <f t="shared" si="68"/>
        <v>148</v>
      </c>
      <c r="H344" s="767"/>
      <c r="I344" s="159">
        <f t="shared" si="67"/>
        <v>0</v>
      </c>
      <c r="J344" s="61"/>
    </row>
    <row r="345" spans="1:10">
      <c r="A345" s="764"/>
      <c r="B345" s="744"/>
      <c r="C345" s="192" t="str">
        <f>$C$42</f>
        <v>16.09 - 30.09</v>
      </c>
      <c r="D345" s="153">
        <f t="shared" si="69"/>
        <v>52</v>
      </c>
      <c r="E345" s="153">
        <f t="shared" si="69"/>
        <v>4</v>
      </c>
      <c r="F345" s="153">
        <f t="shared" si="69"/>
        <v>92</v>
      </c>
      <c r="G345" s="324">
        <f t="shared" si="68"/>
        <v>148</v>
      </c>
      <c r="H345" s="767"/>
      <c r="I345" s="159">
        <f t="shared" si="67"/>
        <v>0</v>
      </c>
      <c r="J345" s="61"/>
    </row>
    <row r="346" spans="1:10">
      <c r="A346" s="764"/>
      <c r="B346" s="744"/>
      <c r="C346" s="192" t="str">
        <f>$C$43</f>
        <v>01.10 - 15.10</v>
      </c>
      <c r="D346" s="153">
        <f t="shared" si="69"/>
        <v>52</v>
      </c>
      <c r="E346" s="153">
        <f t="shared" si="69"/>
        <v>4</v>
      </c>
      <c r="F346" s="153">
        <f t="shared" si="69"/>
        <v>92</v>
      </c>
      <c r="G346" s="324">
        <f t="shared" si="68"/>
        <v>148</v>
      </c>
      <c r="H346" s="767"/>
      <c r="I346" s="159">
        <f t="shared" si="67"/>
        <v>0</v>
      </c>
      <c r="J346" s="61"/>
    </row>
    <row r="347" spans="1:10">
      <c r="A347" s="764"/>
      <c r="B347" s="744"/>
      <c r="C347" s="193">
        <f t="shared" ref="C347:C375" si="70">C44</f>
        <v>0</v>
      </c>
      <c r="D347" s="153">
        <f t="shared" si="69"/>
        <v>0</v>
      </c>
      <c r="E347" s="153">
        <f t="shared" si="69"/>
        <v>0</v>
      </c>
      <c r="F347" s="153">
        <f t="shared" si="69"/>
        <v>0</v>
      </c>
      <c r="G347" s="324">
        <f t="shared" si="68"/>
        <v>0</v>
      </c>
      <c r="H347" s="767"/>
      <c r="I347" s="159">
        <f t="shared" si="67"/>
        <v>0</v>
      </c>
      <c r="J347" s="61"/>
    </row>
    <row r="348" spans="1:10">
      <c r="A348" s="764"/>
      <c r="B348" s="744"/>
      <c r="C348" s="193">
        <f t="shared" si="70"/>
        <v>0</v>
      </c>
      <c r="D348" s="153">
        <f t="shared" si="69"/>
        <v>0</v>
      </c>
      <c r="E348" s="153">
        <f t="shared" si="69"/>
        <v>0</v>
      </c>
      <c r="F348" s="153">
        <f t="shared" si="69"/>
        <v>0</v>
      </c>
      <c r="G348" s="324">
        <f t="shared" si="68"/>
        <v>0</v>
      </c>
      <c r="H348" s="767"/>
      <c r="I348" s="159">
        <f t="shared" si="67"/>
        <v>0</v>
      </c>
      <c r="J348" s="61"/>
    </row>
    <row r="349" spans="1:10">
      <c r="A349" s="764"/>
      <c r="B349" s="744"/>
      <c r="C349" s="193">
        <f t="shared" si="70"/>
        <v>0</v>
      </c>
      <c r="D349" s="153">
        <f t="shared" si="69"/>
        <v>0</v>
      </c>
      <c r="E349" s="153">
        <f t="shared" si="69"/>
        <v>0</v>
      </c>
      <c r="F349" s="153">
        <f t="shared" si="69"/>
        <v>0</v>
      </c>
      <c r="G349" s="324">
        <f t="shared" si="68"/>
        <v>0</v>
      </c>
      <c r="H349" s="767"/>
      <c r="I349" s="159">
        <f t="shared" si="67"/>
        <v>0</v>
      </c>
      <c r="J349" s="61"/>
    </row>
    <row r="350" spans="1:10">
      <c r="A350" s="764"/>
      <c r="B350" s="744"/>
      <c r="C350" s="193">
        <f t="shared" si="70"/>
        <v>0</v>
      </c>
      <c r="D350" s="153">
        <f t="shared" si="69"/>
        <v>0</v>
      </c>
      <c r="E350" s="153">
        <f t="shared" si="69"/>
        <v>0</v>
      </c>
      <c r="F350" s="153">
        <f t="shared" si="69"/>
        <v>0</v>
      </c>
      <c r="G350" s="324">
        <f t="shared" si="68"/>
        <v>0</v>
      </c>
      <c r="H350" s="767"/>
      <c r="I350" s="159">
        <f t="shared" si="67"/>
        <v>0</v>
      </c>
      <c r="J350" s="61"/>
    </row>
    <row r="351" spans="1:10">
      <c r="A351" s="764"/>
      <c r="B351" s="744"/>
      <c r="C351" s="193">
        <f t="shared" si="70"/>
        <v>0</v>
      </c>
      <c r="D351" s="153">
        <f t="shared" si="69"/>
        <v>0</v>
      </c>
      <c r="E351" s="153">
        <f t="shared" si="69"/>
        <v>0</v>
      </c>
      <c r="F351" s="153">
        <f t="shared" si="69"/>
        <v>0</v>
      </c>
      <c r="G351" s="324">
        <f t="shared" si="68"/>
        <v>0</v>
      </c>
      <c r="H351" s="767"/>
      <c r="I351" s="159">
        <f t="shared" si="67"/>
        <v>0</v>
      </c>
      <c r="J351" s="61"/>
    </row>
    <row r="352" spans="1:10">
      <c r="A352" s="764"/>
      <c r="B352" s="796">
        <f>$B$49</f>
        <v>2027</v>
      </c>
      <c r="C352" s="192">
        <f t="shared" si="70"/>
        <v>0</v>
      </c>
      <c r="D352" s="153">
        <f t="shared" ref="D352:F367" si="71">D$13*($V30)+D$14*($W30)+D$15*($X30)+D$16*($Y30)+D$17*($Z30)+D$18*($AA30)+D$19*($AB30)+D$13*($AD30)+D$14*($AE30)+D$15*($AF30)+D$16*($AG30)+D$17*($AH30)+D$18*($AI30)+D$19*($AJ30)</f>
        <v>0</v>
      </c>
      <c r="E352" s="153">
        <f t="shared" si="71"/>
        <v>0</v>
      </c>
      <c r="F352" s="153">
        <f t="shared" si="71"/>
        <v>0</v>
      </c>
      <c r="G352" s="324">
        <f t="shared" si="68"/>
        <v>0</v>
      </c>
      <c r="H352" s="766">
        <f>SUM(G352:G375)</f>
        <v>0</v>
      </c>
      <c r="I352" s="159">
        <f t="shared" si="67"/>
        <v>0</v>
      </c>
      <c r="J352" s="61"/>
    </row>
    <row r="353" spans="1:10">
      <c r="A353" s="764"/>
      <c r="B353" s="796"/>
      <c r="C353" s="192">
        <f t="shared" si="70"/>
        <v>0</v>
      </c>
      <c r="D353" s="153">
        <f t="shared" si="71"/>
        <v>0</v>
      </c>
      <c r="E353" s="153">
        <f t="shared" si="71"/>
        <v>0</v>
      </c>
      <c r="F353" s="153">
        <f t="shared" si="71"/>
        <v>0</v>
      </c>
      <c r="G353" s="324">
        <f t="shared" si="68"/>
        <v>0</v>
      </c>
      <c r="H353" s="767"/>
      <c r="I353" s="159">
        <f t="shared" si="67"/>
        <v>0</v>
      </c>
      <c r="J353" s="61"/>
    </row>
    <row r="354" spans="1:10">
      <c r="A354" s="764"/>
      <c r="B354" s="796"/>
      <c r="C354" s="192">
        <f t="shared" si="70"/>
        <v>0</v>
      </c>
      <c r="D354" s="153">
        <f t="shared" si="71"/>
        <v>0</v>
      </c>
      <c r="E354" s="153">
        <f t="shared" si="71"/>
        <v>0</v>
      </c>
      <c r="F354" s="153">
        <f t="shared" si="71"/>
        <v>0</v>
      </c>
      <c r="G354" s="324">
        <f t="shared" si="68"/>
        <v>0</v>
      </c>
      <c r="H354" s="767"/>
      <c r="I354" s="159">
        <f t="shared" si="67"/>
        <v>0</v>
      </c>
      <c r="J354" s="61"/>
    </row>
    <row r="355" spans="1:10">
      <c r="A355" s="764"/>
      <c r="B355" s="796"/>
      <c r="C355" s="192">
        <f t="shared" si="70"/>
        <v>0</v>
      </c>
      <c r="D355" s="153">
        <f t="shared" si="71"/>
        <v>0</v>
      </c>
      <c r="E355" s="153">
        <f t="shared" si="71"/>
        <v>0</v>
      </c>
      <c r="F355" s="153">
        <f t="shared" si="71"/>
        <v>0</v>
      </c>
      <c r="G355" s="324">
        <f t="shared" si="68"/>
        <v>0</v>
      </c>
      <c r="H355" s="767"/>
      <c r="I355" s="159">
        <f t="shared" si="67"/>
        <v>0</v>
      </c>
      <c r="J355" s="61"/>
    </row>
    <row r="356" spans="1:10">
      <c r="A356" s="764"/>
      <c r="B356" s="796"/>
      <c r="C356" s="192">
        <f t="shared" si="70"/>
        <v>0</v>
      </c>
      <c r="D356" s="153">
        <f t="shared" si="71"/>
        <v>0</v>
      </c>
      <c r="E356" s="153">
        <f t="shared" si="71"/>
        <v>0</v>
      </c>
      <c r="F356" s="153">
        <f t="shared" si="71"/>
        <v>0</v>
      </c>
      <c r="G356" s="324">
        <f t="shared" si="68"/>
        <v>0</v>
      </c>
      <c r="H356" s="767"/>
      <c r="I356" s="159">
        <f t="shared" si="67"/>
        <v>0</v>
      </c>
      <c r="J356" s="61"/>
    </row>
    <row r="357" spans="1:10">
      <c r="A357" s="764"/>
      <c r="B357" s="796"/>
      <c r="C357" s="192">
        <f t="shared" si="70"/>
        <v>0</v>
      </c>
      <c r="D357" s="153">
        <f t="shared" si="71"/>
        <v>0</v>
      </c>
      <c r="E357" s="153">
        <f t="shared" si="71"/>
        <v>0</v>
      </c>
      <c r="F357" s="153">
        <f t="shared" si="71"/>
        <v>0</v>
      </c>
      <c r="G357" s="324">
        <f t="shared" si="68"/>
        <v>0</v>
      </c>
      <c r="H357" s="767"/>
      <c r="I357" s="159">
        <f t="shared" si="67"/>
        <v>0</v>
      </c>
      <c r="J357" s="61"/>
    </row>
    <row r="358" spans="1:10">
      <c r="A358" s="764"/>
      <c r="B358" s="796"/>
      <c r="C358" s="192">
        <f t="shared" si="70"/>
        <v>0</v>
      </c>
      <c r="D358" s="153">
        <f t="shared" si="71"/>
        <v>0</v>
      </c>
      <c r="E358" s="153">
        <f t="shared" si="71"/>
        <v>0</v>
      </c>
      <c r="F358" s="153">
        <f t="shared" si="71"/>
        <v>0</v>
      </c>
      <c r="G358" s="324">
        <f t="shared" si="68"/>
        <v>0</v>
      </c>
      <c r="H358" s="767"/>
      <c r="I358" s="159">
        <f t="shared" si="67"/>
        <v>0</v>
      </c>
      <c r="J358" s="61"/>
    </row>
    <row r="359" spans="1:10">
      <c r="A359" s="764"/>
      <c r="B359" s="796"/>
      <c r="C359" s="192">
        <f t="shared" si="70"/>
        <v>0</v>
      </c>
      <c r="D359" s="153">
        <f t="shared" si="71"/>
        <v>0</v>
      </c>
      <c r="E359" s="153">
        <f t="shared" si="71"/>
        <v>0</v>
      </c>
      <c r="F359" s="153">
        <f t="shared" si="71"/>
        <v>0</v>
      </c>
      <c r="G359" s="324">
        <f t="shared" si="68"/>
        <v>0</v>
      </c>
      <c r="H359" s="767"/>
      <c r="I359" s="159">
        <f t="shared" si="67"/>
        <v>0</v>
      </c>
      <c r="J359" s="61"/>
    </row>
    <row r="360" spans="1:10">
      <c r="A360" s="764"/>
      <c r="B360" s="796"/>
      <c r="C360" s="192">
        <f t="shared" si="70"/>
        <v>0</v>
      </c>
      <c r="D360" s="153">
        <f t="shared" si="71"/>
        <v>0</v>
      </c>
      <c r="E360" s="153">
        <f t="shared" si="71"/>
        <v>0</v>
      </c>
      <c r="F360" s="153">
        <f t="shared" si="71"/>
        <v>0</v>
      </c>
      <c r="G360" s="324">
        <f t="shared" si="68"/>
        <v>0</v>
      </c>
      <c r="H360" s="767"/>
      <c r="I360" s="159">
        <f t="shared" si="67"/>
        <v>0</v>
      </c>
      <c r="J360" s="61"/>
    </row>
    <row r="361" spans="1:10">
      <c r="A361" s="764"/>
      <c r="B361" s="796"/>
      <c r="C361" s="192">
        <f t="shared" si="70"/>
        <v>0</v>
      </c>
      <c r="D361" s="153">
        <f t="shared" si="71"/>
        <v>0</v>
      </c>
      <c r="E361" s="153">
        <f t="shared" si="71"/>
        <v>0</v>
      </c>
      <c r="F361" s="153">
        <f t="shared" si="71"/>
        <v>0</v>
      </c>
      <c r="G361" s="324">
        <f t="shared" si="68"/>
        <v>0</v>
      </c>
      <c r="H361" s="767"/>
      <c r="I361" s="159">
        <f t="shared" si="67"/>
        <v>0</v>
      </c>
      <c r="J361" s="61"/>
    </row>
    <row r="362" spans="1:10">
      <c r="A362" s="764"/>
      <c r="B362" s="796"/>
      <c r="C362" s="192">
        <f t="shared" si="70"/>
        <v>0</v>
      </c>
      <c r="D362" s="153">
        <f t="shared" si="71"/>
        <v>0</v>
      </c>
      <c r="E362" s="153">
        <f t="shared" si="71"/>
        <v>0</v>
      </c>
      <c r="F362" s="153">
        <f t="shared" si="71"/>
        <v>0</v>
      </c>
      <c r="G362" s="324">
        <f t="shared" si="68"/>
        <v>0</v>
      </c>
      <c r="H362" s="767"/>
      <c r="I362" s="159">
        <f t="shared" si="67"/>
        <v>0</v>
      </c>
      <c r="J362" s="61"/>
    </row>
    <row r="363" spans="1:10">
      <c r="A363" s="764"/>
      <c r="B363" s="796"/>
      <c r="C363" s="192">
        <f t="shared" si="70"/>
        <v>0</v>
      </c>
      <c r="D363" s="153">
        <f t="shared" si="71"/>
        <v>0</v>
      </c>
      <c r="E363" s="153">
        <f t="shared" si="71"/>
        <v>0</v>
      </c>
      <c r="F363" s="153">
        <f t="shared" si="71"/>
        <v>0</v>
      </c>
      <c r="G363" s="324">
        <f t="shared" si="68"/>
        <v>0</v>
      </c>
      <c r="H363" s="767"/>
      <c r="I363" s="159">
        <f t="shared" si="67"/>
        <v>0</v>
      </c>
      <c r="J363" s="61"/>
    </row>
    <row r="364" spans="1:10">
      <c r="A364" s="764"/>
      <c r="B364" s="796"/>
      <c r="C364" s="192">
        <f t="shared" si="70"/>
        <v>0</v>
      </c>
      <c r="D364" s="153">
        <f t="shared" si="71"/>
        <v>0</v>
      </c>
      <c r="E364" s="153">
        <f t="shared" si="71"/>
        <v>0</v>
      </c>
      <c r="F364" s="153">
        <f t="shared" si="71"/>
        <v>0</v>
      </c>
      <c r="G364" s="324">
        <f t="shared" si="68"/>
        <v>0</v>
      </c>
      <c r="H364" s="767"/>
      <c r="I364" s="159">
        <f t="shared" si="67"/>
        <v>0</v>
      </c>
      <c r="J364" s="61"/>
    </row>
    <row r="365" spans="1:10">
      <c r="A365" s="764"/>
      <c r="B365" s="796"/>
      <c r="C365" s="192">
        <f t="shared" si="70"/>
        <v>0</v>
      </c>
      <c r="D365" s="153">
        <f t="shared" si="71"/>
        <v>0</v>
      </c>
      <c r="E365" s="153">
        <f t="shared" si="71"/>
        <v>0</v>
      </c>
      <c r="F365" s="153">
        <f t="shared" si="71"/>
        <v>0</v>
      </c>
      <c r="G365" s="324">
        <f t="shared" si="68"/>
        <v>0</v>
      </c>
      <c r="H365" s="767"/>
      <c r="I365" s="159">
        <f t="shared" si="67"/>
        <v>0</v>
      </c>
      <c r="J365" s="61"/>
    </row>
    <row r="366" spans="1:10">
      <c r="A366" s="764"/>
      <c r="B366" s="796"/>
      <c r="C366" s="192">
        <f t="shared" si="70"/>
        <v>0</v>
      </c>
      <c r="D366" s="153">
        <f t="shared" si="71"/>
        <v>0</v>
      </c>
      <c r="E366" s="153">
        <f t="shared" si="71"/>
        <v>0</v>
      </c>
      <c r="F366" s="153">
        <f t="shared" si="71"/>
        <v>0</v>
      </c>
      <c r="G366" s="324">
        <f t="shared" si="68"/>
        <v>0</v>
      </c>
      <c r="H366" s="767"/>
      <c r="I366" s="159">
        <f t="shared" si="67"/>
        <v>0</v>
      </c>
      <c r="J366" s="61"/>
    </row>
    <row r="367" spans="1:10">
      <c r="A367" s="764"/>
      <c r="B367" s="796"/>
      <c r="C367" s="192">
        <f t="shared" si="70"/>
        <v>0</v>
      </c>
      <c r="D367" s="153">
        <f t="shared" si="71"/>
        <v>0</v>
      </c>
      <c r="E367" s="153">
        <f t="shared" si="71"/>
        <v>0</v>
      </c>
      <c r="F367" s="153">
        <f t="shared" si="71"/>
        <v>0</v>
      </c>
      <c r="G367" s="324">
        <f t="shared" si="68"/>
        <v>0</v>
      </c>
      <c r="H367" s="767"/>
      <c r="I367" s="159">
        <f t="shared" si="67"/>
        <v>0</v>
      </c>
      <c r="J367" s="61"/>
    </row>
    <row r="368" spans="1:10">
      <c r="A368" s="764"/>
      <c r="B368" s="796"/>
      <c r="C368" s="192">
        <f t="shared" si="70"/>
        <v>0</v>
      </c>
      <c r="D368" s="153">
        <f t="shared" ref="D368:F375" si="72">D$13*($V46)+D$14*($W46)+D$15*($X46)+D$16*($Y46)+D$17*($Z46)+D$18*($AA46)+D$19*($AB46)+D$13*($AD46)+D$14*($AE46)+D$15*($AF46)+D$16*($AG46)+D$17*($AH46)+D$18*($AI46)+D$19*($AJ46)</f>
        <v>0</v>
      </c>
      <c r="E368" s="153">
        <f t="shared" si="72"/>
        <v>0</v>
      </c>
      <c r="F368" s="153">
        <f t="shared" si="72"/>
        <v>0</v>
      </c>
      <c r="G368" s="324">
        <f t="shared" si="68"/>
        <v>0</v>
      </c>
      <c r="H368" s="767"/>
      <c r="I368" s="159">
        <f t="shared" si="67"/>
        <v>0</v>
      </c>
      <c r="J368" s="61"/>
    </row>
    <row r="369" spans="1:36">
      <c r="A369" s="764"/>
      <c r="B369" s="796"/>
      <c r="C369" s="192">
        <f t="shared" si="70"/>
        <v>0</v>
      </c>
      <c r="D369" s="153">
        <f t="shared" si="72"/>
        <v>0</v>
      </c>
      <c r="E369" s="153">
        <f t="shared" si="72"/>
        <v>0</v>
      </c>
      <c r="F369" s="153">
        <f t="shared" si="72"/>
        <v>0</v>
      </c>
      <c r="G369" s="324">
        <f t="shared" si="68"/>
        <v>0</v>
      </c>
      <c r="H369" s="767"/>
      <c r="I369" s="159">
        <f t="shared" si="67"/>
        <v>0</v>
      </c>
      <c r="J369" s="61"/>
    </row>
    <row r="370" spans="1:36">
      <c r="A370" s="764"/>
      <c r="B370" s="796"/>
      <c r="C370" s="192">
        <f t="shared" si="70"/>
        <v>0</v>
      </c>
      <c r="D370" s="153">
        <f t="shared" si="72"/>
        <v>0</v>
      </c>
      <c r="E370" s="153">
        <f t="shared" si="72"/>
        <v>0</v>
      </c>
      <c r="F370" s="153">
        <f t="shared" si="72"/>
        <v>0</v>
      </c>
      <c r="G370" s="324">
        <f t="shared" si="68"/>
        <v>0</v>
      </c>
      <c r="H370" s="767"/>
      <c r="I370" s="159">
        <f t="shared" si="67"/>
        <v>0</v>
      </c>
      <c r="J370" s="61"/>
    </row>
    <row r="371" spans="1:36">
      <c r="A371" s="764"/>
      <c r="B371" s="796"/>
      <c r="C371" s="192">
        <f t="shared" si="70"/>
        <v>0</v>
      </c>
      <c r="D371" s="153">
        <f t="shared" si="72"/>
        <v>0</v>
      </c>
      <c r="E371" s="153">
        <f t="shared" si="72"/>
        <v>0</v>
      </c>
      <c r="F371" s="153">
        <f t="shared" si="72"/>
        <v>0</v>
      </c>
      <c r="G371" s="324">
        <f t="shared" si="68"/>
        <v>0</v>
      </c>
      <c r="H371" s="767"/>
      <c r="I371" s="159">
        <f t="shared" si="67"/>
        <v>0</v>
      </c>
      <c r="J371" s="61"/>
    </row>
    <row r="372" spans="1:36">
      <c r="A372" s="764"/>
      <c r="B372" s="796"/>
      <c r="C372" s="192">
        <f t="shared" si="70"/>
        <v>0</v>
      </c>
      <c r="D372" s="153">
        <f t="shared" si="72"/>
        <v>0</v>
      </c>
      <c r="E372" s="153">
        <f t="shared" si="72"/>
        <v>0</v>
      </c>
      <c r="F372" s="153">
        <f t="shared" si="72"/>
        <v>0</v>
      </c>
      <c r="G372" s="324">
        <f t="shared" si="68"/>
        <v>0</v>
      </c>
      <c r="H372" s="767"/>
      <c r="I372" s="159">
        <f t="shared" si="67"/>
        <v>0</v>
      </c>
      <c r="J372" s="61"/>
    </row>
    <row r="373" spans="1:36">
      <c r="A373" s="764"/>
      <c r="B373" s="796"/>
      <c r="C373" s="192">
        <f t="shared" si="70"/>
        <v>0</v>
      </c>
      <c r="D373" s="153">
        <f t="shared" si="72"/>
        <v>0</v>
      </c>
      <c r="E373" s="153">
        <f t="shared" si="72"/>
        <v>0</v>
      </c>
      <c r="F373" s="153">
        <f t="shared" si="72"/>
        <v>0</v>
      </c>
      <c r="G373" s="324">
        <f t="shared" si="68"/>
        <v>0</v>
      </c>
      <c r="H373" s="767"/>
      <c r="I373" s="159">
        <f t="shared" si="67"/>
        <v>0</v>
      </c>
      <c r="J373" s="61"/>
    </row>
    <row r="374" spans="1:36">
      <c r="A374" s="764"/>
      <c r="B374" s="796"/>
      <c r="C374" s="192">
        <f t="shared" si="70"/>
        <v>0</v>
      </c>
      <c r="D374" s="153">
        <f t="shared" si="72"/>
        <v>0</v>
      </c>
      <c r="E374" s="153">
        <f t="shared" si="72"/>
        <v>0</v>
      </c>
      <c r="F374" s="153">
        <f t="shared" si="72"/>
        <v>0</v>
      </c>
      <c r="G374" s="324">
        <f t="shared" si="68"/>
        <v>0</v>
      </c>
      <c r="H374" s="767"/>
      <c r="I374" s="159">
        <f t="shared" si="67"/>
        <v>0</v>
      </c>
      <c r="J374" s="61"/>
    </row>
    <row r="375" spans="1:36">
      <c r="A375" s="764"/>
      <c r="B375" s="796"/>
      <c r="C375" s="192">
        <f t="shared" si="70"/>
        <v>0</v>
      </c>
      <c r="D375" s="153">
        <f t="shared" si="72"/>
        <v>0</v>
      </c>
      <c r="E375" s="153">
        <f t="shared" si="72"/>
        <v>0</v>
      </c>
      <c r="F375" s="153">
        <f t="shared" si="72"/>
        <v>0</v>
      </c>
      <c r="G375" s="324">
        <f t="shared" si="68"/>
        <v>0</v>
      </c>
      <c r="H375" s="797"/>
      <c r="I375" s="159">
        <f t="shared" si="67"/>
        <v>0</v>
      </c>
      <c r="J375" s="61"/>
    </row>
    <row r="376" spans="1:36">
      <c r="A376" s="765"/>
      <c r="B376" s="803" t="s">
        <v>53</v>
      </c>
      <c r="C376" s="803"/>
      <c r="D376" s="157">
        <f>SUM(D328:D375)</f>
        <v>585</v>
      </c>
      <c r="E376" s="157">
        <f>SUM(E328:E375)</f>
        <v>45</v>
      </c>
      <c r="F376" s="157">
        <f>SUM(F328:F375)</f>
        <v>1035</v>
      </c>
      <c r="G376" s="324">
        <f>SUM(G328:G375)</f>
        <v>1665</v>
      </c>
      <c r="H376" s="324">
        <f>SUM(D376:F376)</f>
        <v>1665</v>
      </c>
      <c r="I376" s="158"/>
      <c r="J376" s="61"/>
    </row>
    <row r="377" spans="1:36" ht="15" customHeight="1">
      <c r="A377" s="798" t="s">
        <v>103</v>
      </c>
      <c r="B377" s="743">
        <f>$B$25</f>
        <v>2026</v>
      </c>
      <c r="C377" s="193">
        <f t="shared" ref="C377:C382" si="73">C25</f>
        <v>0</v>
      </c>
      <c r="D377" s="176">
        <f t="shared" ref="D377:F392" si="74">(D$13*($V4)+D$14*($W4)+D$15*($X4)+D$16*($Y4)+D$17*($Z4)+D$18*($AA4)+D$19*($AB4)+D$13*($AD4)+D$14*($AE4)+D$15*($AF4)+D$16*($AG4)+D$17*($AH4)+D$18*($AI4)+D$19*($AJ4))*D$20</f>
        <v>0</v>
      </c>
      <c r="E377" s="176">
        <f t="shared" si="74"/>
        <v>0</v>
      </c>
      <c r="F377" s="176">
        <f t="shared" si="74"/>
        <v>0</v>
      </c>
      <c r="G377" s="325">
        <f>SUM(D377:F377)</f>
        <v>0</v>
      </c>
      <c r="H377" s="746">
        <f>SUM(G377:G400)</f>
        <v>14980.500000000002</v>
      </c>
      <c r="I377" s="159">
        <f t="shared" ref="I377:I425" si="75">G377*$J$526</f>
        <v>0</v>
      </c>
      <c r="J377" s="97"/>
      <c r="V377" s="3"/>
      <c r="W377" s="3"/>
      <c r="X377" s="3"/>
      <c r="Y377" s="3"/>
      <c r="Z377" s="3"/>
      <c r="AD377" s="3"/>
      <c r="AE377" s="3"/>
      <c r="AF377" s="3"/>
      <c r="AG377" s="3"/>
      <c r="AH377" s="3"/>
      <c r="AI377" s="3"/>
      <c r="AJ377" s="3"/>
    </row>
    <row r="378" spans="1:36">
      <c r="A378" s="798"/>
      <c r="B378" s="744"/>
      <c r="C378" s="193">
        <f t="shared" si="73"/>
        <v>0</v>
      </c>
      <c r="D378" s="176">
        <f t="shared" si="74"/>
        <v>0</v>
      </c>
      <c r="E378" s="176">
        <f t="shared" si="74"/>
        <v>0</v>
      </c>
      <c r="F378" s="176">
        <f t="shared" si="74"/>
        <v>0</v>
      </c>
      <c r="G378" s="325">
        <f t="shared" ref="G378:G424" si="76">SUM(D378:F378)</f>
        <v>0</v>
      </c>
      <c r="H378" s="747"/>
      <c r="I378" s="159">
        <f t="shared" si="75"/>
        <v>0</v>
      </c>
      <c r="J378" s="97"/>
      <c r="V378" s="3"/>
      <c r="W378" s="3"/>
      <c r="X378" s="3"/>
      <c r="Y378" s="3"/>
      <c r="Z378" s="3"/>
      <c r="AD378" s="3"/>
      <c r="AE378" s="3"/>
      <c r="AF378" s="3"/>
      <c r="AG378" s="3"/>
      <c r="AH378" s="3"/>
      <c r="AI378" s="3"/>
      <c r="AJ378" s="3"/>
    </row>
    <row r="379" spans="1:36">
      <c r="A379" s="798"/>
      <c r="B379" s="744"/>
      <c r="C379" s="193">
        <f t="shared" si="73"/>
        <v>0</v>
      </c>
      <c r="D379" s="176">
        <f t="shared" si="74"/>
        <v>0</v>
      </c>
      <c r="E379" s="176">
        <f t="shared" si="74"/>
        <v>0</v>
      </c>
      <c r="F379" s="176">
        <f t="shared" si="74"/>
        <v>0</v>
      </c>
      <c r="G379" s="325">
        <f t="shared" si="76"/>
        <v>0</v>
      </c>
      <c r="H379" s="747"/>
      <c r="I379" s="159">
        <f t="shared" si="75"/>
        <v>0</v>
      </c>
      <c r="J379" s="97"/>
      <c r="V379" s="3"/>
      <c r="W379" s="3"/>
      <c r="X379" s="3"/>
      <c r="Y379" s="3"/>
      <c r="Z379" s="3"/>
      <c r="AD379" s="3"/>
      <c r="AE379" s="3"/>
      <c r="AF379" s="3"/>
      <c r="AG379" s="3"/>
      <c r="AH379" s="3"/>
      <c r="AI379" s="3"/>
      <c r="AJ379" s="3"/>
    </row>
    <row r="380" spans="1:36">
      <c r="A380" s="798"/>
      <c r="B380" s="744"/>
      <c r="C380" s="193">
        <f t="shared" si="73"/>
        <v>0</v>
      </c>
      <c r="D380" s="176">
        <f t="shared" si="74"/>
        <v>0</v>
      </c>
      <c r="E380" s="176">
        <f t="shared" si="74"/>
        <v>0</v>
      </c>
      <c r="F380" s="176">
        <f t="shared" si="74"/>
        <v>0</v>
      </c>
      <c r="G380" s="325">
        <f t="shared" si="76"/>
        <v>0</v>
      </c>
      <c r="H380" s="747"/>
      <c r="I380" s="159">
        <f t="shared" si="75"/>
        <v>0</v>
      </c>
      <c r="J380" s="97"/>
      <c r="V380" s="3"/>
      <c r="W380" s="3"/>
      <c r="X380" s="3"/>
      <c r="Y380" s="3"/>
      <c r="Z380" s="3"/>
      <c r="AD380" s="3"/>
      <c r="AE380" s="3"/>
      <c r="AF380" s="3"/>
      <c r="AG380" s="3"/>
      <c r="AH380" s="3"/>
      <c r="AI380" s="3"/>
      <c r="AJ380" s="3"/>
    </row>
    <row r="381" spans="1:36">
      <c r="A381" s="798"/>
      <c r="B381" s="744"/>
      <c r="C381" s="193">
        <f t="shared" si="73"/>
        <v>0</v>
      </c>
      <c r="D381" s="176">
        <f t="shared" si="74"/>
        <v>0</v>
      </c>
      <c r="E381" s="176">
        <f t="shared" si="74"/>
        <v>0</v>
      </c>
      <c r="F381" s="176">
        <f t="shared" si="74"/>
        <v>0</v>
      </c>
      <c r="G381" s="325">
        <f t="shared" si="76"/>
        <v>0</v>
      </c>
      <c r="H381" s="747"/>
      <c r="I381" s="159">
        <f t="shared" si="75"/>
        <v>0</v>
      </c>
      <c r="J381" s="97"/>
      <c r="V381" s="3"/>
      <c r="W381" s="3"/>
      <c r="X381" s="3"/>
      <c r="Y381" s="3"/>
      <c r="Z381" s="3"/>
      <c r="AD381" s="3"/>
      <c r="AE381" s="3"/>
      <c r="AF381" s="3"/>
      <c r="AG381" s="3"/>
      <c r="AH381" s="3"/>
      <c r="AI381" s="3"/>
      <c r="AJ381" s="3"/>
    </row>
    <row r="382" spans="1:36">
      <c r="A382" s="798"/>
      <c r="B382" s="744"/>
      <c r="C382" s="193">
        <f t="shared" si="73"/>
        <v>0</v>
      </c>
      <c r="D382" s="176">
        <f t="shared" si="74"/>
        <v>0</v>
      </c>
      <c r="E382" s="176">
        <f t="shared" si="74"/>
        <v>0</v>
      </c>
      <c r="F382" s="176">
        <f t="shared" si="74"/>
        <v>0</v>
      </c>
      <c r="G382" s="325">
        <f t="shared" si="76"/>
        <v>0</v>
      </c>
      <c r="H382" s="747"/>
      <c r="I382" s="159">
        <f t="shared" si="75"/>
        <v>0</v>
      </c>
      <c r="J382" s="97"/>
      <c r="V382" s="3"/>
      <c r="W382" s="3"/>
      <c r="X382" s="3"/>
      <c r="Y382" s="3"/>
      <c r="Z382" s="3"/>
      <c r="AD382" s="3"/>
      <c r="AE382" s="3"/>
      <c r="AF382" s="3"/>
      <c r="AG382" s="3"/>
      <c r="AH382" s="3"/>
      <c r="AI382" s="3"/>
      <c r="AJ382" s="3"/>
    </row>
    <row r="383" spans="1:36">
      <c r="A383" s="798"/>
      <c r="B383" s="744"/>
      <c r="C383" s="192">
        <f>$C$31</f>
        <v>0</v>
      </c>
      <c r="D383" s="176">
        <f t="shared" si="74"/>
        <v>0</v>
      </c>
      <c r="E383" s="176">
        <f t="shared" si="74"/>
        <v>0</v>
      </c>
      <c r="F383" s="176">
        <f t="shared" si="74"/>
        <v>0</v>
      </c>
      <c r="G383" s="325">
        <f t="shared" si="76"/>
        <v>0</v>
      </c>
      <c r="H383" s="747"/>
      <c r="I383" s="159">
        <f t="shared" si="75"/>
        <v>0</v>
      </c>
      <c r="J383" s="97"/>
      <c r="V383" s="3"/>
      <c r="W383" s="3"/>
      <c r="X383" s="3"/>
      <c r="Y383" s="3"/>
      <c r="Z383" s="3"/>
      <c r="AD383" s="3"/>
      <c r="AE383" s="3"/>
      <c r="AF383" s="3"/>
      <c r="AG383" s="3"/>
      <c r="AH383" s="3"/>
      <c r="AI383" s="3"/>
      <c r="AJ383" s="3"/>
    </row>
    <row r="384" spans="1:36">
      <c r="A384" s="798"/>
      <c r="B384" s="744"/>
      <c r="C384" s="192">
        <f>$C$32</f>
        <v>0</v>
      </c>
      <c r="D384" s="176">
        <f t="shared" si="74"/>
        <v>0</v>
      </c>
      <c r="E384" s="176">
        <f t="shared" si="74"/>
        <v>0</v>
      </c>
      <c r="F384" s="176">
        <f t="shared" si="74"/>
        <v>0</v>
      </c>
      <c r="G384" s="325">
        <f t="shared" si="76"/>
        <v>0</v>
      </c>
      <c r="H384" s="747"/>
      <c r="I384" s="159">
        <f t="shared" si="75"/>
        <v>0</v>
      </c>
      <c r="J384" s="97"/>
      <c r="V384" s="3"/>
      <c r="W384" s="3"/>
      <c r="X384" s="3"/>
      <c r="Y384" s="3"/>
      <c r="Z384" s="3"/>
      <c r="AD384" s="3"/>
      <c r="AE384" s="3"/>
      <c r="AF384" s="3"/>
      <c r="AG384" s="3"/>
      <c r="AH384" s="3"/>
      <c r="AI384" s="3"/>
      <c r="AJ384" s="3"/>
    </row>
    <row r="385" spans="1:36">
      <c r="A385" s="798"/>
      <c r="B385" s="744"/>
      <c r="C385" s="192">
        <f>$C$33</f>
        <v>0</v>
      </c>
      <c r="D385" s="176">
        <f t="shared" si="74"/>
        <v>0</v>
      </c>
      <c r="E385" s="176">
        <f t="shared" si="74"/>
        <v>0</v>
      </c>
      <c r="F385" s="176">
        <f t="shared" si="74"/>
        <v>0</v>
      </c>
      <c r="G385" s="325">
        <f t="shared" si="76"/>
        <v>0</v>
      </c>
      <c r="H385" s="747"/>
      <c r="I385" s="159">
        <f t="shared" si="75"/>
        <v>0</v>
      </c>
      <c r="J385" s="97"/>
      <c r="V385" s="3"/>
      <c r="W385" s="3"/>
      <c r="X385" s="3"/>
      <c r="Y385" s="3"/>
      <c r="Z385" s="3"/>
      <c r="AD385" s="3"/>
      <c r="AE385" s="3"/>
      <c r="AF385" s="3"/>
      <c r="AG385" s="3"/>
      <c r="AH385" s="3"/>
      <c r="AI385" s="3"/>
      <c r="AJ385" s="3"/>
    </row>
    <row r="386" spans="1:36" ht="15" customHeight="1">
      <c r="A386" s="798"/>
      <c r="B386" s="744"/>
      <c r="C386" s="192" t="str">
        <f>$C$34</f>
        <v>16.05 – 31.05</v>
      </c>
      <c r="D386" s="176">
        <f t="shared" si="74"/>
        <v>709.8</v>
      </c>
      <c r="E386" s="176">
        <f t="shared" si="74"/>
        <v>31.799999999999997</v>
      </c>
      <c r="F386" s="176">
        <f t="shared" si="74"/>
        <v>1255.8</v>
      </c>
      <c r="G386" s="325">
        <f t="shared" si="76"/>
        <v>1997.3999999999999</v>
      </c>
      <c r="H386" s="747"/>
      <c r="I386" s="159">
        <f t="shared" si="75"/>
        <v>0</v>
      </c>
      <c r="J386" s="97"/>
      <c r="V386" s="3"/>
      <c r="W386" s="3"/>
      <c r="X386" s="3"/>
      <c r="Y386" s="3"/>
      <c r="Z386" s="3"/>
      <c r="AD386" s="3"/>
      <c r="AE386" s="3"/>
      <c r="AF386" s="3"/>
      <c r="AG386" s="3"/>
      <c r="AH386" s="3"/>
      <c r="AI386" s="3"/>
      <c r="AJ386" s="3"/>
    </row>
    <row r="387" spans="1:36" ht="15" customHeight="1">
      <c r="A387" s="798"/>
      <c r="B387" s="744"/>
      <c r="C387" s="192" t="str">
        <f>$C$35</f>
        <v>01.06 – 15.06</v>
      </c>
      <c r="D387" s="176">
        <f t="shared" si="74"/>
        <v>591.5</v>
      </c>
      <c r="E387" s="176">
        <f t="shared" si="74"/>
        <v>26.5</v>
      </c>
      <c r="F387" s="176">
        <f t="shared" si="74"/>
        <v>1046.5</v>
      </c>
      <c r="G387" s="325">
        <f t="shared" si="76"/>
        <v>1664.5</v>
      </c>
      <c r="H387" s="747"/>
      <c r="I387" s="159">
        <f t="shared" si="75"/>
        <v>0</v>
      </c>
      <c r="J387" s="97"/>
      <c r="V387" s="3"/>
      <c r="W387" s="3"/>
      <c r="X387" s="3"/>
      <c r="Y387" s="3"/>
      <c r="Z387" s="3"/>
      <c r="AD387" s="3"/>
      <c r="AE387" s="3"/>
      <c r="AF387" s="3"/>
      <c r="AG387" s="3"/>
      <c r="AH387" s="3"/>
      <c r="AI387" s="3"/>
      <c r="AJ387" s="3"/>
    </row>
    <row r="388" spans="1:36" ht="15" customHeight="1">
      <c r="A388" s="798"/>
      <c r="B388" s="744"/>
      <c r="C388" s="192" t="str">
        <f>$C$36</f>
        <v>16.06 – 30.06</v>
      </c>
      <c r="D388" s="176">
        <f t="shared" si="74"/>
        <v>473.2</v>
      </c>
      <c r="E388" s="176">
        <f t="shared" si="74"/>
        <v>21.2</v>
      </c>
      <c r="F388" s="176">
        <f t="shared" si="74"/>
        <v>837.19999999999993</v>
      </c>
      <c r="G388" s="325">
        <f t="shared" si="76"/>
        <v>1331.6</v>
      </c>
      <c r="H388" s="747"/>
      <c r="I388" s="159">
        <f t="shared" si="75"/>
        <v>0</v>
      </c>
      <c r="J388" s="97"/>
      <c r="V388" s="3"/>
      <c r="W388" s="3"/>
      <c r="X388" s="3"/>
      <c r="Y388" s="3"/>
      <c r="Z388" s="3"/>
      <c r="AD388" s="3"/>
      <c r="AE388" s="3"/>
      <c r="AF388" s="3"/>
      <c r="AG388" s="3"/>
      <c r="AH388" s="3"/>
      <c r="AI388" s="3"/>
      <c r="AJ388" s="3"/>
    </row>
    <row r="389" spans="1:36">
      <c r="A389" s="798"/>
      <c r="B389" s="744"/>
      <c r="C389" s="192" t="str">
        <f>$C$37</f>
        <v>01.07 – 15.07</v>
      </c>
      <c r="D389" s="176">
        <f t="shared" si="74"/>
        <v>473.2</v>
      </c>
      <c r="E389" s="176">
        <f t="shared" si="74"/>
        <v>21.2</v>
      </c>
      <c r="F389" s="176">
        <f t="shared" si="74"/>
        <v>837.19999999999993</v>
      </c>
      <c r="G389" s="325">
        <f t="shared" si="76"/>
        <v>1331.6</v>
      </c>
      <c r="H389" s="747"/>
      <c r="I389" s="159">
        <f t="shared" si="75"/>
        <v>0</v>
      </c>
      <c r="J389" s="62"/>
      <c r="V389" s="3"/>
      <c r="W389" s="3"/>
      <c r="X389" s="3"/>
      <c r="Y389" s="3"/>
      <c r="Z389" s="3"/>
      <c r="AD389" s="3"/>
      <c r="AE389" s="3"/>
      <c r="AF389" s="3"/>
      <c r="AG389" s="3"/>
      <c r="AH389" s="3"/>
      <c r="AI389" s="3"/>
      <c r="AJ389" s="3"/>
    </row>
    <row r="390" spans="1:36">
      <c r="A390" s="798"/>
      <c r="B390" s="744"/>
      <c r="C390" s="192" t="str">
        <f>$C$38</f>
        <v>16.07 - 31.07</v>
      </c>
      <c r="D390" s="176">
        <f t="shared" si="74"/>
        <v>473.2</v>
      </c>
      <c r="E390" s="176">
        <f t="shared" si="74"/>
        <v>21.2</v>
      </c>
      <c r="F390" s="176">
        <f t="shared" si="74"/>
        <v>837.19999999999993</v>
      </c>
      <c r="G390" s="325">
        <f t="shared" si="76"/>
        <v>1331.6</v>
      </c>
      <c r="H390" s="747"/>
      <c r="I390" s="159">
        <f t="shared" si="75"/>
        <v>0</v>
      </c>
      <c r="J390" s="62"/>
      <c r="V390" s="3"/>
      <c r="W390" s="3"/>
      <c r="X390" s="3"/>
      <c r="Y390" s="3"/>
      <c r="Z390" s="3"/>
      <c r="AD390" s="3"/>
      <c r="AE390" s="3"/>
      <c r="AF390" s="3"/>
      <c r="AG390" s="3"/>
      <c r="AH390" s="3"/>
      <c r="AI390" s="3"/>
      <c r="AJ390" s="3"/>
    </row>
    <row r="391" spans="1:36">
      <c r="A391" s="798"/>
      <c r="B391" s="744"/>
      <c r="C391" s="192" t="str">
        <f>$C$39</f>
        <v>01.08 - 15.08</v>
      </c>
      <c r="D391" s="176">
        <f t="shared" si="74"/>
        <v>591.5</v>
      </c>
      <c r="E391" s="176">
        <f t="shared" si="74"/>
        <v>26.5</v>
      </c>
      <c r="F391" s="176">
        <f t="shared" si="74"/>
        <v>1046.5</v>
      </c>
      <c r="G391" s="325">
        <f t="shared" si="76"/>
        <v>1664.5</v>
      </c>
      <c r="H391" s="747"/>
      <c r="I391" s="159">
        <f t="shared" si="75"/>
        <v>0</v>
      </c>
      <c r="J391" s="62"/>
      <c r="V391" s="3"/>
      <c r="W391" s="3"/>
      <c r="X391" s="3"/>
      <c r="Y391" s="3"/>
      <c r="Z391" s="3"/>
      <c r="AD391" s="3"/>
      <c r="AE391" s="3"/>
      <c r="AF391" s="3"/>
      <c r="AG391" s="3"/>
      <c r="AH391" s="3"/>
      <c r="AI391" s="3"/>
      <c r="AJ391" s="3"/>
    </row>
    <row r="392" spans="1:36">
      <c r="A392" s="798"/>
      <c r="B392" s="744"/>
      <c r="C392" s="192" t="str">
        <f>$C$40</f>
        <v>16.08 - 31.08</v>
      </c>
      <c r="D392" s="176">
        <f t="shared" si="74"/>
        <v>591.5</v>
      </c>
      <c r="E392" s="176">
        <f t="shared" si="74"/>
        <v>26.5</v>
      </c>
      <c r="F392" s="176">
        <f t="shared" si="74"/>
        <v>1046.5</v>
      </c>
      <c r="G392" s="325">
        <f t="shared" si="76"/>
        <v>1664.5</v>
      </c>
      <c r="H392" s="747"/>
      <c r="I392" s="159">
        <f t="shared" si="75"/>
        <v>0</v>
      </c>
      <c r="J392" s="62"/>
      <c r="V392" s="3"/>
      <c r="W392" s="3"/>
      <c r="X392" s="3"/>
      <c r="Y392" s="3"/>
      <c r="Z392" s="3"/>
      <c r="AD392" s="3"/>
      <c r="AE392" s="3"/>
      <c r="AF392" s="3"/>
      <c r="AG392" s="3"/>
      <c r="AH392" s="3"/>
      <c r="AI392" s="3"/>
      <c r="AJ392" s="3"/>
    </row>
    <row r="393" spans="1:36">
      <c r="A393" s="798"/>
      <c r="B393" s="744"/>
      <c r="C393" s="192" t="str">
        <f>$C$41</f>
        <v>01.09 - 15.09</v>
      </c>
      <c r="D393" s="176">
        <f t="shared" ref="D393:F400" si="77">(D$13*($V20)+D$14*($W20)+D$15*($X20)+D$16*($Y20)+D$17*($Z20)+D$18*($AA20)+D$19*($AB20)+D$13*($AD20)+D$14*($AE20)+D$15*($AF20)+D$16*($AG20)+D$17*($AH20)+D$18*($AI20)+D$19*($AJ20))*D$20</f>
        <v>473.2</v>
      </c>
      <c r="E393" s="176">
        <f t="shared" si="77"/>
        <v>21.2</v>
      </c>
      <c r="F393" s="176">
        <f t="shared" si="77"/>
        <v>837.19999999999993</v>
      </c>
      <c r="G393" s="325">
        <f t="shared" si="76"/>
        <v>1331.6</v>
      </c>
      <c r="H393" s="747"/>
      <c r="I393" s="159">
        <f t="shared" si="75"/>
        <v>0</v>
      </c>
      <c r="J393" s="62"/>
      <c r="V393" s="3"/>
      <c r="W393" s="3"/>
      <c r="X393" s="3"/>
      <c r="Y393" s="3"/>
      <c r="Z393" s="3"/>
      <c r="AD393" s="3"/>
      <c r="AE393" s="3"/>
      <c r="AF393" s="3"/>
      <c r="AG393" s="3"/>
      <c r="AH393" s="3"/>
      <c r="AI393" s="3"/>
      <c r="AJ393" s="3"/>
    </row>
    <row r="394" spans="1:36">
      <c r="A394" s="798"/>
      <c r="B394" s="744"/>
      <c r="C394" s="192" t="str">
        <f>$C$42</f>
        <v>16.09 - 30.09</v>
      </c>
      <c r="D394" s="176">
        <f t="shared" si="77"/>
        <v>473.2</v>
      </c>
      <c r="E394" s="176">
        <f t="shared" si="77"/>
        <v>21.2</v>
      </c>
      <c r="F394" s="176">
        <f t="shared" si="77"/>
        <v>837.19999999999993</v>
      </c>
      <c r="G394" s="325">
        <f t="shared" si="76"/>
        <v>1331.6</v>
      </c>
      <c r="H394" s="747"/>
      <c r="I394" s="159">
        <f t="shared" si="75"/>
        <v>0</v>
      </c>
      <c r="J394" s="62"/>
      <c r="V394" s="3"/>
      <c r="W394" s="3"/>
      <c r="X394" s="3"/>
      <c r="Y394" s="3"/>
      <c r="Z394" s="3"/>
      <c r="AD394" s="3"/>
      <c r="AE394" s="3"/>
      <c r="AF394" s="3"/>
      <c r="AG394" s="3"/>
      <c r="AH394" s="3"/>
      <c r="AI394" s="3"/>
      <c r="AJ394" s="3"/>
    </row>
    <row r="395" spans="1:36">
      <c r="A395" s="798"/>
      <c r="B395" s="744"/>
      <c r="C395" s="192" t="str">
        <f>$C$43</f>
        <v>01.10 - 15.10</v>
      </c>
      <c r="D395" s="176">
        <f t="shared" si="77"/>
        <v>473.2</v>
      </c>
      <c r="E395" s="176">
        <f t="shared" si="77"/>
        <v>21.2</v>
      </c>
      <c r="F395" s="176">
        <f t="shared" si="77"/>
        <v>837.19999999999993</v>
      </c>
      <c r="G395" s="325">
        <f t="shared" si="76"/>
        <v>1331.6</v>
      </c>
      <c r="H395" s="747"/>
      <c r="I395" s="159">
        <f t="shared" si="75"/>
        <v>0</v>
      </c>
      <c r="J395" s="62"/>
      <c r="V395" s="3"/>
      <c r="W395" s="3"/>
      <c r="X395" s="3"/>
      <c r="Y395" s="3"/>
      <c r="Z395" s="3"/>
      <c r="AD395" s="3"/>
      <c r="AE395" s="3"/>
      <c r="AF395" s="3"/>
      <c r="AG395" s="3"/>
      <c r="AH395" s="3"/>
      <c r="AI395" s="3"/>
      <c r="AJ395" s="3"/>
    </row>
    <row r="396" spans="1:36">
      <c r="A396" s="798"/>
      <c r="B396" s="744"/>
      <c r="C396" s="193">
        <f t="shared" ref="C396:C424" si="78">C44</f>
        <v>0</v>
      </c>
      <c r="D396" s="176">
        <f t="shared" si="77"/>
        <v>0</v>
      </c>
      <c r="E396" s="176">
        <f t="shared" si="77"/>
        <v>0</v>
      </c>
      <c r="F396" s="176">
        <f t="shared" si="77"/>
        <v>0</v>
      </c>
      <c r="G396" s="325">
        <f t="shared" si="76"/>
        <v>0</v>
      </c>
      <c r="H396" s="747"/>
      <c r="I396" s="159">
        <f t="shared" si="75"/>
        <v>0</v>
      </c>
      <c r="J396" s="62"/>
      <c r="V396" s="3"/>
      <c r="W396" s="3"/>
      <c r="X396" s="3"/>
      <c r="Y396" s="3"/>
      <c r="Z396" s="3"/>
      <c r="AD396" s="3"/>
      <c r="AE396" s="3"/>
      <c r="AF396" s="3"/>
      <c r="AG396" s="3"/>
      <c r="AH396" s="3"/>
      <c r="AI396" s="3"/>
      <c r="AJ396" s="3"/>
    </row>
    <row r="397" spans="1:36">
      <c r="A397" s="798"/>
      <c r="B397" s="744"/>
      <c r="C397" s="193">
        <f t="shared" si="78"/>
        <v>0</v>
      </c>
      <c r="D397" s="176">
        <f t="shared" si="77"/>
        <v>0</v>
      </c>
      <c r="E397" s="176">
        <f t="shared" si="77"/>
        <v>0</v>
      </c>
      <c r="F397" s="176">
        <f t="shared" si="77"/>
        <v>0</v>
      </c>
      <c r="G397" s="325">
        <f t="shared" si="76"/>
        <v>0</v>
      </c>
      <c r="H397" s="747"/>
      <c r="I397" s="159">
        <f t="shared" si="75"/>
        <v>0</v>
      </c>
      <c r="J397" s="62"/>
      <c r="V397" s="3"/>
      <c r="W397" s="3"/>
      <c r="X397" s="3"/>
      <c r="Y397" s="3"/>
      <c r="Z397" s="3"/>
      <c r="AD397" s="3"/>
      <c r="AE397" s="3"/>
      <c r="AF397" s="3"/>
      <c r="AG397" s="3"/>
      <c r="AH397" s="3"/>
      <c r="AI397" s="3"/>
      <c r="AJ397" s="3"/>
    </row>
    <row r="398" spans="1:36">
      <c r="A398" s="798"/>
      <c r="B398" s="744"/>
      <c r="C398" s="193">
        <f t="shared" si="78"/>
        <v>0</v>
      </c>
      <c r="D398" s="176">
        <f t="shared" si="77"/>
        <v>0</v>
      </c>
      <c r="E398" s="176">
        <f t="shared" si="77"/>
        <v>0</v>
      </c>
      <c r="F398" s="176">
        <f t="shared" si="77"/>
        <v>0</v>
      </c>
      <c r="G398" s="325">
        <f t="shared" si="76"/>
        <v>0</v>
      </c>
      <c r="H398" s="747"/>
      <c r="I398" s="159">
        <f t="shared" si="75"/>
        <v>0</v>
      </c>
      <c r="J398" s="62"/>
      <c r="V398" s="3"/>
      <c r="W398" s="3"/>
      <c r="X398" s="3"/>
      <c r="Y398" s="3"/>
      <c r="Z398" s="3"/>
      <c r="AD398" s="3"/>
      <c r="AE398" s="3"/>
      <c r="AF398" s="3"/>
      <c r="AG398" s="3"/>
      <c r="AH398" s="3"/>
      <c r="AI398" s="3"/>
      <c r="AJ398" s="3"/>
    </row>
    <row r="399" spans="1:36">
      <c r="A399" s="798"/>
      <c r="B399" s="744"/>
      <c r="C399" s="193">
        <f t="shared" si="78"/>
        <v>0</v>
      </c>
      <c r="D399" s="176">
        <f t="shared" si="77"/>
        <v>0</v>
      </c>
      <c r="E399" s="176">
        <f t="shared" si="77"/>
        <v>0</v>
      </c>
      <c r="F399" s="176">
        <f t="shared" si="77"/>
        <v>0</v>
      </c>
      <c r="G399" s="325">
        <f t="shared" si="76"/>
        <v>0</v>
      </c>
      <c r="H399" s="747"/>
      <c r="I399" s="159">
        <f t="shared" si="75"/>
        <v>0</v>
      </c>
      <c r="J399" s="62"/>
      <c r="V399" s="3"/>
      <c r="W399" s="3"/>
      <c r="X399" s="3"/>
      <c r="Y399" s="3"/>
      <c r="Z399" s="3"/>
      <c r="AD399" s="3"/>
      <c r="AE399" s="3"/>
      <c r="AF399" s="3"/>
      <c r="AG399" s="3"/>
      <c r="AH399" s="3"/>
      <c r="AI399" s="3"/>
      <c r="AJ399" s="3"/>
    </row>
    <row r="400" spans="1:36">
      <c r="A400" s="798"/>
      <c r="B400" s="744"/>
      <c r="C400" s="193">
        <f t="shared" si="78"/>
        <v>0</v>
      </c>
      <c r="D400" s="176">
        <f t="shared" si="77"/>
        <v>0</v>
      </c>
      <c r="E400" s="176">
        <f t="shared" si="77"/>
        <v>0</v>
      </c>
      <c r="F400" s="176">
        <f t="shared" si="77"/>
        <v>0</v>
      </c>
      <c r="G400" s="325">
        <f t="shared" si="76"/>
        <v>0</v>
      </c>
      <c r="H400" s="779"/>
      <c r="I400" s="159">
        <f t="shared" si="75"/>
        <v>0</v>
      </c>
      <c r="J400" s="62"/>
      <c r="V400" s="3"/>
      <c r="W400" s="3"/>
      <c r="X400" s="3"/>
      <c r="Y400" s="3"/>
      <c r="Z400" s="3"/>
      <c r="AD400" s="3"/>
      <c r="AE400" s="3"/>
      <c r="AF400" s="3"/>
      <c r="AG400" s="3"/>
      <c r="AH400" s="3"/>
      <c r="AI400" s="3"/>
      <c r="AJ400" s="3"/>
    </row>
    <row r="401" spans="1:36">
      <c r="A401" s="798"/>
      <c r="B401" s="796">
        <f>$B$49</f>
        <v>2027</v>
      </c>
      <c r="C401" s="192">
        <f t="shared" si="78"/>
        <v>0</v>
      </c>
      <c r="D401" s="176">
        <f t="shared" ref="D401:F416" si="79">(D$13*($V30)+D$14*($W30)+D$15*($X30)+D$16*($Y30)+D$17*($Z30)+D$18*($AA30)+D$19*($AB30)+D$13*($AD30)+D$14*($AE30)+D$15*($AF30)+D$16*($AG30)+D$17*($AH30)+D$18*($AI30)+D$19*($AJ30))*D$20</f>
        <v>0</v>
      </c>
      <c r="E401" s="176">
        <f t="shared" si="79"/>
        <v>0</v>
      </c>
      <c r="F401" s="176">
        <f t="shared" si="79"/>
        <v>0</v>
      </c>
      <c r="G401" s="325">
        <f t="shared" si="76"/>
        <v>0</v>
      </c>
      <c r="H401" s="799">
        <f>SUM(G401:G424)</f>
        <v>0</v>
      </c>
      <c r="I401" s="159">
        <f t="shared" si="75"/>
        <v>0</v>
      </c>
      <c r="J401" s="62"/>
      <c r="V401" s="3"/>
      <c r="W401" s="3"/>
      <c r="X401" s="3"/>
      <c r="Y401" s="3"/>
      <c r="Z401" s="3"/>
      <c r="AD401" s="3"/>
      <c r="AE401" s="3"/>
      <c r="AF401" s="3"/>
      <c r="AG401" s="3"/>
      <c r="AH401" s="3"/>
      <c r="AI401" s="3"/>
      <c r="AJ401" s="3"/>
    </row>
    <row r="402" spans="1:36">
      <c r="A402" s="798"/>
      <c r="B402" s="796"/>
      <c r="C402" s="192">
        <f t="shared" si="78"/>
        <v>0</v>
      </c>
      <c r="D402" s="176">
        <f t="shared" si="79"/>
        <v>0</v>
      </c>
      <c r="E402" s="176">
        <f t="shared" si="79"/>
        <v>0</v>
      </c>
      <c r="F402" s="176">
        <f t="shared" si="79"/>
        <v>0</v>
      </c>
      <c r="G402" s="325">
        <f t="shared" si="76"/>
        <v>0</v>
      </c>
      <c r="H402" s="799"/>
      <c r="I402" s="159">
        <f t="shared" si="75"/>
        <v>0</v>
      </c>
      <c r="J402" s="62"/>
      <c r="V402" s="3"/>
      <c r="W402" s="3"/>
      <c r="X402" s="3"/>
      <c r="Y402" s="3"/>
      <c r="Z402" s="3"/>
      <c r="AD402" s="3"/>
      <c r="AE402" s="3"/>
      <c r="AF402" s="3"/>
      <c r="AG402" s="3"/>
      <c r="AH402" s="3"/>
      <c r="AI402" s="3"/>
      <c r="AJ402" s="3"/>
    </row>
    <row r="403" spans="1:36">
      <c r="A403" s="798"/>
      <c r="B403" s="796"/>
      <c r="C403" s="192">
        <f t="shared" si="78"/>
        <v>0</v>
      </c>
      <c r="D403" s="176">
        <f t="shared" si="79"/>
        <v>0</v>
      </c>
      <c r="E403" s="176">
        <f t="shared" si="79"/>
        <v>0</v>
      </c>
      <c r="F403" s="176">
        <f t="shared" si="79"/>
        <v>0</v>
      </c>
      <c r="G403" s="325">
        <f t="shared" si="76"/>
        <v>0</v>
      </c>
      <c r="H403" s="799"/>
      <c r="I403" s="159">
        <f t="shared" si="75"/>
        <v>0</v>
      </c>
      <c r="J403" s="62"/>
      <c r="V403" s="3"/>
      <c r="W403" s="3"/>
      <c r="X403" s="3"/>
      <c r="Y403" s="3"/>
      <c r="Z403" s="3"/>
      <c r="AD403" s="3"/>
      <c r="AE403" s="3"/>
      <c r="AF403" s="3"/>
      <c r="AG403" s="3"/>
      <c r="AH403" s="3"/>
      <c r="AI403" s="3"/>
      <c r="AJ403" s="3"/>
    </row>
    <row r="404" spans="1:36">
      <c r="A404" s="798"/>
      <c r="B404" s="796"/>
      <c r="C404" s="192">
        <f t="shared" si="78"/>
        <v>0</v>
      </c>
      <c r="D404" s="176">
        <f t="shared" si="79"/>
        <v>0</v>
      </c>
      <c r="E404" s="176">
        <f t="shared" si="79"/>
        <v>0</v>
      </c>
      <c r="F404" s="176">
        <f t="shared" si="79"/>
        <v>0</v>
      </c>
      <c r="G404" s="325">
        <f t="shared" si="76"/>
        <v>0</v>
      </c>
      <c r="H404" s="799"/>
      <c r="I404" s="159">
        <f t="shared" si="75"/>
        <v>0</v>
      </c>
      <c r="J404" s="62"/>
      <c r="V404" s="3"/>
      <c r="W404" s="3"/>
      <c r="X404" s="3"/>
      <c r="Y404" s="3"/>
      <c r="Z404" s="3"/>
      <c r="AD404" s="3"/>
      <c r="AE404" s="3"/>
      <c r="AF404" s="3"/>
      <c r="AG404" s="3"/>
      <c r="AH404" s="3"/>
      <c r="AI404" s="3"/>
      <c r="AJ404" s="3"/>
    </row>
    <row r="405" spans="1:36">
      <c r="A405" s="798"/>
      <c r="B405" s="796"/>
      <c r="C405" s="192">
        <f t="shared" si="78"/>
        <v>0</v>
      </c>
      <c r="D405" s="176">
        <f t="shared" si="79"/>
        <v>0</v>
      </c>
      <c r="E405" s="176">
        <f t="shared" si="79"/>
        <v>0</v>
      </c>
      <c r="F405" s="176">
        <f t="shared" si="79"/>
        <v>0</v>
      </c>
      <c r="G405" s="325">
        <f t="shared" si="76"/>
        <v>0</v>
      </c>
      <c r="H405" s="799"/>
      <c r="I405" s="159">
        <f t="shared" si="75"/>
        <v>0</v>
      </c>
      <c r="J405" s="62"/>
      <c r="V405" s="3"/>
      <c r="W405" s="3"/>
      <c r="X405" s="3"/>
      <c r="Y405" s="3"/>
      <c r="Z405" s="3"/>
      <c r="AD405" s="3"/>
      <c r="AE405" s="3"/>
      <c r="AF405" s="3"/>
      <c r="AG405" s="3"/>
      <c r="AH405" s="3"/>
      <c r="AI405" s="3"/>
      <c r="AJ405" s="3"/>
    </row>
    <row r="406" spans="1:36">
      <c r="A406" s="798"/>
      <c r="B406" s="796"/>
      <c r="C406" s="192">
        <f t="shared" si="78"/>
        <v>0</v>
      </c>
      <c r="D406" s="176">
        <f t="shared" si="79"/>
        <v>0</v>
      </c>
      <c r="E406" s="176">
        <f t="shared" si="79"/>
        <v>0</v>
      </c>
      <c r="F406" s="176">
        <f t="shared" si="79"/>
        <v>0</v>
      </c>
      <c r="G406" s="325">
        <f t="shared" si="76"/>
        <v>0</v>
      </c>
      <c r="H406" s="799"/>
      <c r="I406" s="159">
        <f t="shared" si="75"/>
        <v>0</v>
      </c>
      <c r="J406" s="62"/>
      <c r="V406" s="3"/>
      <c r="W406" s="3"/>
      <c r="X406" s="3"/>
      <c r="Y406" s="3"/>
      <c r="Z406" s="3"/>
      <c r="AD406" s="3"/>
      <c r="AE406" s="3"/>
      <c r="AF406" s="3"/>
      <c r="AG406" s="3"/>
      <c r="AH406" s="3"/>
      <c r="AI406" s="3"/>
      <c r="AJ406" s="3"/>
    </row>
    <row r="407" spans="1:36">
      <c r="A407" s="798"/>
      <c r="B407" s="796"/>
      <c r="C407" s="192">
        <f t="shared" si="78"/>
        <v>0</v>
      </c>
      <c r="D407" s="176">
        <f t="shared" si="79"/>
        <v>0</v>
      </c>
      <c r="E407" s="176">
        <f t="shared" si="79"/>
        <v>0</v>
      </c>
      <c r="F407" s="176">
        <f t="shared" si="79"/>
        <v>0</v>
      </c>
      <c r="G407" s="325">
        <f t="shared" si="76"/>
        <v>0</v>
      </c>
      <c r="H407" s="799"/>
      <c r="I407" s="159">
        <f t="shared" si="75"/>
        <v>0</v>
      </c>
      <c r="J407" s="62"/>
      <c r="V407" s="3"/>
      <c r="W407" s="3"/>
      <c r="X407" s="3"/>
      <c r="Y407" s="3"/>
      <c r="Z407" s="3"/>
      <c r="AD407" s="3"/>
      <c r="AE407" s="3"/>
      <c r="AF407" s="3"/>
      <c r="AG407" s="3"/>
      <c r="AH407" s="3"/>
      <c r="AI407" s="3"/>
      <c r="AJ407" s="3"/>
    </row>
    <row r="408" spans="1:36">
      <c r="A408" s="798"/>
      <c r="B408" s="796"/>
      <c r="C408" s="192">
        <f t="shared" si="78"/>
        <v>0</v>
      </c>
      <c r="D408" s="176">
        <f t="shared" si="79"/>
        <v>0</v>
      </c>
      <c r="E408" s="176">
        <f t="shared" si="79"/>
        <v>0</v>
      </c>
      <c r="F408" s="176">
        <f t="shared" si="79"/>
        <v>0</v>
      </c>
      <c r="G408" s="325">
        <f t="shared" si="76"/>
        <v>0</v>
      </c>
      <c r="H408" s="799"/>
      <c r="I408" s="159">
        <f t="shared" si="75"/>
        <v>0</v>
      </c>
      <c r="J408" s="62"/>
      <c r="V408" s="3"/>
      <c r="W408" s="3"/>
      <c r="X408" s="3"/>
      <c r="Y408" s="3"/>
      <c r="Z408" s="3"/>
      <c r="AD408" s="3"/>
      <c r="AE408" s="3"/>
      <c r="AF408" s="3"/>
      <c r="AG408" s="3"/>
      <c r="AH408" s="3"/>
      <c r="AI408" s="3"/>
      <c r="AJ408" s="3"/>
    </row>
    <row r="409" spans="1:36">
      <c r="A409" s="798"/>
      <c r="B409" s="796"/>
      <c r="C409" s="192">
        <f t="shared" si="78"/>
        <v>0</v>
      </c>
      <c r="D409" s="176">
        <f t="shared" si="79"/>
        <v>0</v>
      </c>
      <c r="E409" s="176">
        <f t="shared" si="79"/>
        <v>0</v>
      </c>
      <c r="F409" s="176">
        <f t="shared" si="79"/>
        <v>0</v>
      </c>
      <c r="G409" s="325">
        <f t="shared" si="76"/>
        <v>0</v>
      </c>
      <c r="H409" s="799"/>
      <c r="I409" s="159">
        <f t="shared" si="75"/>
        <v>0</v>
      </c>
      <c r="J409" s="62"/>
      <c r="V409" s="3"/>
      <c r="W409" s="3"/>
      <c r="X409" s="3"/>
      <c r="Y409" s="3"/>
      <c r="Z409" s="3"/>
      <c r="AD409" s="3"/>
      <c r="AE409" s="3"/>
      <c r="AF409" s="3"/>
      <c r="AG409" s="3"/>
      <c r="AH409" s="3"/>
      <c r="AI409" s="3"/>
      <c r="AJ409" s="3"/>
    </row>
    <row r="410" spans="1:36">
      <c r="A410" s="798"/>
      <c r="B410" s="796"/>
      <c r="C410" s="192">
        <f t="shared" si="78"/>
        <v>0</v>
      </c>
      <c r="D410" s="176">
        <f t="shared" si="79"/>
        <v>0</v>
      </c>
      <c r="E410" s="176">
        <f t="shared" si="79"/>
        <v>0</v>
      </c>
      <c r="F410" s="176">
        <f t="shared" si="79"/>
        <v>0</v>
      </c>
      <c r="G410" s="325">
        <f t="shared" si="76"/>
        <v>0</v>
      </c>
      <c r="H410" s="799"/>
      <c r="I410" s="159">
        <f t="shared" si="75"/>
        <v>0</v>
      </c>
      <c r="J410" s="62"/>
      <c r="V410" s="3"/>
      <c r="W410" s="3"/>
      <c r="X410" s="3"/>
      <c r="Y410" s="3"/>
      <c r="Z410" s="3"/>
      <c r="AD410" s="3"/>
      <c r="AE410" s="3"/>
      <c r="AF410" s="3"/>
      <c r="AG410" s="3"/>
      <c r="AH410" s="3"/>
      <c r="AI410" s="3"/>
      <c r="AJ410" s="3"/>
    </row>
    <row r="411" spans="1:36">
      <c r="A411" s="798"/>
      <c r="B411" s="796"/>
      <c r="C411" s="192">
        <f t="shared" si="78"/>
        <v>0</v>
      </c>
      <c r="D411" s="176">
        <f t="shared" si="79"/>
        <v>0</v>
      </c>
      <c r="E411" s="176">
        <f t="shared" si="79"/>
        <v>0</v>
      </c>
      <c r="F411" s="176">
        <f t="shared" si="79"/>
        <v>0</v>
      </c>
      <c r="G411" s="325">
        <f t="shared" si="76"/>
        <v>0</v>
      </c>
      <c r="H411" s="799"/>
      <c r="I411" s="159">
        <f t="shared" si="75"/>
        <v>0</v>
      </c>
      <c r="J411" s="62"/>
      <c r="V411" s="3"/>
      <c r="W411" s="3"/>
      <c r="X411" s="3"/>
      <c r="Y411" s="3"/>
      <c r="Z411" s="3"/>
      <c r="AD411" s="3"/>
      <c r="AE411" s="3"/>
      <c r="AF411" s="3"/>
      <c r="AG411" s="3"/>
      <c r="AH411" s="3"/>
      <c r="AI411" s="3"/>
      <c r="AJ411" s="3"/>
    </row>
    <row r="412" spans="1:36">
      <c r="A412" s="798"/>
      <c r="B412" s="796"/>
      <c r="C412" s="192">
        <f t="shared" si="78"/>
        <v>0</v>
      </c>
      <c r="D412" s="176">
        <f t="shared" si="79"/>
        <v>0</v>
      </c>
      <c r="E412" s="176">
        <f t="shared" si="79"/>
        <v>0</v>
      </c>
      <c r="F412" s="176">
        <f t="shared" si="79"/>
        <v>0</v>
      </c>
      <c r="G412" s="325">
        <f t="shared" si="76"/>
        <v>0</v>
      </c>
      <c r="H412" s="799"/>
      <c r="I412" s="159">
        <f t="shared" si="75"/>
        <v>0</v>
      </c>
      <c r="J412" s="62"/>
      <c r="V412" s="3"/>
      <c r="W412" s="3"/>
      <c r="X412" s="3"/>
      <c r="Y412" s="3"/>
      <c r="Z412" s="3"/>
      <c r="AD412" s="3"/>
      <c r="AE412" s="3"/>
      <c r="AF412" s="3"/>
      <c r="AG412" s="3"/>
      <c r="AH412" s="3"/>
      <c r="AI412" s="3"/>
      <c r="AJ412" s="3"/>
    </row>
    <row r="413" spans="1:36">
      <c r="A413" s="798"/>
      <c r="B413" s="796"/>
      <c r="C413" s="192">
        <f t="shared" si="78"/>
        <v>0</v>
      </c>
      <c r="D413" s="176">
        <f t="shared" si="79"/>
        <v>0</v>
      </c>
      <c r="E413" s="176">
        <f t="shared" si="79"/>
        <v>0</v>
      </c>
      <c r="F413" s="176">
        <f t="shared" si="79"/>
        <v>0</v>
      </c>
      <c r="G413" s="325">
        <f t="shared" si="76"/>
        <v>0</v>
      </c>
      <c r="H413" s="799"/>
      <c r="I413" s="159">
        <f t="shared" si="75"/>
        <v>0</v>
      </c>
      <c r="J413" s="62"/>
      <c r="V413" s="3"/>
      <c r="W413" s="3"/>
      <c r="X413" s="3"/>
      <c r="Y413" s="3"/>
      <c r="Z413" s="3"/>
      <c r="AD413" s="3"/>
      <c r="AE413" s="3"/>
      <c r="AF413" s="3"/>
      <c r="AG413" s="3"/>
      <c r="AH413" s="3"/>
      <c r="AI413" s="3"/>
      <c r="AJ413" s="3"/>
    </row>
    <row r="414" spans="1:36">
      <c r="A414" s="798"/>
      <c r="B414" s="796"/>
      <c r="C414" s="192">
        <f t="shared" si="78"/>
        <v>0</v>
      </c>
      <c r="D414" s="176">
        <f t="shared" si="79"/>
        <v>0</v>
      </c>
      <c r="E414" s="176">
        <f t="shared" si="79"/>
        <v>0</v>
      </c>
      <c r="F414" s="176">
        <f t="shared" si="79"/>
        <v>0</v>
      </c>
      <c r="G414" s="325">
        <f t="shared" si="76"/>
        <v>0</v>
      </c>
      <c r="H414" s="799"/>
      <c r="I414" s="159">
        <f t="shared" si="75"/>
        <v>0</v>
      </c>
      <c r="J414" s="62"/>
      <c r="V414" s="3"/>
      <c r="W414" s="3"/>
      <c r="X414" s="3"/>
      <c r="Y414" s="3"/>
      <c r="Z414" s="3"/>
      <c r="AD414" s="3"/>
      <c r="AE414" s="3"/>
      <c r="AF414" s="3"/>
      <c r="AG414" s="3"/>
      <c r="AH414" s="3"/>
      <c r="AI414" s="3"/>
      <c r="AJ414" s="3"/>
    </row>
    <row r="415" spans="1:36">
      <c r="A415" s="798"/>
      <c r="B415" s="796"/>
      <c r="C415" s="192">
        <f t="shared" si="78"/>
        <v>0</v>
      </c>
      <c r="D415" s="176">
        <f t="shared" si="79"/>
        <v>0</v>
      </c>
      <c r="E415" s="176">
        <f t="shared" si="79"/>
        <v>0</v>
      </c>
      <c r="F415" s="176">
        <f t="shared" si="79"/>
        <v>0</v>
      </c>
      <c r="G415" s="325">
        <f t="shared" si="76"/>
        <v>0</v>
      </c>
      <c r="H415" s="799"/>
      <c r="I415" s="159">
        <f t="shared" si="75"/>
        <v>0</v>
      </c>
      <c r="J415" s="62"/>
      <c r="V415" s="3"/>
      <c r="W415" s="3"/>
      <c r="X415" s="3"/>
      <c r="Y415" s="3"/>
      <c r="Z415" s="3"/>
      <c r="AD415" s="3"/>
      <c r="AE415" s="3"/>
      <c r="AF415" s="3"/>
      <c r="AG415" s="3"/>
      <c r="AH415" s="3"/>
      <c r="AI415" s="3"/>
      <c r="AJ415" s="3"/>
    </row>
    <row r="416" spans="1:36">
      <c r="A416" s="798"/>
      <c r="B416" s="796"/>
      <c r="C416" s="192">
        <f t="shared" si="78"/>
        <v>0</v>
      </c>
      <c r="D416" s="176">
        <f t="shared" si="79"/>
        <v>0</v>
      </c>
      <c r="E416" s="176">
        <f t="shared" si="79"/>
        <v>0</v>
      </c>
      <c r="F416" s="176">
        <f t="shared" si="79"/>
        <v>0</v>
      </c>
      <c r="G416" s="325">
        <f t="shared" si="76"/>
        <v>0</v>
      </c>
      <c r="H416" s="799"/>
      <c r="I416" s="159">
        <f t="shared" si="75"/>
        <v>0</v>
      </c>
      <c r="J416" s="62"/>
      <c r="V416" s="3"/>
      <c r="W416" s="3"/>
      <c r="X416" s="3"/>
      <c r="Y416" s="3"/>
      <c r="Z416" s="3"/>
      <c r="AD416" s="3"/>
      <c r="AE416" s="3"/>
      <c r="AF416" s="3"/>
      <c r="AG416" s="3"/>
      <c r="AH416" s="3"/>
      <c r="AI416" s="3"/>
      <c r="AJ416" s="3"/>
    </row>
    <row r="417" spans="1:38">
      <c r="A417" s="798"/>
      <c r="B417" s="796"/>
      <c r="C417" s="192">
        <f t="shared" si="78"/>
        <v>0</v>
      </c>
      <c r="D417" s="176">
        <f t="shared" ref="D417:F424" si="80">(D$13*($V46)+D$14*($W46)+D$15*($X46)+D$16*($Y46)+D$17*($Z46)+D$18*($AA46)+D$19*($AB46)+D$13*($AD46)+D$14*($AE46)+D$15*($AF46)+D$16*($AG46)+D$17*($AH46)+D$18*($AI46)+D$19*($AJ46))*D$20</f>
        <v>0</v>
      </c>
      <c r="E417" s="176">
        <f t="shared" si="80"/>
        <v>0</v>
      </c>
      <c r="F417" s="176">
        <f t="shared" si="80"/>
        <v>0</v>
      </c>
      <c r="G417" s="325">
        <f t="shared" si="76"/>
        <v>0</v>
      </c>
      <c r="H417" s="799"/>
      <c r="I417" s="159">
        <f t="shared" si="75"/>
        <v>0</v>
      </c>
      <c r="J417" s="62"/>
      <c r="V417" s="3"/>
      <c r="W417" s="3"/>
      <c r="X417" s="3"/>
      <c r="Y417" s="3"/>
      <c r="Z417" s="3"/>
      <c r="AD417" s="3"/>
      <c r="AE417" s="3"/>
      <c r="AF417" s="3"/>
      <c r="AG417" s="3"/>
      <c r="AH417" s="3"/>
      <c r="AI417" s="3"/>
      <c r="AJ417" s="3"/>
    </row>
    <row r="418" spans="1:38">
      <c r="A418" s="798"/>
      <c r="B418" s="796"/>
      <c r="C418" s="192">
        <f t="shared" si="78"/>
        <v>0</v>
      </c>
      <c r="D418" s="176">
        <f t="shared" si="80"/>
        <v>0</v>
      </c>
      <c r="E418" s="176">
        <f t="shared" si="80"/>
        <v>0</v>
      </c>
      <c r="F418" s="176">
        <f t="shared" si="80"/>
        <v>0</v>
      </c>
      <c r="G418" s="325">
        <f t="shared" si="76"/>
        <v>0</v>
      </c>
      <c r="H418" s="799"/>
      <c r="I418" s="159">
        <f t="shared" si="75"/>
        <v>0</v>
      </c>
      <c r="J418" s="62"/>
      <c r="V418" s="3"/>
      <c r="W418" s="3"/>
      <c r="X418" s="3"/>
      <c r="Y418" s="3"/>
      <c r="Z418" s="3"/>
      <c r="AD418" s="3"/>
      <c r="AE418" s="3"/>
      <c r="AF418" s="3"/>
      <c r="AG418" s="3"/>
      <c r="AH418" s="3"/>
      <c r="AI418" s="3"/>
      <c r="AJ418" s="3"/>
    </row>
    <row r="419" spans="1:38">
      <c r="A419" s="798"/>
      <c r="B419" s="796"/>
      <c r="C419" s="192">
        <f t="shared" si="78"/>
        <v>0</v>
      </c>
      <c r="D419" s="176">
        <f t="shared" si="80"/>
        <v>0</v>
      </c>
      <c r="E419" s="176">
        <f t="shared" si="80"/>
        <v>0</v>
      </c>
      <c r="F419" s="176">
        <f t="shared" si="80"/>
        <v>0</v>
      </c>
      <c r="G419" s="325">
        <f t="shared" si="76"/>
        <v>0</v>
      </c>
      <c r="H419" s="799"/>
      <c r="I419" s="159">
        <f t="shared" si="75"/>
        <v>0</v>
      </c>
      <c r="J419" s="62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</row>
    <row r="420" spans="1:38">
      <c r="A420" s="798"/>
      <c r="B420" s="796"/>
      <c r="C420" s="192">
        <f t="shared" si="78"/>
        <v>0</v>
      </c>
      <c r="D420" s="176">
        <f t="shared" si="80"/>
        <v>0</v>
      </c>
      <c r="E420" s="176">
        <f t="shared" si="80"/>
        <v>0</v>
      </c>
      <c r="F420" s="176">
        <f t="shared" si="80"/>
        <v>0</v>
      </c>
      <c r="G420" s="325">
        <f t="shared" si="76"/>
        <v>0</v>
      </c>
      <c r="H420" s="799"/>
      <c r="I420" s="159">
        <f t="shared" si="75"/>
        <v>0</v>
      </c>
      <c r="J420" s="62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</row>
    <row r="421" spans="1:38">
      <c r="A421" s="798"/>
      <c r="B421" s="796"/>
      <c r="C421" s="192">
        <f t="shared" si="78"/>
        <v>0</v>
      </c>
      <c r="D421" s="176">
        <f t="shared" si="80"/>
        <v>0</v>
      </c>
      <c r="E421" s="176">
        <f t="shared" si="80"/>
        <v>0</v>
      </c>
      <c r="F421" s="176">
        <f t="shared" si="80"/>
        <v>0</v>
      </c>
      <c r="G421" s="325">
        <f t="shared" si="76"/>
        <v>0</v>
      </c>
      <c r="H421" s="799"/>
      <c r="I421" s="159">
        <f t="shared" si="75"/>
        <v>0</v>
      </c>
      <c r="J421" s="62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</row>
    <row r="422" spans="1:38">
      <c r="A422" s="798"/>
      <c r="B422" s="796"/>
      <c r="C422" s="192">
        <f t="shared" si="78"/>
        <v>0</v>
      </c>
      <c r="D422" s="176">
        <f t="shared" si="80"/>
        <v>0</v>
      </c>
      <c r="E422" s="176">
        <f t="shared" si="80"/>
        <v>0</v>
      </c>
      <c r="F422" s="176">
        <f t="shared" si="80"/>
        <v>0</v>
      </c>
      <c r="G422" s="325">
        <f t="shared" si="76"/>
        <v>0</v>
      </c>
      <c r="H422" s="799"/>
      <c r="I422" s="159">
        <f t="shared" si="75"/>
        <v>0</v>
      </c>
      <c r="J422" s="62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</row>
    <row r="423" spans="1:38">
      <c r="A423" s="798"/>
      <c r="B423" s="796"/>
      <c r="C423" s="192">
        <f t="shared" si="78"/>
        <v>0</v>
      </c>
      <c r="D423" s="176">
        <f t="shared" si="80"/>
        <v>0</v>
      </c>
      <c r="E423" s="176">
        <f t="shared" si="80"/>
        <v>0</v>
      </c>
      <c r="F423" s="176">
        <f t="shared" si="80"/>
        <v>0</v>
      </c>
      <c r="G423" s="325">
        <f t="shared" si="76"/>
        <v>0</v>
      </c>
      <c r="H423" s="799"/>
      <c r="I423" s="159">
        <f t="shared" si="75"/>
        <v>0</v>
      </c>
      <c r="J423" s="62"/>
      <c r="V423" s="3"/>
      <c r="W423" s="3"/>
      <c r="X423" s="3"/>
      <c r="Y423" s="3"/>
      <c r="Z423" s="3"/>
      <c r="AD423" s="3"/>
      <c r="AE423" s="3"/>
      <c r="AF423" s="3"/>
      <c r="AG423" s="3"/>
      <c r="AH423" s="3"/>
      <c r="AI423" s="3"/>
      <c r="AJ423" s="3"/>
    </row>
    <row r="424" spans="1:38">
      <c r="A424" s="798"/>
      <c r="B424" s="796"/>
      <c r="C424" s="192">
        <f t="shared" si="78"/>
        <v>0</v>
      </c>
      <c r="D424" s="176">
        <f t="shared" si="80"/>
        <v>0</v>
      </c>
      <c r="E424" s="176">
        <f t="shared" si="80"/>
        <v>0</v>
      </c>
      <c r="F424" s="176">
        <f t="shared" si="80"/>
        <v>0</v>
      </c>
      <c r="G424" s="325">
        <f t="shared" si="76"/>
        <v>0</v>
      </c>
      <c r="H424" s="799"/>
      <c r="I424" s="159">
        <f t="shared" si="75"/>
        <v>0</v>
      </c>
      <c r="J424" s="62"/>
      <c r="V424" s="3"/>
      <c r="W424" s="3"/>
      <c r="X424" s="3"/>
      <c r="Y424" s="3"/>
      <c r="Z424" s="3"/>
      <c r="AD424" s="3"/>
      <c r="AE424" s="3"/>
      <c r="AF424" s="3"/>
      <c r="AG424" s="3"/>
      <c r="AH424" s="3"/>
      <c r="AI424" s="3"/>
      <c r="AJ424" s="3"/>
    </row>
    <row r="425" spans="1:38">
      <c r="A425" s="798"/>
      <c r="B425" s="796" t="s">
        <v>53</v>
      </c>
      <c r="C425" s="796"/>
      <c r="D425" s="160">
        <f>SUM(D377:D424)</f>
        <v>5323.4999999999991</v>
      </c>
      <c r="E425" s="160">
        <f>SUM(E377:E424)</f>
        <v>238.49999999999997</v>
      </c>
      <c r="F425" s="160">
        <f>SUM(F377:F424)</f>
        <v>9418.5</v>
      </c>
      <c r="G425" s="325">
        <f>SUM(G377:G424)</f>
        <v>14980.500000000002</v>
      </c>
      <c r="H425" s="325">
        <f>SUM(D425:F425)</f>
        <v>14980.5</v>
      </c>
      <c r="I425" s="159">
        <f t="shared" si="75"/>
        <v>0</v>
      </c>
      <c r="J425" s="62"/>
      <c r="M425" s="9"/>
      <c r="O425" s="9"/>
    </row>
    <row r="426" spans="1:38" s="20" customFormat="1">
      <c r="C426" s="133"/>
      <c r="D426" s="38"/>
      <c r="E426" s="38"/>
      <c r="F426" s="38"/>
      <c r="G426" s="38"/>
      <c r="J426" s="80"/>
      <c r="L426" s="3"/>
      <c r="M426" s="9"/>
      <c r="O426" s="9"/>
      <c r="P426" s="31"/>
      <c r="Q426" s="31"/>
      <c r="R426" s="31"/>
      <c r="S426" s="31"/>
      <c r="T426" s="31"/>
      <c r="U426" s="31"/>
      <c r="V426" s="63"/>
      <c r="W426" s="63"/>
      <c r="X426" s="63"/>
      <c r="Y426" s="63"/>
      <c r="Z426" s="63"/>
      <c r="AA426" s="3"/>
      <c r="AB426" s="3"/>
      <c r="AC426" s="6"/>
      <c r="AD426" s="55"/>
      <c r="AE426" s="55"/>
      <c r="AF426" s="55"/>
      <c r="AG426" s="55"/>
      <c r="AH426" s="33"/>
      <c r="AI426" s="33"/>
      <c r="AJ426" s="33"/>
      <c r="AK426" s="3"/>
      <c r="AL426" s="3"/>
    </row>
    <row r="427" spans="1:38" ht="15.75" customHeight="1">
      <c r="A427" s="749" t="s">
        <v>51</v>
      </c>
      <c r="B427" s="750"/>
      <c r="C427" s="751"/>
      <c r="D427" s="314"/>
      <c r="E427" s="313"/>
      <c r="F427" s="313"/>
      <c r="G427" s="757" t="s">
        <v>133</v>
      </c>
      <c r="H427" s="759" t="s">
        <v>55</v>
      </c>
      <c r="I427" s="761" t="s">
        <v>57</v>
      </c>
      <c r="M427" s="9"/>
      <c r="O427" s="9"/>
      <c r="P427" s="31"/>
      <c r="Q427" s="31"/>
      <c r="R427" s="31"/>
      <c r="S427" s="31"/>
      <c r="T427" s="31"/>
      <c r="U427" s="31"/>
      <c r="V427" s="63"/>
      <c r="W427" s="63"/>
      <c r="X427" s="63"/>
      <c r="Y427" s="63"/>
      <c r="Z427" s="63"/>
      <c r="AC427" s="6"/>
    </row>
    <row r="428" spans="1:38">
      <c r="A428" s="752"/>
      <c r="B428" s="753"/>
      <c r="C428" s="754"/>
      <c r="D428" s="195" t="str">
        <f>D24</f>
        <v>111 МК</v>
      </c>
      <c r="E428" s="235"/>
      <c r="F428" s="235"/>
      <c r="G428" s="758"/>
      <c r="H428" s="760"/>
      <c r="I428" s="762"/>
      <c r="M428" s="9"/>
      <c r="O428" s="9"/>
      <c r="P428" s="31"/>
      <c r="Q428" s="31"/>
      <c r="R428" s="31"/>
      <c r="S428" s="31"/>
      <c r="T428" s="31"/>
      <c r="U428" s="31"/>
      <c r="V428" s="63"/>
      <c r="W428" s="63"/>
      <c r="X428" s="63"/>
      <c r="Y428" s="63"/>
      <c r="Z428" s="63"/>
      <c r="AC428" s="6"/>
    </row>
    <row r="429" spans="1:38" ht="15" customHeight="1">
      <c r="A429" s="763" t="s">
        <v>52</v>
      </c>
      <c r="B429" s="743">
        <f>$B$25</f>
        <v>2026</v>
      </c>
      <c r="C429" s="193">
        <f t="shared" ref="C429:C434" si="81">C25</f>
        <v>0</v>
      </c>
      <c r="D429" s="153">
        <f t="shared" ref="D429:F444" si="82">D25+D126+D227+D328</f>
        <v>0</v>
      </c>
      <c r="E429" s="153">
        <f t="shared" si="82"/>
        <v>0</v>
      </c>
      <c r="F429" s="153">
        <f t="shared" si="82"/>
        <v>0</v>
      </c>
      <c r="G429" s="324">
        <f>SUM(D429:F429)</f>
        <v>0</v>
      </c>
      <c r="H429" s="766">
        <f>SUM(G429:G452)</f>
        <v>11169</v>
      </c>
      <c r="I429" s="159">
        <f>G429*$J$526</f>
        <v>0</v>
      </c>
      <c r="J429" s="97"/>
      <c r="M429" s="9"/>
      <c r="N429" s="22">
        <f t="shared" ref="N429:N453" si="83">SUM(D429:D429)-G429</f>
        <v>0</v>
      </c>
      <c r="O429" s="9"/>
      <c r="P429" s="31"/>
      <c r="Q429" s="31"/>
      <c r="R429" s="31"/>
      <c r="S429" s="31"/>
      <c r="T429" s="31"/>
      <c r="U429" s="31"/>
      <c r="V429" s="63"/>
      <c r="W429" s="63"/>
      <c r="X429" s="63"/>
      <c r="Y429" s="63"/>
      <c r="Z429" s="63"/>
      <c r="AC429" s="6"/>
    </row>
    <row r="430" spans="1:38">
      <c r="A430" s="764"/>
      <c r="B430" s="744"/>
      <c r="C430" s="193">
        <f t="shared" si="81"/>
        <v>0</v>
      </c>
      <c r="D430" s="153">
        <f t="shared" si="82"/>
        <v>0</v>
      </c>
      <c r="E430" s="153">
        <f t="shared" si="82"/>
        <v>0</v>
      </c>
      <c r="F430" s="153">
        <f t="shared" si="82"/>
        <v>0</v>
      </c>
      <c r="G430" s="324">
        <f t="shared" ref="G430:G476" si="84">SUM(D430:F430)</f>
        <v>0</v>
      </c>
      <c r="H430" s="767"/>
      <c r="I430" s="159">
        <f t="shared" ref="I430:I476" si="85">G430*$J$526</f>
        <v>0</v>
      </c>
      <c r="J430" s="97"/>
      <c r="M430" s="9"/>
      <c r="N430" s="22">
        <f t="shared" si="83"/>
        <v>0</v>
      </c>
      <c r="O430" s="9"/>
      <c r="P430" s="31"/>
      <c r="Q430" s="31"/>
      <c r="R430" s="31"/>
      <c r="S430" s="31"/>
      <c r="T430" s="31"/>
      <c r="U430" s="31"/>
      <c r="V430" s="63"/>
      <c r="W430" s="63"/>
      <c r="X430" s="63"/>
      <c r="Y430" s="63"/>
      <c r="Z430" s="63"/>
      <c r="AC430" s="6"/>
    </row>
    <row r="431" spans="1:38">
      <c r="A431" s="764"/>
      <c r="B431" s="744"/>
      <c r="C431" s="193">
        <f t="shared" si="81"/>
        <v>0</v>
      </c>
      <c r="D431" s="153">
        <f t="shared" si="82"/>
        <v>0</v>
      </c>
      <c r="E431" s="153">
        <f t="shared" si="82"/>
        <v>0</v>
      </c>
      <c r="F431" s="153">
        <f t="shared" si="82"/>
        <v>0</v>
      </c>
      <c r="G431" s="324">
        <f t="shared" si="84"/>
        <v>0</v>
      </c>
      <c r="H431" s="767"/>
      <c r="I431" s="159">
        <f t="shared" si="85"/>
        <v>0</v>
      </c>
      <c r="J431" s="97"/>
      <c r="M431" s="9"/>
      <c r="N431" s="22">
        <f t="shared" si="83"/>
        <v>0</v>
      </c>
      <c r="O431" s="9"/>
      <c r="P431" s="31"/>
      <c r="Q431" s="31"/>
      <c r="R431" s="31"/>
      <c r="S431" s="31"/>
      <c r="T431" s="31"/>
      <c r="U431" s="31"/>
      <c r="V431" s="63"/>
      <c r="W431" s="63"/>
      <c r="X431" s="63"/>
      <c r="Y431" s="63"/>
      <c r="Z431" s="63"/>
      <c r="AC431" s="6"/>
    </row>
    <row r="432" spans="1:38" ht="15" customHeight="1">
      <c r="A432" s="764"/>
      <c r="B432" s="744"/>
      <c r="C432" s="193">
        <f t="shared" si="81"/>
        <v>0</v>
      </c>
      <c r="D432" s="153">
        <f t="shared" si="82"/>
        <v>0</v>
      </c>
      <c r="E432" s="153">
        <f t="shared" si="82"/>
        <v>0</v>
      </c>
      <c r="F432" s="153">
        <f t="shared" si="82"/>
        <v>0</v>
      </c>
      <c r="G432" s="324">
        <f t="shared" si="84"/>
        <v>0</v>
      </c>
      <c r="H432" s="767"/>
      <c r="I432" s="159">
        <f t="shared" si="85"/>
        <v>0</v>
      </c>
      <c r="J432" s="97"/>
      <c r="L432" s="9"/>
      <c r="M432" s="9"/>
      <c r="N432" s="22">
        <f t="shared" si="83"/>
        <v>0</v>
      </c>
      <c r="O432" s="9"/>
      <c r="P432" s="31"/>
      <c r="Q432" s="31"/>
      <c r="R432" s="31"/>
      <c r="S432" s="31"/>
      <c r="T432" s="31"/>
      <c r="U432" s="31"/>
      <c r="V432" s="63"/>
      <c r="W432" s="63"/>
      <c r="X432" s="63"/>
      <c r="Y432" s="63"/>
      <c r="Z432" s="63"/>
      <c r="AC432" s="6"/>
    </row>
    <row r="433" spans="1:47" ht="15" customHeight="1">
      <c r="A433" s="764"/>
      <c r="B433" s="744"/>
      <c r="C433" s="193">
        <f t="shared" si="81"/>
        <v>0</v>
      </c>
      <c r="D433" s="153">
        <f t="shared" si="82"/>
        <v>0</v>
      </c>
      <c r="E433" s="153">
        <f t="shared" si="82"/>
        <v>0</v>
      </c>
      <c r="F433" s="153">
        <f t="shared" si="82"/>
        <v>0</v>
      </c>
      <c r="G433" s="324">
        <f t="shared" si="84"/>
        <v>0</v>
      </c>
      <c r="H433" s="767"/>
      <c r="I433" s="159">
        <f t="shared" si="85"/>
        <v>0</v>
      </c>
      <c r="J433" s="135"/>
      <c r="L433" s="9"/>
      <c r="M433" s="9"/>
      <c r="N433" s="22">
        <f t="shared" si="83"/>
        <v>0</v>
      </c>
      <c r="O433" s="9"/>
      <c r="P433" s="31"/>
      <c r="Q433" s="31"/>
      <c r="R433" s="31"/>
      <c r="S433" s="31"/>
      <c r="T433" s="31"/>
      <c r="U433" s="31"/>
      <c r="V433" s="63"/>
      <c r="W433" s="63"/>
      <c r="X433" s="63"/>
      <c r="Y433" s="63"/>
      <c r="Z433" s="63"/>
      <c r="AC433" s="6"/>
    </row>
    <row r="434" spans="1:47" ht="15" customHeight="1">
      <c r="A434" s="764"/>
      <c r="B434" s="744"/>
      <c r="C434" s="193">
        <f t="shared" si="81"/>
        <v>0</v>
      </c>
      <c r="D434" s="153">
        <f t="shared" si="82"/>
        <v>0</v>
      </c>
      <c r="E434" s="153">
        <f t="shared" si="82"/>
        <v>0</v>
      </c>
      <c r="F434" s="153">
        <f t="shared" si="82"/>
        <v>0</v>
      </c>
      <c r="G434" s="324">
        <f t="shared" si="84"/>
        <v>0</v>
      </c>
      <c r="H434" s="767"/>
      <c r="I434" s="159">
        <f t="shared" si="85"/>
        <v>0</v>
      </c>
      <c r="J434" s="105"/>
      <c r="L434" s="9"/>
      <c r="M434" s="9"/>
      <c r="N434" s="22">
        <f t="shared" si="83"/>
        <v>0</v>
      </c>
      <c r="O434" s="9"/>
      <c r="P434" s="31"/>
      <c r="Q434" s="31"/>
      <c r="R434" s="31"/>
      <c r="S434" s="31"/>
      <c r="T434" s="31"/>
      <c r="U434" s="31"/>
      <c r="V434" s="63"/>
      <c r="W434" s="63"/>
      <c r="X434" s="63"/>
      <c r="Y434" s="63"/>
      <c r="Z434" s="63"/>
      <c r="AC434" s="6"/>
    </row>
    <row r="435" spans="1:47">
      <c r="A435" s="764"/>
      <c r="B435" s="744"/>
      <c r="C435" s="192">
        <f>$C$31</f>
        <v>0</v>
      </c>
      <c r="D435" s="153">
        <f t="shared" si="82"/>
        <v>0</v>
      </c>
      <c r="E435" s="153">
        <f t="shared" si="82"/>
        <v>0</v>
      </c>
      <c r="F435" s="153">
        <f t="shared" si="82"/>
        <v>0</v>
      </c>
      <c r="G435" s="324">
        <f t="shared" si="84"/>
        <v>0</v>
      </c>
      <c r="H435" s="767"/>
      <c r="I435" s="159">
        <f t="shared" si="85"/>
        <v>0</v>
      </c>
      <c r="J435" s="105"/>
      <c r="L435" s="9"/>
      <c r="M435" s="9"/>
      <c r="N435" s="22">
        <f t="shared" si="83"/>
        <v>0</v>
      </c>
      <c r="O435" s="9"/>
      <c r="P435" s="31"/>
      <c r="Q435" s="31"/>
      <c r="R435" s="31"/>
      <c r="S435" s="31"/>
      <c r="T435" s="31"/>
      <c r="U435" s="31"/>
      <c r="V435" s="63"/>
      <c r="W435" s="63"/>
      <c r="X435" s="63"/>
      <c r="Y435" s="63"/>
      <c r="Z435" s="63"/>
      <c r="AC435" s="6"/>
    </row>
    <row r="436" spans="1:47" s="55" customFormat="1">
      <c r="A436" s="764"/>
      <c r="B436" s="744"/>
      <c r="C436" s="192">
        <f>$C$32</f>
        <v>0</v>
      </c>
      <c r="D436" s="153">
        <f t="shared" si="82"/>
        <v>0</v>
      </c>
      <c r="E436" s="153">
        <f t="shared" si="82"/>
        <v>0</v>
      </c>
      <c r="F436" s="153">
        <f t="shared" si="82"/>
        <v>0</v>
      </c>
      <c r="G436" s="324">
        <f t="shared" si="84"/>
        <v>0</v>
      </c>
      <c r="H436" s="767"/>
      <c r="I436" s="159">
        <f t="shared" si="85"/>
        <v>0</v>
      </c>
      <c r="J436" s="105"/>
      <c r="K436" s="3"/>
      <c r="L436" s="9"/>
      <c r="M436" s="9"/>
      <c r="N436" s="22">
        <f t="shared" si="83"/>
        <v>0</v>
      </c>
      <c r="O436" s="9"/>
      <c r="P436" s="31"/>
      <c r="Q436" s="31"/>
      <c r="R436" s="31"/>
      <c r="S436" s="31"/>
      <c r="T436" s="31"/>
      <c r="U436" s="31"/>
      <c r="V436" s="63"/>
      <c r="W436" s="63"/>
      <c r="X436" s="63"/>
      <c r="Y436" s="63"/>
      <c r="Z436" s="63"/>
      <c r="AA436" s="3"/>
      <c r="AB436" s="3"/>
      <c r="AC436" s="6"/>
      <c r="AH436" s="33"/>
      <c r="AI436" s="33"/>
      <c r="AJ436" s="3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</row>
    <row r="437" spans="1:47" s="55" customFormat="1">
      <c r="A437" s="764"/>
      <c r="B437" s="744"/>
      <c r="C437" s="192">
        <f>$C$33</f>
        <v>0</v>
      </c>
      <c r="D437" s="153">
        <f t="shared" si="82"/>
        <v>0</v>
      </c>
      <c r="E437" s="153">
        <f t="shared" si="82"/>
        <v>0</v>
      </c>
      <c r="F437" s="153">
        <f t="shared" si="82"/>
        <v>0</v>
      </c>
      <c r="G437" s="324">
        <f t="shared" si="84"/>
        <v>0</v>
      </c>
      <c r="H437" s="767"/>
      <c r="I437" s="159">
        <f t="shared" si="85"/>
        <v>0</v>
      </c>
      <c r="J437" s="135"/>
      <c r="K437" s="3"/>
      <c r="L437" s="9"/>
      <c r="M437" s="9"/>
      <c r="N437" s="22">
        <f t="shared" si="83"/>
        <v>0</v>
      </c>
      <c r="O437" s="9"/>
      <c r="P437" s="31"/>
      <c r="Q437" s="31"/>
      <c r="R437" s="31"/>
      <c r="S437" s="31"/>
      <c r="T437" s="31"/>
      <c r="U437" s="31"/>
      <c r="V437" s="63"/>
      <c r="W437" s="63"/>
      <c r="X437" s="63"/>
      <c r="Y437" s="63"/>
      <c r="Z437" s="63"/>
      <c r="AA437" s="3"/>
      <c r="AB437" s="3"/>
      <c r="AC437" s="6"/>
      <c r="AH437" s="33"/>
      <c r="AI437" s="33"/>
      <c r="AJ437" s="3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</row>
    <row r="438" spans="1:47" s="55" customFormat="1">
      <c r="A438" s="764"/>
      <c r="B438" s="744"/>
      <c r="C438" s="192" t="str">
        <f>$C$34</f>
        <v>16.05 – 31.05</v>
      </c>
      <c r="D438" s="153">
        <f t="shared" si="82"/>
        <v>416</v>
      </c>
      <c r="E438" s="153">
        <f t="shared" si="82"/>
        <v>16</v>
      </c>
      <c r="F438" s="153">
        <f t="shared" si="82"/>
        <v>736</v>
      </c>
      <c r="G438" s="324">
        <f t="shared" si="84"/>
        <v>1168</v>
      </c>
      <c r="H438" s="767"/>
      <c r="I438" s="159">
        <f t="shared" si="85"/>
        <v>0</v>
      </c>
      <c r="J438" s="105"/>
      <c r="K438" s="3"/>
      <c r="L438" s="9"/>
      <c r="M438" s="9"/>
      <c r="N438" s="22">
        <f t="shared" si="83"/>
        <v>-752</v>
      </c>
      <c r="O438" s="9"/>
      <c r="P438" s="31"/>
      <c r="Q438" s="31"/>
      <c r="R438" s="31"/>
      <c r="S438" s="31"/>
      <c r="T438" s="31"/>
      <c r="U438" s="31"/>
      <c r="V438" s="63"/>
      <c r="W438" s="63"/>
      <c r="X438" s="63"/>
      <c r="Y438" s="63"/>
      <c r="Z438" s="63"/>
      <c r="AA438" s="3"/>
      <c r="AB438" s="3"/>
      <c r="AC438" s="6"/>
      <c r="AH438" s="33"/>
      <c r="AI438" s="33"/>
      <c r="AJ438" s="3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</row>
    <row r="439" spans="1:47" s="55" customFormat="1">
      <c r="A439" s="764"/>
      <c r="B439" s="744"/>
      <c r="C439" s="192" t="str">
        <f>$C$35</f>
        <v>01.06 – 15.06</v>
      </c>
      <c r="D439" s="153">
        <f t="shared" si="82"/>
        <v>390</v>
      </c>
      <c r="E439" s="153">
        <f t="shared" si="82"/>
        <v>15</v>
      </c>
      <c r="F439" s="153">
        <f t="shared" si="82"/>
        <v>690</v>
      </c>
      <c r="G439" s="324">
        <f t="shared" si="84"/>
        <v>1095</v>
      </c>
      <c r="H439" s="767"/>
      <c r="I439" s="159">
        <f t="shared" si="85"/>
        <v>0</v>
      </c>
      <c r="J439" s="105"/>
      <c r="K439" s="3"/>
      <c r="L439" s="9"/>
      <c r="M439" s="9"/>
      <c r="N439" s="22">
        <f t="shared" si="83"/>
        <v>-705</v>
      </c>
      <c r="O439" s="9"/>
      <c r="P439" s="31"/>
      <c r="Q439" s="31"/>
      <c r="R439" s="31"/>
      <c r="S439" s="31"/>
      <c r="T439" s="31"/>
      <c r="U439" s="31"/>
      <c r="V439" s="63"/>
      <c r="W439" s="63"/>
      <c r="X439" s="63"/>
      <c r="Y439" s="63"/>
      <c r="Z439" s="63"/>
      <c r="AA439" s="3"/>
      <c r="AB439" s="3"/>
      <c r="AC439" s="6"/>
      <c r="AH439" s="33"/>
      <c r="AI439" s="33"/>
      <c r="AJ439" s="3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</row>
    <row r="440" spans="1:47" s="55" customFormat="1">
      <c r="A440" s="764"/>
      <c r="B440" s="744"/>
      <c r="C440" s="192" t="str">
        <f>$C$36</f>
        <v>16.06 – 30.06</v>
      </c>
      <c r="D440" s="153">
        <f t="shared" si="82"/>
        <v>390</v>
      </c>
      <c r="E440" s="153">
        <f t="shared" si="82"/>
        <v>15</v>
      </c>
      <c r="F440" s="153">
        <f t="shared" si="82"/>
        <v>690</v>
      </c>
      <c r="G440" s="324">
        <f t="shared" si="84"/>
        <v>1095</v>
      </c>
      <c r="H440" s="767"/>
      <c r="I440" s="159">
        <f t="shared" si="85"/>
        <v>0</v>
      </c>
      <c r="J440" s="105"/>
      <c r="K440" s="3"/>
      <c r="L440" s="9"/>
      <c r="M440" s="9"/>
      <c r="N440" s="22">
        <f t="shared" si="83"/>
        <v>-705</v>
      </c>
      <c r="O440" s="9"/>
      <c r="P440" s="31"/>
      <c r="Q440" s="31"/>
      <c r="R440" s="31"/>
      <c r="S440" s="31"/>
      <c r="T440" s="31"/>
      <c r="U440" s="31"/>
      <c r="V440" s="63"/>
      <c r="W440" s="63"/>
      <c r="X440" s="63"/>
      <c r="Y440" s="63"/>
      <c r="Z440" s="63"/>
      <c r="AA440" s="3"/>
      <c r="AB440" s="3"/>
      <c r="AC440" s="6"/>
      <c r="AH440" s="33"/>
      <c r="AI440" s="33"/>
      <c r="AJ440" s="3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</row>
    <row r="441" spans="1:47" s="55" customFormat="1">
      <c r="A441" s="764"/>
      <c r="B441" s="744"/>
      <c r="C441" s="192" t="str">
        <f>$C$37</f>
        <v>01.07 – 15.07</v>
      </c>
      <c r="D441" s="153">
        <f t="shared" si="82"/>
        <v>390</v>
      </c>
      <c r="E441" s="153">
        <f t="shared" si="82"/>
        <v>15</v>
      </c>
      <c r="F441" s="153">
        <f t="shared" si="82"/>
        <v>690</v>
      </c>
      <c r="G441" s="324">
        <f t="shared" si="84"/>
        <v>1095</v>
      </c>
      <c r="H441" s="767"/>
      <c r="I441" s="159">
        <f t="shared" si="85"/>
        <v>0</v>
      </c>
      <c r="J441" s="62"/>
      <c r="K441" s="9"/>
      <c r="L441" s="9"/>
      <c r="M441" s="9"/>
      <c r="N441" s="22">
        <f t="shared" si="83"/>
        <v>-705</v>
      </c>
      <c r="O441" s="9"/>
      <c r="P441" s="31"/>
      <c r="Q441" s="31"/>
      <c r="R441" s="31"/>
      <c r="S441" s="31"/>
      <c r="T441" s="31"/>
      <c r="U441" s="31"/>
      <c r="V441" s="63"/>
      <c r="W441" s="63"/>
      <c r="X441" s="63"/>
      <c r="Y441" s="63"/>
      <c r="Z441" s="63"/>
      <c r="AA441" s="3"/>
      <c r="AB441" s="3"/>
      <c r="AC441" s="6"/>
      <c r="AH441" s="33"/>
      <c r="AI441" s="33"/>
      <c r="AJ441" s="3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</row>
    <row r="442" spans="1:47" s="55" customFormat="1">
      <c r="A442" s="764"/>
      <c r="B442" s="744"/>
      <c r="C442" s="192" t="str">
        <f>$C$38</f>
        <v>16.07 - 31.07</v>
      </c>
      <c r="D442" s="153">
        <f t="shared" si="82"/>
        <v>416</v>
      </c>
      <c r="E442" s="153">
        <f t="shared" si="82"/>
        <v>16</v>
      </c>
      <c r="F442" s="153">
        <f t="shared" si="82"/>
        <v>736</v>
      </c>
      <c r="G442" s="324">
        <f t="shared" si="84"/>
        <v>1168</v>
      </c>
      <c r="H442" s="767"/>
      <c r="I442" s="159">
        <f t="shared" si="85"/>
        <v>0</v>
      </c>
      <c r="J442" s="62"/>
      <c r="K442" s="9"/>
      <c r="L442" s="9"/>
      <c r="M442" s="9"/>
      <c r="N442" s="22">
        <f t="shared" si="83"/>
        <v>-752</v>
      </c>
      <c r="O442" s="9"/>
      <c r="P442" s="31"/>
      <c r="Q442" s="31"/>
      <c r="R442" s="31"/>
      <c r="S442" s="31"/>
      <c r="T442" s="31"/>
      <c r="U442" s="31"/>
      <c r="V442" s="63"/>
      <c r="W442" s="63"/>
      <c r="X442" s="63"/>
      <c r="Y442" s="63"/>
      <c r="Z442" s="63"/>
      <c r="AA442" s="3"/>
      <c r="AB442" s="3"/>
      <c r="AC442" s="6"/>
      <c r="AH442" s="33"/>
      <c r="AI442" s="33"/>
      <c r="AJ442" s="3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</row>
    <row r="443" spans="1:47" s="55" customFormat="1">
      <c r="A443" s="764"/>
      <c r="B443" s="744"/>
      <c r="C443" s="192" t="str">
        <f>$C$39</f>
        <v>01.08 - 15.08</v>
      </c>
      <c r="D443" s="153">
        <f t="shared" si="82"/>
        <v>390</v>
      </c>
      <c r="E443" s="153">
        <f t="shared" si="82"/>
        <v>15</v>
      </c>
      <c r="F443" s="153">
        <f t="shared" si="82"/>
        <v>690</v>
      </c>
      <c r="G443" s="324">
        <f t="shared" si="84"/>
        <v>1095</v>
      </c>
      <c r="H443" s="767"/>
      <c r="I443" s="159">
        <f t="shared" si="85"/>
        <v>0</v>
      </c>
      <c r="J443" s="62"/>
      <c r="K443" s="9"/>
      <c r="L443" s="9"/>
      <c r="M443" s="9"/>
      <c r="N443" s="22">
        <f t="shared" si="83"/>
        <v>-705</v>
      </c>
      <c r="O443" s="9"/>
      <c r="P443" s="31"/>
      <c r="Q443" s="31"/>
      <c r="R443" s="31"/>
      <c r="S443" s="31"/>
      <c r="T443" s="31"/>
      <c r="U443" s="31"/>
      <c r="V443" s="63"/>
      <c r="W443" s="63"/>
      <c r="X443" s="63"/>
      <c r="Y443" s="63"/>
      <c r="Z443" s="63"/>
      <c r="AA443" s="3"/>
      <c r="AB443" s="3"/>
      <c r="AC443" s="6"/>
      <c r="AH443" s="33"/>
      <c r="AI443" s="33"/>
      <c r="AJ443" s="3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</row>
    <row r="444" spans="1:47" s="55" customFormat="1">
      <c r="A444" s="764"/>
      <c r="B444" s="744"/>
      <c r="C444" s="192" t="str">
        <f>$C$40</f>
        <v>16.08 - 31.08</v>
      </c>
      <c r="D444" s="153">
        <f t="shared" si="82"/>
        <v>416</v>
      </c>
      <c r="E444" s="153">
        <f t="shared" si="82"/>
        <v>16</v>
      </c>
      <c r="F444" s="153">
        <f t="shared" si="82"/>
        <v>736</v>
      </c>
      <c r="G444" s="324">
        <f t="shared" si="84"/>
        <v>1168</v>
      </c>
      <c r="H444" s="767"/>
      <c r="I444" s="159">
        <f t="shared" si="85"/>
        <v>0</v>
      </c>
      <c r="J444" s="62"/>
      <c r="K444" s="9"/>
      <c r="L444" s="9"/>
      <c r="M444" s="9"/>
      <c r="N444" s="22">
        <f t="shared" si="83"/>
        <v>-752</v>
      </c>
      <c r="O444" s="9"/>
      <c r="P444" s="31"/>
      <c r="Q444" s="31"/>
      <c r="R444" s="31"/>
      <c r="S444" s="31"/>
      <c r="T444" s="31"/>
      <c r="U444" s="31"/>
      <c r="V444" s="63"/>
      <c r="W444" s="63"/>
      <c r="X444" s="63"/>
      <c r="Y444" s="63"/>
      <c r="Z444" s="63"/>
      <c r="AA444" s="3"/>
      <c r="AB444" s="3"/>
      <c r="AC444" s="6"/>
      <c r="AH444" s="33"/>
      <c r="AI444" s="33"/>
      <c r="AJ444" s="3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</row>
    <row r="445" spans="1:47" s="55" customFormat="1">
      <c r="A445" s="764"/>
      <c r="B445" s="744"/>
      <c r="C445" s="192" t="str">
        <f>$C$41</f>
        <v>01.09 - 15.09</v>
      </c>
      <c r="D445" s="153">
        <f t="shared" ref="D445:F460" si="86">D41+D142+D243+D344</f>
        <v>390</v>
      </c>
      <c r="E445" s="153">
        <f t="shared" si="86"/>
        <v>15</v>
      </c>
      <c r="F445" s="153">
        <f t="shared" si="86"/>
        <v>690</v>
      </c>
      <c r="G445" s="324">
        <f t="shared" si="84"/>
        <v>1095</v>
      </c>
      <c r="H445" s="767"/>
      <c r="I445" s="159">
        <f t="shared" si="85"/>
        <v>0</v>
      </c>
      <c r="J445" s="62"/>
      <c r="K445" s="9"/>
      <c r="L445" s="9"/>
      <c r="M445" s="9"/>
      <c r="N445" s="22">
        <f t="shared" si="83"/>
        <v>-705</v>
      </c>
      <c r="O445" s="9"/>
      <c r="P445" s="31"/>
      <c r="Q445" s="31"/>
      <c r="R445" s="31"/>
      <c r="S445" s="31"/>
      <c r="T445" s="31"/>
      <c r="U445" s="31"/>
      <c r="V445" s="63"/>
      <c r="W445" s="63"/>
      <c r="X445" s="63"/>
      <c r="Y445" s="63"/>
      <c r="Z445" s="63"/>
      <c r="AA445" s="3"/>
      <c r="AB445" s="3"/>
      <c r="AC445" s="6"/>
      <c r="AH445" s="33"/>
      <c r="AI445" s="33"/>
      <c r="AJ445" s="3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</row>
    <row r="446" spans="1:47" s="55" customFormat="1">
      <c r="A446" s="764"/>
      <c r="B446" s="744"/>
      <c r="C446" s="192" t="str">
        <f>$C$42</f>
        <v>16.09 - 30.09</v>
      </c>
      <c r="D446" s="153">
        <f t="shared" si="86"/>
        <v>390</v>
      </c>
      <c r="E446" s="153">
        <f t="shared" si="86"/>
        <v>15</v>
      </c>
      <c r="F446" s="153">
        <f t="shared" si="86"/>
        <v>690</v>
      </c>
      <c r="G446" s="324">
        <f t="shared" si="84"/>
        <v>1095</v>
      </c>
      <c r="H446" s="767"/>
      <c r="I446" s="159">
        <f t="shared" si="85"/>
        <v>0</v>
      </c>
      <c r="J446" s="62"/>
      <c r="K446" s="9"/>
      <c r="L446" s="9"/>
      <c r="M446" s="9"/>
      <c r="N446" s="22">
        <f t="shared" si="83"/>
        <v>-705</v>
      </c>
      <c r="O446" s="9"/>
      <c r="P446" s="31"/>
      <c r="Q446" s="31"/>
      <c r="R446" s="31"/>
      <c r="S446" s="31"/>
      <c r="T446" s="31"/>
      <c r="U446" s="31"/>
      <c r="V446" s="63"/>
      <c r="W446" s="63"/>
      <c r="X446" s="63"/>
      <c r="Y446" s="63"/>
      <c r="Z446" s="63"/>
      <c r="AA446" s="3"/>
      <c r="AB446" s="3"/>
      <c r="AC446" s="6"/>
      <c r="AH446" s="33"/>
      <c r="AI446" s="33"/>
      <c r="AJ446" s="3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</row>
    <row r="447" spans="1:47" s="55" customFormat="1">
      <c r="A447" s="764"/>
      <c r="B447" s="744"/>
      <c r="C447" s="192" t="str">
        <f>$C$43</f>
        <v>01.10 - 15.10</v>
      </c>
      <c r="D447" s="153">
        <f t="shared" si="86"/>
        <v>390</v>
      </c>
      <c r="E447" s="153">
        <f t="shared" si="86"/>
        <v>15</v>
      </c>
      <c r="F447" s="153">
        <f t="shared" si="86"/>
        <v>690</v>
      </c>
      <c r="G447" s="324">
        <f t="shared" si="84"/>
        <v>1095</v>
      </c>
      <c r="H447" s="767"/>
      <c r="I447" s="159">
        <f t="shared" si="85"/>
        <v>0</v>
      </c>
      <c r="J447" s="62"/>
      <c r="K447" s="9"/>
      <c r="L447" s="9"/>
      <c r="M447" s="9"/>
      <c r="N447" s="22">
        <f t="shared" si="83"/>
        <v>-705</v>
      </c>
      <c r="O447" s="9"/>
      <c r="P447" s="31"/>
      <c r="Q447" s="31"/>
      <c r="R447" s="31"/>
      <c r="S447" s="31"/>
      <c r="T447" s="31"/>
      <c r="U447" s="31"/>
      <c r="V447" s="63"/>
      <c r="W447" s="63"/>
      <c r="X447" s="63"/>
      <c r="Y447" s="63"/>
      <c r="Z447" s="63"/>
      <c r="AA447" s="3"/>
      <c r="AB447" s="3"/>
      <c r="AC447" s="6"/>
      <c r="AH447" s="33"/>
      <c r="AI447" s="33"/>
      <c r="AJ447" s="3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</row>
    <row r="448" spans="1:47" s="55" customFormat="1">
      <c r="A448" s="764"/>
      <c r="B448" s="744"/>
      <c r="C448" s="193">
        <f t="shared" ref="C448:C476" si="87">C44</f>
        <v>0</v>
      </c>
      <c r="D448" s="153">
        <f t="shared" si="86"/>
        <v>0</v>
      </c>
      <c r="E448" s="153">
        <f t="shared" si="86"/>
        <v>0</v>
      </c>
      <c r="F448" s="153">
        <f t="shared" si="86"/>
        <v>0</v>
      </c>
      <c r="G448" s="324">
        <f t="shared" si="84"/>
        <v>0</v>
      </c>
      <c r="H448" s="767"/>
      <c r="I448" s="159">
        <f t="shared" si="85"/>
        <v>0</v>
      </c>
      <c r="J448" s="62"/>
      <c r="K448" s="9"/>
      <c r="L448" s="9"/>
      <c r="M448" s="9"/>
      <c r="N448" s="22">
        <f t="shared" si="83"/>
        <v>0</v>
      </c>
      <c r="O448" s="9"/>
      <c r="P448" s="31"/>
      <c r="Q448" s="31"/>
      <c r="R448" s="31"/>
      <c r="S448" s="31"/>
      <c r="T448" s="31"/>
      <c r="U448" s="31"/>
      <c r="V448" s="63"/>
      <c r="W448" s="63"/>
      <c r="X448" s="63"/>
      <c r="Y448" s="63"/>
      <c r="Z448" s="63"/>
      <c r="AA448" s="3"/>
      <c r="AB448" s="3"/>
      <c r="AC448" s="6"/>
      <c r="AH448" s="33"/>
      <c r="AI448" s="33"/>
      <c r="AJ448" s="3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</row>
    <row r="449" spans="1:47" s="55" customFormat="1">
      <c r="A449" s="764"/>
      <c r="B449" s="744"/>
      <c r="C449" s="193">
        <f t="shared" si="87"/>
        <v>0</v>
      </c>
      <c r="D449" s="153">
        <f t="shared" si="86"/>
        <v>0</v>
      </c>
      <c r="E449" s="153">
        <f t="shared" si="86"/>
        <v>0</v>
      </c>
      <c r="F449" s="153">
        <f t="shared" si="86"/>
        <v>0</v>
      </c>
      <c r="G449" s="324">
        <f t="shared" si="84"/>
        <v>0</v>
      </c>
      <c r="H449" s="767"/>
      <c r="I449" s="159">
        <f t="shared" si="85"/>
        <v>0</v>
      </c>
      <c r="J449" s="62"/>
      <c r="K449" s="9"/>
      <c r="L449" s="9"/>
      <c r="M449" s="9"/>
      <c r="N449" s="22">
        <f t="shared" si="83"/>
        <v>0</v>
      </c>
      <c r="O449" s="9"/>
      <c r="P449" s="31"/>
      <c r="Q449" s="31"/>
      <c r="R449" s="31"/>
      <c r="S449" s="31"/>
      <c r="T449" s="31"/>
      <c r="U449" s="31"/>
      <c r="V449" s="63"/>
      <c r="W449" s="63"/>
      <c r="X449" s="63"/>
      <c r="Y449" s="63"/>
      <c r="Z449" s="63"/>
      <c r="AA449" s="3"/>
      <c r="AB449" s="3"/>
      <c r="AC449" s="6"/>
      <c r="AH449" s="33"/>
      <c r="AI449" s="33"/>
      <c r="AJ449" s="3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</row>
    <row r="450" spans="1:47" s="55" customFormat="1">
      <c r="A450" s="764"/>
      <c r="B450" s="744"/>
      <c r="C450" s="193">
        <f t="shared" si="87"/>
        <v>0</v>
      </c>
      <c r="D450" s="153">
        <f t="shared" si="86"/>
        <v>0</v>
      </c>
      <c r="E450" s="153">
        <f t="shared" si="86"/>
        <v>0</v>
      </c>
      <c r="F450" s="153">
        <f t="shared" si="86"/>
        <v>0</v>
      </c>
      <c r="G450" s="324">
        <f t="shared" si="84"/>
        <v>0</v>
      </c>
      <c r="H450" s="767"/>
      <c r="I450" s="159">
        <f t="shared" si="85"/>
        <v>0</v>
      </c>
      <c r="J450" s="62"/>
      <c r="K450" s="9"/>
      <c r="L450" s="9"/>
      <c r="M450" s="9"/>
      <c r="N450" s="22">
        <f t="shared" si="83"/>
        <v>0</v>
      </c>
      <c r="O450" s="9"/>
      <c r="P450" s="31"/>
      <c r="Q450" s="31"/>
      <c r="R450" s="31"/>
      <c r="S450" s="31"/>
      <c r="T450" s="31"/>
      <c r="U450" s="31"/>
      <c r="V450" s="63"/>
      <c r="W450" s="63"/>
      <c r="X450" s="63"/>
      <c r="Y450" s="63"/>
      <c r="Z450" s="63"/>
      <c r="AA450" s="3"/>
      <c r="AB450" s="3"/>
      <c r="AC450" s="6"/>
      <c r="AH450" s="33"/>
      <c r="AI450" s="33"/>
      <c r="AJ450" s="3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</row>
    <row r="451" spans="1:47" s="55" customFormat="1">
      <c r="A451" s="764"/>
      <c r="B451" s="744"/>
      <c r="C451" s="193">
        <f t="shared" si="87"/>
        <v>0</v>
      </c>
      <c r="D451" s="153">
        <f t="shared" si="86"/>
        <v>0</v>
      </c>
      <c r="E451" s="153">
        <f t="shared" si="86"/>
        <v>0</v>
      </c>
      <c r="F451" s="153">
        <f t="shared" si="86"/>
        <v>0</v>
      </c>
      <c r="G451" s="324">
        <f t="shared" si="84"/>
        <v>0</v>
      </c>
      <c r="H451" s="767"/>
      <c r="I451" s="159">
        <f t="shared" si="85"/>
        <v>0</v>
      </c>
      <c r="J451" s="62"/>
      <c r="K451" s="9"/>
      <c r="L451" s="9"/>
      <c r="M451" s="9"/>
      <c r="N451" s="22">
        <f t="shared" si="83"/>
        <v>0</v>
      </c>
      <c r="O451" s="9"/>
      <c r="P451" s="31"/>
      <c r="Q451" s="31"/>
      <c r="R451" s="31"/>
      <c r="S451" s="31"/>
      <c r="T451" s="31"/>
      <c r="U451" s="31"/>
      <c r="V451" s="63"/>
      <c r="W451" s="63"/>
      <c r="X451" s="63"/>
      <c r="Y451" s="63"/>
      <c r="Z451" s="63"/>
      <c r="AA451" s="3"/>
      <c r="AB451" s="3"/>
      <c r="AC451" s="6"/>
      <c r="AH451" s="33"/>
      <c r="AI451" s="33"/>
      <c r="AJ451" s="3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</row>
    <row r="452" spans="1:47" s="55" customFormat="1">
      <c r="A452" s="764"/>
      <c r="B452" s="744"/>
      <c r="C452" s="193">
        <f t="shared" si="87"/>
        <v>0</v>
      </c>
      <c r="D452" s="153">
        <f t="shared" si="86"/>
        <v>0</v>
      </c>
      <c r="E452" s="153">
        <f t="shared" si="86"/>
        <v>0</v>
      </c>
      <c r="F452" s="153">
        <f t="shared" si="86"/>
        <v>0</v>
      </c>
      <c r="G452" s="324">
        <f t="shared" si="84"/>
        <v>0</v>
      </c>
      <c r="H452" s="797"/>
      <c r="I452" s="159">
        <f t="shared" si="85"/>
        <v>0</v>
      </c>
      <c r="J452" s="62"/>
      <c r="K452" s="9"/>
      <c r="L452" s="9"/>
      <c r="M452" s="9"/>
      <c r="N452" s="22">
        <f t="shared" si="83"/>
        <v>0</v>
      </c>
      <c r="O452" s="9"/>
      <c r="P452" s="31"/>
      <c r="Q452" s="31"/>
      <c r="R452" s="31"/>
      <c r="S452" s="31"/>
      <c r="T452" s="31"/>
      <c r="U452" s="31"/>
      <c r="V452" s="63"/>
      <c r="W452" s="63"/>
      <c r="X452" s="63"/>
      <c r="Y452" s="63"/>
      <c r="Z452" s="63"/>
      <c r="AA452" s="3"/>
      <c r="AB452" s="3"/>
      <c r="AC452" s="6"/>
      <c r="AH452" s="33"/>
      <c r="AI452" s="33"/>
      <c r="AJ452" s="3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</row>
    <row r="453" spans="1:47" s="55" customFormat="1">
      <c r="A453" s="764"/>
      <c r="B453" s="796">
        <f>$B$49</f>
        <v>2027</v>
      </c>
      <c r="C453" s="192">
        <f t="shared" si="87"/>
        <v>0</v>
      </c>
      <c r="D453" s="153">
        <f t="shared" si="86"/>
        <v>0</v>
      </c>
      <c r="E453" s="153">
        <f t="shared" si="86"/>
        <v>0</v>
      </c>
      <c r="F453" s="153">
        <f t="shared" si="86"/>
        <v>0</v>
      </c>
      <c r="G453" s="324">
        <f t="shared" si="84"/>
        <v>0</v>
      </c>
      <c r="H453" s="767">
        <f>SUM(G453:G476)</f>
        <v>0</v>
      </c>
      <c r="I453" s="159">
        <f t="shared" si="85"/>
        <v>0</v>
      </c>
      <c r="J453" s="62"/>
      <c r="K453" s="9"/>
      <c r="L453" s="9"/>
      <c r="M453" s="9"/>
      <c r="N453" s="22">
        <f t="shared" si="83"/>
        <v>0</v>
      </c>
      <c r="O453" s="9"/>
      <c r="P453" s="31"/>
      <c r="Q453" s="31"/>
      <c r="R453" s="31"/>
      <c r="S453" s="31"/>
      <c r="T453" s="31"/>
      <c r="U453" s="31"/>
      <c r="V453" s="63"/>
      <c r="W453" s="63"/>
      <c r="X453" s="63"/>
      <c r="Y453" s="63"/>
      <c r="Z453" s="63"/>
      <c r="AA453" s="3"/>
      <c r="AB453" s="3"/>
      <c r="AC453" s="6"/>
      <c r="AH453" s="33"/>
      <c r="AI453" s="33"/>
      <c r="AJ453" s="3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</row>
    <row r="454" spans="1:47" s="55" customFormat="1">
      <c r="A454" s="764"/>
      <c r="B454" s="796"/>
      <c r="C454" s="192">
        <f t="shared" si="87"/>
        <v>0</v>
      </c>
      <c r="D454" s="153">
        <f t="shared" si="86"/>
        <v>0</v>
      </c>
      <c r="E454" s="153">
        <f t="shared" si="86"/>
        <v>0</v>
      </c>
      <c r="F454" s="153">
        <f t="shared" si="86"/>
        <v>0</v>
      </c>
      <c r="G454" s="324">
        <f t="shared" si="84"/>
        <v>0</v>
      </c>
      <c r="H454" s="767"/>
      <c r="I454" s="159">
        <f t="shared" si="85"/>
        <v>0</v>
      </c>
      <c r="J454" s="62"/>
      <c r="K454" s="9"/>
      <c r="L454" s="9"/>
      <c r="M454" s="9"/>
      <c r="N454" s="22"/>
      <c r="O454" s="9"/>
      <c r="P454" s="31"/>
      <c r="Q454" s="31"/>
      <c r="R454" s="31"/>
      <c r="S454" s="31"/>
      <c r="T454" s="31"/>
      <c r="U454" s="31"/>
      <c r="V454" s="63"/>
      <c r="W454" s="63"/>
      <c r="X454" s="63"/>
      <c r="Y454" s="63"/>
      <c r="Z454" s="63"/>
      <c r="AA454" s="3"/>
      <c r="AB454" s="3"/>
      <c r="AC454" s="6"/>
      <c r="AH454" s="33"/>
      <c r="AI454" s="33"/>
      <c r="AJ454" s="3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</row>
    <row r="455" spans="1:47" s="55" customFormat="1">
      <c r="A455" s="764"/>
      <c r="B455" s="796"/>
      <c r="C455" s="192">
        <f t="shared" si="87"/>
        <v>0</v>
      </c>
      <c r="D455" s="153">
        <f t="shared" si="86"/>
        <v>0</v>
      </c>
      <c r="E455" s="153">
        <f t="shared" si="86"/>
        <v>0</v>
      </c>
      <c r="F455" s="153">
        <f t="shared" si="86"/>
        <v>0</v>
      </c>
      <c r="G455" s="324">
        <f t="shared" si="84"/>
        <v>0</v>
      </c>
      <c r="H455" s="767"/>
      <c r="I455" s="159">
        <f t="shared" si="85"/>
        <v>0</v>
      </c>
      <c r="J455" s="62"/>
      <c r="K455" s="9"/>
      <c r="L455" s="9"/>
      <c r="M455" s="9"/>
      <c r="N455" s="22"/>
      <c r="O455" s="9"/>
      <c r="P455" s="31"/>
      <c r="Q455" s="31"/>
      <c r="R455" s="31"/>
      <c r="S455" s="31"/>
      <c r="T455" s="31"/>
      <c r="U455" s="31"/>
      <c r="V455" s="63"/>
      <c r="W455" s="63"/>
      <c r="X455" s="63"/>
      <c r="Y455" s="63"/>
      <c r="Z455" s="63"/>
      <c r="AA455" s="3"/>
      <c r="AB455" s="3"/>
      <c r="AC455" s="6"/>
      <c r="AH455" s="33"/>
      <c r="AI455" s="33"/>
      <c r="AJ455" s="3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</row>
    <row r="456" spans="1:47" s="55" customFormat="1">
      <c r="A456" s="764"/>
      <c r="B456" s="796"/>
      <c r="C456" s="192">
        <f t="shared" si="87"/>
        <v>0</v>
      </c>
      <c r="D456" s="153">
        <f t="shared" si="86"/>
        <v>0</v>
      </c>
      <c r="E456" s="153">
        <f t="shared" si="86"/>
        <v>0</v>
      </c>
      <c r="F456" s="153">
        <f t="shared" si="86"/>
        <v>0</v>
      </c>
      <c r="G456" s="324">
        <f t="shared" si="84"/>
        <v>0</v>
      </c>
      <c r="H456" s="767"/>
      <c r="I456" s="159">
        <f t="shared" si="85"/>
        <v>0</v>
      </c>
      <c r="J456" s="62"/>
      <c r="K456" s="9"/>
      <c r="L456" s="9"/>
      <c r="M456" s="9"/>
      <c r="N456" s="22"/>
      <c r="O456" s="9"/>
      <c r="P456" s="31"/>
      <c r="Q456" s="31"/>
      <c r="R456" s="31"/>
      <c r="S456" s="31"/>
      <c r="T456" s="31"/>
      <c r="U456" s="31"/>
      <c r="V456" s="63"/>
      <c r="W456" s="63"/>
      <c r="X456" s="63"/>
      <c r="Y456" s="63"/>
      <c r="Z456" s="63"/>
      <c r="AA456" s="3"/>
      <c r="AB456" s="3"/>
      <c r="AC456" s="6"/>
      <c r="AH456" s="33"/>
      <c r="AI456" s="33"/>
      <c r="AJ456" s="3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</row>
    <row r="457" spans="1:47" s="55" customFormat="1">
      <c r="A457" s="764"/>
      <c r="B457" s="796"/>
      <c r="C457" s="192">
        <f t="shared" si="87"/>
        <v>0</v>
      </c>
      <c r="D457" s="153">
        <f t="shared" si="86"/>
        <v>0</v>
      </c>
      <c r="E457" s="153">
        <f t="shared" si="86"/>
        <v>0</v>
      </c>
      <c r="F457" s="153">
        <f t="shared" si="86"/>
        <v>0</v>
      </c>
      <c r="G457" s="324">
        <f t="shared" si="84"/>
        <v>0</v>
      </c>
      <c r="H457" s="767"/>
      <c r="I457" s="159">
        <f t="shared" si="85"/>
        <v>0</v>
      </c>
      <c r="J457" s="62"/>
      <c r="K457" s="9"/>
      <c r="L457" s="9"/>
      <c r="M457" s="9"/>
      <c r="N457" s="22"/>
      <c r="O457" s="9"/>
      <c r="P457" s="31"/>
      <c r="Q457" s="31"/>
      <c r="R457" s="31"/>
      <c r="S457" s="31"/>
      <c r="T457" s="31"/>
      <c r="U457" s="31"/>
      <c r="V457" s="63"/>
      <c r="W457" s="63"/>
      <c r="X457" s="63"/>
      <c r="Y457" s="63"/>
      <c r="Z457" s="63"/>
      <c r="AA457" s="3"/>
      <c r="AB457" s="3"/>
      <c r="AC457" s="6"/>
      <c r="AH457" s="33"/>
      <c r="AI457" s="33"/>
      <c r="AJ457" s="3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</row>
    <row r="458" spans="1:47" s="55" customFormat="1">
      <c r="A458" s="764"/>
      <c r="B458" s="796"/>
      <c r="C458" s="192">
        <f t="shared" si="87"/>
        <v>0</v>
      </c>
      <c r="D458" s="153">
        <f t="shared" si="86"/>
        <v>0</v>
      </c>
      <c r="E458" s="153">
        <f t="shared" si="86"/>
        <v>0</v>
      </c>
      <c r="F458" s="153">
        <f t="shared" si="86"/>
        <v>0</v>
      </c>
      <c r="G458" s="324">
        <f t="shared" si="84"/>
        <v>0</v>
      </c>
      <c r="H458" s="767"/>
      <c r="I458" s="159">
        <f t="shared" si="85"/>
        <v>0</v>
      </c>
      <c r="J458" s="62"/>
      <c r="K458" s="9"/>
      <c r="L458" s="9"/>
      <c r="M458" s="9"/>
      <c r="N458" s="22"/>
      <c r="O458" s="9"/>
      <c r="P458" s="31"/>
      <c r="Q458" s="31"/>
      <c r="R458" s="31"/>
      <c r="S458" s="31"/>
      <c r="T458" s="31"/>
      <c r="U458" s="31"/>
      <c r="V458" s="63"/>
      <c r="W458" s="63"/>
      <c r="X458" s="63"/>
      <c r="Y458" s="63"/>
      <c r="Z458" s="63"/>
      <c r="AA458" s="3"/>
      <c r="AB458" s="3"/>
      <c r="AC458" s="6"/>
      <c r="AH458" s="33"/>
      <c r="AI458" s="33"/>
      <c r="AJ458" s="3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</row>
    <row r="459" spans="1:47" s="55" customFormat="1">
      <c r="A459" s="764"/>
      <c r="B459" s="796"/>
      <c r="C459" s="192">
        <f t="shared" si="87"/>
        <v>0</v>
      </c>
      <c r="D459" s="153">
        <f t="shared" si="86"/>
        <v>0</v>
      </c>
      <c r="E459" s="153">
        <f t="shared" si="86"/>
        <v>0</v>
      </c>
      <c r="F459" s="153">
        <f t="shared" si="86"/>
        <v>0</v>
      </c>
      <c r="G459" s="324">
        <f t="shared" si="84"/>
        <v>0</v>
      </c>
      <c r="H459" s="767"/>
      <c r="I459" s="159">
        <f t="shared" si="85"/>
        <v>0</v>
      </c>
      <c r="J459" s="62"/>
      <c r="K459" s="9"/>
      <c r="L459" s="9"/>
      <c r="M459" s="9"/>
      <c r="N459" s="22"/>
      <c r="O459" s="9"/>
      <c r="P459" s="31"/>
      <c r="Q459" s="31"/>
      <c r="R459" s="31"/>
      <c r="S459" s="31"/>
      <c r="T459" s="31"/>
      <c r="U459" s="31"/>
      <c r="V459" s="63"/>
      <c r="W459" s="63"/>
      <c r="X459" s="63"/>
      <c r="Y459" s="63"/>
      <c r="Z459" s="63"/>
      <c r="AA459" s="3"/>
      <c r="AB459" s="3"/>
      <c r="AC459" s="6"/>
      <c r="AH459" s="33"/>
      <c r="AI459" s="33"/>
      <c r="AJ459" s="3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</row>
    <row r="460" spans="1:47" s="55" customFormat="1">
      <c r="A460" s="764"/>
      <c r="B460" s="796"/>
      <c r="C460" s="192">
        <f t="shared" si="87"/>
        <v>0</v>
      </c>
      <c r="D460" s="153">
        <f t="shared" si="86"/>
        <v>0</v>
      </c>
      <c r="E460" s="153">
        <f t="shared" si="86"/>
        <v>0</v>
      </c>
      <c r="F460" s="153">
        <f t="shared" si="86"/>
        <v>0</v>
      </c>
      <c r="G460" s="324">
        <f t="shared" si="84"/>
        <v>0</v>
      </c>
      <c r="H460" s="767"/>
      <c r="I460" s="159">
        <f t="shared" si="85"/>
        <v>0</v>
      </c>
      <c r="J460" s="62"/>
      <c r="K460" s="9"/>
      <c r="L460" s="9"/>
      <c r="M460" s="9"/>
      <c r="N460" s="22"/>
      <c r="O460" s="9"/>
      <c r="P460" s="31"/>
      <c r="Q460" s="31"/>
      <c r="R460" s="31"/>
      <c r="S460" s="31"/>
      <c r="T460" s="31"/>
      <c r="U460" s="31"/>
      <c r="V460" s="63"/>
      <c r="W460" s="63"/>
      <c r="X460" s="63"/>
      <c r="Y460" s="63"/>
      <c r="Z460" s="63"/>
      <c r="AA460" s="3"/>
      <c r="AB460" s="3"/>
      <c r="AC460" s="6"/>
      <c r="AH460" s="33"/>
      <c r="AI460" s="33"/>
      <c r="AJ460" s="3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</row>
    <row r="461" spans="1:47" s="55" customFormat="1">
      <c r="A461" s="764"/>
      <c r="B461" s="796"/>
      <c r="C461" s="192">
        <f t="shared" si="87"/>
        <v>0</v>
      </c>
      <c r="D461" s="153">
        <f t="shared" ref="D461:F476" si="88">D57+D158+D259+D360</f>
        <v>0</v>
      </c>
      <c r="E461" s="153">
        <f t="shared" si="88"/>
        <v>0</v>
      </c>
      <c r="F461" s="153">
        <f t="shared" si="88"/>
        <v>0</v>
      </c>
      <c r="G461" s="324">
        <f t="shared" si="84"/>
        <v>0</v>
      </c>
      <c r="H461" s="767"/>
      <c r="I461" s="159">
        <f t="shared" si="85"/>
        <v>0</v>
      </c>
      <c r="J461" s="62"/>
      <c r="K461" s="9"/>
      <c r="L461" s="9"/>
      <c r="M461" s="9"/>
      <c r="N461" s="22"/>
      <c r="O461" s="9"/>
      <c r="P461" s="31"/>
      <c r="Q461" s="31"/>
      <c r="R461" s="31"/>
      <c r="S461" s="31"/>
      <c r="T461" s="31"/>
      <c r="U461" s="31"/>
      <c r="V461" s="63"/>
      <c r="W461" s="63"/>
      <c r="X461" s="63"/>
      <c r="Y461" s="63"/>
      <c r="Z461" s="63"/>
      <c r="AA461" s="3"/>
      <c r="AB461" s="3"/>
      <c r="AC461" s="6"/>
      <c r="AH461" s="33"/>
      <c r="AI461" s="33"/>
      <c r="AJ461" s="3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</row>
    <row r="462" spans="1:47" s="55" customFormat="1">
      <c r="A462" s="764"/>
      <c r="B462" s="796"/>
      <c r="C462" s="192">
        <f t="shared" si="87"/>
        <v>0</v>
      </c>
      <c r="D462" s="153">
        <f t="shared" si="88"/>
        <v>0</v>
      </c>
      <c r="E462" s="153">
        <f t="shared" si="88"/>
        <v>0</v>
      </c>
      <c r="F462" s="153">
        <f t="shared" si="88"/>
        <v>0</v>
      </c>
      <c r="G462" s="324">
        <f t="shared" si="84"/>
        <v>0</v>
      </c>
      <c r="H462" s="767"/>
      <c r="I462" s="159">
        <f t="shared" si="85"/>
        <v>0</v>
      </c>
      <c r="J462" s="62"/>
      <c r="K462" s="9"/>
      <c r="L462" s="9"/>
      <c r="M462" s="9"/>
      <c r="N462" s="22"/>
      <c r="O462" s="9"/>
      <c r="P462" s="31"/>
      <c r="Q462" s="31"/>
      <c r="R462" s="31"/>
      <c r="S462" s="31"/>
      <c r="T462" s="31"/>
      <c r="U462" s="31"/>
      <c r="V462" s="63"/>
      <c r="W462" s="63"/>
      <c r="X462" s="63"/>
      <c r="Y462" s="63"/>
      <c r="Z462" s="63"/>
      <c r="AA462" s="3"/>
      <c r="AB462" s="3"/>
      <c r="AC462" s="6"/>
      <c r="AH462" s="33"/>
      <c r="AI462" s="33"/>
      <c r="AJ462" s="3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</row>
    <row r="463" spans="1:47" s="55" customFormat="1">
      <c r="A463" s="764"/>
      <c r="B463" s="796"/>
      <c r="C463" s="192">
        <f t="shared" si="87"/>
        <v>0</v>
      </c>
      <c r="D463" s="153">
        <f t="shared" si="88"/>
        <v>0</v>
      </c>
      <c r="E463" s="153">
        <f t="shared" si="88"/>
        <v>0</v>
      </c>
      <c r="F463" s="153">
        <f t="shared" si="88"/>
        <v>0</v>
      </c>
      <c r="G463" s="324">
        <f t="shared" si="84"/>
        <v>0</v>
      </c>
      <c r="H463" s="767"/>
      <c r="I463" s="159">
        <f t="shared" si="85"/>
        <v>0</v>
      </c>
      <c r="J463" s="62"/>
      <c r="K463" s="9"/>
      <c r="L463" s="9"/>
      <c r="M463" s="9"/>
      <c r="N463" s="22"/>
      <c r="O463" s="9"/>
      <c r="P463" s="31"/>
      <c r="Q463" s="31"/>
      <c r="R463" s="31"/>
      <c r="S463" s="31"/>
      <c r="T463" s="31"/>
      <c r="U463" s="31"/>
      <c r="V463" s="63"/>
      <c r="W463" s="63"/>
      <c r="X463" s="63"/>
      <c r="Y463" s="63"/>
      <c r="Z463" s="63"/>
      <c r="AA463" s="3"/>
      <c r="AB463" s="3"/>
      <c r="AC463" s="6"/>
      <c r="AH463" s="33"/>
      <c r="AI463" s="33"/>
      <c r="AJ463" s="3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</row>
    <row r="464" spans="1:47" s="55" customFormat="1">
      <c r="A464" s="764"/>
      <c r="B464" s="796"/>
      <c r="C464" s="192">
        <f t="shared" si="87"/>
        <v>0</v>
      </c>
      <c r="D464" s="153">
        <f t="shared" si="88"/>
        <v>0</v>
      </c>
      <c r="E464" s="153">
        <f t="shared" si="88"/>
        <v>0</v>
      </c>
      <c r="F464" s="153">
        <f t="shared" si="88"/>
        <v>0</v>
      </c>
      <c r="G464" s="324">
        <f t="shared" si="84"/>
        <v>0</v>
      </c>
      <c r="H464" s="767"/>
      <c r="I464" s="159">
        <f t="shared" si="85"/>
        <v>0</v>
      </c>
      <c r="J464" s="62"/>
      <c r="K464" s="9"/>
      <c r="L464" s="9"/>
      <c r="M464" s="9"/>
      <c r="N464" s="22"/>
      <c r="O464" s="9"/>
      <c r="P464" s="31"/>
      <c r="Q464" s="31"/>
      <c r="R464" s="31"/>
      <c r="S464" s="31"/>
      <c r="T464" s="31"/>
      <c r="U464" s="31"/>
      <c r="V464" s="63"/>
      <c r="W464" s="63"/>
      <c r="X464" s="63"/>
      <c r="Y464" s="63"/>
      <c r="Z464" s="63"/>
      <c r="AA464" s="3"/>
      <c r="AB464" s="3"/>
      <c r="AC464" s="6"/>
      <c r="AH464" s="33"/>
      <c r="AI464" s="33"/>
      <c r="AJ464" s="3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</row>
    <row r="465" spans="1:47" s="55" customFormat="1">
      <c r="A465" s="764"/>
      <c r="B465" s="796"/>
      <c r="C465" s="192">
        <f t="shared" si="87"/>
        <v>0</v>
      </c>
      <c r="D465" s="153">
        <f t="shared" si="88"/>
        <v>0</v>
      </c>
      <c r="E465" s="153">
        <f t="shared" si="88"/>
        <v>0</v>
      </c>
      <c r="F465" s="153">
        <f t="shared" si="88"/>
        <v>0</v>
      </c>
      <c r="G465" s="324">
        <f t="shared" si="84"/>
        <v>0</v>
      </c>
      <c r="H465" s="767"/>
      <c r="I465" s="159">
        <f t="shared" si="85"/>
        <v>0</v>
      </c>
      <c r="J465" s="62"/>
      <c r="K465" s="9"/>
      <c r="L465" s="9"/>
      <c r="M465" s="9"/>
      <c r="N465" s="22"/>
      <c r="O465" s="9"/>
      <c r="P465" s="31"/>
      <c r="Q465" s="31"/>
      <c r="R465" s="31"/>
      <c r="S465" s="31"/>
      <c r="T465" s="31"/>
      <c r="U465" s="31"/>
      <c r="V465" s="63"/>
      <c r="W465" s="63"/>
      <c r="X465" s="63"/>
      <c r="Y465" s="63"/>
      <c r="Z465" s="63"/>
      <c r="AA465" s="3"/>
      <c r="AB465" s="3"/>
      <c r="AC465" s="6"/>
      <c r="AH465" s="33"/>
      <c r="AI465" s="33"/>
      <c r="AJ465" s="3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</row>
    <row r="466" spans="1:47" s="55" customFormat="1">
      <c r="A466" s="764"/>
      <c r="B466" s="796"/>
      <c r="C466" s="192">
        <f t="shared" si="87"/>
        <v>0</v>
      </c>
      <c r="D466" s="153">
        <f t="shared" si="88"/>
        <v>0</v>
      </c>
      <c r="E466" s="153">
        <f t="shared" si="88"/>
        <v>0</v>
      </c>
      <c r="F466" s="153">
        <f t="shared" si="88"/>
        <v>0</v>
      </c>
      <c r="G466" s="324">
        <f t="shared" si="84"/>
        <v>0</v>
      </c>
      <c r="H466" s="767"/>
      <c r="I466" s="159">
        <f t="shared" si="85"/>
        <v>0</v>
      </c>
      <c r="J466" s="62"/>
      <c r="K466" s="9"/>
      <c r="L466" s="9"/>
      <c r="M466" s="9"/>
      <c r="N466" s="22"/>
      <c r="O466" s="9"/>
      <c r="P466" s="31"/>
      <c r="Q466" s="31"/>
      <c r="R466" s="31"/>
      <c r="S466" s="31"/>
      <c r="T466" s="31"/>
      <c r="U466" s="31"/>
      <c r="V466" s="63"/>
      <c r="W466" s="63"/>
      <c r="X466" s="63"/>
      <c r="Y466" s="63"/>
      <c r="Z466" s="63"/>
      <c r="AA466" s="3"/>
      <c r="AB466" s="3"/>
      <c r="AC466" s="6"/>
      <c r="AH466" s="33"/>
      <c r="AI466" s="33"/>
      <c r="AJ466" s="3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</row>
    <row r="467" spans="1:47" s="55" customFormat="1">
      <c r="A467" s="764"/>
      <c r="B467" s="796"/>
      <c r="C467" s="192">
        <f t="shared" si="87"/>
        <v>0</v>
      </c>
      <c r="D467" s="153">
        <f t="shared" si="88"/>
        <v>0</v>
      </c>
      <c r="E467" s="153">
        <f t="shared" si="88"/>
        <v>0</v>
      </c>
      <c r="F467" s="153">
        <f t="shared" si="88"/>
        <v>0</v>
      </c>
      <c r="G467" s="324">
        <f t="shared" si="84"/>
        <v>0</v>
      </c>
      <c r="H467" s="767"/>
      <c r="I467" s="159">
        <f t="shared" si="85"/>
        <v>0</v>
      </c>
      <c r="J467" s="62"/>
      <c r="K467" s="9"/>
      <c r="L467" s="9"/>
      <c r="M467" s="9"/>
      <c r="N467" s="22"/>
      <c r="O467" s="9"/>
      <c r="P467" s="31"/>
      <c r="Q467" s="31"/>
      <c r="R467" s="31"/>
      <c r="S467" s="31"/>
      <c r="T467" s="31"/>
      <c r="U467" s="31"/>
      <c r="V467" s="63"/>
      <c r="W467" s="63"/>
      <c r="X467" s="63"/>
      <c r="Y467" s="63"/>
      <c r="Z467" s="63"/>
      <c r="AA467" s="3"/>
      <c r="AB467" s="3"/>
      <c r="AC467" s="6"/>
      <c r="AH467" s="33"/>
      <c r="AI467" s="33"/>
      <c r="AJ467" s="3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</row>
    <row r="468" spans="1:47" s="55" customFormat="1">
      <c r="A468" s="764"/>
      <c r="B468" s="796"/>
      <c r="C468" s="192">
        <f t="shared" si="87"/>
        <v>0</v>
      </c>
      <c r="D468" s="153">
        <f t="shared" si="88"/>
        <v>0</v>
      </c>
      <c r="E468" s="153">
        <f t="shared" si="88"/>
        <v>0</v>
      </c>
      <c r="F468" s="153">
        <f t="shared" si="88"/>
        <v>0</v>
      </c>
      <c r="G468" s="324">
        <f t="shared" si="84"/>
        <v>0</v>
      </c>
      <c r="H468" s="767"/>
      <c r="I468" s="159">
        <f t="shared" si="85"/>
        <v>0</v>
      </c>
      <c r="J468" s="62"/>
      <c r="K468" s="9"/>
      <c r="L468" s="9"/>
      <c r="M468" s="9"/>
      <c r="N468" s="22"/>
      <c r="O468" s="9"/>
      <c r="P468" s="31"/>
      <c r="Q468" s="31"/>
      <c r="R468" s="31"/>
      <c r="S468" s="31"/>
      <c r="T468" s="31"/>
      <c r="U468" s="31"/>
      <c r="V468" s="63"/>
      <c r="W468" s="63"/>
      <c r="X468" s="63"/>
      <c r="Y468" s="63"/>
      <c r="Z468" s="63"/>
      <c r="AA468" s="3"/>
      <c r="AB468" s="3"/>
      <c r="AC468" s="6"/>
      <c r="AH468" s="33"/>
      <c r="AI468" s="33"/>
      <c r="AJ468" s="3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</row>
    <row r="469" spans="1:47" s="55" customFormat="1">
      <c r="A469" s="764"/>
      <c r="B469" s="796"/>
      <c r="C469" s="192">
        <f t="shared" si="87"/>
        <v>0</v>
      </c>
      <c r="D469" s="153">
        <f t="shared" si="88"/>
        <v>0</v>
      </c>
      <c r="E469" s="153">
        <f t="shared" si="88"/>
        <v>0</v>
      </c>
      <c r="F469" s="153">
        <f t="shared" si="88"/>
        <v>0</v>
      </c>
      <c r="G469" s="324">
        <f t="shared" si="84"/>
        <v>0</v>
      </c>
      <c r="H469" s="767"/>
      <c r="I469" s="159">
        <f t="shared" si="85"/>
        <v>0</v>
      </c>
      <c r="J469" s="62"/>
      <c r="K469" s="9"/>
      <c r="L469" s="9"/>
      <c r="M469" s="9"/>
      <c r="N469" s="22">
        <f t="shared" ref="N469:N502" si="89">SUM(D469:D469)-G469</f>
        <v>0</v>
      </c>
      <c r="O469" s="9"/>
      <c r="P469" s="31"/>
      <c r="Q469" s="31"/>
      <c r="R469" s="31"/>
      <c r="S469" s="31"/>
      <c r="T469" s="31"/>
      <c r="U469" s="31"/>
      <c r="V469" s="63"/>
      <c r="W469" s="63"/>
      <c r="X469" s="63"/>
      <c r="Y469" s="63"/>
      <c r="Z469" s="63"/>
      <c r="AA469" s="3"/>
      <c r="AB469" s="3"/>
      <c r="AC469" s="6"/>
      <c r="AH469" s="33"/>
      <c r="AI469" s="33"/>
      <c r="AJ469" s="3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</row>
    <row r="470" spans="1:47" s="55" customFormat="1">
      <c r="A470" s="764"/>
      <c r="B470" s="796"/>
      <c r="C470" s="192">
        <f t="shared" si="87"/>
        <v>0</v>
      </c>
      <c r="D470" s="153">
        <f t="shared" si="88"/>
        <v>0</v>
      </c>
      <c r="E470" s="153">
        <f t="shared" si="88"/>
        <v>0</v>
      </c>
      <c r="F470" s="153">
        <f t="shared" si="88"/>
        <v>0</v>
      </c>
      <c r="G470" s="324">
        <f t="shared" si="84"/>
        <v>0</v>
      </c>
      <c r="H470" s="767"/>
      <c r="I470" s="159">
        <f t="shared" si="85"/>
        <v>0</v>
      </c>
      <c r="J470" s="62"/>
      <c r="K470" s="9"/>
      <c r="L470" s="9"/>
      <c r="M470" s="9"/>
      <c r="N470" s="22">
        <f t="shared" si="89"/>
        <v>0</v>
      </c>
      <c r="O470" s="9"/>
      <c r="P470" s="31"/>
      <c r="Q470" s="31"/>
      <c r="R470" s="31"/>
      <c r="S470" s="31"/>
      <c r="T470" s="31"/>
      <c r="U470" s="31"/>
      <c r="V470" s="63"/>
      <c r="W470" s="63"/>
      <c r="X470" s="63"/>
      <c r="Y470" s="63"/>
      <c r="Z470" s="63"/>
      <c r="AA470" s="3"/>
      <c r="AB470" s="3"/>
      <c r="AC470" s="6"/>
      <c r="AH470" s="33"/>
      <c r="AI470" s="33"/>
      <c r="AJ470" s="3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</row>
    <row r="471" spans="1:47" s="55" customFormat="1">
      <c r="A471" s="764"/>
      <c r="B471" s="796"/>
      <c r="C471" s="192">
        <f t="shared" si="87"/>
        <v>0</v>
      </c>
      <c r="D471" s="153">
        <f t="shared" si="88"/>
        <v>0</v>
      </c>
      <c r="E471" s="153">
        <f t="shared" si="88"/>
        <v>0</v>
      </c>
      <c r="F471" s="153">
        <f t="shared" si="88"/>
        <v>0</v>
      </c>
      <c r="G471" s="324">
        <f t="shared" si="84"/>
        <v>0</v>
      </c>
      <c r="H471" s="767"/>
      <c r="I471" s="159">
        <f t="shared" si="85"/>
        <v>0</v>
      </c>
      <c r="J471" s="62"/>
      <c r="K471" s="9"/>
      <c r="L471" s="9"/>
      <c r="M471" s="9"/>
      <c r="N471" s="22">
        <f t="shared" si="89"/>
        <v>0</v>
      </c>
      <c r="O471" s="9"/>
      <c r="P471" s="31"/>
      <c r="Q471" s="31"/>
      <c r="R471" s="31"/>
      <c r="S471" s="31"/>
      <c r="T471" s="31"/>
      <c r="U471" s="31"/>
      <c r="V471" s="63"/>
      <c r="W471" s="63"/>
      <c r="X471" s="63"/>
      <c r="Y471" s="63"/>
      <c r="Z471" s="63"/>
      <c r="AA471" s="3"/>
      <c r="AB471" s="3"/>
      <c r="AC471" s="6"/>
      <c r="AH471" s="33"/>
      <c r="AI471" s="33"/>
      <c r="AJ471" s="3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</row>
    <row r="472" spans="1:47" s="55" customFormat="1">
      <c r="A472" s="764"/>
      <c r="B472" s="796"/>
      <c r="C472" s="192">
        <f t="shared" si="87"/>
        <v>0</v>
      </c>
      <c r="D472" s="153">
        <f t="shared" si="88"/>
        <v>0</v>
      </c>
      <c r="E472" s="153">
        <f t="shared" si="88"/>
        <v>0</v>
      </c>
      <c r="F472" s="153">
        <f t="shared" si="88"/>
        <v>0</v>
      </c>
      <c r="G472" s="324">
        <f t="shared" si="84"/>
        <v>0</v>
      </c>
      <c r="H472" s="767"/>
      <c r="I472" s="159">
        <f t="shared" si="85"/>
        <v>0</v>
      </c>
      <c r="J472" s="62"/>
      <c r="K472" s="9"/>
      <c r="L472" s="9"/>
      <c r="M472" s="9"/>
      <c r="N472" s="22">
        <f t="shared" si="89"/>
        <v>0</v>
      </c>
      <c r="O472" s="9"/>
      <c r="P472" s="31"/>
      <c r="Q472" s="31"/>
      <c r="R472" s="31"/>
      <c r="S472" s="31"/>
      <c r="T472" s="31"/>
      <c r="U472" s="31"/>
      <c r="V472" s="63"/>
      <c r="W472" s="63"/>
      <c r="X472" s="63"/>
      <c r="Y472" s="63"/>
      <c r="Z472" s="63"/>
      <c r="AA472" s="3"/>
      <c r="AB472" s="3"/>
      <c r="AC472" s="6"/>
      <c r="AH472" s="33"/>
      <c r="AI472" s="33"/>
      <c r="AJ472" s="3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</row>
    <row r="473" spans="1:47" s="55" customFormat="1">
      <c r="A473" s="764"/>
      <c r="B473" s="796"/>
      <c r="C473" s="192">
        <f t="shared" si="87"/>
        <v>0</v>
      </c>
      <c r="D473" s="153">
        <f t="shared" si="88"/>
        <v>0</v>
      </c>
      <c r="E473" s="153">
        <f t="shared" si="88"/>
        <v>0</v>
      </c>
      <c r="F473" s="153">
        <f t="shared" si="88"/>
        <v>0</v>
      </c>
      <c r="G473" s="324">
        <f t="shared" si="84"/>
        <v>0</v>
      </c>
      <c r="H473" s="767"/>
      <c r="I473" s="159">
        <f t="shared" si="85"/>
        <v>0</v>
      </c>
      <c r="J473" s="62"/>
      <c r="K473" s="9"/>
      <c r="L473" s="9"/>
      <c r="M473" s="9"/>
      <c r="N473" s="22">
        <f t="shared" si="89"/>
        <v>0</v>
      </c>
      <c r="O473" s="9"/>
      <c r="P473" s="31"/>
      <c r="Q473" s="31"/>
      <c r="R473" s="31"/>
      <c r="S473" s="31"/>
      <c r="T473" s="31"/>
      <c r="U473" s="31"/>
      <c r="V473" s="63"/>
      <c r="W473" s="63"/>
      <c r="X473" s="63"/>
      <c r="Y473" s="63"/>
      <c r="Z473" s="63"/>
      <c r="AA473" s="3"/>
      <c r="AB473" s="3"/>
      <c r="AC473" s="6"/>
      <c r="AH473" s="33"/>
      <c r="AI473" s="33"/>
      <c r="AJ473" s="3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</row>
    <row r="474" spans="1:47" s="55" customFormat="1">
      <c r="A474" s="764"/>
      <c r="B474" s="796"/>
      <c r="C474" s="192">
        <f t="shared" si="87"/>
        <v>0</v>
      </c>
      <c r="D474" s="153">
        <f t="shared" si="88"/>
        <v>0</v>
      </c>
      <c r="E474" s="153">
        <f t="shared" si="88"/>
        <v>0</v>
      </c>
      <c r="F474" s="153">
        <f t="shared" si="88"/>
        <v>0</v>
      </c>
      <c r="G474" s="324">
        <f t="shared" si="84"/>
        <v>0</v>
      </c>
      <c r="H474" s="767"/>
      <c r="I474" s="159">
        <f t="shared" si="85"/>
        <v>0</v>
      </c>
      <c r="J474" s="62"/>
      <c r="K474" s="9"/>
      <c r="L474" s="9"/>
      <c r="M474" s="9"/>
      <c r="N474" s="22">
        <f t="shared" si="89"/>
        <v>0</v>
      </c>
      <c r="O474" s="7"/>
      <c r="P474" s="7"/>
      <c r="Q474" s="7"/>
      <c r="R474" s="7"/>
      <c r="S474" s="136"/>
      <c r="T474" s="136"/>
      <c r="U474" s="31"/>
      <c r="V474" s="63"/>
      <c r="W474" s="63"/>
      <c r="X474" s="63"/>
      <c r="Y474" s="63"/>
      <c r="Z474" s="63"/>
      <c r="AA474" s="3"/>
      <c r="AB474" s="3"/>
      <c r="AC474" s="6"/>
      <c r="AH474" s="33"/>
      <c r="AI474" s="33"/>
      <c r="AJ474" s="3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</row>
    <row r="475" spans="1:47" s="55" customFormat="1">
      <c r="A475" s="764"/>
      <c r="B475" s="796"/>
      <c r="C475" s="192">
        <f t="shared" si="87"/>
        <v>0</v>
      </c>
      <c r="D475" s="153">
        <f t="shared" si="88"/>
        <v>0</v>
      </c>
      <c r="E475" s="153">
        <f t="shared" si="88"/>
        <v>0</v>
      </c>
      <c r="F475" s="153">
        <f t="shared" si="88"/>
        <v>0</v>
      </c>
      <c r="G475" s="324">
        <f t="shared" si="84"/>
        <v>0</v>
      </c>
      <c r="H475" s="767"/>
      <c r="I475" s="159">
        <f t="shared" si="85"/>
        <v>0</v>
      </c>
      <c r="J475" s="62"/>
      <c r="K475" s="9"/>
      <c r="L475" s="35"/>
      <c r="M475" s="9"/>
      <c r="N475" s="22">
        <f t="shared" si="89"/>
        <v>0</v>
      </c>
      <c r="O475" s="7"/>
      <c r="P475" s="7"/>
      <c r="Q475" s="7"/>
      <c r="R475" s="7"/>
      <c r="S475" s="136"/>
      <c r="T475" s="136"/>
      <c r="U475" s="31"/>
      <c r="V475" s="63"/>
      <c r="W475" s="63"/>
      <c r="X475" s="63"/>
      <c r="Y475" s="63"/>
      <c r="Z475" s="63"/>
      <c r="AA475" s="3"/>
      <c r="AB475" s="3"/>
      <c r="AC475" s="6"/>
      <c r="AH475" s="33"/>
      <c r="AI475" s="33"/>
      <c r="AJ475" s="3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</row>
    <row r="476" spans="1:47" s="55" customFormat="1">
      <c r="A476" s="764"/>
      <c r="B476" s="796"/>
      <c r="C476" s="192">
        <f t="shared" si="87"/>
        <v>0</v>
      </c>
      <c r="D476" s="153">
        <f t="shared" si="88"/>
        <v>0</v>
      </c>
      <c r="E476" s="153">
        <f t="shared" si="88"/>
        <v>0</v>
      </c>
      <c r="F476" s="153">
        <f t="shared" si="88"/>
        <v>0</v>
      </c>
      <c r="G476" s="324">
        <f t="shared" si="84"/>
        <v>0</v>
      </c>
      <c r="H476" s="767"/>
      <c r="I476" s="159">
        <f t="shared" si="85"/>
        <v>0</v>
      </c>
      <c r="J476" s="62"/>
      <c r="K476" s="9"/>
      <c r="L476" s="137"/>
      <c r="M476" s="9"/>
      <c r="N476" s="22">
        <f t="shared" si="89"/>
        <v>0</v>
      </c>
      <c r="O476" s="7"/>
      <c r="P476" s="7"/>
      <c r="Q476" s="7"/>
      <c r="R476" s="7"/>
      <c r="S476" s="136"/>
      <c r="T476" s="136"/>
      <c r="U476" s="9"/>
      <c r="V476" s="63"/>
      <c r="W476" s="63"/>
      <c r="X476" s="63"/>
      <c r="Y476" s="63"/>
      <c r="Z476" s="63"/>
      <c r="AA476" s="3"/>
      <c r="AB476" s="3"/>
      <c r="AC476" s="6"/>
      <c r="AH476" s="33"/>
      <c r="AI476" s="33"/>
      <c r="AJ476" s="3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</row>
    <row r="477" spans="1:47" s="55" customFormat="1">
      <c r="A477" s="765"/>
      <c r="B477" s="312"/>
      <c r="C477" s="164" t="s">
        <v>53</v>
      </c>
      <c r="D477" s="157">
        <f>SUM(D429:D476)</f>
        <v>3978</v>
      </c>
      <c r="E477" s="157">
        <f>SUM(E429:E476)</f>
        <v>153</v>
      </c>
      <c r="F477" s="157">
        <f>SUM(F429:F476)</f>
        <v>7038</v>
      </c>
      <c r="G477" s="324">
        <f>SUM(G429:G476)</f>
        <v>11169</v>
      </c>
      <c r="H477" s="324">
        <f>SUM(D477:F477)</f>
        <v>11169</v>
      </c>
      <c r="I477" s="163"/>
      <c r="J477" s="62"/>
      <c r="K477" s="9"/>
      <c r="L477" s="137"/>
      <c r="M477" s="9"/>
      <c r="N477" s="22">
        <f t="shared" si="89"/>
        <v>-7191</v>
      </c>
      <c r="O477" s="7"/>
      <c r="P477" s="7"/>
      <c r="Q477" s="7"/>
      <c r="R477" s="7"/>
      <c r="S477" s="51"/>
      <c r="T477" s="51"/>
      <c r="U477" s="9"/>
      <c r="V477" s="7"/>
      <c r="W477" s="7"/>
      <c r="X477" s="7"/>
      <c r="Y477" s="7"/>
      <c r="Z477" s="20"/>
      <c r="AA477" s="3"/>
      <c r="AB477" s="3"/>
      <c r="AC477" s="9"/>
      <c r="AH477" s="33"/>
      <c r="AI477" s="33"/>
      <c r="AJ477" s="3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</row>
    <row r="478" spans="1:47" s="55" customFormat="1" ht="15" customHeight="1">
      <c r="A478" s="763" t="s">
        <v>54</v>
      </c>
      <c r="B478" s="743">
        <f>$B$25</f>
        <v>2026</v>
      </c>
      <c r="C478" s="193">
        <f t="shared" ref="C478:C483" si="90">C25</f>
        <v>0</v>
      </c>
      <c r="D478" s="176">
        <f t="shared" ref="D478:F493" si="91">D74+D175+D276+D377</f>
        <v>0</v>
      </c>
      <c r="E478" s="176">
        <f t="shared" si="91"/>
        <v>0</v>
      </c>
      <c r="F478" s="176">
        <f t="shared" si="91"/>
        <v>0</v>
      </c>
      <c r="G478" s="325">
        <f>SUM(D478:F478)</f>
        <v>0</v>
      </c>
      <c r="H478" s="746">
        <f>SUM(G478:G501)</f>
        <v>101056.5</v>
      </c>
      <c r="I478" s="165">
        <f t="shared" ref="I478:I525" si="92">ROUND($J$526*G478,2)</f>
        <v>0</v>
      </c>
      <c r="J478" s="35"/>
      <c r="K478" s="9"/>
      <c r="L478" s="138"/>
      <c r="M478" s="9"/>
      <c r="N478" s="22">
        <f t="shared" si="89"/>
        <v>0</v>
      </c>
      <c r="O478" s="31"/>
      <c r="P478" s="7"/>
      <c r="Q478" s="7"/>
      <c r="R478" s="7"/>
      <c r="S478" s="51"/>
      <c r="T478" s="51"/>
      <c r="U478" s="9"/>
      <c r="V478" s="7"/>
      <c r="W478" s="7"/>
      <c r="X478" s="7"/>
      <c r="Y478" s="7"/>
      <c r="Z478" s="20"/>
      <c r="AA478" s="3"/>
      <c r="AB478" s="3"/>
      <c r="AC478" s="9"/>
      <c r="AH478" s="33"/>
      <c r="AI478" s="33"/>
      <c r="AJ478" s="3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</row>
    <row r="479" spans="1:47" s="55" customFormat="1">
      <c r="A479" s="764"/>
      <c r="B479" s="744"/>
      <c r="C479" s="193">
        <f t="shared" si="90"/>
        <v>0</v>
      </c>
      <c r="D479" s="176">
        <f t="shared" si="91"/>
        <v>0</v>
      </c>
      <c r="E479" s="176">
        <f t="shared" si="91"/>
        <v>0</v>
      </c>
      <c r="F479" s="176">
        <f t="shared" si="91"/>
        <v>0</v>
      </c>
      <c r="G479" s="325">
        <f t="shared" ref="G479:G525" si="93">SUM(D479:F479)</f>
        <v>0</v>
      </c>
      <c r="H479" s="747"/>
      <c r="I479" s="165">
        <f t="shared" si="92"/>
        <v>0</v>
      </c>
      <c r="J479" s="35"/>
      <c r="K479" s="9"/>
      <c r="L479" s="138"/>
      <c r="M479" s="9"/>
      <c r="N479" s="22">
        <f t="shared" si="89"/>
        <v>0</v>
      </c>
      <c r="O479" s="7"/>
      <c r="P479" s="7"/>
      <c r="Q479" s="7"/>
      <c r="R479" s="7"/>
      <c r="S479" s="51"/>
      <c r="T479" s="51"/>
      <c r="U479" s="139"/>
      <c r="V479" s="7"/>
      <c r="W479" s="7"/>
      <c r="X479" s="7"/>
      <c r="Y479" s="7"/>
      <c r="Z479" s="20"/>
      <c r="AA479" s="3"/>
      <c r="AB479" s="3"/>
      <c r="AC479" s="9"/>
      <c r="AH479" s="33"/>
      <c r="AI479" s="33"/>
      <c r="AJ479" s="3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</row>
    <row r="480" spans="1:47" s="55" customFormat="1">
      <c r="A480" s="764"/>
      <c r="B480" s="744"/>
      <c r="C480" s="193">
        <f t="shared" si="90"/>
        <v>0</v>
      </c>
      <c r="D480" s="176">
        <f t="shared" si="91"/>
        <v>0</v>
      </c>
      <c r="E480" s="176">
        <f t="shared" si="91"/>
        <v>0</v>
      </c>
      <c r="F480" s="176">
        <f t="shared" si="91"/>
        <v>0</v>
      </c>
      <c r="G480" s="325">
        <f t="shared" si="93"/>
        <v>0</v>
      </c>
      <c r="H480" s="747"/>
      <c r="I480" s="165">
        <f t="shared" si="92"/>
        <v>0</v>
      </c>
      <c r="J480" s="35"/>
      <c r="K480" s="9"/>
      <c r="L480" s="140"/>
      <c r="M480" s="9"/>
      <c r="N480" s="22">
        <f t="shared" si="89"/>
        <v>0</v>
      </c>
      <c r="O480" s="7"/>
      <c r="P480" s="7"/>
      <c r="Q480" s="7"/>
      <c r="R480" s="7"/>
      <c r="S480" s="51"/>
      <c r="T480" s="51"/>
      <c r="U480" s="139"/>
      <c r="V480" s="7"/>
      <c r="W480" s="7"/>
      <c r="X480" s="7"/>
      <c r="Y480" s="7"/>
      <c r="Z480" s="20"/>
      <c r="AA480" s="3"/>
      <c r="AB480" s="3"/>
      <c r="AC480" s="9"/>
      <c r="AH480" s="33"/>
      <c r="AI480" s="33"/>
      <c r="AJ480" s="3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</row>
    <row r="481" spans="1:47" s="55" customFormat="1" ht="15" customHeight="1">
      <c r="A481" s="764"/>
      <c r="B481" s="744"/>
      <c r="C481" s="193">
        <f t="shared" si="90"/>
        <v>0</v>
      </c>
      <c r="D481" s="176">
        <f t="shared" si="91"/>
        <v>0</v>
      </c>
      <c r="E481" s="176">
        <f t="shared" si="91"/>
        <v>0</v>
      </c>
      <c r="F481" s="176">
        <f t="shared" si="91"/>
        <v>0</v>
      </c>
      <c r="G481" s="325">
        <f t="shared" si="93"/>
        <v>0</v>
      </c>
      <c r="H481" s="747"/>
      <c r="I481" s="165">
        <f t="shared" si="92"/>
        <v>0</v>
      </c>
      <c r="J481" s="35"/>
      <c r="K481" s="9"/>
      <c r="L481" s="21"/>
      <c r="M481" s="9"/>
      <c r="N481" s="22">
        <f t="shared" si="89"/>
        <v>0</v>
      </c>
      <c r="O481" s="3"/>
      <c r="P481" s="3"/>
      <c r="Q481" s="3"/>
      <c r="R481" s="3"/>
      <c r="S481" s="3"/>
      <c r="T481" s="3"/>
      <c r="U481" s="139"/>
      <c r="V481" s="20"/>
      <c r="W481" s="20"/>
      <c r="X481" s="20"/>
      <c r="Y481" s="20"/>
      <c r="Z481" s="20"/>
      <c r="AA481" s="3"/>
      <c r="AB481" s="3"/>
      <c r="AC481" s="3"/>
      <c r="AH481" s="33"/>
      <c r="AI481" s="33"/>
      <c r="AJ481" s="3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</row>
    <row r="482" spans="1:47" s="55" customFormat="1" ht="15" customHeight="1">
      <c r="A482" s="764"/>
      <c r="B482" s="744"/>
      <c r="C482" s="193">
        <f t="shared" si="90"/>
        <v>0</v>
      </c>
      <c r="D482" s="176">
        <f t="shared" si="91"/>
        <v>0</v>
      </c>
      <c r="E482" s="176">
        <f t="shared" si="91"/>
        <v>0</v>
      </c>
      <c r="F482" s="176">
        <f t="shared" si="91"/>
        <v>0</v>
      </c>
      <c r="G482" s="325">
        <f t="shared" si="93"/>
        <v>0</v>
      </c>
      <c r="H482" s="747"/>
      <c r="I482" s="165">
        <f t="shared" si="92"/>
        <v>0</v>
      </c>
      <c r="J482" s="194"/>
      <c r="K482" s="285"/>
      <c r="L482" s="21"/>
      <c r="M482" s="9"/>
      <c r="N482" s="22">
        <f t="shared" si="89"/>
        <v>0</v>
      </c>
      <c r="O482" s="3"/>
      <c r="P482" s="3"/>
      <c r="Q482" s="3"/>
      <c r="R482" s="3"/>
      <c r="S482" s="3"/>
      <c r="T482" s="3"/>
      <c r="U482" s="139"/>
      <c r="V482" s="20"/>
      <c r="W482" s="20"/>
      <c r="X482" s="20"/>
      <c r="Y482" s="20"/>
      <c r="Z482" s="20"/>
      <c r="AA482" s="3"/>
      <c r="AB482" s="3"/>
      <c r="AC482" s="3"/>
      <c r="AH482" s="33"/>
      <c r="AI482" s="33"/>
      <c r="AJ482" s="3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</row>
    <row r="483" spans="1:47" s="55" customFormat="1" ht="15" customHeight="1">
      <c r="A483" s="764"/>
      <c r="B483" s="744"/>
      <c r="C483" s="193">
        <f t="shared" si="90"/>
        <v>0</v>
      </c>
      <c r="D483" s="176">
        <f t="shared" si="91"/>
        <v>0</v>
      </c>
      <c r="E483" s="176">
        <f t="shared" si="91"/>
        <v>0</v>
      </c>
      <c r="F483" s="176">
        <f t="shared" si="91"/>
        <v>0</v>
      </c>
      <c r="G483" s="325">
        <f t="shared" si="93"/>
        <v>0</v>
      </c>
      <c r="H483" s="747"/>
      <c r="I483" s="165">
        <f t="shared" si="92"/>
        <v>0</v>
      </c>
      <c r="J483" s="793"/>
      <c r="K483" s="794"/>
      <c r="L483" s="21"/>
      <c r="M483" s="9"/>
      <c r="N483" s="22">
        <f t="shared" si="89"/>
        <v>0</v>
      </c>
      <c r="O483" s="3"/>
      <c r="P483" s="3"/>
      <c r="Q483" s="3"/>
      <c r="R483" s="3"/>
      <c r="S483" s="3"/>
      <c r="T483" s="3"/>
      <c r="U483" s="139"/>
      <c r="V483" s="20"/>
      <c r="W483" s="20"/>
      <c r="X483" s="20"/>
      <c r="Y483" s="20"/>
      <c r="Z483" s="20"/>
      <c r="AA483" s="3"/>
      <c r="AB483" s="3"/>
      <c r="AC483" s="3"/>
      <c r="AH483" s="33"/>
      <c r="AI483" s="33"/>
      <c r="AJ483" s="3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</row>
    <row r="484" spans="1:47" s="55" customFormat="1" ht="15" customHeight="1">
      <c r="A484" s="764"/>
      <c r="B484" s="744"/>
      <c r="C484" s="192">
        <f>$C$31</f>
        <v>0</v>
      </c>
      <c r="D484" s="176">
        <f t="shared" si="91"/>
        <v>0</v>
      </c>
      <c r="E484" s="176">
        <f t="shared" si="91"/>
        <v>0</v>
      </c>
      <c r="F484" s="176">
        <f t="shared" si="91"/>
        <v>0</v>
      </c>
      <c r="G484" s="325">
        <f t="shared" si="93"/>
        <v>0</v>
      </c>
      <c r="H484" s="747"/>
      <c r="I484" s="165">
        <f t="shared" si="92"/>
        <v>0</v>
      </c>
      <c r="J484" s="793"/>
      <c r="K484" s="794"/>
      <c r="L484" s="21"/>
      <c r="M484" s="9"/>
      <c r="N484" s="22">
        <f t="shared" si="89"/>
        <v>0</v>
      </c>
      <c r="O484" s="3"/>
      <c r="P484" s="3"/>
      <c r="Q484" s="3"/>
      <c r="R484" s="3"/>
      <c r="S484" s="3"/>
      <c r="T484" s="3"/>
      <c r="U484" s="139"/>
      <c r="V484" s="20"/>
      <c r="W484" s="20"/>
      <c r="X484" s="20"/>
      <c r="Y484" s="20"/>
      <c r="Z484" s="20"/>
      <c r="AA484" s="3"/>
      <c r="AB484" s="3"/>
      <c r="AC484" s="3"/>
      <c r="AH484" s="33"/>
      <c r="AI484" s="33"/>
      <c r="AJ484" s="3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</row>
    <row r="485" spans="1:47" s="55" customFormat="1">
      <c r="A485" s="764"/>
      <c r="B485" s="744"/>
      <c r="C485" s="192">
        <f>$C$32</f>
        <v>0</v>
      </c>
      <c r="D485" s="176">
        <f t="shared" si="91"/>
        <v>0</v>
      </c>
      <c r="E485" s="176">
        <f t="shared" si="91"/>
        <v>0</v>
      </c>
      <c r="F485" s="176">
        <f t="shared" si="91"/>
        <v>0</v>
      </c>
      <c r="G485" s="325">
        <f t="shared" si="93"/>
        <v>0</v>
      </c>
      <c r="H485" s="747"/>
      <c r="I485" s="165">
        <f t="shared" si="92"/>
        <v>0</v>
      </c>
      <c r="J485" s="793"/>
      <c r="K485" s="795"/>
      <c r="L485" s="21"/>
      <c r="M485" s="9"/>
      <c r="N485" s="22">
        <f t="shared" si="89"/>
        <v>0</v>
      </c>
      <c r="O485" s="3"/>
      <c r="P485" s="3"/>
      <c r="Q485" s="3"/>
      <c r="R485" s="3"/>
      <c r="S485" s="3"/>
      <c r="T485" s="3"/>
      <c r="U485" s="139"/>
      <c r="V485" s="20"/>
      <c r="W485" s="20"/>
      <c r="X485" s="20"/>
      <c r="Y485" s="20"/>
      <c r="Z485" s="20"/>
      <c r="AA485" s="3"/>
      <c r="AB485" s="3"/>
      <c r="AC485" s="3"/>
      <c r="AH485" s="33"/>
      <c r="AI485" s="33"/>
      <c r="AJ485" s="3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</row>
    <row r="486" spans="1:47" s="55" customFormat="1">
      <c r="A486" s="764"/>
      <c r="B486" s="744"/>
      <c r="C486" s="192">
        <f>$C$33</f>
        <v>0</v>
      </c>
      <c r="D486" s="176">
        <f t="shared" si="91"/>
        <v>0</v>
      </c>
      <c r="E486" s="176">
        <f t="shared" si="91"/>
        <v>0</v>
      </c>
      <c r="F486" s="176">
        <f t="shared" si="91"/>
        <v>0</v>
      </c>
      <c r="G486" s="325">
        <f t="shared" si="93"/>
        <v>0</v>
      </c>
      <c r="H486" s="747"/>
      <c r="I486" s="165">
        <f t="shared" si="92"/>
        <v>0</v>
      </c>
      <c r="J486" s="793"/>
      <c r="K486" s="795"/>
      <c r="L486" s="21"/>
      <c r="M486" s="9"/>
      <c r="N486" s="22">
        <f t="shared" si="89"/>
        <v>0</v>
      </c>
      <c r="O486" s="3"/>
      <c r="P486" s="3"/>
      <c r="Q486" s="3"/>
      <c r="R486" s="3"/>
      <c r="S486" s="3"/>
      <c r="T486" s="3"/>
      <c r="U486" s="139"/>
      <c r="V486" s="20"/>
      <c r="W486" s="20"/>
      <c r="X486" s="20"/>
      <c r="Y486" s="20"/>
      <c r="Z486" s="20"/>
      <c r="AA486" s="3"/>
      <c r="AB486" s="3"/>
      <c r="AC486" s="3"/>
      <c r="AH486" s="33"/>
      <c r="AI486" s="33"/>
      <c r="AJ486" s="3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</row>
    <row r="487" spans="1:47" s="55" customFormat="1">
      <c r="A487" s="764"/>
      <c r="B487" s="744"/>
      <c r="C487" s="192" t="str">
        <f>$C$34</f>
        <v>16.05 – 31.05</v>
      </c>
      <c r="D487" s="176">
        <f t="shared" si="91"/>
        <v>3785.6000000000004</v>
      </c>
      <c r="E487" s="176">
        <f t="shared" si="91"/>
        <v>84.8</v>
      </c>
      <c r="F487" s="176">
        <f t="shared" si="91"/>
        <v>6697.6</v>
      </c>
      <c r="G487" s="325">
        <f t="shared" si="93"/>
        <v>10568</v>
      </c>
      <c r="H487" s="747"/>
      <c r="I487" s="165">
        <f t="shared" si="92"/>
        <v>0</v>
      </c>
      <c r="J487" s="793"/>
      <c r="K487" s="795"/>
      <c r="L487" s="21"/>
      <c r="M487" s="9"/>
      <c r="N487" s="22">
        <f t="shared" si="89"/>
        <v>-6782.4</v>
      </c>
      <c r="O487" s="3"/>
      <c r="P487" s="3"/>
      <c r="Q487" s="3"/>
      <c r="R487" s="3"/>
      <c r="S487" s="3"/>
      <c r="T487" s="3"/>
      <c r="U487" s="139"/>
      <c r="V487" s="20"/>
      <c r="W487" s="20"/>
      <c r="X487" s="20"/>
      <c r="Y487" s="20"/>
      <c r="Z487" s="20"/>
      <c r="AA487" s="3"/>
      <c r="AB487" s="3"/>
      <c r="AC487" s="3"/>
      <c r="AH487" s="33"/>
      <c r="AI487" s="33"/>
      <c r="AJ487" s="3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</row>
    <row r="488" spans="1:47" s="55" customFormat="1">
      <c r="A488" s="764"/>
      <c r="B488" s="744"/>
      <c r="C488" s="192" t="str">
        <f>$C$35</f>
        <v>01.06 – 15.06</v>
      </c>
      <c r="D488" s="176">
        <f t="shared" si="91"/>
        <v>3549</v>
      </c>
      <c r="E488" s="176">
        <f t="shared" si="91"/>
        <v>79.5</v>
      </c>
      <c r="F488" s="176">
        <f t="shared" si="91"/>
        <v>6279</v>
      </c>
      <c r="G488" s="325">
        <f t="shared" si="93"/>
        <v>9907.5</v>
      </c>
      <c r="H488" s="747"/>
      <c r="I488" s="165">
        <f t="shared" si="92"/>
        <v>0</v>
      </c>
      <c r="J488" s="793"/>
      <c r="K488" s="795"/>
      <c r="L488" s="21"/>
      <c r="M488" s="9"/>
      <c r="N488" s="22">
        <f t="shared" si="89"/>
        <v>-6358.5</v>
      </c>
      <c r="O488" s="3"/>
      <c r="P488" s="3"/>
      <c r="Q488" s="3"/>
      <c r="R488" s="3"/>
      <c r="S488" s="3"/>
      <c r="T488" s="3"/>
      <c r="U488" s="139"/>
      <c r="V488" s="20"/>
      <c r="W488" s="20"/>
      <c r="X488" s="20"/>
      <c r="Y488" s="20"/>
      <c r="Z488" s="20"/>
      <c r="AA488" s="3"/>
      <c r="AB488" s="3"/>
      <c r="AC488" s="3"/>
      <c r="AH488" s="33"/>
      <c r="AI488" s="33"/>
      <c r="AJ488" s="3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</row>
    <row r="489" spans="1:47" s="55" customFormat="1">
      <c r="A489" s="764"/>
      <c r="B489" s="744"/>
      <c r="C489" s="192" t="str">
        <f>$C$36</f>
        <v>16.06 – 30.06</v>
      </c>
      <c r="D489" s="176">
        <f t="shared" si="91"/>
        <v>3548.9999999999995</v>
      </c>
      <c r="E489" s="176">
        <f t="shared" si="91"/>
        <v>79.5</v>
      </c>
      <c r="F489" s="176">
        <f t="shared" si="91"/>
        <v>6278.9999999999991</v>
      </c>
      <c r="G489" s="325">
        <f t="shared" si="93"/>
        <v>9907.4999999999982</v>
      </c>
      <c r="H489" s="747"/>
      <c r="I489" s="165">
        <f t="shared" si="92"/>
        <v>0</v>
      </c>
      <c r="J489" s="793"/>
      <c r="K489" s="795"/>
      <c r="L489" s="21"/>
      <c r="M489" s="9"/>
      <c r="N489" s="22">
        <f t="shared" si="89"/>
        <v>-6358.4999999999982</v>
      </c>
      <c r="O489" s="3"/>
      <c r="P489" s="3"/>
      <c r="Q489" s="3"/>
      <c r="R489" s="3"/>
      <c r="S489" s="3"/>
      <c r="T489" s="3"/>
      <c r="U489" s="139"/>
      <c r="V489" s="20"/>
      <c r="W489" s="20"/>
      <c r="X489" s="20"/>
      <c r="Y489" s="20"/>
      <c r="Z489" s="20"/>
      <c r="AA489" s="3"/>
      <c r="AB489" s="3"/>
      <c r="AC489" s="3"/>
      <c r="AH489" s="33"/>
      <c r="AI489" s="33"/>
      <c r="AJ489" s="3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</row>
    <row r="490" spans="1:47" s="55" customFormat="1">
      <c r="A490" s="764"/>
      <c r="B490" s="744"/>
      <c r="C490" s="192" t="str">
        <f>$C$37</f>
        <v>01.07 – 15.07</v>
      </c>
      <c r="D490" s="176">
        <f t="shared" si="91"/>
        <v>3548.9999999999991</v>
      </c>
      <c r="E490" s="176">
        <f t="shared" si="91"/>
        <v>79.5</v>
      </c>
      <c r="F490" s="176">
        <f t="shared" si="91"/>
        <v>6278.9999999999991</v>
      </c>
      <c r="G490" s="325">
        <f t="shared" si="93"/>
        <v>9907.4999999999982</v>
      </c>
      <c r="H490" s="747"/>
      <c r="I490" s="165">
        <f t="shared" si="92"/>
        <v>0</v>
      </c>
      <c r="J490" s="793"/>
      <c r="K490" s="795"/>
      <c r="L490" s="21"/>
      <c r="M490" s="9"/>
      <c r="N490" s="22">
        <f t="shared" si="89"/>
        <v>-6358.4999999999991</v>
      </c>
      <c r="O490" s="3"/>
      <c r="P490" s="3"/>
      <c r="Q490" s="3"/>
      <c r="R490" s="3"/>
      <c r="S490" s="3"/>
      <c r="T490" s="3"/>
      <c r="U490" s="139"/>
      <c r="V490" s="20"/>
      <c r="W490" s="20"/>
      <c r="X490" s="20"/>
      <c r="Y490" s="20"/>
      <c r="Z490" s="20"/>
      <c r="AA490" s="3"/>
      <c r="AB490" s="3"/>
      <c r="AC490" s="3"/>
      <c r="AH490" s="33"/>
      <c r="AI490" s="33"/>
      <c r="AJ490" s="3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</row>
    <row r="491" spans="1:47" s="55" customFormat="1">
      <c r="A491" s="764"/>
      <c r="B491" s="744"/>
      <c r="C491" s="192" t="str">
        <f>$C$38</f>
        <v>16.07 - 31.07</v>
      </c>
      <c r="D491" s="176">
        <f t="shared" si="91"/>
        <v>3785.5999999999995</v>
      </c>
      <c r="E491" s="176">
        <f t="shared" si="91"/>
        <v>84.8</v>
      </c>
      <c r="F491" s="176">
        <f t="shared" si="91"/>
        <v>6697.5999999999995</v>
      </c>
      <c r="G491" s="325">
        <f t="shared" si="93"/>
        <v>10568</v>
      </c>
      <c r="H491" s="747"/>
      <c r="I491" s="165">
        <f t="shared" si="92"/>
        <v>0</v>
      </c>
      <c r="J491" s="793"/>
      <c r="K491" s="795"/>
      <c r="L491" s="21"/>
      <c r="M491" s="9"/>
      <c r="N491" s="22">
        <f t="shared" si="89"/>
        <v>-6782.4000000000005</v>
      </c>
      <c r="O491" s="3"/>
      <c r="P491" s="3"/>
      <c r="Q491" s="3"/>
      <c r="R491" s="3"/>
      <c r="S491" s="3"/>
      <c r="T491" s="3"/>
      <c r="U491" s="139"/>
      <c r="V491" s="20"/>
      <c r="W491" s="20"/>
      <c r="X491" s="20"/>
      <c r="Y491" s="20"/>
      <c r="Z491" s="20"/>
      <c r="AA491" s="3"/>
      <c r="AB491" s="3"/>
      <c r="AC491" s="3"/>
      <c r="AH491" s="33"/>
      <c r="AI491" s="33"/>
      <c r="AJ491" s="3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</row>
    <row r="492" spans="1:47" s="55" customFormat="1">
      <c r="A492" s="764"/>
      <c r="B492" s="744"/>
      <c r="C492" s="192" t="str">
        <f>$C$39</f>
        <v>01.08 - 15.08</v>
      </c>
      <c r="D492" s="176">
        <f t="shared" si="91"/>
        <v>3549</v>
      </c>
      <c r="E492" s="176">
        <f t="shared" si="91"/>
        <v>79.5</v>
      </c>
      <c r="F492" s="176">
        <f t="shared" si="91"/>
        <v>6279</v>
      </c>
      <c r="G492" s="325">
        <f t="shared" si="93"/>
        <v>9907.5</v>
      </c>
      <c r="H492" s="747"/>
      <c r="I492" s="165">
        <f t="shared" si="92"/>
        <v>0</v>
      </c>
      <c r="J492" s="793"/>
      <c r="K492" s="795"/>
      <c r="L492" s="21"/>
      <c r="M492" s="9"/>
      <c r="N492" s="22">
        <f t="shared" si="89"/>
        <v>-6358.5</v>
      </c>
      <c r="O492" s="3"/>
      <c r="P492" s="3"/>
      <c r="Q492" s="3"/>
      <c r="R492" s="3"/>
      <c r="S492" s="3"/>
      <c r="T492" s="3"/>
      <c r="U492" s="139"/>
      <c r="V492" s="20"/>
      <c r="W492" s="20"/>
      <c r="X492" s="20"/>
      <c r="Y492" s="20"/>
      <c r="Z492" s="20"/>
      <c r="AA492" s="3"/>
      <c r="AB492" s="3"/>
      <c r="AC492" s="3"/>
      <c r="AH492" s="33"/>
      <c r="AI492" s="33"/>
      <c r="AJ492" s="3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</row>
    <row r="493" spans="1:47" s="55" customFormat="1">
      <c r="A493" s="764"/>
      <c r="B493" s="744"/>
      <c r="C493" s="192" t="str">
        <f>$C$40</f>
        <v>16.08 - 31.08</v>
      </c>
      <c r="D493" s="176">
        <f t="shared" si="91"/>
        <v>3785.6</v>
      </c>
      <c r="E493" s="176">
        <f t="shared" si="91"/>
        <v>84.800000000000011</v>
      </c>
      <c r="F493" s="176">
        <f t="shared" si="91"/>
        <v>6697.5999999999995</v>
      </c>
      <c r="G493" s="325">
        <f t="shared" si="93"/>
        <v>10568</v>
      </c>
      <c r="H493" s="747"/>
      <c r="I493" s="165">
        <f t="shared" si="92"/>
        <v>0</v>
      </c>
      <c r="J493" s="793"/>
      <c r="K493" s="795"/>
      <c r="L493" s="21"/>
      <c r="M493" s="9"/>
      <c r="N493" s="22">
        <f t="shared" si="89"/>
        <v>-6782.4</v>
      </c>
      <c r="O493" s="3"/>
      <c r="P493" s="3"/>
      <c r="Q493" s="3"/>
      <c r="R493" s="3"/>
      <c r="S493" s="3"/>
      <c r="T493" s="3"/>
      <c r="U493" s="139"/>
      <c r="V493" s="20"/>
      <c r="W493" s="20"/>
      <c r="X493" s="20"/>
      <c r="Y493" s="20"/>
      <c r="Z493" s="20"/>
      <c r="AA493" s="3"/>
      <c r="AB493" s="3"/>
      <c r="AC493" s="3"/>
      <c r="AH493" s="33"/>
      <c r="AI493" s="33"/>
      <c r="AJ493" s="3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</row>
    <row r="494" spans="1:47" s="55" customFormat="1">
      <c r="A494" s="764"/>
      <c r="B494" s="744"/>
      <c r="C494" s="192" t="str">
        <f>$C$41</f>
        <v>01.09 - 15.09</v>
      </c>
      <c r="D494" s="176">
        <f t="shared" ref="D494:F509" si="94">D90+D191+D292+D393</f>
        <v>3548.9999999999995</v>
      </c>
      <c r="E494" s="176">
        <f t="shared" si="94"/>
        <v>79.5</v>
      </c>
      <c r="F494" s="176">
        <f t="shared" si="94"/>
        <v>6278.9999999999991</v>
      </c>
      <c r="G494" s="325">
        <f t="shared" si="93"/>
        <v>9907.4999999999982</v>
      </c>
      <c r="H494" s="747"/>
      <c r="I494" s="165">
        <f t="shared" si="92"/>
        <v>0</v>
      </c>
      <c r="J494" s="793"/>
      <c r="K494" s="795"/>
      <c r="L494" s="21"/>
      <c r="M494" s="9"/>
      <c r="N494" s="22">
        <f t="shared" si="89"/>
        <v>-6358.4999999999982</v>
      </c>
      <c r="O494" s="3"/>
      <c r="P494" s="3"/>
      <c r="Q494" s="3"/>
      <c r="R494" s="3"/>
      <c r="S494" s="3"/>
      <c r="T494" s="3"/>
      <c r="U494" s="139"/>
      <c r="V494" s="20"/>
      <c r="W494" s="20"/>
      <c r="X494" s="20"/>
      <c r="Y494" s="20"/>
      <c r="Z494" s="20"/>
      <c r="AA494" s="3"/>
      <c r="AB494" s="3"/>
      <c r="AC494" s="3"/>
      <c r="AH494" s="33"/>
      <c r="AI494" s="33"/>
      <c r="AJ494" s="3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</row>
    <row r="495" spans="1:47" s="55" customFormat="1">
      <c r="A495" s="764"/>
      <c r="B495" s="744"/>
      <c r="C495" s="192" t="str">
        <f>$C$42</f>
        <v>16.09 - 30.09</v>
      </c>
      <c r="D495" s="176">
        <f t="shared" si="94"/>
        <v>3548.9999999999991</v>
      </c>
      <c r="E495" s="176">
        <f t="shared" si="94"/>
        <v>79.5</v>
      </c>
      <c r="F495" s="176">
        <f t="shared" si="94"/>
        <v>6278.9999999999991</v>
      </c>
      <c r="G495" s="325">
        <f t="shared" si="93"/>
        <v>9907.4999999999982</v>
      </c>
      <c r="H495" s="747"/>
      <c r="I495" s="165">
        <f t="shared" si="92"/>
        <v>0</v>
      </c>
      <c r="J495" s="793"/>
      <c r="K495" s="795"/>
      <c r="L495" s="21"/>
      <c r="M495" s="9"/>
      <c r="N495" s="22">
        <f t="shared" si="89"/>
        <v>-6358.4999999999991</v>
      </c>
      <c r="O495" s="3"/>
      <c r="P495" s="3"/>
      <c r="Q495" s="3"/>
      <c r="R495" s="3"/>
      <c r="S495" s="3"/>
      <c r="T495" s="3"/>
      <c r="U495" s="139"/>
      <c r="V495" s="20"/>
      <c r="W495" s="20"/>
      <c r="X495" s="20"/>
      <c r="Y495" s="20"/>
      <c r="Z495" s="20"/>
      <c r="AA495" s="3"/>
      <c r="AB495" s="3"/>
      <c r="AC495" s="3"/>
      <c r="AH495" s="33"/>
      <c r="AI495" s="33"/>
      <c r="AJ495" s="3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</row>
    <row r="496" spans="1:47" s="55" customFormat="1">
      <c r="A496" s="764"/>
      <c r="B496" s="744"/>
      <c r="C496" s="192" t="str">
        <f>$C$43</f>
        <v>01.10 - 15.10</v>
      </c>
      <c r="D496" s="176">
        <f t="shared" si="94"/>
        <v>3548.9999999999991</v>
      </c>
      <c r="E496" s="176">
        <f t="shared" si="94"/>
        <v>79.5</v>
      </c>
      <c r="F496" s="176">
        <f t="shared" si="94"/>
        <v>6278.9999999999991</v>
      </c>
      <c r="G496" s="325">
        <f t="shared" si="93"/>
        <v>9907.4999999999982</v>
      </c>
      <c r="H496" s="747"/>
      <c r="I496" s="165">
        <f t="shared" si="92"/>
        <v>0</v>
      </c>
      <c r="J496" s="793"/>
      <c r="K496" s="795"/>
      <c r="L496" s="21"/>
      <c r="M496" s="9"/>
      <c r="N496" s="22">
        <f t="shared" si="89"/>
        <v>-6358.4999999999991</v>
      </c>
      <c r="O496" s="3"/>
      <c r="P496" s="3"/>
      <c r="Q496" s="3"/>
      <c r="R496" s="3"/>
      <c r="S496" s="3"/>
      <c r="T496" s="3"/>
      <c r="U496" s="139"/>
      <c r="V496" s="20"/>
      <c r="W496" s="20"/>
      <c r="X496" s="20"/>
      <c r="Y496" s="20"/>
      <c r="Z496" s="20"/>
      <c r="AA496" s="3"/>
      <c r="AB496" s="3"/>
      <c r="AC496" s="3"/>
      <c r="AH496" s="33"/>
      <c r="AI496" s="33"/>
      <c r="AJ496" s="3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</row>
    <row r="497" spans="1:47" s="55" customFormat="1">
      <c r="A497" s="764"/>
      <c r="B497" s="744"/>
      <c r="C497" s="193">
        <f t="shared" ref="C497:C525" si="95">C44</f>
        <v>0</v>
      </c>
      <c r="D497" s="176">
        <f t="shared" si="94"/>
        <v>0</v>
      </c>
      <c r="E497" s="176">
        <f t="shared" si="94"/>
        <v>0</v>
      </c>
      <c r="F497" s="176">
        <f t="shared" si="94"/>
        <v>0</v>
      </c>
      <c r="G497" s="325">
        <f t="shared" si="93"/>
        <v>0</v>
      </c>
      <c r="H497" s="747"/>
      <c r="I497" s="165">
        <f t="shared" si="92"/>
        <v>0</v>
      </c>
      <c r="J497" s="793"/>
      <c r="K497" s="795"/>
      <c r="L497" s="21"/>
      <c r="M497" s="9"/>
      <c r="N497" s="22">
        <f t="shared" si="89"/>
        <v>0</v>
      </c>
      <c r="O497" s="3"/>
      <c r="P497" s="3"/>
      <c r="Q497" s="3"/>
      <c r="R497" s="3"/>
      <c r="S497" s="3"/>
      <c r="T497" s="3"/>
      <c r="U497" s="139"/>
      <c r="V497" s="20"/>
      <c r="W497" s="20"/>
      <c r="X497" s="20"/>
      <c r="Y497" s="20"/>
      <c r="Z497" s="20"/>
      <c r="AA497" s="3"/>
      <c r="AB497" s="3"/>
      <c r="AC497" s="3"/>
      <c r="AH497" s="33"/>
      <c r="AI497" s="33"/>
      <c r="AJ497" s="3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</row>
    <row r="498" spans="1:47" s="55" customFormat="1">
      <c r="A498" s="764"/>
      <c r="B498" s="744"/>
      <c r="C498" s="193">
        <f t="shared" si="95"/>
        <v>0</v>
      </c>
      <c r="D498" s="176">
        <f t="shared" si="94"/>
        <v>0</v>
      </c>
      <c r="E498" s="176">
        <f t="shared" si="94"/>
        <v>0</v>
      </c>
      <c r="F498" s="176">
        <f t="shared" si="94"/>
        <v>0</v>
      </c>
      <c r="G498" s="325">
        <f t="shared" si="93"/>
        <v>0</v>
      </c>
      <c r="H498" s="747"/>
      <c r="I498" s="165">
        <f t="shared" si="92"/>
        <v>0</v>
      </c>
      <c r="J498" s="793"/>
      <c r="K498" s="795"/>
      <c r="L498" s="21"/>
      <c r="M498" s="9"/>
      <c r="N498" s="22">
        <f t="shared" si="89"/>
        <v>0</v>
      </c>
      <c r="O498" s="3"/>
      <c r="P498" s="3"/>
      <c r="Q498" s="3"/>
      <c r="R498" s="3"/>
      <c r="S498" s="3"/>
      <c r="T498" s="3"/>
      <c r="U498" s="139"/>
      <c r="V498" s="20"/>
      <c r="W498" s="20"/>
      <c r="X498" s="20"/>
      <c r="Y498" s="20"/>
      <c r="Z498" s="20"/>
      <c r="AA498" s="3"/>
      <c r="AB498" s="3"/>
      <c r="AC498" s="3"/>
      <c r="AH498" s="33"/>
      <c r="AI498" s="33"/>
      <c r="AJ498" s="3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</row>
    <row r="499" spans="1:47" s="55" customFormat="1">
      <c r="A499" s="764"/>
      <c r="B499" s="744"/>
      <c r="C499" s="193">
        <f t="shared" si="95"/>
        <v>0</v>
      </c>
      <c r="D499" s="176">
        <f t="shared" si="94"/>
        <v>0</v>
      </c>
      <c r="E499" s="176">
        <f t="shared" si="94"/>
        <v>0</v>
      </c>
      <c r="F499" s="176">
        <f t="shared" si="94"/>
        <v>0</v>
      </c>
      <c r="G499" s="325">
        <f t="shared" si="93"/>
        <v>0</v>
      </c>
      <c r="H499" s="747"/>
      <c r="I499" s="165">
        <f t="shared" si="92"/>
        <v>0</v>
      </c>
      <c r="J499" s="793"/>
      <c r="K499" s="795"/>
      <c r="L499" s="21"/>
      <c r="M499" s="9"/>
      <c r="N499" s="22">
        <f t="shared" si="89"/>
        <v>0</v>
      </c>
      <c r="O499" s="3"/>
      <c r="P499" s="3"/>
      <c r="Q499" s="3"/>
      <c r="R499" s="3"/>
      <c r="S499" s="3"/>
      <c r="T499" s="3"/>
      <c r="U499" s="139"/>
      <c r="V499" s="20"/>
      <c r="W499" s="20"/>
      <c r="X499" s="20"/>
      <c r="Y499" s="20"/>
      <c r="Z499" s="20"/>
      <c r="AA499" s="3"/>
      <c r="AB499" s="3"/>
      <c r="AC499" s="3"/>
      <c r="AH499" s="33"/>
      <c r="AI499" s="33"/>
      <c r="AJ499" s="3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</row>
    <row r="500" spans="1:47" s="55" customFormat="1">
      <c r="A500" s="764"/>
      <c r="B500" s="744"/>
      <c r="C500" s="193">
        <f t="shared" si="95"/>
        <v>0</v>
      </c>
      <c r="D500" s="176">
        <f t="shared" si="94"/>
        <v>0</v>
      </c>
      <c r="E500" s="176">
        <f t="shared" si="94"/>
        <v>0</v>
      </c>
      <c r="F500" s="176">
        <f t="shared" si="94"/>
        <v>0</v>
      </c>
      <c r="G500" s="325">
        <f t="shared" si="93"/>
        <v>0</v>
      </c>
      <c r="H500" s="747"/>
      <c r="I500" s="165">
        <f t="shared" si="92"/>
        <v>0</v>
      </c>
      <c r="J500" s="793"/>
      <c r="K500" s="795"/>
      <c r="L500" s="21"/>
      <c r="M500" s="9"/>
      <c r="N500" s="22">
        <f t="shared" si="89"/>
        <v>0</v>
      </c>
      <c r="O500" s="3"/>
      <c r="P500" s="3"/>
      <c r="Q500" s="3"/>
      <c r="R500" s="3"/>
      <c r="S500" s="3"/>
      <c r="T500" s="3"/>
      <c r="U500" s="139"/>
      <c r="V500" s="20"/>
      <c r="W500" s="20"/>
      <c r="X500" s="20"/>
      <c r="Y500" s="20"/>
      <c r="Z500" s="20"/>
      <c r="AA500" s="3"/>
      <c r="AB500" s="3"/>
      <c r="AC500" s="3"/>
      <c r="AH500" s="33"/>
      <c r="AI500" s="33"/>
      <c r="AJ500" s="3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</row>
    <row r="501" spans="1:47" s="55" customFormat="1">
      <c r="A501" s="764"/>
      <c r="B501" s="744"/>
      <c r="C501" s="193">
        <f t="shared" si="95"/>
        <v>0</v>
      </c>
      <c r="D501" s="176">
        <f t="shared" si="94"/>
        <v>0</v>
      </c>
      <c r="E501" s="176">
        <f t="shared" si="94"/>
        <v>0</v>
      </c>
      <c r="F501" s="176">
        <f t="shared" si="94"/>
        <v>0</v>
      </c>
      <c r="G501" s="325">
        <f t="shared" si="93"/>
        <v>0</v>
      </c>
      <c r="H501" s="747"/>
      <c r="I501" s="165">
        <f t="shared" si="92"/>
        <v>0</v>
      </c>
      <c r="J501" s="137"/>
      <c r="K501" s="21"/>
      <c r="L501" s="21"/>
      <c r="M501" s="9"/>
      <c r="N501" s="22">
        <f t="shared" si="89"/>
        <v>0</v>
      </c>
      <c r="O501" s="3"/>
      <c r="P501" s="3"/>
      <c r="Q501" s="3"/>
      <c r="R501" s="3"/>
      <c r="S501" s="3"/>
      <c r="T501" s="3"/>
      <c r="U501" s="139"/>
      <c r="V501" s="20"/>
      <c r="W501" s="20"/>
      <c r="X501" s="20"/>
      <c r="Y501" s="20"/>
      <c r="Z501" s="20"/>
      <c r="AA501" s="3"/>
      <c r="AB501" s="3"/>
      <c r="AC501" s="3"/>
      <c r="AH501" s="33"/>
      <c r="AI501" s="33"/>
      <c r="AJ501" s="3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</row>
    <row r="502" spans="1:47" s="55" customFormat="1">
      <c r="A502" s="764"/>
      <c r="B502" s="796">
        <f>$B$49</f>
        <v>2027</v>
      </c>
      <c r="C502" s="192">
        <f t="shared" si="95"/>
        <v>0</v>
      </c>
      <c r="D502" s="176">
        <f t="shared" si="94"/>
        <v>0</v>
      </c>
      <c r="E502" s="176">
        <f t="shared" si="94"/>
        <v>0</v>
      </c>
      <c r="F502" s="176">
        <f t="shared" si="94"/>
        <v>0</v>
      </c>
      <c r="G502" s="325">
        <f t="shared" si="93"/>
        <v>0</v>
      </c>
      <c r="H502" s="746">
        <f>SUM(G502:G525)</f>
        <v>0</v>
      </c>
      <c r="I502" s="165">
        <f t="shared" si="92"/>
        <v>0</v>
      </c>
      <c r="J502" s="137"/>
      <c r="K502" s="21"/>
      <c r="L502" s="21"/>
      <c r="M502" s="9"/>
      <c r="N502" s="22">
        <f t="shared" si="89"/>
        <v>0</v>
      </c>
      <c r="O502" s="3"/>
      <c r="P502" s="3"/>
      <c r="Q502" s="3"/>
      <c r="R502" s="3"/>
      <c r="S502" s="3"/>
      <c r="T502" s="3"/>
      <c r="U502" s="139"/>
      <c r="V502" s="20"/>
      <c r="W502" s="20"/>
      <c r="X502" s="20"/>
      <c r="Y502" s="20"/>
      <c r="Z502" s="20"/>
      <c r="AA502" s="3"/>
      <c r="AB502" s="3"/>
      <c r="AC502" s="3"/>
      <c r="AH502" s="33"/>
      <c r="AI502" s="33"/>
      <c r="AJ502" s="3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</row>
    <row r="503" spans="1:47" s="55" customFormat="1">
      <c r="A503" s="764"/>
      <c r="B503" s="796"/>
      <c r="C503" s="192">
        <f t="shared" si="95"/>
        <v>0</v>
      </c>
      <c r="D503" s="176">
        <f t="shared" si="94"/>
        <v>0</v>
      </c>
      <c r="E503" s="176">
        <f t="shared" si="94"/>
        <v>0</v>
      </c>
      <c r="F503" s="176">
        <f t="shared" si="94"/>
        <v>0</v>
      </c>
      <c r="G503" s="325">
        <f t="shared" si="93"/>
        <v>0</v>
      </c>
      <c r="H503" s="747"/>
      <c r="I503" s="165">
        <f t="shared" si="92"/>
        <v>0</v>
      </c>
      <c r="J503" s="137"/>
      <c r="K503" s="21"/>
      <c r="L503" s="21"/>
      <c r="M503" s="9"/>
      <c r="N503" s="22"/>
      <c r="O503" s="3"/>
      <c r="P503" s="3"/>
      <c r="Q503" s="3"/>
      <c r="R503" s="3"/>
      <c r="S503" s="3"/>
      <c r="T503" s="3"/>
      <c r="U503" s="139"/>
      <c r="V503" s="20"/>
      <c r="W503" s="20"/>
      <c r="X503" s="20"/>
      <c r="Y503" s="20"/>
      <c r="Z503" s="20"/>
      <c r="AA503" s="3"/>
      <c r="AB503" s="3"/>
      <c r="AC503" s="3"/>
      <c r="AH503" s="33"/>
      <c r="AI503" s="33"/>
      <c r="AJ503" s="3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</row>
    <row r="504" spans="1:47" s="55" customFormat="1">
      <c r="A504" s="764"/>
      <c r="B504" s="796"/>
      <c r="C504" s="192">
        <f t="shared" si="95"/>
        <v>0</v>
      </c>
      <c r="D504" s="176">
        <f t="shared" si="94"/>
        <v>0</v>
      </c>
      <c r="E504" s="176">
        <f t="shared" si="94"/>
        <v>0</v>
      </c>
      <c r="F504" s="176">
        <f t="shared" si="94"/>
        <v>0</v>
      </c>
      <c r="G504" s="325">
        <f t="shared" si="93"/>
        <v>0</v>
      </c>
      <c r="H504" s="747"/>
      <c r="I504" s="165">
        <f t="shared" si="92"/>
        <v>0</v>
      </c>
      <c r="J504" s="137"/>
      <c r="K504" s="21"/>
      <c r="L504" s="21"/>
      <c r="M504" s="9"/>
      <c r="N504" s="22"/>
      <c r="O504" s="3"/>
      <c r="P504" s="3"/>
      <c r="Q504" s="3"/>
      <c r="R504" s="3"/>
      <c r="S504" s="3"/>
      <c r="T504" s="3"/>
      <c r="U504" s="139"/>
      <c r="V504" s="20"/>
      <c r="W504" s="20"/>
      <c r="X504" s="20"/>
      <c r="Y504" s="20"/>
      <c r="Z504" s="20"/>
      <c r="AA504" s="3"/>
      <c r="AB504" s="3"/>
      <c r="AC504" s="3"/>
      <c r="AH504" s="33"/>
      <c r="AI504" s="33"/>
      <c r="AJ504" s="3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</row>
    <row r="505" spans="1:47" s="55" customFormat="1">
      <c r="A505" s="764"/>
      <c r="B505" s="796"/>
      <c r="C505" s="192">
        <f t="shared" si="95"/>
        <v>0</v>
      </c>
      <c r="D505" s="176">
        <f t="shared" si="94"/>
        <v>0</v>
      </c>
      <c r="E505" s="176">
        <f t="shared" si="94"/>
        <v>0</v>
      </c>
      <c r="F505" s="176">
        <f t="shared" si="94"/>
        <v>0</v>
      </c>
      <c r="G505" s="325">
        <f t="shared" si="93"/>
        <v>0</v>
      </c>
      <c r="H505" s="747"/>
      <c r="I505" s="165">
        <f t="shared" si="92"/>
        <v>0</v>
      </c>
      <c r="J505" s="137"/>
      <c r="K505" s="21"/>
      <c r="L505" s="21"/>
      <c r="M505" s="9"/>
      <c r="N505" s="22"/>
      <c r="O505" s="3"/>
      <c r="P505" s="3"/>
      <c r="Q505" s="3"/>
      <c r="R505" s="3"/>
      <c r="S505" s="3"/>
      <c r="T505" s="3"/>
      <c r="U505" s="139"/>
      <c r="V505" s="20"/>
      <c r="W505" s="20"/>
      <c r="X505" s="20"/>
      <c r="Y505" s="20"/>
      <c r="Z505" s="20"/>
      <c r="AA505" s="3"/>
      <c r="AB505" s="3"/>
      <c r="AC505" s="3"/>
      <c r="AH505" s="33"/>
      <c r="AI505" s="33"/>
      <c r="AJ505" s="3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</row>
    <row r="506" spans="1:47" s="55" customFormat="1">
      <c r="A506" s="764"/>
      <c r="B506" s="796"/>
      <c r="C506" s="192">
        <f t="shared" si="95"/>
        <v>0</v>
      </c>
      <c r="D506" s="176">
        <f t="shared" si="94"/>
        <v>0</v>
      </c>
      <c r="E506" s="176">
        <f t="shared" si="94"/>
        <v>0</v>
      </c>
      <c r="F506" s="176">
        <f t="shared" si="94"/>
        <v>0</v>
      </c>
      <c r="G506" s="325">
        <f t="shared" si="93"/>
        <v>0</v>
      </c>
      <c r="H506" s="747"/>
      <c r="I506" s="165">
        <f t="shared" si="92"/>
        <v>0</v>
      </c>
      <c r="J506" s="137"/>
      <c r="K506" s="21"/>
      <c r="L506" s="21"/>
      <c r="M506" s="9"/>
      <c r="N506" s="22"/>
      <c r="O506" s="3"/>
      <c r="P506" s="3"/>
      <c r="Q506" s="3"/>
      <c r="R506" s="3"/>
      <c r="S506" s="3"/>
      <c r="T506" s="3"/>
      <c r="U506" s="139"/>
      <c r="V506" s="20"/>
      <c r="W506" s="20"/>
      <c r="X506" s="20"/>
      <c r="Y506" s="20"/>
      <c r="Z506" s="20"/>
      <c r="AA506" s="3"/>
      <c r="AB506" s="3"/>
      <c r="AC506" s="3"/>
      <c r="AH506" s="33"/>
      <c r="AI506" s="33"/>
      <c r="AJ506" s="3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</row>
    <row r="507" spans="1:47" s="55" customFormat="1">
      <c r="A507" s="764"/>
      <c r="B507" s="796"/>
      <c r="C507" s="192">
        <f t="shared" si="95"/>
        <v>0</v>
      </c>
      <c r="D507" s="176">
        <f t="shared" si="94"/>
        <v>0</v>
      </c>
      <c r="E507" s="176">
        <f t="shared" si="94"/>
        <v>0</v>
      </c>
      <c r="F507" s="176">
        <f t="shared" si="94"/>
        <v>0</v>
      </c>
      <c r="G507" s="325">
        <f t="shared" si="93"/>
        <v>0</v>
      </c>
      <c r="H507" s="747"/>
      <c r="I507" s="165">
        <f t="shared" si="92"/>
        <v>0</v>
      </c>
      <c r="J507" s="137"/>
      <c r="K507" s="21"/>
      <c r="L507" s="21"/>
      <c r="M507" s="9"/>
      <c r="N507" s="22"/>
      <c r="O507" s="3"/>
      <c r="P507" s="3"/>
      <c r="Q507" s="3"/>
      <c r="R507" s="3"/>
      <c r="S507" s="3"/>
      <c r="T507" s="3"/>
      <c r="U507" s="139"/>
      <c r="V507" s="20"/>
      <c r="W507" s="20"/>
      <c r="X507" s="20"/>
      <c r="Y507" s="20"/>
      <c r="Z507" s="20"/>
      <c r="AA507" s="3"/>
      <c r="AB507" s="3"/>
      <c r="AC507" s="3"/>
      <c r="AH507" s="33"/>
      <c r="AI507" s="33"/>
      <c r="AJ507" s="3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</row>
    <row r="508" spans="1:47" s="55" customFormat="1">
      <c r="A508" s="764"/>
      <c r="B508" s="796"/>
      <c r="C508" s="192">
        <f t="shared" si="95"/>
        <v>0</v>
      </c>
      <c r="D508" s="176">
        <f t="shared" si="94"/>
        <v>0</v>
      </c>
      <c r="E508" s="176">
        <f t="shared" si="94"/>
        <v>0</v>
      </c>
      <c r="F508" s="176">
        <f t="shared" si="94"/>
        <v>0</v>
      </c>
      <c r="G508" s="325">
        <f t="shared" si="93"/>
        <v>0</v>
      </c>
      <c r="H508" s="747"/>
      <c r="I508" s="165">
        <f t="shared" si="92"/>
        <v>0</v>
      </c>
      <c r="J508" s="137"/>
      <c r="K508" s="21"/>
      <c r="L508" s="21"/>
      <c r="M508" s="9"/>
      <c r="N508" s="22"/>
      <c r="O508" s="3"/>
      <c r="P508" s="3"/>
      <c r="Q508" s="3"/>
      <c r="R508" s="3"/>
      <c r="S508" s="3"/>
      <c r="T508" s="3"/>
      <c r="U508" s="139"/>
      <c r="V508" s="20"/>
      <c r="W508" s="20"/>
      <c r="X508" s="20"/>
      <c r="Y508" s="20"/>
      <c r="Z508" s="20"/>
      <c r="AA508" s="3"/>
      <c r="AB508" s="3"/>
      <c r="AC508" s="3"/>
      <c r="AH508" s="33"/>
      <c r="AI508" s="33"/>
      <c r="AJ508" s="3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</row>
    <row r="509" spans="1:47" s="55" customFormat="1">
      <c r="A509" s="764"/>
      <c r="B509" s="796"/>
      <c r="C509" s="192">
        <f t="shared" si="95"/>
        <v>0</v>
      </c>
      <c r="D509" s="176">
        <f t="shared" si="94"/>
        <v>0</v>
      </c>
      <c r="E509" s="176">
        <f t="shared" si="94"/>
        <v>0</v>
      </c>
      <c r="F509" s="176">
        <f t="shared" si="94"/>
        <v>0</v>
      </c>
      <c r="G509" s="325">
        <f t="shared" si="93"/>
        <v>0</v>
      </c>
      <c r="H509" s="747"/>
      <c r="I509" s="165">
        <f t="shared" si="92"/>
        <v>0</v>
      </c>
      <c r="J509" s="137"/>
      <c r="K509" s="21"/>
      <c r="L509" s="21"/>
      <c r="M509" s="9"/>
      <c r="N509" s="22"/>
      <c r="O509" s="3"/>
      <c r="P509" s="3"/>
      <c r="Q509" s="3"/>
      <c r="R509" s="3"/>
      <c r="S509" s="3"/>
      <c r="T509" s="3"/>
      <c r="U509" s="139"/>
      <c r="V509" s="20"/>
      <c r="W509" s="20"/>
      <c r="X509" s="20"/>
      <c r="Y509" s="20"/>
      <c r="Z509" s="20"/>
      <c r="AA509" s="3"/>
      <c r="AB509" s="3"/>
      <c r="AC509" s="3"/>
      <c r="AH509" s="33"/>
      <c r="AI509" s="33"/>
      <c r="AJ509" s="3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</row>
    <row r="510" spans="1:47" s="55" customFormat="1">
      <c r="A510" s="764"/>
      <c r="B510" s="796"/>
      <c r="C510" s="192">
        <f t="shared" si="95"/>
        <v>0</v>
      </c>
      <c r="D510" s="176">
        <f t="shared" ref="D510:F525" si="96">D106+D207+D308+D409</f>
        <v>0</v>
      </c>
      <c r="E510" s="176">
        <f t="shared" si="96"/>
        <v>0</v>
      </c>
      <c r="F510" s="176">
        <f t="shared" si="96"/>
        <v>0</v>
      </c>
      <c r="G510" s="325">
        <f t="shared" si="93"/>
        <v>0</v>
      </c>
      <c r="H510" s="747"/>
      <c r="I510" s="165">
        <f t="shared" si="92"/>
        <v>0</v>
      </c>
      <c r="J510" s="137"/>
      <c r="K510" s="21"/>
      <c r="L510" s="21"/>
      <c r="M510" s="9"/>
      <c r="N510" s="22"/>
      <c r="O510" s="3"/>
      <c r="P510" s="3"/>
      <c r="Q510" s="3"/>
      <c r="R510" s="3"/>
      <c r="S510" s="3"/>
      <c r="T510" s="3"/>
      <c r="U510" s="139"/>
      <c r="V510" s="20"/>
      <c r="W510" s="20"/>
      <c r="X510" s="20"/>
      <c r="Y510" s="20"/>
      <c r="Z510" s="20"/>
      <c r="AA510" s="3"/>
      <c r="AB510" s="3"/>
      <c r="AC510" s="3"/>
      <c r="AH510" s="33"/>
      <c r="AI510" s="33"/>
      <c r="AJ510" s="3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</row>
    <row r="511" spans="1:47" s="55" customFormat="1">
      <c r="A511" s="764"/>
      <c r="B511" s="796"/>
      <c r="C511" s="192">
        <f t="shared" si="95"/>
        <v>0</v>
      </c>
      <c r="D511" s="176">
        <f t="shared" si="96"/>
        <v>0</v>
      </c>
      <c r="E511" s="176">
        <f t="shared" si="96"/>
        <v>0</v>
      </c>
      <c r="F511" s="176">
        <f t="shared" si="96"/>
        <v>0</v>
      </c>
      <c r="G511" s="325">
        <f t="shared" si="93"/>
        <v>0</v>
      </c>
      <c r="H511" s="747"/>
      <c r="I511" s="165">
        <f t="shared" si="92"/>
        <v>0</v>
      </c>
      <c r="J511" s="137"/>
      <c r="K511" s="21"/>
      <c r="L511" s="21"/>
      <c r="M511" s="9"/>
      <c r="N511" s="22"/>
      <c r="O511" s="3"/>
      <c r="P511" s="3"/>
      <c r="Q511" s="3"/>
      <c r="R511" s="3"/>
      <c r="S511" s="3"/>
      <c r="T511" s="3"/>
      <c r="U511" s="139"/>
      <c r="V511" s="20"/>
      <c r="W511" s="20"/>
      <c r="X511" s="20"/>
      <c r="Y511" s="20"/>
      <c r="Z511" s="20"/>
      <c r="AA511" s="3"/>
      <c r="AB511" s="3"/>
      <c r="AC511" s="3"/>
      <c r="AH511" s="33"/>
      <c r="AI511" s="33"/>
      <c r="AJ511" s="3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</row>
    <row r="512" spans="1:47" s="55" customFormat="1">
      <c r="A512" s="764"/>
      <c r="B512" s="796"/>
      <c r="C512" s="192">
        <f t="shared" si="95"/>
        <v>0</v>
      </c>
      <c r="D512" s="176">
        <f t="shared" si="96"/>
        <v>0</v>
      </c>
      <c r="E512" s="176">
        <f t="shared" si="96"/>
        <v>0</v>
      </c>
      <c r="F512" s="176">
        <f t="shared" si="96"/>
        <v>0</v>
      </c>
      <c r="G512" s="325">
        <f t="shared" si="93"/>
        <v>0</v>
      </c>
      <c r="H512" s="747"/>
      <c r="I512" s="165">
        <f t="shared" si="92"/>
        <v>0</v>
      </c>
      <c r="J512" s="137"/>
      <c r="K512" s="21"/>
      <c r="L512" s="21"/>
      <c r="M512" s="9"/>
      <c r="N512" s="22"/>
      <c r="O512" s="3"/>
      <c r="P512" s="3"/>
      <c r="Q512" s="3"/>
      <c r="R512" s="3"/>
      <c r="S512" s="3"/>
      <c r="T512" s="3"/>
      <c r="U512" s="139"/>
      <c r="V512" s="20"/>
      <c r="W512" s="20"/>
      <c r="X512" s="20"/>
      <c r="Y512" s="20"/>
      <c r="Z512" s="20"/>
      <c r="AA512" s="3"/>
      <c r="AB512" s="3"/>
      <c r="AC512" s="3"/>
      <c r="AH512" s="33"/>
      <c r="AI512" s="33"/>
      <c r="AJ512" s="3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</row>
    <row r="513" spans="1:47" s="55" customFormat="1">
      <c r="A513" s="764"/>
      <c r="B513" s="796"/>
      <c r="C513" s="192">
        <f t="shared" si="95"/>
        <v>0</v>
      </c>
      <c r="D513" s="176">
        <f t="shared" si="96"/>
        <v>0</v>
      </c>
      <c r="E513" s="176">
        <f t="shared" si="96"/>
        <v>0</v>
      </c>
      <c r="F513" s="176">
        <f t="shared" si="96"/>
        <v>0</v>
      </c>
      <c r="G513" s="325">
        <f t="shared" si="93"/>
        <v>0</v>
      </c>
      <c r="H513" s="747"/>
      <c r="I513" s="165">
        <f t="shared" si="92"/>
        <v>0</v>
      </c>
      <c r="J513" s="137"/>
      <c r="K513" s="21"/>
      <c r="L513" s="21"/>
      <c r="M513" s="9"/>
      <c r="N513" s="22"/>
      <c r="O513" s="3"/>
      <c r="P513" s="3"/>
      <c r="Q513" s="3"/>
      <c r="R513" s="3"/>
      <c r="S513" s="3"/>
      <c r="T513" s="3"/>
      <c r="U513" s="139"/>
      <c r="V513" s="20"/>
      <c r="W513" s="20"/>
      <c r="X513" s="20"/>
      <c r="Y513" s="20"/>
      <c r="Z513" s="20"/>
      <c r="AA513" s="3"/>
      <c r="AB513" s="3"/>
      <c r="AC513" s="3"/>
      <c r="AH513" s="33"/>
      <c r="AI513" s="33"/>
      <c r="AJ513" s="3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</row>
    <row r="514" spans="1:47" s="55" customFormat="1">
      <c r="A514" s="764"/>
      <c r="B514" s="796"/>
      <c r="C514" s="192">
        <f t="shared" si="95"/>
        <v>0</v>
      </c>
      <c r="D514" s="176">
        <f t="shared" si="96"/>
        <v>0</v>
      </c>
      <c r="E514" s="176">
        <f t="shared" si="96"/>
        <v>0</v>
      </c>
      <c r="F514" s="176">
        <f t="shared" si="96"/>
        <v>0</v>
      </c>
      <c r="G514" s="325">
        <f t="shared" si="93"/>
        <v>0</v>
      </c>
      <c r="H514" s="747"/>
      <c r="I514" s="165">
        <f t="shared" si="92"/>
        <v>0</v>
      </c>
      <c r="J514" s="137"/>
      <c r="K514" s="21"/>
      <c r="L514" s="21"/>
      <c r="M514" s="9"/>
      <c r="N514" s="22"/>
      <c r="O514" s="3"/>
      <c r="P514" s="3"/>
      <c r="Q514" s="3"/>
      <c r="R514" s="3"/>
      <c r="S514" s="3"/>
      <c r="T514" s="3"/>
      <c r="U514" s="139"/>
      <c r="V514" s="20"/>
      <c r="W514" s="20"/>
      <c r="X514" s="20"/>
      <c r="Y514" s="20"/>
      <c r="Z514" s="20"/>
      <c r="AA514" s="3"/>
      <c r="AB514" s="3"/>
      <c r="AC514" s="3"/>
      <c r="AH514" s="33"/>
      <c r="AI514" s="33"/>
      <c r="AJ514" s="3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</row>
    <row r="515" spans="1:47" s="55" customFormat="1">
      <c r="A515" s="764"/>
      <c r="B515" s="796"/>
      <c r="C515" s="192">
        <f t="shared" si="95"/>
        <v>0</v>
      </c>
      <c r="D515" s="176">
        <f t="shared" si="96"/>
        <v>0</v>
      </c>
      <c r="E515" s="176">
        <f t="shared" si="96"/>
        <v>0</v>
      </c>
      <c r="F515" s="176">
        <f t="shared" si="96"/>
        <v>0</v>
      </c>
      <c r="G515" s="325">
        <f t="shared" si="93"/>
        <v>0</v>
      </c>
      <c r="H515" s="747"/>
      <c r="I515" s="165">
        <f t="shared" si="92"/>
        <v>0</v>
      </c>
      <c r="J515" s="137"/>
      <c r="K515" s="21"/>
      <c r="L515" s="21"/>
      <c r="M515" s="9"/>
      <c r="N515" s="22"/>
      <c r="O515" s="3"/>
      <c r="P515" s="3"/>
      <c r="Q515" s="3"/>
      <c r="R515" s="3"/>
      <c r="S515" s="3"/>
      <c r="T515" s="3"/>
      <c r="U515" s="139"/>
      <c r="V515" s="20"/>
      <c r="W515" s="20"/>
      <c r="X515" s="20"/>
      <c r="Y515" s="20"/>
      <c r="Z515" s="20"/>
      <c r="AA515" s="3"/>
      <c r="AB515" s="3"/>
      <c r="AC515" s="3"/>
      <c r="AH515" s="33"/>
      <c r="AI515" s="33"/>
      <c r="AJ515" s="3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</row>
    <row r="516" spans="1:47" s="55" customFormat="1">
      <c r="A516" s="764"/>
      <c r="B516" s="796"/>
      <c r="C516" s="192">
        <f t="shared" si="95"/>
        <v>0</v>
      </c>
      <c r="D516" s="176">
        <f t="shared" si="96"/>
        <v>0</v>
      </c>
      <c r="E516" s="176">
        <f t="shared" si="96"/>
        <v>0</v>
      </c>
      <c r="F516" s="176">
        <f t="shared" si="96"/>
        <v>0</v>
      </c>
      <c r="G516" s="325">
        <f t="shared" si="93"/>
        <v>0</v>
      </c>
      <c r="H516" s="747"/>
      <c r="I516" s="165">
        <f t="shared" si="92"/>
        <v>0</v>
      </c>
      <c r="J516" s="137"/>
      <c r="K516" s="21"/>
      <c r="L516" s="21"/>
      <c r="M516" s="9"/>
      <c r="N516" s="22">
        <f t="shared" ref="N516:N526" si="97">SUM(D516:D516)-G516</f>
        <v>0</v>
      </c>
      <c r="O516" s="3"/>
      <c r="P516" s="3"/>
      <c r="Q516" s="3"/>
      <c r="R516" s="3"/>
      <c r="S516" s="3"/>
      <c r="T516" s="3"/>
      <c r="U516" s="139"/>
      <c r="V516" s="20"/>
      <c r="W516" s="20"/>
      <c r="X516" s="20"/>
      <c r="Y516" s="20"/>
      <c r="Z516" s="20"/>
      <c r="AA516" s="3"/>
      <c r="AB516" s="3"/>
      <c r="AC516" s="3"/>
      <c r="AH516" s="33"/>
      <c r="AI516" s="33"/>
      <c r="AJ516" s="3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</row>
    <row r="517" spans="1:47" s="55" customFormat="1">
      <c r="A517" s="764"/>
      <c r="B517" s="796"/>
      <c r="C517" s="192">
        <f t="shared" si="95"/>
        <v>0</v>
      </c>
      <c r="D517" s="176">
        <f t="shared" si="96"/>
        <v>0</v>
      </c>
      <c r="E517" s="176">
        <f t="shared" si="96"/>
        <v>0</v>
      </c>
      <c r="F517" s="176">
        <f t="shared" si="96"/>
        <v>0</v>
      </c>
      <c r="G517" s="325">
        <f t="shared" si="93"/>
        <v>0</v>
      </c>
      <c r="H517" s="747"/>
      <c r="I517" s="165">
        <f t="shared" si="92"/>
        <v>0</v>
      </c>
      <c r="J517" s="137"/>
      <c r="K517" s="21"/>
      <c r="L517" s="21"/>
      <c r="M517" s="9"/>
      <c r="N517" s="22">
        <f t="shared" si="97"/>
        <v>0</v>
      </c>
      <c r="O517" s="3"/>
      <c r="P517" s="3"/>
      <c r="Q517" s="3"/>
      <c r="R517" s="3"/>
      <c r="S517" s="3"/>
      <c r="T517" s="3"/>
      <c r="U517" s="9"/>
      <c r="V517" s="20"/>
      <c r="W517" s="20"/>
      <c r="X517" s="20"/>
      <c r="Y517" s="20"/>
      <c r="Z517" s="20"/>
      <c r="AA517" s="3"/>
      <c r="AB517" s="3"/>
      <c r="AC517" s="3"/>
      <c r="AH517" s="33"/>
      <c r="AI517" s="33"/>
      <c r="AJ517" s="3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</row>
    <row r="518" spans="1:47" s="55" customFormat="1">
      <c r="A518" s="764"/>
      <c r="B518" s="796"/>
      <c r="C518" s="192">
        <f t="shared" si="95"/>
        <v>0</v>
      </c>
      <c r="D518" s="176">
        <f t="shared" si="96"/>
        <v>0</v>
      </c>
      <c r="E518" s="176">
        <f t="shared" si="96"/>
        <v>0</v>
      </c>
      <c r="F518" s="176">
        <f t="shared" si="96"/>
        <v>0</v>
      </c>
      <c r="G518" s="325">
        <f t="shared" si="93"/>
        <v>0</v>
      </c>
      <c r="H518" s="747"/>
      <c r="I518" s="165">
        <f t="shared" si="92"/>
        <v>0</v>
      </c>
      <c r="J518" s="137"/>
      <c r="K518" s="21"/>
      <c r="L518" s="9"/>
      <c r="M518" s="66"/>
      <c r="N518" s="22">
        <f t="shared" si="97"/>
        <v>0</v>
      </c>
      <c r="O518" s="316"/>
      <c r="P518" s="316"/>
      <c r="Q518" s="316"/>
      <c r="R518" s="316"/>
      <c r="S518" s="316"/>
      <c r="T518" s="316"/>
      <c r="U518" s="3"/>
      <c r="V518" s="20"/>
      <c r="W518" s="20"/>
      <c r="X518" s="20"/>
      <c r="Y518" s="20"/>
      <c r="Z518" s="20"/>
      <c r="AA518" s="3"/>
      <c r="AB518" s="3"/>
      <c r="AC518" s="3"/>
      <c r="AH518" s="33"/>
      <c r="AI518" s="33"/>
      <c r="AJ518" s="3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</row>
    <row r="519" spans="1:47" s="55" customFormat="1">
      <c r="A519" s="764"/>
      <c r="B519" s="796"/>
      <c r="C519" s="192">
        <f t="shared" si="95"/>
        <v>0</v>
      </c>
      <c r="D519" s="176">
        <f t="shared" si="96"/>
        <v>0</v>
      </c>
      <c r="E519" s="176">
        <f t="shared" si="96"/>
        <v>0</v>
      </c>
      <c r="F519" s="176">
        <f t="shared" si="96"/>
        <v>0</v>
      </c>
      <c r="G519" s="325">
        <f t="shared" si="93"/>
        <v>0</v>
      </c>
      <c r="H519" s="747"/>
      <c r="I519" s="165">
        <f t="shared" si="92"/>
        <v>0</v>
      </c>
      <c r="J519" s="137"/>
      <c r="K519" s="21"/>
      <c r="L519" s="9"/>
      <c r="M519" s="3"/>
      <c r="N519" s="22">
        <f t="shared" si="97"/>
        <v>0</v>
      </c>
      <c r="O519" s="3"/>
      <c r="P519" s="3"/>
      <c r="Q519" s="3"/>
      <c r="R519" s="3"/>
      <c r="S519" s="3"/>
      <c r="T519" s="3"/>
      <c r="U519" s="3"/>
      <c r="V519" s="20"/>
      <c r="W519" s="20"/>
      <c r="X519" s="20"/>
      <c r="Y519" s="20"/>
      <c r="Z519" s="20"/>
      <c r="AA519" s="3"/>
      <c r="AB519" s="3"/>
      <c r="AC519" s="3"/>
      <c r="AH519" s="33"/>
      <c r="AI519" s="33"/>
      <c r="AJ519" s="3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</row>
    <row r="520" spans="1:47" s="55" customFormat="1">
      <c r="A520" s="764"/>
      <c r="B520" s="796"/>
      <c r="C520" s="192">
        <f t="shared" si="95"/>
        <v>0</v>
      </c>
      <c r="D520" s="176">
        <f t="shared" si="96"/>
        <v>0</v>
      </c>
      <c r="E520" s="176">
        <f t="shared" si="96"/>
        <v>0</v>
      </c>
      <c r="F520" s="176">
        <f t="shared" si="96"/>
        <v>0</v>
      </c>
      <c r="G520" s="325">
        <f t="shared" si="93"/>
        <v>0</v>
      </c>
      <c r="H520" s="747"/>
      <c r="I520" s="165">
        <f t="shared" si="92"/>
        <v>0</v>
      </c>
      <c r="J520" s="137"/>
      <c r="K520" s="21"/>
      <c r="L520" s="9"/>
      <c r="N520" s="22">
        <f t="shared" si="97"/>
        <v>0</v>
      </c>
      <c r="O520" s="3"/>
      <c r="P520" s="3"/>
      <c r="Q520" s="3"/>
      <c r="R520" s="3"/>
      <c r="S520" s="3"/>
      <c r="T520" s="3"/>
      <c r="U520" s="3"/>
      <c r="V520" s="20"/>
      <c r="W520" s="20"/>
      <c r="X520" s="20"/>
      <c r="Y520" s="20"/>
      <c r="Z520" s="20"/>
      <c r="AA520" s="3"/>
      <c r="AB520" s="3"/>
      <c r="AC520" s="3"/>
      <c r="AH520" s="33"/>
      <c r="AI520" s="33"/>
      <c r="AJ520" s="3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</row>
    <row r="521" spans="1:47" s="55" customFormat="1">
      <c r="A521" s="764"/>
      <c r="B521" s="796"/>
      <c r="C521" s="192">
        <f t="shared" si="95"/>
        <v>0</v>
      </c>
      <c r="D521" s="176">
        <f t="shared" si="96"/>
        <v>0</v>
      </c>
      <c r="E521" s="176">
        <f t="shared" si="96"/>
        <v>0</v>
      </c>
      <c r="F521" s="176">
        <f t="shared" si="96"/>
        <v>0</v>
      </c>
      <c r="G521" s="325">
        <f t="shared" si="93"/>
        <v>0</v>
      </c>
      <c r="H521" s="747"/>
      <c r="I521" s="165">
        <f t="shared" si="92"/>
        <v>0</v>
      </c>
      <c r="J521" s="137"/>
      <c r="K521" s="21"/>
      <c r="L521" s="38"/>
      <c r="M521" s="20"/>
      <c r="N521" s="22">
        <f t="shared" si="97"/>
        <v>0</v>
      </c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119"/>
      <c r="AE521" s="119"/>
      <c r="AF521" s="119"/>
      <c r="AG521" s="119"/>
      <c r="AH521" s="120"/>
      <c r="AI521" s="120"/>
      <c r="AJ521" s="120"/>
      <c r="AK521" s="20"/>
      <c r="AL521" s="20"/>
      <c r="AM521" s="3"/>
      <c r="AN521" s="3"/>
      <c r="AO521" s="3"/>
      <c r="AP521" s="3"/>
      <c r="AQ521" s="3"/>
      <c r="AR521" s="3"/>
      <c r="AS521" s="3"/>
      <c r="AT521" s="3"/>
      <c r="AU521" s="3"/>
    </row>
    <row r="522" spans="1:47" s="55" customFormat="1">
      <c r="A522" s="764"/>
      <c r="B522" s="796"/>
      <c r="C522" s="192">
        <f t="shared" si="95"/>
        <v>0</v>
      </c>
      <c r="D522" s="176">
        <f t="shared" si="96"/>
        <v>0</v>
      </c>
      <c r="E522" s="176">
        <f t="shared" si="96"/>
        <v>0</v>
      </c>
      <c r="F522" s="176">
        <f t="shared" si="96"/>
        <v>0</v>
      </c>
      <c r="G522" s="325">
        <f t="shared" si="93"/>
        <v>0</v>
      </c>
      <c r="H522" s="747"/>
      <c r="I522" s="165">
        <f t="shared" si="92"/>
        <v>0</v>
      </c>
      <c r="J522" s="137"/>
      <c r="K522" s="21"/>
      <c r="L522" s="35"/>
      <c r="M522" s="11"/>
      <c r="N522" s="22">
        <f t="shared" si="97"/>
        <v>0</v>
      </c>
      <c r="O522" s="11"/>
      <c r="P522" s="3"/>
      <c r="Q522" s="3"/>
      <c r="R522" s="3"/>
      <c r="S522" s="3"/>
      <c r="T522" s="3"/>
      <c r="U522" s="3"/>
      <c r="V522" s="20"/>
      <c r="W522" s="20"/>
      <c r="X522" s="20"/>
      <c r="Y522" s="20"/>
      <c r="Z522" s="20"/>
      <c r="AA522" s="3"/>
      <c r="AB522" s="3"/>
      <c r="AC522" s="3"/>
      <c r="AH522" s="33"/>
      <c r="AI522" s="33"/>
      <c r="AJ522" s="3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</row>
    <row r="523" spans="1:47" s="55" customFormat="1">
      <c r="A523" s="764"/>
      <c r="B523" s="796"/>
      <c r="C523" s="192">
        <f t="shared" si="95"/>
        <v>0</v>
      </c>
      <c r="D523" s="176">
        <f t="shared" si="96"/>
        <v>0</v>
      </c>
      <c r="E523" s="176">
        <f t="shared" si="96"/>
        <v>0</v>
      </c>
      <c r="F523" s="176">
        <f t="shared" si="96"/>
        <v>0</v>
      </c>
      <c r="G523" s="325">
        <f t="shared" si="93"/>
        <v>0</v>
      </c>
      <c r="H523" s="747"/>
      <c r="I523" s="165">
        <f t="shared" si="92"/>
        <v>0</v>
      </c>
      <c r="J523" s="137"/>
      <c r="K523" s="21"/>
      <c r="L523" s="3"/>
      <c r="M523" s="3"/>
      <c r="N523" s="22">
        <f t="shared" si="97"/>
        <v>0</v>
      </c>
      <c r="O523" s="3"/>
      <c r="P523" s="3"/>
      <c r="Q523" s="3"/>
      <c r="R523" s="3"/>
      <c r="S523" s="3"/>
      <c r="T523" s="3"/>
      <c r="U523" s="3"/>
      <c r="V523" s="20"/>
      <c r="W523" s="20"/>
      <c r="X523" s="20"/>
      <c r="Y523" s="20"/>
      <c r="Z523" s="20"/>
      <c r="AA523" s="3"/>
      <c r="AB523" s="3"/>
      <c r="AC523" s="3"/>
      <c r="AH523" s="33"/>
      <c r="AI523" s="33"/>
      <c r="AJ523" s="3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</row>
    <row r="524" spans="1:47" s="55" customFormat="1">
      <c r="A524" s="764"/>
      <c r="B524" s="796"/>
      <c r="C524" s="192">
        <f t="shared" si="95"/>
        <v>0</v>
      </c>
      <c r="D524" s="176">
        <f t="shared" si="96"/>
        <v>0</v>
      </c>
      <c r="E524" s="176">
        <f t="shared" si="96"/>
        <v>0</v>
      </c>
      <c r="F524" s="176">
        <f t="shared" si="96"/>
        <v>0</v>
      </c>
      <c r="G524" s="325">
        <f t="shared" si="93"/>
        <v>0</v>
      </c>
      <c r="H524" s="747"/>
      <c r="I524" s="165">
        <f t="shared" si="92"/>
        <v>0</v>
      </c>
      <c r="J524" s="137"/>
      <c r="K524" s="21"/>
      <c r="L524" s="3"/>
      <c r="M524" s="3"/>
      <c r="N524" s="22">
        <f t="shared" si="97"/>
        <v>0</v>
      </c>
      <c r="O524" s="3"/>
      <c r="P524" s="3"/>
      <c r="Q524" s="3"/>
      <c r="R524" s="3"/>
      <c r="S524" s="3"/>
      <c r="T524" s="3"/>
      <c r="U524" s="3"/>
      <c r="V524" s="20"/>
      <c r="W524" s="20"/>
      <c r="X524" s="20"/>
      <c r="Y524" s="20"/>
      <c r="Z524" s="20"/>
      <c r="AA524" s="3"/>
      <c r="AB524" s="3"/>
      <c r="AC524" s="3"/>
      <c r="AH524" s="33"/>
      <c r="AI524" s="33"/>
      <c r="AJ524" s="3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</row>
    <row r="525" spans="1:47" s="55" customFormat="1">
      <c r="A525" s="764"/>
      <c r="B525" s="796"/>
      <c r="C525" s="192">
        <f t="shared" si="95"/>
        <v>0</v>
      </c>
      <c r="D525" s="176">
        <f t="shared" si="96"/>
        <v>0</v>
      </c>
      <c r="E525" s="176">
        <f t="shared" si="96"/>
        <v>0</v>
      </c>
      <c r="F525" s="176">
        <f t="shared" si="96"/>
        <v>0</v>
      </c>
      <c r="G525" s="325">
        <f t="shared" si="93"/>
        <v>0</v>
      </c>
      <c r="H525" s="779"/>
      <c r="I525" s="165">
        <f t="shared" si="92"/>
        <v>0</v>
      </c>
      <c r="J525" s="137"/>
      <c r="K525" s="21"/>
      <c r="L525" s="3"/>
      <c r="M525" s="3"/>
      <c r="N525" s="22">
        <f t="shared" si="97"/>
        <v>0</v>
      </c>
      <c r="O525" s="3"/>
      <c r="P525" s="3"/>
      <c r="Q525" s="3"/>
      <c r="R525" s="3"/>
      <c r="S525" s="3"/>
      <c r="T525" s="3"/>
      <c r="U525" s="3"/>
      <c r="V525" s="20"/>
      <c r="W525" s="20"/>
      <c r="X525" s="20"/>
      <c r="Y525" s="20"/>
      <c r="Z525" s="20"/>
      <c r="AA525" s="3"/>
      <c r="AB525" s="3"/>
      <c r="AC525" s="3"/>
      <c r="AH525" s="33"/>
      <c r="AI525" s="33"/>
      <c r="AJ525" s="3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</row>
    <row r="526" spans="1:47" s="55" customFormat="1">
      <c r="A526" s="765"/>
      <c r="B526" s="796" t="s">
        <v>53</v>
      </c>
      <c r="C526" s="796"/>
      <c r="D526" s="176">
        <f>D122+D223+D324+D425</f>
        <v>36199.799999999996</v>
      </c>
      <c r="E526" s="176">
        <f>E122+E223+E324+E425</f>
        <v>810.9</v>
      </c>
      <c r="F526" s="176">
        <f>F122+F223+F324+F425</f>
        <v>64045.799999999996</v>
      </c>
      <c r="G526" s="325">
        <f>SUM(G478:G525)</f>
        <v>101056.5</v>
      </c>
      <c r="H526" s="325">
        <f>SUM(D526:F526)</f>
        <v>101056.5</v>
      </c>
      <c r="I526" s="165"/>
      <c r="J526" s="191"/>
      <c r="K526" s="21" t="s">
        <v>56</v>
      </c>
      <c r="L526" s="3"/>
      <c r="M526" s="3"/>
      <c r="N526" s="22">
        <f t="shared" si="97"/>
        <v>-64856.700000000004</v>
      </c>
      <c r="O526" s="3"/>
      <c r="P526" s="3"/>
      <c r="Q526" s="3"/>
      <c r="R526" s="3"/>
      <c r="S526" s="3"/>
      <c r="T526" s="3"/>
      <c r="U526" s="3"/>
      <c r="V526" s="20"/>
      <c r="W526" s="20"/>
      <c r="X526" s="20"/>
      <c r="Y526" s="20"/>
      <c r="Z526" s="20"/>
      <c r="AA526" s="3"/>
      <c r="AB526" s="3"/>
      <c r="AC526" s="3"/>
      <c r="AH526" s="33"/>
      <c r="AI526" s="33"/>
      <c r="AJ526" s="3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</row>
    <row r="527" spans="1:47" s="55" customFormat="1" ht="18" customHeight="1">
      <c r="A527" s="3"/>
      <c r="B527" s="144"/>
      <c r="C527" s="144"/>
      <c r="D527" s="144"/>
      <c r="E527" s="144"/>
      <c r="F527" s="144"/>
      <c r="G527" s="144"/>
      <c r="H527" s="144"/>
      <c r="I527" s="62">
        <f>SUM(I478:I525)</f>
        <v>0</v>
      </c>
      <c r="K527" s="9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20"/>
      <c r="W527" s="20"/>
      <c r="X527" s="20"/>
      <c r="Y527" s="20"/>
      <c r="Z527" s="20"/>
      <c r="AA527" s="3"/>
      <c r="AB527" s="3"/>
      <c r="AC527" s="3"/>
      <c r="AH527" s="33"/>
      <c r="AI527" s="33"/>
      <c r="AJ527" s="3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</row>
    <row r="528" spans="1:47" s="55" customFormat="1" ht="15.75">
      <c r="A528" s="3"/>
      <c r="B528" s="3"/>
      <c r="C528" s="3"/>
      <c r="D528" s="38"/>
      <c r="E528" s="38"/>
      <c r="F528" s="38"/>
      <c r="G528" s="10">
        <v>-970036.10000000009</v>
      </c>
      <c r="H528" s="8" t="s">
        <v>49</v>
      </c>
      <c r="I528" s="190">
        <f>I527-I526</f>
        <v>0</v>
      </c>
      <c r="J528" s="189"/>
      <c r="K528" s="9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20"/>
      <c r="W528" s="20"/>
      <c r="X528" s="20"/>
      <c r="Y528" s="20"/>
      <c r="Z528" s="20"/>
      <c r="AA528" s="3"/>
      <c r="AB528" s="3"/>
      <c r="AC528" s="3"/>
      <c r="AH528" s="33"/>
      <c r="AI528" s="33"/>
      <c r="AJ528" s="3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</row>
    <row r="529" spans="1:47" s="55" customFormat="1">
      <c r="A529" s="3"/>
      <c r="B529" s="3"/>
      <c r="C529" s="3"/>
      <c r="D529" s="39"/>
      <c r="E529" s="39"/>
      <c r="F529" s="39"/>
      <c r="G529" s="22"/>
      <c r="H529" s="8" t="s">
        <v>49</v>
      </c>
      <c r="I529" s="9"/>
      <c r="J529" s="301"/>
      <c r="K529" s="6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20"/>
      <c r="W529" s="20"/>
      <c r="X529" s="20"/>
      <c r="Y529" s="20"/>
      <c r="Z529" s="20"/>
      <c r="AA529" s="3"/>
      <c r="AB529" s="3"/>
      <c r="AC529" s="3"/>
      <c r="AH529" s="33"/>
      <c r="AI529" s="33"/>
      <c r="AJ529" s="3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</row>
    <row r="530" spans="1:47" s="119" customFormat="1">
      <c r="A530" s="20"/>
      <c r="B530" s="20"/>
      <c r="C530" s="20"/>
      <c r="D530" s="39"/>
      <c r="E530" s="39"/>
      <c r="F530" s="39"/>
      <c r="G530" s="39"/>
      <c r="H530" s="39"/>
      <c r="I530" s="9"/>
      <c r="J530" s="301"/>
      <c r="K530" s="115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20"/>
      <c r="W530" s="20"/>
      <c r="X530" s="20"/>
      <c r="Y530" s="20"/>
      <c r="Z530" s="20"/>
      <c r="AA530" s="3"/>
      <c r="AB530" s="3"/>
      <c r="AC530" s="3"/>
      <c r="AD530" s="55"/>
      <c r="AE530" s="55"/>
      <c r="AF530" s="55"/>
      <c r="AG530" s="55"/>
      <c r="AH530" s="33"/>
      <c r="AI530" s="33"/>
      <c r="AJ530" s="33"/>
      <c r="AK530" s="3"/>
      <c r="AL530" s="3"/>
      <c r="AM530" s="20"/>
      <c r="AN530" s="20"/>
      <c r="AO530" s="20"/>
      <c r="AP530" s="20"/>
      <c r="AQ530" s="20"/>
      <c r="AR530" s="20"/>
      <c r="AS530" s="20"/>
      <c r="AT530" s="20"/>
      <c r="AU530" s="20"/>
    </row>
    <row r="531" spans="1:47" s="55" customFormat="1">
      <c r="A531" s="3"/>
      <c r="B531" s="3"/>
      <c r="C531" s="3"/>
      <c r="D531" s="38"/>
      <c r="E531" s="38"/>
      <c r="F531" s="38"/>
      <c r="G531" s="38"/>
      <c r="H531" s="3"/>
      <c r="I531" s="9"/>
      <c r="J531" s="21"/>
      <c r="K531" s="30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20"/>
      <c r="W531" s="20"/>
      <c r="X531" s="20"/>
      <c r="Y531" s="20"/>
      <c r="Z531" s="20"/>
      <c r="AA531" s="3"/>
      <c r="AB531" s="3"/>
      <c r="AC531" s="3"/>
      <c r="AH531" s="33"/>
      <c r="AI531" s="33"/>
      <c r="AJ531" s="3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</row>
    <row r="532" spans="1:47">
      <c r="I532" s="9"/>
      <c r="J532" s="21"/>
      <c r="K532" s="62"/>
    </row>
    <row r="533" spans="1:47">
      <c r="D533" s="187"/>
      <c r="E533" s="187"/>
      <c r="F533" s="187"/>
      <c r="G533" s="187"/>
      <c r="J533" s="188"/>
    </row>
    <row r="534" spans="1:47">
      <c r="D534" s="22" t="e">
        <f>D533-D478-D479-D480-D481-D482-D483-D484-D485-D486-D487-D488-D489-D490-D491-D492-D493-D494-D495-D496-D497-D498-D499-D500-D501-#REF!</f>
        <v>#REF!</v>
      </c>
      <c r="E534" s="22"/>
      <c r="F534" s="22"/>
      <c r="G534" s="22" t="e">
        <f>G533-G478-G479-G480-G481-G482-G483-G484-G485-G486-G487-G488-G489-G490-G491-G492-G493-G494-G495-G496-G497-G498-G499-G500-G501-#REF!</f>
        <v>#REF!</v>
      </c>
    </row>
    <row r="536" spans="1:47">
      <c r="D536" s="187"/>
      <c r="E536" s="187"/>
      <c r="F536" s="187"/>
      <c r="G536" s="187"/>
    </row>
    <row r="537" spans="1:47">
      <c r="D537" s="22">
        <f>D536-D502-D516-D517-D518-D519-D520-D521-D522-D523-D524-D525</f>
        <v>0</v>
      </c>
      <c r="E537" s="22"/>
      <c r="F537" s="22"/>
      <c r="G537" s="22">
        <f>G536-G502-G516-G517-G518-G519-G520-G521-G522-G523-G524-G525</f>
        <v>0</v>
      </c>
    </row>
  </sheetData>
  <mergeCells count="167">
    <mergeCell ref="A8:C8"/>
    <mergeCell ref="L8:L9"/>
    <mergeCell ref="AM8:AM9"/>
    <mergeCell ref="A9:C9"/>
    <mergeCell ref="A10:C10"/>
    <mergeCell ref="L10:L11"/>
    <mergeCell ref="AM10:AM11"/>
    <mergeCell ref="A11:C11"/>
    <mergeCell ref="K2:K28"/>
    <mergeCell ref="A3:C3"/>
    <mergeCell ref="A4:C4"/>
    <mergeCell ref="L4:L5"/>
    <mergeCell ref="AM4:AM5"/>
    <mergeCell ref="A5:C5"/>
    <mergeCell ref="A6:C6"/>
    <mergeCell ref="L6:L7"/>
    <mergeCell ref="AM6:AM7"/>
    <mergeCell ref="A7:C7"/>
    <mergeCell ref="L16:L17"/>
    <mergeCell ref="AM16:AM17"/>
    <mergeCell ref="L18:L19"/>
    <mergeCell ref="AM18:AM19"/>
    <mergeCell ref="L20:L21"/>
    <mergeCell ref="AM20:AM21"/>
    <mergeCell ref="A12:C12"/>
    <mergeCell ref="L12:L13"/>
    <mergeCell ref="AM12:AM13"/>
    <mergeCell ref="A13:C13"/>
    <mergeCell ref="L14:L15"/>
    <mergeCell ref="AM14:AM15"/>
    <mergeCell ref="A21:C21"/>
    <mergeCell ref="L22:L23"/>
    <mergeCell ref="AM22:AM23"/>
    <mergeCell ref="A23:C24"/>
    <mergeCell ref="G23:G24"/>
    <mergeCell ref="H23:H24"/>
    <mergeCell ref="I23:I24"/>
    <mergeCell ref="L24:L25"/>
    <mergeCell ref="AM24:AM25"/>
    <mergeCell ref="A25:A72"/>
    <mergeCell ref="AM34:AM35"/>
    <mergeCell ref="L36:L37"/>
    <mergeCell ref="AM36:AM37"/>
    <mergeCell ref="L38:L39"/>
    <mergeCell ref="AM38:AM39"/>
    <mergeCell ref="L40:L41"/>
    <mergeCell ref="AM40:AM41"/>
    <mergeCell ref="B25:B48"/>
    <mergeCell ref="B49:B72"/>
    <mergeCell ref="H49:H72"/>
    <mergeCell ref="L50:L51"/>
    <mergeCell ref="AM50:AM51"/>
    <mergeCell ref="L52:L53"/>
    <mergeCell ref="AM52:AM53"/>
    <mergeCell ref="L42:L43"/>
    <mergeCell ref="AM42:AM43"/>
    <mergeCell ref="L44:L45"/>
    <mergeCell ref="AM44:AM45"/>
    <mergeCell ref="L46:L47"/>
    <mergeCell ref="AM46:AM47"/>
    <mergeCell ref="H25:H48"/>
    <mergeCell ref="L26:L27"/>
    <mergeCell ref="AM26:AM27"/>
    <mergeCell ref="K30:K53"/>
    <mergeCell ref="L30:L31"/>
    <mergeCell ref="AM30:AM31"/>
    <mergeCell ref="L32:L33"/>
    <mergeCell ref="AM32:AM33"/>
    <mergeCell ref="L34:L35"/>
    <mergeCell ref="L48:L49"/>
    <mergeCell ref="AM48:AM49"/>
    <mergeCell ref="B73:C73"/>
    <mergeCell ref="A74:A122"/>
    <mergeCell ref="B74:B97"/>
    <mergeCell ref="H74:H97"/>
    <mergeCell ref="J78:J79"/>
    <mergeCell ref="J83:J84"/>
    <mergeCell ref="B98:B121"/>
    <mergeCell ref="H98:H121"/>
    <mergeCell ref="B122:C122"/>
    <mergeCell ref="J179:J180"/>
    <mergeCell ref="J184:J185"/>
    <mergeCell ref="J191:J192"/>
    <mergeCell ref="J196:J197"/>
    <mergeCell ref="B199:B222"/>
    <mergeCell ref="H199:H222"/>
    <mergeCell ref="A124:C125"/>
    <mergeCell ref="A126:A174"/>
    <mergeCell ref="B126:B149"/>
    <mergeCell ref="H126:H149"/>
    <mergeCell ref="J130:J131"/>
    <mergeCell ref="J135:J136"/>
    <mergeCell ref="J142:J143"/>
    <mergeCell ref="J147:J148"/>
    <mergeCell ref="B150:B173"/>
    <mergeCell ref="H150:H173"/>
    <mergeCell ref="B223:C223"/>
    <mergeCell ref="A225:C226"/>
    <mergeCell ref="G225:G226"/>
    <mergeCell ref="H225:H226"/>
    <mergeCell ref="I225:I226"/>
    <mergeCell ref="A227:A275"/>
    <mergeCell ref="B227:B250"/>
    <mergeCell ref="H227:H250"/>
    <mergeCell ref="B174:C174"/>
    <mergeCell ref="A175:A223"/>
    <mergeCell ref="B175:B198"/>
    <mergeCell ref="H175:H198"/>
    <mergeCell ref="I326:I327"/>
    <mergeCell ref="A328:A376"/>
    <mergeCell ref="B328:B351"/>
    <mergeCell ref="H328:H351"/>
    <mergeCell ref="B352:B375"/>
    <mergeCell ref="H352:H375"/>
    <mergeCell ref="B376:C376"/>
    <mergeCell ref="J237:J238"/>
    <mergeCell ref="B251:B274"/>
    <mergeCell ref="H251:H274"/>
    <mergeCell ref="B275:C275"/>
    <mergeCell ref="A276:A324"/>
    <mergeCell ref="B276:B299"/>
    <mergeCell ref="H276:H299"/>
    <mergeCell ref="B300:B323"/>
    <mergeCell ref="H300:H323"/>
    <mergeCell ref="B324:C324"/>
    <mergeCell ref="A377:A425"/>
    <mergeCell ref="B377:B400"/>
    <mergeCell ref="H377:H400"/>
    <mergeCell ref="B401:B424"/>
    <mergeCell ref="H401:H424"/>
    <mergeCell ref="B425:C425"/>
    <mergeCell ref="A326:C327"/>
    <mergeCell ref="G326:G327"/>
    <mergeCell ref="H326:H327"/>
    <mergeCell ref="A427:C428"/>
    <mergeCell ref="G427:G428"/>
    <mergeCell ref="H427:H428"/>
    <mergeCell ref="I427:I428"/>
    <mergeCell ref="A429:A477"/>
    <mergeCell ref="B429:B452"/>
    <mergeCell ref="H429:H452"/>
    <mergeCell ref="B453:B476"/>
    <mergeCell ref="H453:H476"/>
    <mergeCell ref="A478:A526"/>
    <mergeCell ref="B478:B501"/>
    <mergeCell ref="H478:H501"/>
    <mergeCell ref="J483:J484"/>
    <mergeCell ref="K483:K484"/>
    <mergeCell ref="J485:J486"/>
    <mergeCell ref="K485:K486"/>
    <mergeCell ref="J487:J488"/>
    <mergeCell ref="K487:K488"/>
    <mergeCell ref="J489:J490"/>
    <mergeCell ref="B526:C526"/>
    <mergeCell ref="J497:J498"/>
    <mergeCell ref="K497:K498"/>
    <mergeCell ref="J499:J500"/>
    <mergeCell ref="K499:K500"/>
    <mergeCell ref="B502:B525"/>
    <mergeCell ref="H502:H525"/>
    <mergeCell ref="K489:K490"/>
    <mergeCell ref="J491:J492"/>
    <mergeCell ref="K491:K492"/>
    <mergeCell ref="J493:J494"/>
    <mergeCell ref="K493:K494"/>
    <mergeCell ref="J495:J496"/>
    <mergeCell ref="K495:K496"/>
  </mergeCells>
  <conditionalFormatting sqref="N82:T106">
    <cfRule type="cellIs" dxfId="112" priority="8" operator="lessThan">
      <formula>1</formula>
    </cfRule>
  </conditionalFormatting>
  <conditionalFormatting sqref="V82:AB106">
    <cfRule type="cellIs" dxfId="111" priority="7" operator="lessThan">
      <formula>1</formula>
    </cfRule>
  </conditionalFormatting>
  <conditionalFormatting sqref="AD82:AJ106">
    <cfRule type="cellIs" dxfId="110" priority="6" operator="lessThan">
      <formula>1</formula>
    </cfRule>
  </conditionalFormatting>
  <conditionalFormatting sqref="AD108:AJ109">
    <cfRule type="cellIs" dxfId="109" priority="1" operator="lessThan">
      <formula>1</formula>
    </cfRule>
  </conditionalFormatting>
  <conditionalFormatting sqref="N107:T109">
    <cfRule type="cellIs" dxfId="108" priority="5" operator="lessThan">
      <formula>1</formula>
    </cfRule>
  </conditionalFormatting>
  <conditionalFormatting sqref="V107:AB107">
    <cfRule type="cellIs" dxfId="107" priority="4" operator="lessThan">
      <formula>1</formula>
    </cfRule>
  </conditionalFormatting>
  <conditionalFormatting sqref="AD107:AJ107">
    <cfRule type="cellIs" dxfId="106" priority="3" operator="lessThan">
      <formula>1</formula>
    </cfRule>
  </conditionalFormatting>
  <conditionalFormatting sqref="V108:AB109">
    <cfRule type="cellIs" dxfId="105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2">
        <v>8</v>
      </c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3">
        <v>8</v>
      </c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3">
        <v>8</v>
      </c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3">
        <v>8</v>
      </c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3">
        <v>8</v>
      </c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3">
        <v>8</v>
      </c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3">
        <v>8</v>
      </c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>
        <v>10.5</v>
      </c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16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2">
        <v>9</v>
      </c>
      <c r="E13" s="20"/>
      <c r="F13" s="20"/>
      <c r="G13" s="20"/>
      <c r="H13" s="81"/>
      <c r="I13" s="820"/>
      <c r="J13" s="823"/>
      <c r="K13" s="395" t="s">
        <v>722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3">
        <v>9</v>
      </c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817">
        <f>SUM(AJ14:AJ15)</f>
        <v>30</v>
      </c>
      <c r="AL14" s="231">
        <f t="shared" si="4"/>
        <v>1</v>
      </c>
    </row>
    <row r="15" spans="1:38">
      <c r="A15" s="315" t="s">
        <v>91</v>
      </c>
      <c r="B15" s="315"/>
      <c r="C15" s="315"/>
      <c r="D15" s="393">
        <v>9</v>
      </c>
      <c r="E15" s="20"/>
      <c r="F15" s="20"/>
      <c r="G15" s="20"/>
      <c r="H15" s="81"/>
      <c r="I15" s="820"/>
      <c r="J15" s="816"/>
      <c r="K15" s="228" t="s">
        <v>724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3">
        <v>9</v>
      </c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810">
        <f>SUM(AJ16:AJ17)</f>
        <v>31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3">
        <v>9</v>
      </c>
      <c r="E17" s="20"/>
      <c r="F17" s="20"/>
      <c r="G17" s="20"/>
      <c r="H17" s="81"/>
      <c r="I17" s="820"/>
      <c r="J17" s="823"/>
      <c r="K17" s="395" t="s">
        <v>726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3">
        <v>9</v>
      </c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817">
        <f>SUM(AJ18:AJ19)</f>
        <v>31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3">
        <v>9</v>
      </c>
      <c r="E19" s="20"/>
      <c r="F19" s="20"/>
      <c r="G19" s="20"/>
      <c r="H19" s="81"/>
      <c r="I19" s="820"/>
      <c r="J19" s="816"/>
      <c r="K19" s="228" t="s">
        <v>728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>
        <v>10.5</v>
      </c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810">
        <f>SUM(AJ20:AJ21)</f>
        <v>30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811"/>
      <c r="AL21" s="232">
        <f t="shared" si="4"/>
        <v>0</v>
      </c>
    </row>
    <row r="22" spans="1:38">
      <c r="D22" s="185" t="s">
        <v>419</v>
      </c>
      <c r="H22" s="56"/>
      <c r="I22" s="820"/>
      <c r="J22" s="815" t="s">
        <v>69</v>
      </c>
      <c r="K22" s="154" t="s">
        <v>731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817">
        <f>SUM(AJ22:AJ23)</f>
        <v>15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143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66">
        <f>SUM(E25:E48)</f>
        <v>864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80</v>
      </c>
      <c r="E34" s="324">
        <f t="shared" si="9"/>
        <v>80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80</v>
      </c>
      <c r="E35" s="324">
        <f t="shared" si="9"/>
        <v>80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88</v>
      </c>
      <c r="E36" s="324">
        <f t="shared" si="9"/>
        <v>88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88</v>
      </c>
      <c r="E37" s="324">
        <f t="shared" si="9"/>
        <v>88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96</v>
      </c>
      <c r="E38" s="324">
        <f t="shared" si="9"/>
        <v>96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80</v>
      </c>
      <c r="E39" s="324">
        <f t="shared" si="9"/>
        <v>80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88</v>
      </c>
      <c r="E40" s="324">
        <f t="shared" si="9"/>
        <v>88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88</v>
      </c>
      <c r="E41" s="324">
        <f t="shared" si="9"/>
        <v>88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88</v>
      </c>
      <c r="E42" s="324">
        <f t="shared" si="9"/>
        <v>88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88</v>
      </c>
      <c r="E43" s="324">
        <f t="shared" si="9"/>
        <v>88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ref="E57:E88" si="23">SUM(D57:D57)</f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23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23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23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23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23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23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23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23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23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23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23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23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23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23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23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864</v>
      </c>
      <c r="E73" s="324">
        <f t="shared" si="23"/>
        <v>864</v>
      </c>
      <c r="F73" s="324">
        <f>SUM(D73:D73)</f>
        <v>864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46">
        <f>SUM(E74:E97)</f>
        <v>9072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840</v>
      </c>
      <c r="E83" s="325">
        <f t="shared" si="23"/>
        <v>840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840</v>
      </c>
      <c r="E84" s="325">
        <f t="shared" si="23"/>
        <v>840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924</v>
      </c>
      <c r="E85" s="325">
        <f t="shared" si="23"/>
        <v>924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924</v>
      </c>
      <c r="E86" s="325">
        <f t="shared" si="23"/>
        <v>924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1008</v>
      </c>
      <c r="E87" s="325">
        <f t="shared" si="23"/>
        <v>1008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840</v>
      </c>
      <c r="E88" s="325">
        <f t="shared" si="23"/>
        <v>840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924</v>
      </c>
      <c r="E89" s="325">
        <f t="shared" ref="E89:E120" si="27">SUM(D89:D89)</f>
        <v>924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924</v>
      </c>
      <c r="E90" s="325">
        <f t="shared" si="27"/>
        <v>924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924</v>
      </c>
      <c r="E91" s="325">
        <f t="shared" si="27"/>
        <v>924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924</v>
      </c>
      <c r="E92" s="325">
        <f t="shared" si="27"/>
        <v>924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9072</v>
      </c>
      <c r="E122" s="325">
        <f>SUM(D122:D122)</f>
        <v>9072</v>
      </c>
      <c r="F122" s="325">
        <f>SUM(D122:D122)</f>
        <v>9072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143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66">
        <f>SUM(E126:E149)</f>
        <v>972</v>
      </c>
      <c r="G126" s="159">
        <f t="shared" ref="G126:G173" si="34">E126*$H$526</f>
        <v>0</v>
      </c>
      <c r="H126" s="97"/>
      <c r="J126" s="8"/>
    </row>
    <row r="127" spans="1:36">
      <c r="A127" s="764"/>
      <c r="B127" s="744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67"/>
      <c r="G127" s="159">
        <f t="shared" si="34"/>
        <v>0</v>
      </c>
      <c r="H127" s="97"/>
      <c r="J127" s="8"/>
    </row>
    <row r="128" spans="1:36">
      <c r="A128" s="764"/>
      <c r="B128" s="744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67"/>
      <c r="G128" s="159">
        <f t="shared" si="34"/>
        <v>0</v>
      </c>
      <c r="H128" s="97"/>
      <c r="J128" s="8"/>
    </row>
    <row r="129" spans="1:38" ht="15" customHeight="1">
      <c r="A129" s="764"/>
      <c r="B129" s="744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67"/>
      <c r="G129" s="159">
        <f t="shared" si="34"/>
        <v>0</v>
      </c>
      <c r="H129" s="97"/>
    </row>
    <row r="130" spans="1:38" ht="15" customHeight="1">
      <c r="A130" s="764"/>
      <c r="B130" s="744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67"/>
      <c r="G130" s="159">
        <f t="shared" si="34"/>
        <v>0</v>
      </c>
      <c r="H130" s="775"/>
    </row>
    <row r="131" spans="1:38" ht="15" customHeight="1">
      <c r="A131" s="764"/>
      <c r="B131" s="744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67"/>
      <c r="G131" s="159">
        <f t="shared" si="34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2"/>
        <v>0</v>
      </c>
      <c r="E132" s="324">
        <f t="shared" si="33"/>
        <v>0</v>
      </c>
      <c r="F132" s="767"/>
      <c r="G132" s="159">
        <f t="shared" si="34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2"/>
        <v>0</v>
      </c>
      <c r="E133" s="324">
        <f t="shared" si="33"/>
        <v>0</v>
      </c>
      <c r="F133" s="767"/>
      <c r="G133" s="159">
        <f t="shared" si="34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2"/>
        <v>0</v>
      </c>
      <c r="E134" s="324">
        <f t="shared" si="33"/>
        <v>0</v>
      </c>
      <c r="F134" s="767"/>
      <c r="G134" s="159">
        <f t="shared" si="34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2"/>
        <v>90</v>
      </c>
      <c r="E135" s="324">
        <f t="shared" si="33"/>
        <v>90</v>
      </c>
      <c r="F135" s="767"/>
      <c r="G135" s="159">
        <f t="shared" si="34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2"/>
        <v>90</v>
      </c>
      <c r="E136" s="324">
        <f t="shared" si="33"/>
        <v>90</v>
      </c>
      <c r="F136" s="767"/>
      <c r="G136" s="159">
        <f t="shared" si="34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2"/>
        <v>99</v>
      </c>
      <c r="E137" s="324">
        <f t="shared" si="33"/>
        <v>99</v>
      </c>
      <c r="F137" s="767"/>
      <c r="G137" s="159">
        <f t="shared" si="34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2"/>
        <v>99</v>
      </c>
      <c r="E138" s="324">
        <f t="shared" si="33"/>
        <v>99</v>
      </c>
      <c r="F138" s="767"/>
      <c r="G138" s="159">
        <f t="shared" si="34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2"/>
        <v>108</v>
      </c>
      <c r="E139" s="324">
        <f t="shared" si="33"/>
        <v>108</v>
      </c>
      <c r="F139" s="767"/>
      <c r="G139" s="159">
        <f t="shared" si="34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2"/>
        <v>90</v>
      </c>
      <c r="E140" s="324">
        <f t="shared" si="33"/>
        <v>90</v>
      </c>
      <c r="F140" s="767"/>
      <c r="G140" s="159">
        <f t="shared" si="34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2"/>
        <v>99</v>
      </c>
      <c r="E141" s="324">
        <f t="shared" si="33"/>
        <v>99</v>
      </c>
      <c r="F141" s="767"/>
      <c r="G141" s="159">
        <f t="shared" si="34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2"/>
        <v>99</v>
      </c>
      <c r="E142" s="324">
        <f t="shared" si="33"/>
        <v>99</v>
      </c>
      <c r="F142" s="767"/>
      <c r="G142" s="159">
        <f t="shared" si="34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2"/>
        <v>99</v>
      </c>
      <c r="E143" s="324">
        <f t="shared" si="33"/>
        <v>99</v>
      </c>
      <c r="F143" s="767"/>
      <c r="G143" s="159">
        <f t="shared" si="34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2"/>
        <v>99</v>
      </c>
      <c r="E144" s="324">
        <f t="shared" si="33"/>
        <v>99</v>
      </c>
      <c r="F144" s="767"/>
      <c r="G144" s="159">
        <f t="shared" si="34"/>
        <v>0</v>
      </c>
      <c r="H144" s="105"/>
    </row>
    <row r="145" spans="1:8">
      <c r="A145" s="764"/>
      <c r="B145" s="744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67"/>
      <c r="G145" s="159">
        <f t="shared" si="34"/>
        <v>0</v>
      </c>
      <c r="H145" s="105"/>
    </row>
    <row r="146" spans="1:8">
      <c r="A146" s="764"/>
      <c r="B146" s="744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67"/>
      <c r="G146" s="159">
        <f t="shared" si="34"/>
        <v>0</v>
      </c>
      <c r="H146" s="105"/>
    </row>
    <row r="147" spans="1:8">
      <c r="A147" s="764"/>
      <c r="B147" s="744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67"/>
      <c r="G147" s="159">
        <f t="shared" si="34"/>
        <v>0</v>
      </c>
      <c r="H147" s="775"/>
    </row>
    <row r="148" spans="1:8">
      <c r="A148" s="764"/>
      <c r="B148" s="744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67"/>
      <c r="G148" s="159">
        <f t="shared" si="34"/>
        <v>0</v>
      </c>
      <c r="H148" s="775"/>
    </row>
    <row r="149" spans="1:8">
      <c r="A149" s="764"/>
      <c r="B149" s="744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67"/>
      <c r="G149" s="159">
        <f t="shared" si="34"/>
        <v>0</v>
      </c>
      <c r="H149" s="105"/>
    </row>
    <row r="150" spans="1:8">
      <c r="A150" s="764"/>
      <c r="B150" s="796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06">
        <f>SUM(E150:E173)</f>
        <v>0</v>
      </c>
      <c r="G150" s="159">
        <f t="shared" si="34"/>
        <v>0</v>
      </c>
      <c r="H150" s="11"/>
    </row>
    <row r="151" spans="1:8">
      <c r="A151" s="764"/>
      <c r="B151" s="796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06"/>
      <c r="G151" s="159">
        <f t="shared" si="34"/>
        <v>0</v>
      </c>
      <c r="H151" s="11"/>
    </row>
    <row r="152" spans="1:8">
      <c r="A152" s="764"/>
      <c r="B152" s="796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06"/>
      <c r="G152" s="159">
        <f t="shared" si="34"/>
        <v>0</v>
      </c>
      <c r="H152" s="11"/>
    </row>
    <row r="153" spans="1:8">
      <c r="A153" s="764"/>
      <c r="B153" s="796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06"/>
      <c r="G153" s="159">
        <f t="shared" si="34"/>
        <v>0</v>
      </c>
      <c r="H153" s="11"/>
    </row>
    <row r="154" spans="1:8">
      <c r="A154" s="764"/>
      <c r="B154" s="796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06"/>
      <c r="G154" s="159">
        <f t="shared" si="34"/>
        <v>0</v>
      </c>
      <c r="H154" s="11"/>
    </row>
    <row r="155" spans="1:8">
      <c r="A155" s="764"/>
      <c r="B155" s="796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06"/>
      <c r="G155" s="159">
        <f t="shared" si="34"/>
        <v>0</v>
      </c>
      <c r="H155" s="11"/>
    </row>
    <row r="156" spans="1:8">
      <c r="A156" s="764"/>
      <c r="B156" s="796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06"/>
      <c r="G156" s="159">
        <f t="shared" si="34"/>
        <v>0</v>
      </c>
      <c r="H156" s="11"/>
    </row>
    <row r="157" spans="1:8">
      <c r="A157" s="764"/>
      <c r="B157" s="796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06"/>
      <c r="G157" s="159">
        <f t="shared" si="34"/>
        <v>0</v>
      </c>
      <c r="H157" s="11"/>
    </row>
    <row r="158" spans="1:8">
      <c r="A158" s="764"/>
      <c r="B158" s="796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06"/>
      <c r="G158" s="159">
        <f t="shared" si="34"/>
        <v>0</v>
      </c>
      <c r="H158" s="11"/>
    </row>
    <row r="159" spans="1:8">
      <c r="A159" s="764"/>
      <c r="B159" s="796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06"/>
      <c r="G159" s="159">
        <f t="shared" si="34"/>
        <v>0</v>
      </c>
      <c r="H159" s="11"/>
    </row>
    <row r="160" spans="1:8">
      <c r="A160" s="764"/>
      <c r="B160" s="796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06"/>
      <c r="G160" s="159">
        <f t="shared" si="34"/>
        <v>0</v>
      </c>
      <c r="H160" s="11"/>
    </row>
    <row r="161" spans="1:9">
      <c r="A161" s="764"/>
      <c r="B161" s="796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06"/>
      <c r="G161" s="159">
        <f t="shared" si="34"/>
        <v>0</v>
      </c>
      <c r="H161" s="11"/>
      <c r="I161" s="11"/>
    </row>
    <row r="162" spans="1:9">
      <c r="A162" s="764"/>
      <c r="B162" s="796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06"/>
      <c r="G162" s="159">
        <f t="shared" si="34"/>
        <v>0</v>
      </c>
      <c r="H162" s="11"/>
    </row>
    <row r="163" spans="1:9">
      <c r="A163" s="764"/>
      <c r="B163" s="796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06"/>
      <c r="G163" s="159">
        <f t="shared" si="34"/>
        <v>0</v>
      </c>
      <c r="H163" s="11"/>
    </row>
    <row r="164" spans="1:9">
      <c r="A164" s="764"/>
      <c r="B164" s="796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06"/>
      <c r="G164" s="159">
        <f t="shared" si="34"/>
        <v>0</v>
      </c>
      <c r="H164" s="11"/>
    </row>
    <row r="165" spans="1:9">
      <c r="A165" s="764"/>
      <c r="B165" s="796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06"/>
      <c r="G165" s="159">
        <f t="shared" si="34"/>
        <v>0</v>
      </c>
      <c r="H165" s="11"/>
    </row>
    <row r="166" spans="1:9">
      <c r="A166" s="764"/>
      <c r="B166" s="796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06"/>
      <c r="G166" s="159">
        <f t="shared" si="34"/>
        <v>0</v>
      </c>
      <c r="H166" s="11"/>
    </row>
    <row r="167" spans="1:9">
      <c r="A167" s="764"/>
      <c r="B167" s="796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06"/>
      <c r="G167" s="159">
        <f t="shared" si="34"/>
        <v>0</v>
      </c>
      <c r="H167" s="11"/>
    </row>
    <row r="168" spans="1:9">
      <c r="A168" s="764"/>
      <c r="B168" s="796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06"/>
      <c r="G168" s="159">
        <f t="shared" si="34"/>
        <v>0</v>
      </c>
      <c r="H168" s="11"/>
    </row>
    <row r="169" spans="1:9">
      <c r="A169" s="764"/>
      <c r="B169" s="796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06"/>
      <c r="G169" s="159">
        <f t="shared" si="34"/>
        <v>0</v>
      </c>
      <c r="H169" s="11"/>
    </row>
    <row r="170" spans="1:9">
      <c r="A170" s="764"/>
      <c r="B170" s="796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06"/>
      <c r="G170" s="159">
        <f t="shared" si="34"/>
        <v>0</v>
      </c>
      <c r="H170" s="11"/>
    </row>
    <row r="171" spans="1:9">
      <c r="A171" s="764"/>
      <c r="B171" s="796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06"/>
      <c r="G171" s="159">
        <f t="shared" si="34"/>
        <v>0</v>
      </c>
      <c r="H171" s="11"/>
    </row>
    <row r="172" spans="1:9">
      <c r="A172" s="764"/>
      <c r="B172" s="796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06"/>
      <c r="G172" s="159">
        <f t="shared" si="34"/>
        <v>0</v>
      </c>
      <c r="H172" s="11"/>
    </row>
    <row r="173" spans="1:9">
      <c r="A173" s="764"/>
      <c r="B173" s="796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06"/>
      <c r="G173" s="159">
        <f t="shared" si="34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972</v>
      </c>
      <c r="E174" s="324">
        <f t="shared" si="37"/>
        <v>972</v>
      </c>
      <c r="F174" s="322">
        <f>SUM(D174:D174)</f>
        <v>972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46">
        <f>SUM(E175:E198)</f>
        <v>10206</v>
      </c>
      <c r="G175" s="159">
        <f t="shared" ref="G175:G223" si="40">E175*$H$526</f>
        <v>0</v>
      </c>
      <c r="H175" s="97"/>
    </row>
    <row r="176" spans="1:9" ht="15" customHeight="1">
      <c r="A176" s="798"/>
      <c r="B176" s="744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47"/>
      <c r="G176" s="159">
        <f t="shared" si="40"/>
        <v>0</v>
      </c>
      <c r="H176" s="97"/>
    </row>
    <row r="177" spans="1:8">
      <c r="A177" s="798"/>
      <c r="B177" s="744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47"/>
      <c r="G177" s="159">
        <f t="shared" si="40"/>
        <v>0</v>
      </c>
      <c r="H177" s="97"/>
    </row>
    <row r="178" spans="1:8" ht="15" customHeight="1">
      <c r="A178" s="798"/>
      <c r="B178" s="744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47"/>
      <c r="G178" s="159">
        <f t="shared" si="40"/>
        <v>0</v>
      </c>
      <c r="H178" s="97"/>
    </row>
    <row r="179" spans="1:8" ht="15" customHeight="1">
      <c r="A179" s="798"/>
      <c r="B179" s="744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47"/>
      <c r="G179" s="159">
        <f t="shared" si="40"/>
        <v>0</v>
      </c>
      <c r="H179" s="775"/>
    </row>
    <row r="180" spans="1:8" ht="15" customHeight="1">
      <c r="A180" s="798"/>
      <c r="B180" s="744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47"/>
      <c r="G180" s="159">
        <f t="shared" si="40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9"/>
        <v>0</v>
      </c>
      <c r="E181" s="325">
        <f t="shared" si="37"/>
        <v>0</v>
      </c>
      <c r="F181" s="747"/>
      <c r="G181" s="159">
        <f t="shared" si="40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9"/>
        <v>0</v>
      </c>
      <c r="E182" s="325">
        <f t="shared" si="37"/>
        <v>0</v>
      </c>
      <c r="F182" s="747"/>
      <c r="G182" s="159">
        <f t="shared" si="40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9"/>
        <v>0</v>
      </c>
      <c r="E183" s="325">
        <f t="shared" si="37"/>
        <v>0</v>
      </c>
      <c r="F183" s="747"/>
      <c r="G183" s="159">
        <f t="shared" si="40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9"/>
        <v>945</v>
      </c>
      <c r="E184" s="325">
        <f t="shared" si="37"/>
        <v>945</v>
      </c>
      <c r="F184" s="747"/>
      <c r="G184" s="159">
        <f t="shared" si="40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9"/>
        <v>945</v>
      </c>
      <c r="E185" s="325">
        <f t="shared" si="37"/>
        <v>945</v>
      </c>
      <c r="F185" s="747"/>
      <c r="G185" s="159">
        <f t="shared" si="40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9"/>
        <v>1039.5</v>
      </c>
      <c r="E186" s="325">
        <f t="shared" si="37"/>
        <v>1039.5</v>
      </c>
      <c r="F186" s="747"/>
      <c r="G186" s="159">
        <f t="shared" si="40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9"/>
        <v>1039.5</v>
      </c>
      <c r="E187" s="325">
        <f t="shared" si="37"/>
        <v>1039.5</v>
      </c>
      <c r="F187" s="747"/>
      <c r="G187" s="159">
        <f t="shared" si="40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9"/>
        <v>1134</v>
      </c>
      <c r="E188" s="325">
        <f t="shared" si="37"/>
        <v>1134</v>
      </c>
      <c r="F188" s="747"/>
      <c r="G188" s="159">
        <f t="shared" si="40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9"/>
        <v>945</v>
      </c>
      <c r="E189" s="325">
        <f t="shared" si="37"/>
        <v>945</v>
      </c>
      <c r="F189" s="747"/>
      <c r="G189" s="159">
        <f t="shared" si="40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9"/>
        <v>1039.5</v>
      </c>
      <c r="E190" s="325">
        <f t="shared" ref="E190:E223" si="41">SUM(D190:D190)</f>
        <v>1039.5</v>
      </c>
      <c r="F190" s="747"/>
      <c r="G190" s="159">
        <f t="shared" si="40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9"/>
        <v>1039.5</v>
      </c>
      <c r="E191" s="325">
        <f t="shared" si="41"/>
        <v>1039.5</v>
      </c>
      <c r="F191" s="747"/>
      <c r="G191" s="159">
        <f t="shared" si="40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9"/>
        <v>1039.5</v>
      </c>
      <c r="E192" s="325">
        <f t="shared" si="41"/>
        <v>1039.5</v>
      </c>
      <c r="F192" s="747"/>
      <c r="G192" s="159">
        <f t="shared" si="40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9"/>
        <v>1039.5</v>
      </c>
      <c r="E193" s="325">
        <f t="shared" si="41"/>
        <v>1039.5</v>
      </c>
      <c r="F193" s="747"/>
      <c r="G193" s="159">
        <f t="shared" si="40"/>
        <v>0</v>
      </c>
      <c r="H193" s="105"/>
    </row>
    <row r="194" spans="1:8">
      <c r="A194" s="798"/>
      <c r="B194" s="744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47"/>
      <c r="G194" s="159">
        <f t="shared" si="40"/>
        <v>0</v>
      </c>
      <c r="H194" s="105"/>
    </row>
    <row r="195" spans="1:8">
      <c r="A195" s="798"/>
      <c r="B195" s="744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47"/>
      <c r="G195" s="159">
        <f t="shared" si="40"/>
        <v>0</v>
      </c>
      <c r="H195" s="105"/>
    </row>
    <row r="196" spans="1:8">
      <c r="A196" s="798"/>
      <c r="B196" s="744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47"/>
      <c r="G196" s="159">
        <f t="shared" si="40"/>
        <v>0</v>
      </c>
      <c r="H196" s="775"/>
    </row>
    <row r="197" spans="1:8">
      <c r="A197" s="798"/>
      <c r="B197" s="744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47"/>
      <c r="G197" s="159">
        <f t="shared" si="40"/>
        <v>0</v>
      </c>
      <c r="H197" s="775"/>
    </row>
    <row r="198" spans="1:8">
      <c r="A198" s="798"/>
      <c r="B198" s="744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47"/>
      <c r="G198" s="159">
        <f t="shared" si="40"/>
        <v>0</v>
      </c>
      <c r="H198" s="105"/>
    </row>
    <row r="199" spans="1:8">
      <c r="A199" s="798"/>
      <c r="B199" s="796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46">
        <f>SUM(E199:E222)</f>
        <v>0</v>
      </c>
      <c r="G199" s="159">
        <f t="shared" si="40"/>
        <v>0</v>
      </c>
      <c r="H199" s="11"/>
    </row>
    <row r="200" spans="1:8">
      <c r="A200" s="798"/>
      <c r="B200" s="796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47"/>
      <c r="G200" s="159">
        <f t="shared" si="40"/>
        <v>0</v>
      </c>
      <c r="H200" s="11"/>
    </row>
    <row r="201" spans="1:8">
      <c r="A201" s="798"/>
      <c r="B201" s="796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47"/>
      <c r="G201" s="159">
        <f t="shared" si="40"/>
        <v>0</v>
      </c>
      <c r="H201" s="11"/>
    </row>
    <row r="202" spans="1:8">
      <c r="A202" s="798"/>
      <c r="B202" s="796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47"/>
      <c r="G202" s="159">
        <f t="shared" si="40"/>
        <v>0</v>
      </c>
      <c r="H202" s="11"/>
    </row>
    <row r="203" spans="1:8">
      <c r="A203" s="798"/>
      <c r="B203" s="796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47"/>
      <c r="G203" s="159">
        <f t="shared" si="40"/>
        <v>0</v>
      </c>
      <c r="H203" s="11"/>
    </row>
    <row r="204" spans="1:8">
      <c r="A204" s="798"/>
      <c r="B204" s="796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47"/>
      <c r="G204" s="159">
        <f t="shared" si="40"/>
        <v>0</v>
      </c>
      <c r="H204" s="11"/>
    </row>
    <row r="205" spans="1:8">
      <c r="A205" s="798"/>
      <c r="B205" s="796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47"/>
      <c r="G205" s="159">
        <f t="shared" si="40"/>
        <v>0</v>
      </c>
      <c r="H205" s="11"/>
    </row>
    <row r="206" spans="1:8">
      <c r="A206" s="798"/>
      <c r="B206" s="796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47"/>
      <c r="G206" s="159">
        <f t="shared" si="40"/>
        <v>0</v>
      </c>
      <c r="H206" s="11"/>
    </row>
    <row r="207" spans="1:8">
      <c r="A207" s="798"/>
      <c r="B207" s="796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47"/>
      <c r="G207" s="159">
        <f t="shared" si="40"/>
        <v>0</v>
      </c>
      <c r="H207" s="11"/>
    </row>
    <row r="208" spans="1:8">
      <c r="A208" s="798"/>
      <c r="B208" s="796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47"/>
      <c r="G208" s="159">
        <f t="shared" si="40"/>
        <v>0</v>
      </c>
      <c r="H208" s="11"/>
    </row>
    <row r="209" spans="1:36">
      <c r="A209" s="798"/>
      <c r="B209" s="796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47"/>
      <c r="G209" s="159">
        <f t="shared" si="40"/>
        <v>0</v>
      </c>
      <c r="H209" s="11"/>
    </row>
    <row r="210" spans="1:36">
      <c r="A210" s="798"/>
      <c r="B210" s="796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47"/>
      <c r="G210" s="159">
        <f t="shared" si="40"/>
        <v>0</v>
      </c>
      <c r="H210" s="11"/>
    </row>
    <row r="211" spans="1:36">
      <c r="A211" s="798"/>
      <c r="B211" s="796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47"/>
      <c r="G211" s="159">
        <f t="shared" si="40"/>
        <v>0</v>
      </c>
      <c r="H211" s="11"/>
    </row>
    <row r="212" spans="1:36">
      <c r="A212" s="798"/>
      <c r="B212" s="796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47"/>
      <c r="G212" s="159">
        <f t="shared" si="40"/>
        <v>0</v>
      </c>
      <c r="H212" s="11"/>
    </row>
    <row r="213" spans="1:36">
      <c r="A213" s="798"/>
      <c r="B213" s="796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47"/>
      <c r="G213" s="159">
        <f t="shared" si="40"/>
        <v>0</v>
      </c>
      <c r="H213" s="11"/>
    </row>
    <row r="214" spans="1:36">
      <c r="A214" s="798"/>
      <c r="B214" s="796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47"/>
      <c r="G214" s="159">
        <f t="shared" si="40"/>
        <v>0</v>
      </c>
      <c r="H214" s="11"/>
    </row>
    <row r="215" spans="1:36">
      <c r="A215" s="798"/>
      <c r="B215" s="796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47"/>
      <c r="G215" s="159">
        <f t="shared" si="40"/>
        <v>0</v>
      </c>
      <c r="H215" s="11"/>
    </row>
    <row r="216" spans="1:36">
      <c r="A216" s="798"/>
      <c r="B216" s="796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47"/>
      <c r="G216" s="159">
        <f t="shared" si="40"/>
        <v>0</v>
      </c>
      <c r="H216" s="11"/>
    </row>
    <row r="217" spans="1:36">
      <c r="A217" s="798"/>
      <c r="B217" s="796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47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47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47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47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47"/>
      <c r="G221" s="159">
        <f t="shared" si="40"/>
        <v>0</v>
      </c>
      <c r="H221" s="11"/>
    </row>
    <row r="222" spans="1:36">
      <c r="A222" s="798"/>
      <c r="B222" s="796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47"/>
      <c r="G222" s="159">
        <f t="shared" si="40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10206</v>
      </c>
      <c r="E223" s="325">
        <f t="shared" si="41"/>
        <v>10206</v>
      </c>
      <c r="F223" s="325">
        <f>SUM(D223:D223)</f>
        <v>10206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143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66">
        <f>SUM(E227:E250)</f>
        <v>360</v>
      </c>
      <c r="G227" s="159">
        <f t="shared" ref="G227:G274" si="47">E227*$H$526</f>
        <v>0</v>
      </c>
      <c r="H227" s="97"/>
    </row>
    <row r="228" spans="1:8" ht="15" customHeight="1">
      <c r="A228" s="764"/>
      <c r="B228" s="744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67"/>
      <c r="G228" s="159">
        <f t="shared" si="47"/>
        <v>0</v>
      </c>
      <c r="H228" s="97"/>
    </row>
    <row r="229" spans="1:8" ht="15" customHeight="1">
      <c r="A229" s="764"/>
      <c r="B229" s="744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67"/>
      <c r="G229" s="159">
        <f t="shared" si="47"/>
        <v>0</v>
      </c>
      <c r="H229" s="97"/>
    </row>
    <row r="230" spans="1:8">
      <c r="A230" s="764"/>
      <c r="B230" s="744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67"/>
      <c r="G230" s="159">
        <f t="shared" si="47"/>
        <v>0</v>
      </c>
      <c r="H230" s="97"/>
    </row>
    <row r="231" spans="1:8">
      <c r="A231" s="764"/>
      <c r="B231" s="744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67"/>
      <c r="G231" s="159">
        <f t="shared" si="47"/>
        <v>0</v>
      </c>
      <c r="H231" s="97"/>
    </row>
    <row r="232" spans="1:8">
      <c r="A232" s="764"/>
      <c r="B232" s="744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67"/>
      <c r="G232" s="159">
        <f t="shared" si="47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5"/>
        <v>0</v>
      </c>
      <c r="E233" s="324">
        <f t="shared" si="46"/>
        <v>0</v>
      </c>
      <c r="F233" s="767"/>
      <c r="G233" s="159">
        <f t="shared" si="47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5"/>
        <v>0</v>
      </c>
      <c r="E234" s="324">
        <f t="shared" si="46"/>
        <v>0</v>
      </c>
      <c r="F234" s="767"/>
      <c r="G234" s="159">
        <f t="shared" si="47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5"/>
        <v>0</v>
      </c>
      <c r="E235" s="324">
        <f t="shared" si="46"/>
        <v>0</v>
      </c>
      <c r="F235" s="767"/>
      <c r="G235" s="159">
        <f t="shared" si="47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5"/>
        <v>48</v>
      </c>
      <c r="E236" s="324">
        <f t="shared" si="46"/>
        <v>48</v>
      </c>
      <c r="F236" s="767"/>
      <c r="G236" s="159">
        <f t="shared" si="47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5"/>
        <v>40</v>
      </c>
      <c r="E237" s="324">
        <f t="shared" si="46"/>
        <v>40</v>
      </c>
      <c r="F237" s="767"/>
      <c r="G237" s="159">
        <f t="shared" si="47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5"/>
        <v>32</v>
      </c>
      <c r="E238" s="324">
        <f t="shared" si="46"/>
        <v>32</v>
      </c>
      <c r="F238" s="767"/>
      <c r="G238" s="159">
        <f t="shared" si="47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5"/>
        <v>32</v>
      </c>
      <c r="E239" s="324">
        <f t="shared" si="46"/>
        <v>32</v>
      </c>
      <c r="F239" s="767"/>
      <c r="G239" s="159">
        <f t="shared" si="47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5"/>
        <v>32</v>
      </c>
      <c r="E240" s="324">
        <f t="shared" si="46"/>
        <v>32</v>
      </c>
      <c r="F240" s="767"/>
      <c r="G240" s="159">
        <f t="shared" si="47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5"/>
        <v>40</v>
      </c>
      <c r="E241" s="324">
        <f t="shared" si="46"/>
        <v>40</v>
      </c>
      <c r="F241" s="767"/>
      <c r="G241" s="159">
        <f t="shared" si="47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5"/>
        <v>40</v>
      </c>
      <c r="E242" s="324">
        <f t="shared" si="46"/>
        <v>40</v>
      </c>
      <c r="F242" s="767"/>
      <c r="G242" s="159">
        <f t="shared" si="47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5"/>
        <v>32</v>
      </c>
      <c r="E243" s="324">
        <f t="shared" si="46"/>
        <v>32</v>
      </c>
      <c r="F243" s="767"/>
      <c r="G243" s="159">
        <f t="shared" si="47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5"/>
        <v>32</v>
      </c>
      <c r="E244" s="324">
        <f t="shared" si="46"/>
        <v>32</v>
      </c>
      <c r="F244" s="767"/>
      <c r="G244" s="159">
        <f t="shared" si="47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5"/>
        <v>32</v>
      </c>
      <c r="E245" s="324">
        <f t="shared" si="46"/>
        <v>32</v>
      </c>
      <c r="F245" s="767"/>
      <c r="G245" s="159">
        <f t="shared" si="47"/>
        <v>0</v>
      </c>
      <c r="H245" s="61"/>
    </row>
    <row r="246" spans="1:8">
      <c r="A246" s="764"/>
      <c r="B246" s="744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67"/>
      <c r="G246" s="159">
        <f t="shared" si="47"/>
        <v>0</v>
      </c>
      <c r="H246" s="61"/>
    </row>
    <row r="247" spans="1:8">
      <c r="A247" s="764"/>
      <c r="B247" s="744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67"/>
      <c r="G247" s="159">
        <f t="shared" si="47"/>
        <v>0</v>
      </c>
      <c r="H247" s="61"/>
    </row>
    <row r="248" spans="1:8">
      <c r="A248" s="764"/>
      <c r="B248" s="744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67"/>
      <c r="G248" s="159">
        <f t="shared" si="47"/>
        <v>0</v>
      </c>
      <c r="H248" s="61"/>
    </row>
    <row r="249" spans="1:8">
      <c r="A249" s="764"/>
      <c r="B249" s="744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67"/>
      <c r="G249" s="159">
        <f t="shared" si="47"/>
        <v>0</v>
      </c>
      <c r="H249" s="61"/>
    </row>
    <row r="250" spans="1:8">
      <c r="A250" s="764"/>
      <c r="B250" s="744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67"/>
      <c r="G250" s="159">
        <f t="shared" si="47"/>
        <v>0</v>
      </c>
      <c r="H250" s="61"/>
    </row>
    <row r="251" spans="1:8">
      <c r="A251" s="764"/>
      <c r="B251" s="796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66">
        <f>SUM(E251:E274)</f>
        <v>0</v>
      </c>
      <c r="G251" s="159">
        <f t="shared" si="47"/>
        <v>0</v>
      </c>
      <c r="H251" s="61"/>
    </row>
    <row r="252" spans="1:8">
      <c r="A252" s="764"/>
      <c r="B252" s="796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67"/>
      <c r="G252" s="159">
        <f t="shared" si="47"/>
        <v>0</v>
      </c>
      <c r="H252" s="61"/>
    </row>
    <row r="253" spans="1:8">
      <c r="A253" s="764"/>
      <c r="B253" s="796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67"/>
      <c r="G253" s="159">
        <f t="shared" si="47"/>
        <v>0</v>
      </c>
      <c r="H253" s="61"/>
    </row>
    <row r="254" spans="1:8">
      <c r="A254" s="764"/>
      <c r="B254" s="796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67"/>
      <c r="G254" s="159">
        <f t="shared" si="47"/>
        <v>0</v>
      </c>
      <c r="H254" s="61"/>
    </row>
    <row r="255" spans="1:8">
      <c r="A255" s="764"/>
      <c r="B255" s="796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67"/>
      <c r="G255" s="159">
        <f t="shared" si="47"/>
        <v>0</v>
      </c>
      <c r="H255" s="61"/>
    </row>
    <row r="256" spans="1:8">
      <c r="A256" s="764"/>
      <c r="B256" s="796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67"/>
      <c r="G256" s="159">
        <f t="shared" si="47"/>
        <v>0</v>
      </c>
      <c r="H256" s="61"/>
    </row>
    <row r="257" spans="1:8">
      <c r="A257" s="764"/>
      <c r="B257" s="796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67"/>
      <c r="G257" s="159">
        <f t="shared" si="47"/>
        <v>0</v>
      </c>
      <c r="H257" s="61"/>
    </row>
    <row r="258" spans="1:8">
      <c r="A258" s="764"/>
      <c r="B258" s="796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67"/>
      <c r="G258" s="159">
        <f t="shared" si="47"/>
        <v>0</v>
      </c>
      <c r="H258" s="61"/>
    </row>
    <row r="259" spans="1:8">
      <c r="A259" s="764"/>
      <c r="B259" s="796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67"/>
      <c r="G259" s="159">
        <f t="shared" si="47"/>
        <v>0</v>
      </c>
      <c r="H259" s="61"/>
    </row>
    <row r="260" spans="1:8">
      <c r="A260" s="764"/>
      <c r="B260" s="796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67"/>
      <c r="G260" s="159">
        <f t="shared" si="47"/>
        <v>0</v>
      </c>
      <c r="H260" s="61"/>
    </row>
    <row r="261" spans="1:8">
      <c r="A261" s="764"/>
      <c r="B261" s="796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67"/>
      <c r="G261" s="159">
        <f t="shared" si="47"/>
        <v>0</v>
      </c>
      <c r="H261" s="61"/>
    </row>
    <row r="262" spans="1:8">
      <c r="A262" s="764"/>
      <c r="B262" s="796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67"/>
      <c r="G262" s="159">
        <f t="shared" si="47"/>
        <v>0</v>
      </c>
      <c r="H262" s="61"/>
    </row>
    <row r="263" spans="1:8">
      <c r="A263" s="764"/>
      <c r="B263" s="796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67"/>
      <c r="G263" s="159">
        <f t="shared" si="47"/>
        <v>0</v>
      </c>
      <c r="H263" s="61"/>
    </row>
    <row r="264" spans="1:8">
      <c r="A264" s="764"/>
      <c r="B264" s="796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67"/>
      <c r="G264" s="159">
        <f t="shared" si="47"/>
        <v>0</v>
      </c>
      <c r="H264" s="61"/>
    </row>
    <row r="265" spans="1:8">
      <c r="A265" s="764"/>
      <c r="B265" s="796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67"/>
      <c r="G265" s="159">
        <f t="shared" si="47"/>
        <v>0</v>
      </c>
      <c r="H265" s="61"/>
    </row>
    <row r="266" spans="1:8">
      <c r="A266" s="764"/>
      <c r="B266" s="796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67"/>
      <c r="G266" s="159">
        <f t="shared" si="47"/>
        <v>0</v>
      </c>
      <c r="H266" s="61"/>
    </row>
    <row r="267" spans="1:8">
      <c r="A267" s="764"/>
      <c r="B267" s="796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67"/>
      <c r="G267" s="159">
        <f t="shared" si="47"/>
        <v>0</v>
      </c>
      <c r="H267" s="61"/>
    </row>
    <row r="268" spans="1:8">
      <c r="A268" s="764"/>
      <c r="B268" s="796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67"/>
      <c r="G268" s="159">
        <f t="shared" si="47"/>
        <v>0</v>
      </c>
      <c r="H268" s="61"/>
    </row>
    <row r="269" spans="1:8">
      <c r="A269" s="764"/>
      <c r="B269" s="796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67"/>
      <c r="G269" s="159">
        <f t="shared" si="47"/>
        <v>0</v>
      </c>
      <c r="H269" s="61"/>
    </row>
    <row r="270" spans="1:8">
      <c r="A270" s="764"/>
      <c r="B270" s="796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67"/>
      <c r="G270" s="159">
        <f t="shared" si="47"/>
        <v>0</v>
      </c>
      <c r="H270" s="61"/>
    </row>
    <row r="271" spans="1:8">
      <c r="A271" s="764"/>
      <c r="B271" s="796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67"/>
      <c r="G271" s="159">
        <f t="shared" si="47"/>
        <v>0</v>
      </c>
      <c r="H271" s="61"/>
    </row>
    <row r="272" spans="1:8">
      <c r="A272" s="764"/>
      <c r="B272" s="796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67"/>
      <c r="G272" s="159">
        <f t="shared" si="47"/>
        <v>0</v>
      </c>
      <c r="H272" s="61"/>
    </row>
    <row r="273" spans="1:8">
      <c r="A273" s="764"/>
      <c r="B273" s="796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67"/>
      <c r="G273" s="159">
        <f t="shared" si="47"/>
        <v>0</v>
      </c>
      <c r="H273" s="61"/>
    </row>
    <row r="274" spans="1:8">
      <c r="A274" s="764"/>
      <c r="B274" s="796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797"/>
      <c r="G274" s="159">
        <f t="shared" si="47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360</v>
      </c>
      <c r="E275" s="324">
        <f t="shared" si="50"/>
        <v>360</v>
      </c>
      <c r="F275" s="324">
        <f>SUM(D275:D275)</f>
        <v>360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46">
        <f>SUM(E276:E299)</f>
        <v>3780</v>
      </c>
      <c r="G276" s="159">
        <f t="shared" ref="G276:G324" si="53">E276*$H$526</f>
        <v>0</v>
      </c>
      <c r="H276" s="97"/>
    </row>
    <row r="277" spans="1:8">
      <c r="A277" s="798"/>
      <c r="B277" s="744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47"/>
      <c r="G277" s="159">
        <f t="shared" si="53"/>
        <v>0</v>
      </c>
      <c r="H277" s="97"/>
    </row>
    <row r="278" spans="1:8">
      <c r="A278" s="798"/>
      <c r="B278" s="744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47"/>
      <c r="G278" s="159">
        <f t="shared" si="53"/>
        <v>0</v>
      </c>
      <c r="H278" s="97"/>
    </row>
    <row r="279" spans="1:8">
      <c r="A279" s="798"/>
      <c r="B279" s="744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47"/>
      <c r="G279" s="159">
        <f t="shared" si="53"/>
        <v>0</v>
      </c>
      <c r="H279" s="97"/>
    </row>
    <row r="280" spans="1:8">
      <c r="A280" s="798"/>
      <c r="B280" s="744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47"/>
      <c r="G280" s="159">
        <f t="shared" si="53"/>
        <v>0</v>
      </c>
      <c r="H280" s="97"/>
    </row>
    <row r="281" spans="1:8">
      <c r="A281" s="798"/>
      <c r="B281" s="744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47"/>
      <c r="G281" s="159">
        <f t="shared" si="53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52"/>
        <v>0</v>
      </c>
      <c r="E282" s="325">
        <f t="shared" si="50"/>
        <v>0</v>
      </c>
      <c r="F282" s="747"/>
      <c r="G282" s="159">
        <f t="shared" si="53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52"/>
        <v>0</v>
      </c>
      <c r="E283" s="325">
        <f t="shared" si="50"/>
        <v>0</v>
      </c>
      <c r="F283" s="747"/>
      <c r="G283" s="159">
        <f t="shared" si="53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52"/>
        <v>0</v>
      </c>
      <c r="E284" s="325">
        <f t="shared" si="50"/>
        <v>0</v>
      </c>
      <c r="F284" s="747"/>
      <c r="G284" s="159">
        <f t="shared" si="53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52"/>
        <v>504</v>
      </c>
      <c r="E285" s="325">
        <f t="shared" si="50"/>
        <v>504</v>
      </c>
      <c r="F285" s="747"/>
      <c r="G285" s="159">
        <f t="shared" si="53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52"/>
        <v>420</v>
      </c>
      <c r="E286" s="325">
        <f t="shared" si="50"/>
        <v>420</v>
      </c>
      <c r="F286" s="747"/>
      <c r="G286" s="159">
        <f t="shared" si="53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52"/>
        <v>336</v>
      </c>
      <c r="E287" s="325">
        <f t="shared" si="50"/>
        <v>336</v>
      </c>
      <c r="F287" s="747"/>
      <c r="G287" s="159">
        <f t="shared" si="53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52"/>
        <v>336</v>
      </c>
      <c r="E288" s="325">
        <f t="shared" si="50"/>
        <v>336</v>
      </c>
      <c r="F288" s="747"/>
      <c r="G288" s="159">
        <f t="shared" si="53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52"/>
        <v>336</v>
      </c>
      <c r="E289" s="325">
        <f t="shared" si="50"/>
        <v>336</v>
      </c>
      <c r="F289" s="747"/>
      <c r="G289" s="159">
        <f t="shared" si="53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52"/>
        <v>420</v>
      </c>
      <c r="E290" s="325">
        <f t="shared" si="50"/>
        <v>420</v>
      </c>
      <c r="F290" s="747"/>
      <c r="G290" s="159">
        <f t="shared" si="53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52"/>
        <v>420</v>
      </c>
      <c r="E291" s="325">
        <f t="shared" si="50"/>
        <v>420</v>
      </c>
      <c r="F291" s="747"/>
      <c r="G291" s="159">
        <f t="shared" si="53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52"/>
        <v>336</v>
      </c>
      <c r="E292" s="325">
        <f t="shared" si="50"/>
        <v>336</v>
      </c>
      <c r="F292" s="747"/>
      <c r="G292" s="159">
        <f t="shared" si="53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52"/>
        <v>336</v>
      </c>
      <c r="E293" s="325">
        <f t="shared" si="50"/>
        <v>336</v>
      </c>
      <c r="F293" s="747"/>
      <c r="G293" s="159">
        <f t="shared" si="53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52"/>
        <v>336</v>
      </c>
      <c r="E294" s="325">
        <f t="shared" si="50"/>
        <v>336</v>
      </c>
      <c r="F294" s="747"/>
      <c r="G294" s="159">
        <f t="shared" si="53"/>
        <v>0</v>
      </c>
      <c r="H294" s="97"/>
    </row>
    <row r="295" spans="1:8">
      <c r="A295" s="798"/>
      <c r="B295" s="744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47"/>
      <c r="G295" s="159">
        <f t="shared" si="53"/>
        <v>0</v>
      </c>
      <c r="H295" s="97"/>
    </row>
    <row r="296" spans="1:8">
      <c r="A296" s="798"/>
      <c r="B296" s="744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47"/>
      <c r="G296" s="159">
        <f t="shared" si="53"/>
        <v>0</v>
      </c>
      <c r="H296" s="97"/>
    </row>
    <row r="297" spans="1:8">
      <c r="A297" s="798"/>
      <c r="B297" s="744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47"/>
      <c r="G297" s="159">
        <f t="shared" si="53"/>
        <v>0</v>
      </c>
      <c r="H297" s="97"/>
    </row>
    <row r="298" spans="1:8">
      <c r="A298" s="798"/>
      <c r="B298" s="744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47"/>
      <c r="G298" s="159">
        <f t="shared" si="53"/>
        <v>0</v>
      </c>
      <c r="H298" s="97"/>
    </row>
    <row r="299" spans="1:8">
      <c r="A299" s="798"/>
      <c r="B299" s="744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9"/>
      <c r="G299" s="159">
        <f t="shared" si="53"/>
        <v>0</v>
      </c>
      <c r="H299" s="97"/>
    </row>
    <row r="300" spans="1:8">
      <c r="A300" s="798"/>
      <c r="B300" s="743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3"/>
        <v>0</v>
      </c>
      <c r="H300" s="35"/>
    </row>
    <row r="301" spans="1:8">
      <c r="A301" s="798"/>
      <c r="B301" s="744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47"/>
      <c r="G301" s="159">
        <f t="shared" si="53"/>
        <v>0</v>
      </c>
      <c r="H301" s="35"/>
    </row>
    <row r="302" spans="1:8">
      <c r="A302" s="798"/>
      <c r="B302" s="744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47"/>
      <c r="G302" s="159">
        <f t="shared" si="53"/>
        <v>0</v>
      </c>
      <c r="H302" s="35"/>
    </row>
    <row r="303" spans="1:8">
      <c r="A303" s="798"/>
      <c r="B303" s="744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47"/>
      <c r="G303" s="159">
        <f t="shared" si="53"/>
        <v>0</v>
      </c>
      <c r="H303" s="35"/>
    </row>
    <row r="304" spans="1:8">
      <c r="A304" s="798"/>
      <c r="B304" s="744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47"/>
      <c r="G304" s="159">
        <f t="shared" si="53"/>
        <v>0</v>
      </c>
      <c r="H304" s="35"/>
    </row>
    <row r="305" spans="1:36">
      <c r="A305" s="798"/>
      <c r="B305" s="744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47"/>
      <c r="G305" s="159">
        <f t="shared" si="53"/>
        <v>0</v>
      </c>
      <c r="H305" s="35"/>
    </row>
    <row r="306" spans="1:36">
      <c r="A306" s="798"/>
      <c r="B306" s="744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47"/>
      <c r="G306" s="159">
        <f t="shared" si="53"/>
        <v>0</v>
      </c>
      <c r="H306" s="35"/>
    </row>
    <row r="307" spans="1:36">
      <c r="A307" s="798"/>
      <c r="B307" s="744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47"/>
      <c r="G307" s="159">
        <f t="shared" si="53"/>
        <v>0</v>
      </c>
      <c r="H307" s="35"/>
    </row>
    <row r="308" spans="1:36">
      <c r="A308" s="798"/>
      <c r="B308" s="744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47"/>
      <c r="G308" s="159">
        <f t="shared" si="53"/>
        <v>0</v>
      </c>
      <c r="H308" s="35"/>
    </row>
    <row r="309" spans="1:36">
      <c r="A309" s="798"/>
      <c r="B309" s="744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47"/>
      <c r="G309" s="159">
        <f t="shared" si="53"/>
        <v>0</v>
      </c>
      <c r="H309" s="35"/>
    </row>
    <row r="310" spans="1:36">
      <c r="A310" s="798"/>
      <c r="B310" s="744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47"/>
      <c r="G310" s="159">
        <f t="shared" si="53"/>
        <v>0</v>
      </c>
      <c r="H310" s="35"/>
    </row>
    <row r="311" spans="1:36">
      <c r="A311" s="798"/>
      <c r="B311" s="744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47"/>
      <c r="G311" s="159">
        <f t="shared" si="53"/>
        <v>0</v>
      </c>
      <c r="H311" s="35"/>
    </row>
    <row r="312" spans="1:36">
      <c r="A312" s="798"/>
      <c r="B312" s="744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47"/>
      <c r="G312" s="159">
        <f t="shared" si="53"/>
        <v>0</v>
      </c>
      <c r="H312" s="35"/>
    </row>
    <row r="313" spans="1:36">
      <c r="A313" s="798"/>
      <c r="B313" s="744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47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47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47"/>
      <c r="G315" s="159">
        <f t="shared" si="53"/>
        <v>0</v>
      </c>
      <c r="H315" s="35"/>
    </row>
    <row r="316" spans="1:36">
      <c r="A316" s="798"/>
      <c r="B316" s="744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47"/>
      <c r="G316" s="159">
        <f t="shared" si="53"/>
        <v>0</v>
      </c>
      <c r="H316" s="35"/>
    </row>
    <row r="317" spans="1:36">
      <c r="A317" s="798"/>
      <c r="B317" s="744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47"/>
      <c r="G317" s="159">
        <f t="shared" si="53"/>
        <v>0</v>
      </c>
      <c r="H317" s="35"/>
    </row>
    <row r="318" spans="1:36">
      <c r="A318" s="798"/>
      <c r="B318" s="744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47"/>
      <c r="G318" s="159">
        <f t="shared" si="53"/>
        <v>0</v>
      </c>
      <c r="H318" s="35"/>
    </row>
    <row r="319" spans="1:36">
      <c r="A319" s="798"/>
      <c r="B319" s="744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47"/>
      <c r="G319" s="159">
        <f t="shared" si="53"/>
        <v>0</v>
      </c>
      <c r="H319" s="35"/>
    </row>
    <row r="320" spans="1:36">
      <c r="A320" s="798"/>
      <c r="B320" s="744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47"/>
      <c r="G320" s="159">
        <f t="shared" si="53"/>
        <v>0</v>
      </c>
      <c r="H320" s="35"/>
    </row>
    <row r="321" spans="1:36">
      <c r="A321" s="798"/>
      <c r="B321" s="744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47"/>
      <c r="G321" s="159">
        <f t="shared" si="53"/>
        <v>0</v>
      </c>
      <c r="H321" s="35"/>
    </row>
    <row r="322" spans="1:36">
      <c r="A322" s="798"/>
      <c r="B322" s="744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47"/>
      <c r="G322" s="159">
        <f t="shared" si="53"/>
        <v>0</v>
      </c>
      <c r="H322" s="35"/>
    </row>
    <row r="323" spans="1:36">
      <c r="A323" s="798"/>
      <c r="B323" s="745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9"/>
      <c r="G323" s="159">
        <f t="shared" si="53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3780</v>
      </c>
      <c r="E324" s="325">
        <f>SUM(D324:D324)</f>
        <v>3780</v>
      </c>
      <c r="F324" s="325">
        <f>SUM(D324:D324)</f>
        <v>3780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143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66">
        <f>SUM(E328:E351)</f>
        <v>405</v>
      </c>
      <c r="G328" s="159">
        <f t="shared" ref="G328:G375" si="59">E328*$H$526</f>
        <v>0</v>
      </c>
      <c r="H328" s="97"/>
    </row>
    <row r="329" spans="1:36" ht="16.5" customHeight="1">
      <c r="A329" s="764"/>
      <c r="B329" s="744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67"/>
      <c r="G329" s="159">
        <f t="shared" si="59"/>
        <v>0</v>
      </c>
      <c r="H329" s="97"/>
    </row>
    <row r="330" spans="1:36" ht="16.5" customHeight="1">
      <c r="A330" s="764"/>
      <c r="B330" s="744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67"/>
      <c r="G330" s="159">
        <f t="shared" si="59"/>
        <v>0</v>
      </c>
      <c r="H330" s="97"/>
    </row>
    <row r="331" spans="1:36" ht="16.5" customHeight="1">
      <c r="A331" s="764"/>
      <c r="B331" s="744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67"/>
      <c r="G331" s="159">
        <f t="shared" si="59"/>
        <v>0</v>
      </c>
      <c r="H331" s="97"/>
    </row>
    <row r="332" spans="1:36" ht="16.5" customHeight="1">
      <c r="A332" s="764"/>
      <c r="B332" s="744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67"/>
      <c r="G332" s="159">
        <f t="shared" si="59"/>
        <v>0</v>
      </c>
      <c r="H332" s="97"/>
    </row>
    <row r="333" spans="1:36" ht="16.5" customHeight="1">
      <c r="A333" s="764"/>
      <c r="B333" s="744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67"/>
      <c r="G333" s="159">
        <f t="shared" si="59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7"/>
        <v>0</v>
      </c>
      <c r="E334" s="324">
        <f t="shared" si="58"/>
        <v>0</v>
      </c>
      <c r="F334" s="767"/>
      <c r="G334" s="159">
        <f t="shared" si="59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7"/>
        <v>0</v>
      </c>
      <c r="E335" s="324">
        <f t="shared" si="58"/>
        <v>0</v>
      </c>
      <c r="F335" s="767"/>
      <c r="G335" s="159">
        <f t="shared" si="59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7"/>
        <v>0</v>
      </c>
      <c r="E336" s="324">
        <f t="shared" si="58"/>
        <v>0</v>
      </c>
      <c r="F336" s="767"/>
      <c r="G336" s="159">
        <f t="shared" si="59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7"/>
        <v>54</v>
      </c>
      <c r="E337" s="324">
        <f t="shared" si="58"/>
        <v>54</v>
      </c>
      <c r="F337" s="767"/>
      <c r="G337" s="159">
        <f t="shared" si="59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7"/>
        <v>45</v>
      </c>
      <c r="E338" s="324">
        <f t="shared" si="58"/>
        <v>45</v>
      </c>
      <c r="F338" s="767"/>
      <c r="G338" s="159">
        <f t="shared" si="59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7"/>
        <v>36</v>
      </c>
      <c r="E339" s="324">
        <f t="shared" si="58"/>
        <v>36</v>
      </c>
      <c r="F339" s="767"/>
      <c r="G339" s="159">
        <f t="shared" si="59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7"/>
        <v>36</v>
      </c>
      <c r="E340" s="324">
        <f t="shared" si="58"/>
        <v>36</v>
      </c>
      <c r="F340" s="767"/>
      <c r="G340" s="159">
        <f t="shared" si="59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7"/>
        <v>36</v>
      </c>
      <c r="E341" s="324">
        <f t="shared" si="58"/>
        <v>36</v>
      </c>
      <c r="F341" s="767"/>
      <c r="G341" s="159">
        <f t="shared" si="59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7"/>
        <v>45</v>
      </c>
      <c r="E342" s="324">
        <f t="shared" si="58"/>
        <v>45</v>
      </c>
      <c r="F342" s="767"/>
      <c r="G342" s="159">
        <f t="shared" si="59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7"/>
        <v>45</v>
      </c>
      <c r="E343" s="324">
        <f t="shared" si="58"/>
        <v>45</v>
      </c>
      <c r="F343" s="767"/>
      <c r="G343" s="159">
        <f t="shared" si="59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7"/>
        <v>36</v>
      </c>
      <c r="E344" s="324">
        <f t="shared" si="58"/>
        <v>36</v>
      </c>
      <c r="F344" s="767"/>
      <c r="G344" s="159">
        <f t="shared" si="59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7"/>
        <v>36</v>
      </c>
      <c r="E345" s="324">
        <f t="shared" si="58"/>
        <v>36</v>
      </c>
      <c r="F345" s="767"/>
      <c r="G345" s="159">
        <f t="shared" si="59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7"/>
        <v>36</v>
      </c>
      <c r="E346" s="324">
        <f t="shared" si="58"/>
        <v>36</v>
      </c>
      <c r="F346" s="767"/>
      <c r="G346" s="159">
        <f t="shared" si="59"/>
        <v>0</v>
      </c>
      <c r="H346" s="61"/>
    </row>
    <row r="347" spans="1:8">
      <c r="A347" s="764"/>
      <c r="B347" s="744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67"/>
      <c r="G347" s="159">
        <f t="shared" si="59"/>
        <v>0</v>
      </c>
      <c r="H347" s="61"/>
    </row>
    <row r="348" spans="1:8">
      <c r="A348" s="764"/>
      <c r="B348" s="744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67"/>
      <c r="G348" s="159">
        <f t="shared" si="59"/>
        <v>0</v>
      </c>
      <c r="H348" s="61"/>
    </row>
    <row r="349" spans="1:8">
      <c r="A349" s="764"/>
      <c r="B349" s="744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67"/>
      <c r="G349" s="159">
        <f t="shared" si="59"/>
        <v>0</v>
      </c>
      <c r="H349" s="61"/>
    </row>
    <row r="350" spans="1:8">
      <c r="A350" s="764"/>
      <c r="B350" s="744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67"/>
      <c r="G350" s="159">
        <f t="shared" si="59"/>
        <v>0</v>
      </c>
      <c r="H350" s="61"/>
    </row>
    <row r="351" spans="1:8">
      <c r="A351" s="764"/>
      <c r="B351" s="744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67"/>
      <c r="G351" s="159">
        <f t="shared" si="59"/>
        <v>0</v>
      </c>
      <c r="H351" s="61"/>
    </row>
    <row r="352" spans="1:8">
      <c r="A352" s="764"/>
      <c r="B352" s="796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66">
        <f>SUM(E352:E375)</f>
        <v>0</v>
      </c>
      <c r="G352" s="159">
        <f t="shared" si="59"/>
        <v>0</v>
      </c>
      <c r="H352" s="61"/>
    </row>
    <row r="353" spans="1:8">
      <c r="A353" s="764"/>
      <c r="B353" s="796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67"/>
      <c r="G353" s="159">
        <f t="shared" si="59"/>
        <v>0</v>
      </c>
      <c r="H353" s="61"/>
    </row>
    <row r="354" spans="1:8">
      <c r="A354" s="764"/>
      <c r="B354" s="796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67"/>
      <c r="G354" s="159">
        <f t="shared" si="59"/>
        <v>0</v>
      </c>
      <c r="H354" s="61"/>
    </row>
    <row r="355" spans="1:8">
      <c r="A355" s="764"/>
      <c r="B355" s="796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67"/>
      <c r="G355" s="159">
        <f t="shared" si="59"/>
        <v>0</v>
      </c>
      <c r="H355" s="61"/>
    </row>
    <row r="356" spans="1:8">
      <c r="A356" s="764"/>
      <c r="B356" s="796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67"/>
      <c r="G356" s="159">
        <f t="shared" si="59"/>
        <v>0</v>
      </c>
      <c r="H356" s="61"/>
    </row>
    <row r="357" spans="1:8">
      <c r="A357" s="764"/>
      <c r="B357" s="796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67"/>
      <c r="G357" s="159">
        <f t="shared" si="59"/>
        <v>0</v>
      </c>
      <c r="H357" s="61"/>
    </row>
    <row r="358" spans="1:8">
      <c r="A358" s="764"/>
      <c r="B358" s="796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67"/>
      <c r="G358" s="159">
        <f t="shared" si="59"/>
        <v>0</v>
      </c>
      <c r="H358" s="61"/>
    </row>
    <row r="359" spans="1:8">
      <c r="A359" s="764"/>
      <c r="B359" s="796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67"/>
      <c r="G359" s="159">
        <f t="shared" si="59"/>
        <v>0</v>
      </c>
      <c r="H359" s="61"/>
    </row>
    <row r="360" spans="1:8">
      <c r="A360" s="764"/>
      <c r="B360" s="796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67"/>
      <c r="G360" s="159">
        <f t="shared" si="59"/>
        <v>0</v>
      </c>
      <c r="H360" s="61"/>
    </row>
    <row r="361" spans="1:8">
      <c r="A361" s="764"/>
      <c r="B361" s="796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67"/>
      <c r="G361" s="159">
        <f t="shared" si="59"/>
        <v>0</v>
      </c>
      <c r="H361" s="61"/>
    </row>
    <row r="362" spans="1:8">
      <c r="A362" s="764"/>
      <c r="B362" s="796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67"/>
      <c r="G362" s="159">
        <f t="shared" si="59"/>
        <v>0</v>
      </c>
      <c r="H362" s="61"/>
    </row>
    <row r="363" spans="1:8">
      <c r="A363" s="764"/>
      <c r="B363" s="796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67"/>
      <c r="G363" s="159">
        <f t="shared" si="59"/>
        <v>0</v>
      </c>
      <c r="H363" s="61"/>
    </row>
    <row r="364" spans="1:8">
      <c r="A364" s="764"/>
      <c r="B364" s="796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67"/>
      <c r="G364" s="159">
        <f t="shared" si="59"/>
        <v>0</v>
      </c>
      <c r="H364" s="61"/>
    </row>
    <row r="365" spans="1:8">
      <c r="A365" s="764"/>
      <c r="B365" s="796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67"/>
      <c r="G365" s="159">
        <f t="shared" si="59"/>
        <v>0</v>
      </c>
      <c r="H365" s="61"/>
    </row>
    <row r="366" spans="1:8">
      <c r="A366" s="764"/>
      <c r="B366" s="796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67"/>
      <c r="G366" s="159">
        <f t="shared" si="59"/>
        <v>0</v>
      </c>
      <c r="H366" s="61"/>
    </row>
    <row r="367" spans="1:8">
      <c r="A367" s="764"/>
      <c r="B367" s="796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67"/>
      <c r="G367" s="159">
        <f t="shared" si="59"/>
        <v>0</v>
      </c>
      <c r="H367" s="61"/>
    </row>
    <row r="368" spans="1:8">
      <c r="A368" s="764"/>
      <c r="B368" s="796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67"/>
      <c r="G368" s="159">
        <f t="shared" si="59"/>
        <v>0</v>
      </c>
      <c r="H368" s="61"/>
    </row>
    <row r="369" spans="1:34">
      <c r="A369" s="764"/>
      <c r="B369" s="796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67"/>
      <c r="G369" s="159">
        <f t="shared" si="59"/>
        <v>0</v>
      </c>
      <c r="H369" s="61"/>
    </row>
    <row r="370" spans="1:34">
      <c r="A370" s="764"/>
      <c r="B370" s="796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67"/>
      <c r="G370" s="159">
        <f t="shared" si="59"/>
        <v>0</v>
      </c>
      <c r="H370" s="61"/>
    </row>
    <row r="371" spans="1:34">
      <c r="A371" s="764"/>
      <c r="B371" s="796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67"/>
      <c r="G371" s="159">
        <f t="shared" si="59"/>
        <v>0</v>
      </c>
      <c r="H371" s="61"/>
    </row>
    <row r="372" spans="1:34">
      <c r="A372" s="764"/>
      <c r="B372" s="796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67"/>
      <c r="G372" s="159">
        <f t="shared" si="59"/>
        <v>0</v>
      </c>
      <c r="H372" s="61"/>
    </row>
    <row r="373" spans="1:34">
      <c r="A373" s="764"/>
      <c r="B373" s="796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67"/>
      <c r="G373" s="159">
        <f t="shared" si="59"/>
        <v>0</v>
      </c>
      <c r="H373" s="61"/>
    </row>
    <row r="374" spans="1:34">
      <c r="A374" s="764"/>
      <c r="B374" s="796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67"/>
      <c r="G374" s="159">
        <f t="shared" si="59"/>
        <v>0</v>
      </c>
      <c r="H374" s="61"/>
    </row>
    <row r="375" spans="1:34">
      <c r="A375" s="764"/>
      <c r="B375" s="796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797"/>
      <c r="G375" s="159">
        <f t="shared" si="59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405</v>
      </c>
      <c r="E376" s="324">
        <f t="shared" si="62"/>
        <v>405</v>
      </c>
      <c r="F376" s="324">
        <f>SUM(D376:D376)</f>
        <v>405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46">
        <f>SUM(E377:E400)</f>
        <v>4252.5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47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47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47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47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47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4"/>
        <v>0</v>
      </c>
      <c r="E383" s="325">
        <f t="shared" si="62"/>
        <v>0</v>
      </c>
      <c r="F383" s="747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4"/>
        <v>0</v>
      </c>
      <c r="E384" s="325">
        <f t="shared" si="62"/>
        <v>0</v>
      </c>
      <c r="F384" s="747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4"/>
        <v>0</v>
      </c>
      <c r="E385" s="325">
        <f t="shared" si="62"/>
        <v>0</v>
      </c>
      <c r="F385" s="747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4"/>
        <v>567</v>
      </c>
      <c r="E386" s="325">
        <f t="shared" si="62"/>
        <v>567</v>
      </c>
      <c r="F386" s="747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4"/>
        <v>472.5</v>
      </c>
      <c r="E387" s="325">
        <f t="shared" si="62"/>
        <v>472.5</v>
      </c>
      <c r="F387" s="747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4"/>
        <v>378</v>
      </c>
      <c r="E388" s="325">
        <f t="shared" si="62"/>
        <v>378</v>
      </c>
      <c r="F388" s="747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4"/>
        <v>378</v>
      </c>
      <c r="E389" s="325">
        <f t="shared" si="62"/>
        <v>378</v>
      </c>
      <c r="F389" s="747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4"/>
        <v>378</v>
      </c>
      <c r="E390" s="325">
        <f t="shared" si="62"/>
        <v>378</v>
      </c>
      <c r="F390" s="747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4"/>
        <v>472.5</v>
      </c>
      <c r="E391" s="325">
        <f t="shared" si="62"/>
        <v>472.5</v>
      </c>
      <c r="F391" s="747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4"/>
        <v>472.5</v>
      </c>
      <c r="E392" s="325">
        <f t="shared" si="62"/>
        <v>472.5</v>
      </c>
      <c r="F392" s="747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4"/>
        <v>378</v>
      </c>
      <c r="E393" s="325">
        <f t="shared" si="62"/>
        <v>378</v>
      </c>
      <c r="F393" s="747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4"/>
        <v>378</v>
      </c>
      <c r="E394" s="325">
        <f t="shared" si="62"/>
        <v>378</v>
      </c>
      <c r="F394" s="747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4"/>
        <v>378</v>
      </c>
      <c r="E395" s="325">
        <f t="shared" si="62"/>
        <v>378</v>
      </c>
      <c r="F395" s="747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47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47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47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47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9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799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799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799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799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799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799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799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799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799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799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799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799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799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799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799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799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799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799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799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799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799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799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799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4252.5</v>
      </c>
      <c r="E425" s="325">
        <f>SUM(D425:D425)</f>
        <v>4252.5</v>
      </c>
      <c r="F425" s="325">
        <f>SUM(D425:D425)</f>
        <v>4252.5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143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66">
        <f>SUM(E429:E452)</f>
        <v>2601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67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67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67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67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67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9"/>
        <v>0</v>
      </c>
      <c r="E435" s="324">
        <f t="shared" si="70"/>
        <v>0</v>
      </c>
      <c r="F435" s="767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9"/>
        <v>0</v>
      </c>
      <c r="E436" s="324">
        <f t="shared" si="70"/>
        <v>0</v>
      </c>
      <c r="F436" s="767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9"/>
        <v>0</v>
      </c>
      <c r="E437" s="324">
        <f t="shared" si="70"/>
        <v>0</v>
      </c>
      <c r="F437" s="767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9"/>
        <v>272</v>
      </c>
      <c r="E438" s="324">
        <f t="shared" si="70"/>
        <v>272</v>
      </c>
      <c r="F438" s="767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9"/>
        <v>255</v>
      </c>
      <c r="E439" s="324">
        <f t="shared" si="70"/>
        <v>255</v>
      </c>
      <c r="F439" s="767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9"/>
        <v>255</v>
      </c>
      <c r="E440" s="324">
        <f t="shared" si="70"/>
        <v>255</v>
      </c>
      <c r="F440" s="767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9"/>
        <v>255</v>
      </c>
      <c r="E441" s="324">
        <f t="shared" si="70"/>
        <v>255</v>
      </c>
      <c r="F441" s="767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9"/>
        <v>272</v>
      </c>
      <c r="E442" s="324">
        <f t="shared" si="70"/>
        <v>272</v>
      </c>
      <c r="F442" s="767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9"/>
        <v>255</v>
      </c>
      <c r="E443" s="324">
        <f t="shared" si="70"/>
        <v>255</v>
      </c>
      <c r="F443" s="767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9"/>
        <v>272</v>
      </c>
      <c r="E444" s="324">
        <f t="shared" si="70"/>
        <v>272</v>
      </c>
      <c r="F444" s="767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si="69"/>
        <v>255</v>
      </c>
      <c r="E445" s="324">
        <f t="shared" si="70"/>
        <v>255</v>
      </c>
      <c r="F445" s="767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69"/>
        <v>255</v>
      </c>
      <c r="E446" s="324">
        <f t="shared" si="70"/>
        <v>255</v>
      </c>
      <c r="F446" s="767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69"/>
        <v>255</v>
      </c>
      <c r="E447" s="324">
        <f t="shared" si="70"/>
        <v>255</v>
      </c>
      <c r="F447" s="767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67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67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67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67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797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67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67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67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67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67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67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67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67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67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67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67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67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67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67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67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67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67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67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67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67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67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67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67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67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2601</v>
      </c>
      <c r="E477" s="324">
        <f t="shared" si="74"/>
        <v>2601</v>
      </c>
      <c r="F477" s="324">
        <f>SUM(D477:D477)</f>
        <v>2601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46">
        <f>SUM(E478:E501)</f>
        <v>27310.5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47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47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47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47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47"/>
      <c r="G483" s="165">
        <f t="shared" si="78"/>
        <v>0</v>
      </c>
      <c r="H483" s="793"/>
      <c r="I483" s="794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7"/>
        <v>0</v>
      </c>
      <c r="E484" s="325">
        <f t="shared" si="74"/>
        <v>0</v>
      </c>
      <c r="F484" s="747"/>
      <c r="G484" s="165">
        <f t="shared" si="78"/>
        <v>0</v>
      </c>
      <c r="H484" s="793"/>
      <c r="I484" s="794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7"/>
        <v>0</v>
      </c>
      <c r="E485" s="325">
        <f t="shared" si="74"/>
        <v>0</v>
      </c>
      <c r="F485" s="747"/>
      <c r="G485" s="165">
        <f t="shared" si="78"/>
        <v>0</v>
      </c>
      <c r="H485" s="793"/>
      <c r="I485" s="795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7"/>
        <v>0</v>
      </c>
      <c r="E486" s="325">
        <f t="shared" si="74"/>
        <v>0</v>
      </c>
      <c r="F486" s="747"/>
      <c r="G486" s="165">
        <f t="shared" si="78"/>
        <v>0</v>
      </c>
      <c r="H486" s="793"/>
      <c r="I486" s="795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7"/>
        <v>2856</v>
      </c>
      <c r="E487" s="325">
        <f t="shared" si="74"/>
        <v>2856</v>
      </c>
      <c r="F487" s="747"/>
      <c r="G487" s="165">
        <f t="shared" si="78"/>
        <v>0</v>
      </c>
      <c r="H487" s="793"/>
      <c r="I487" s="795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7"/>
        <v>2677.5</v>
      </c>
      <c r="E488" s="325">
        <f t="shared" si="74"/>
        <v>2677.5</v>
      </c>
      <c r="F488" s="747"/>
      <c r="G488" s="165">
        <f t="shared" si="78"/>
        <v>0</v>
      </c>
      <c r="H488" s="793"/>
      <c r="I488" s="795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7"/>
        <v>2677.5</v>
      </c>
      <c r="E489" s="325">
        <f t="shared" si="74"/>
        <v>2677.5</v>
      </c>
      <c r="F489" s="747"/>
      <c r="G489" s="165">
        <f t="shared" si="78"/>
        <v>0</v>
      </c>
      <c r="H489" s="793"/>
      <c r="I489" s="795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7"/>
        <v>2677.5</v>
      </c>
      <c r="E490" s="325">
        <f t="shared" si="74"/>
        <v>2677.5</v>
      </c>
      <c r="F490" s="747"/>
      <c r="G490" s="165">
        <f t="shared" si="78"/>
        <v>0</v>
      </c>
      <c r="H490" s="793"/>
      <c r="I490" s="795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7"/>
        <v>2856</v>
      </c>
      <c r="E491" s="325">
        <f t="shared" si="74"/>
        <v>2856</v>
      </c>
      <c r="F491" s="747"/>
      <c r="G491" s="165">
        <f t="shared" si="78"/>
        <v>0</v>
      </c>
      <c r="H491" s="793"/>
      <c r="I491" s="795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7"/>
        <v>2677.5</v>
      </c>
      <c r="E492" s="325">
        <f t="shared" si="74"/>
        <v>2677.5</v>
      </c>
      <c r="F492" s="747"/>
      <c r="G492" s="165">
        <f t="shared" si="78"/>
        <v>0</v>
      </c>
      <c r="H492" s="793"/>
      <c r="I492" s="795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7"/>
        <v>2856</v>
      </c>
      <c r="E493" s="325">
        <f t="shared" ref="E493:E524" si="79">SUM(D493:D493)</f>
        <v>2856</v>
      </c>
      <c r="F493" s="747"/>
      <c r="G493" s="165">
        <f t="shared" si="78"/>
        <v>0</v>
      </c>
      <c r="H493" s="793"/>
      <c r="I493" s="795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si="77"/>
        <v>2677.5</v>
      </c>
      <c r="E494" s="325">
        <f t="shared" si="79"/>
        <v>2677.5</v>
      </c>
      <c r="F494" s="747"/>
      <c r="G494" s="165">
        <f t="shared" si="78"/>
        <v>0</v>
      </c>
      <c r="H494" s="793"/>
      <c r="I494" s="795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2677.5</v>
      </c>
      <c r="E495" s="325">
        <f t="shared" si="79"/>
        <v>2677.5</v>
      </c>
      <c r="F495" s="747"/>
      <c r="G495" s="165">
        <f t="shared" si="78"/>
        <v>0</v>
      </c>
      <c r="H495" s="793"/>
      <c r="I495" s="795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2677.5</v>
      </c>
      <c r="E496" s="325">
        <f t="shared" si="79"/>
        <v>2677.5</v>
      </c>
      <c r="F496" s="747"/>
      <c r="G496" s="165">
        <f t="shared" si="78"/>
        <v>0</v>
      </c>
      <c r="H496" s="793"/>
      <c r="I496" s="795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47"/>
      <c r="G497" s="165">
        <f t="shared" si="78"/>
        <v>0</v>
      </c>
      <c r="H497" s="793"/>
      <c r="I497" s="795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47"/>
      <c r="G498" s="165">
        <f t="shared" si="78"/>
        <v>0</v>
      </c>
      <c r="H498" s="793"/>
      <c r="I498" s="795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47"/>
      <c r="G499" s="165">
        <f t="shared" si="78"/>
        <v>0</v>
      </c>
      <c r="H499" s="793"/>
      <c r="I499" s="795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47"/>
      <c r="G500" s="165">
        <f t="shared" si="78"/>
        <v>0</v>
      </c>
      <c r="H500" s="793"/>
      <c r="I500" s="795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47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46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47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47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47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47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47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47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47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47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47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47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47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47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47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47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47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47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47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47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47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47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47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47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9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 t="shared" si="77"/>
        <v>27310.5</v>
      </c>
      <c r="E526" s="325">
        <f>SUM(D526:D526)</f>
        <v>27310.5</v>
      </c>
      <c r="F526" s="325">
        <f>SUM(D526:D526)</f>
        <v>27310.5</v>
      </c>
      <c r="G526" s="165"/>
      <c r="H526" s="191"/>
      <c r="I526" s="21" t="s">
        <v>56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-1043782.1000000001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104" priority="8" operator="lessThan">
      <formula>1</formula>
    </cfRule>
  </conditionalFormatting>
  <conditionalFormatting sqref="T82:Z106">
    <cfRule type="cellIs" dxfId="103" priority="7" operator="lessThan">
      <formula>1</formula>
    </cfRule>
  </conditionalFormatting>
  <conditionalFormatting sqref="AB82:AH106">
    <cfRule type="cellIs" dxfId="102" priority="6" operator="lessThan">
      <formula>1</formula>
    </cfRule>
  </conditionalFormatting>
  <conditionalFormatting sqref="AB108:AH109">
    <cfRule type="cellIs" dxfId="101" priority="1" operator="lessThan">
      <formula>1</formula>
    </cfRule>
  </conditionalFormatting>
  <conditionalFormatting sqref="L107:R109">
    <cfRule type="cellIs" dxfId="100" priority="5" operator="lessThan">
      <formula>1</formula>
    </cfRule>
  </conditionalFormatting>
  <conditionalFormatting sqref="T107:Z107">
    <cfRule type="cellIs" dxfId="99" priority="4" operator="lessThan">
      <formula>1</formula>
    </cfRule>
  </conditionalFormatting>
  <conditionalFormatting sqref="AB107:AH107">
    <cfRule type="cellIs" dxfId="98" priority="3" operator="lessThan">
      <formula>1</formula>
    </cfRule>
  </conditionalFormatting>
  <conditionalFormatting sqref="T108:Z109">
    <cfRule type="cellIs" dxfId="97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2">
        <v>9</v>
      </c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2">
        <v>9</v>
      </c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2">
        <v>9</v>
      </c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2">
        <v>9</v>
      </c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2">
        <v>9</v>
      </c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2">
        <v>9</v>
      </c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2">
        <v>9</v>
      </c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>
        <v>10.4</v>
      </c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16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2">
        <v>9</v>
      </c>
      <c r="E13" s="20"/>
      <c r="F13" s="20"/>
      <c r="G13" s="20"/>
      <c r="H13" s="81"/>
      <c r="I13" s="820"/>
      <c r="J13" s="823"/>
      <c r="K13" s="395" t="s">
        <v>722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2">
        <v>9</v>
      </c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817">
        <f>SUM(AJ14:AJ15)</f>
        <v>30</v>
      </c>
      <c r="AL14" s="231">
        <f t="shared" si="4"/>
        <v>1</v>
      </c>
    </row>
    <row r="15" spans="1:38">
      <c r="A15" s="315" t="s">
        <v>91</v>
      </c>
      <c r="B15" s="315"/>
      <c r="C15" s="315"/>
      <c r="D15" s="392">
        <v>9</v>
      </c>
      <c r="E15" s="20"/>
      <c r="F15" s="20"/>
      <c r="G15" s="20"/>
      <c r="H15" s="81"/>
      <c r="I15" s="820"/>
      <c r="J15" s="816"/>
      <c r="K15" s="228" t="s">
        <v>724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2">
        <v>9</v>
      </c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810">
        <f>SUM(AJ16:AJ17)</f>
        <v>31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2">
        <v>9</v>
      </c>
      <c r="E17" s="20"/>
      <c r="F17" s="20"/>
      <c r="G17" s="20"/>
      <c r="H17" s="81"/>
      <c r="I17" s="820"/>
      <c r="J17" s="823"/>
      <c r="K17" s="395" t="s">
        <v>726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2">
        <v>9</v>
      </c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817">
        <f>SUM(AJ18:AJ19)</f>
        <v>31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2">
        <v>9</v>
      </c>
      <c r="E19" s="20"/>
      <c r="F19" s="20"/>
      <c r="G19" s="20"/>
      <c r="H19" s="81"/>
      <c r="I19" s="820"/>
      <c r="J19" s="816"/>
      <c r="K19" s="228" t="s">
        <v>728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>
        <v>10.4</v>
      </c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810">
        <f>SUM(AJ20:AJ21)</f>
        <v>30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811"/>
      <c r="AL21" s="232">
        <f t="shared" si="4"/>
        <v>0</v>
      </c>
    </row>
    <row r="22" spans="1:38" ht="15.75">
      <c r="D22" s="407" t="s">
        <v>735</v>
      </c>
      <c r="H22" s="56"/>
      <c r="I22" s="820"/>
      <c r="J22" s="815" t="s">
        <v>69</v>
      </c>
      <c r="K22" s="154" t="s">
        <v>731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817">
        <f>SUM(AJ22:AJ23)</f>
        <v>15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144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66">
        <f>SUM(E25:E48)</f>
        <v>972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90</v>
      </c>
      <c r="E34" s="324">
        <f t="shared" si="9"/>
        <v>90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90</v>
      </c>
      <c r="E35" s="324">
        <f t="shared" si="9"/>
        <v>90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99</v>
      </c>
      <c r="E36" s="324">
        <f t="shared" si="9"/>
        <v>99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99</v>
      </c>
      <c r="E37" s="324">
        <f t="shared" si="9"/>
        <v>99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108</v>
      </c>
      <c r="E38" s="324">
        <f t="shared" si="9"/>
        <v>108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90</v>
      </c>
      <c r="E39" s="324">
        <f t="shared" si="9"/>
        <v>90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99</v>
      </c>
      <c r="E40" s="324">
        <f t="shared" si="9"/>
        <v>99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99</v>
      </c>
      <c r="E41" s="324">
        <f t="shared" si="9"/>
        <v>99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99</v>
      </c>
      <c r="E42" s="324">
        <f t="shared" si="9"/>
        <v>99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99</v>
      </c>
      <c r="E43" s="324">
        <f t="shared" si="9"/>
        <v>99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ref="E57:E88" si="23">SUM(D57:D57)</f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23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23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23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23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23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23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23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23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23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23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23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23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23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23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23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972</v>
      </c>
      <c r="E73" s="324">
        <f t="shared" si="23"/>
        <v>972</v>
      </c>
      <c r="F73" s="324">
        <f>SUM(D73:D73)</f>
        <v>972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46">
        <f>SUM(E74:E97)</f>
        <v>10108.800000000001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936.00000000000011</v>
      </c>
      <c r="E83" s="325">
        <f t="shared" si="23"/>
        <v>936.00000000000011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936.00000000000011</v>
      </c>
      <c r="E84" s="325">
        <f t="shared" si="23"/>
        <v>936.00000000000011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1029.6000000000001</v>
      </c>
      <c r="E85" s="325">
        <f t="shared" si="23"/>
        <v>1029.6000000000001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1029.6000000000001</v>
      </c>
      <c r="E86" s="325">
        <f t="shared" si="23"/>
        <v>1029.6000000000001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1123.2</v>
      </c>
      <c r="E87" s="325">
        <f t="shared" si="23"/>
        <v>1123.2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936.00000000000011</v>
      </c>
      <c r="E88" s="325">
        <f t="shared" si="23"/>
        <v>936.00000000000011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1029.6000000000001</v>
      </c>
      <c r="E89" s="325">
        <f t="shared" ref="E89:E120" si="27">SUM(D89:D89)</f>
        <v>1029.6000000000001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1029.6000000000001</v>
      </c>
      <c r="E90" s="325">
        <f t="shared" si="27"/>
        <v>1029.6000000000001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1029.6000000000001</v>
      </c>
      <c r="E91" s="325">
        <f t="shared" si="27"/>
        <v>1029.6000000000001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1029.6000000000001</v>
      </c>
      <c r="E92" s="325">
        <f t="shared" si="27"/>
        <v>1029.6000000000001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10108.800000000001</v>
      </c>
      <c r="E122" s="325">
        <f>SUM(D122:D122)</f>
        <v>10108.800000000001</v>
      </c>
      <c r="F122" s="325">
        <f>SUM(D122:D122)</f>
        <v>10108.800000000001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144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66">
        <f>SUM(E126:E149)</f>
        <v>972</v>
      </c>
      <c r="G126" s="159">
        <f t="shared" ref="G126:G173" si="34">E126*$H$526</f>
        <v>0</v>
      </c>
      <c r="H126" s="97"/>
      <c r="J126" s="8"/>
    </row>
    <row r="127" spans="1:36">
      <c r="A127" s="764"/>
      <c r="B127" s="744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67"/>
      <c r="G127" s="159">
        <f t="shared" si="34"/>
        <v>0</v>
      </c>
      <c r="H127" s="97"/>
      <c r="J127" s="8"/>
    </row>
    <row r="128" spans="1:36">
      <c r="A128" s="764"/>
      <c r="B128" s="744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67"/>
      <c r="G128" s="159">
        <f t="shared" si="34"/>
        <v>0</v>
      </c>
      <c r="H128" s="97"/>
      <c r="J128" s="8"/>
    </row>
    <row r="129" spans="1:38" ht="15" customHeight="1">
      <c r="A129" s="764"/>
      <c r="B129" s="744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67"/>
      <c r="G129" s="159">
        <f t="shared" si="34"/>
        <v>0</v>
      </c>
      <c r="H129" s="97"/>
    </row>
    <row r="130" spans="1:38" ht="15" customHeight="1">
      <c r="A130" s="764"/>
      <c r="B130" s="744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67"/>
      <c r="G130" s="159">
        <f t="shared" si="34"/>
        <v>0</v>
      </c>
      <c r="H130" s="775"/>
    </row>
    <row r="131" spans="1:38" ht="15" customHeight="1">
      <c r="A131" s="764"/>
      <c r="B131" s="744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67"/>
      <c r="G131" s="159">
        <f t="shared" si="34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2"/>
        <v>0</v>
      </c>
      <c r="E132" s="324">
        <f t="shared" si="33"/>
        <v>0</v>
      </c>
      <c r="F132" s="767"/>
      <c r="G132" s="159">
        <f t="shared" si="34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2"/>
        <v>0</v>
      </c>
      <c r="E133" s="324">
        <f t="shared" si="33"/>
        <v>0</v>
      </c>
      <c r="F133" s="767"/>
      <c r="G133" s="159">
        <f t="shared" si="34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2"/>
        <v>0</v>
      </c>
      <c r="E134" s="324">
        <f t="shared" si="33"/>
        <v>0</v>
      </c>
      <c r="F134" s="767"/>
      <c r="G134" s="159">
        <f t="shared" si="34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2"/>
        <v>90</v>
      </c>
      <c r="E135" s="324">
        <f t="shared" si="33"/>
        <v>90</v>
      </c>
      <c r="F135" s="767"/>
      <c r="G135" s="159">
        <f t="shared" si="34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2"/>
        <v>90</v>
      </c>
      <c r="E136" s="324">
        <f t="shared" si="33"/>
        <v>90</v>
      </c>
      <c r="F136" s="767"/>
      <c r="G136" s="159">
        <f t="shared" si="34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2"/>
        <v>99</v>
      </c>
      <c r="E137" s="324">
        <f t="shared" si="33"/>
        <v>99</v>
      </c>
      <c r="F137" s="767"/>
      <c r="G137" s="159">
        <f t="shared" si="34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2"/>
        <v>99</v>
      </c>
      <c r="E138" s="324">
        <f t="shared" si="33"/>
        <v>99</v>
      </c>
      <c r="F138" s="767"/>
      <c r="G138" s="159">
        <f t="shared" si="34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2"/>
        <v>108</v>
      </c>
      <c r="E139" s="324">
        <f t="shared" si="33"/>
        <v>108</v>
      </c>
      <c r="F139" s="767"/>
      <c r="G139" s="159">
        <f t="shared" si="34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2"/>
        <v>90</v>
      </c>
      <c r="E140" s="324">
        <f t="shared" si="33"/>
        <v>90</v>
      </c>
      <c r="F140" s="767"/>
      <c r="G140" s="159">
        <f t="shared" si="34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2"/>
        <v>99</v>
      </c>
      <c r="E141" s="324">
        <f t="shared" si="33"/>
        <v>99</v>
      </c>
      <c r="F141" s="767"/>
      <c r="G141" s="159">
        <f t="shared" si="34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2"/>
        <v>99</v>
      </c>
      <c r="E142" s="324">
        <f t="shared" si="33"/>
        <v>99</v>
      </c>
      <c r="F142" s="767"/>
      <c r="G142" s="159">
        <f t="shared" si="34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2"/>
        <v>99</v>
      </c>
      <c r="E143" s="324">
        <f t="shared" si="33"/>
        <v>99</v>
      </c>
      <c r="F143" s="767"/>
      <c r="G143" s="159">
        <f t="shared" si="34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2"/>
        <v>99</v>
      </c>
      <c r="E144" s="324">
        <f t="shared" si="33"/>
        <v>99</v>
      </c>
      <c r="F144" s="767"/>
      <c r="G144" s="159">
        <f t="shared" si="34"/>
        <v>0</v>
      </c>
      <c r="H144" s="105"/>
    </row>
    <row r="145" spans="1:8">
      <c r="A145" s="764"/>
      <c r="B145" s="744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67"/>
      <c r="G145" s="159">
        <f t="shared" si="34"/>
        <v>0</v>
      </c>
      <c r="H145" s="105"/>
    </row>
    <row r="146" spans="1:8">
      <c r="A146" s="764"/>
      <c r="B146" s="744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67"/>
      <c r="G146" s="159">
        <f t="shared" si="34"/>
        <v>0</v>
      </c>
      <c r="H146" s="105"/>
    </row>
    <row r="147" spans="1:8">
      <c r="A147" s="764"/>
      <c r="B147" s="744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67"/>
      <c r="G147" s="159">
        <f t="shared" si="34"/>
        <v>0</v>
      </c>
      <c r="H147" s="775"/>
    </row>
    <row r="148" spans="1:8">
      <c r="A148" s="764"/>
      <c r="B148" s="744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67"/>
      <c r="G148" s="159">
        <f t="shared" si="34"/>
        <v>0</v>
      </c>
      <c r="H148" s="775"/>
    </row>
    <row r="149" spans="1:8">
      <c r="A149" s="764"/>
      <c r="B149" s="744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67"/>
      <c r="G149" s="159">
        <f t="shared" si="34"/>
        <v>0</v>
      </c>
      <c r="H149" s="105"/>
    </row>
    <row r="150" spans="1:8">
      <c r="A150" s="764"/>
      <c r="B150" s="796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06">
        <f>SUM(E150:E173)</f>
        <v>0</v>
      </c>
      <c r="G150" s="159">
        <f t="shared" si="34"/>
        <v>0</v>
      </c>
      <c r="H150" s="11"/>
    </row>
    <row r="151" spans="1:8">
      <c r="A151" s="764"/>
      <c r="B151" s="796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06"/>
      <c r="G151" s="159">
        <f t="shared" si="34"/>
        <v>0</v>
      </c>
      <c r="H151" s="11"/>
    </row>
    <row r="152" spans="1:8">
      <c r="A152" s="764"/>
      <c r="B152" s="796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06"/>
      <c r="G152" s="159">
        <f t="shared" si="34"/>
        <v>0</v>
      </c>
      <c r="H152" s="11"/>
    </row>
    <row r="153" spans="1:8">
      <c r="A153" s="764"/>
      <c r="B153" s="796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06"/>
      <c r="G153" s="159">
        <f t="shared" si="34"/>
        <v>0</v>
      </c>
      <c r="H153" s="11"/>
    </row>
    <row r="154" spans="1:8">
      <c r="A154" s="764"/>
      <c r="B154" s="796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06"/>
      <c r="G154" s="159">
        <f t="shared" si="34"/>
        <v>0</v>
      </c>
      <c r="H154" s="11"/>
    </row>
    <row r="155" spans="1:8">
      <c r="A155" s="764"/>
      <c r="B155" s="796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06"/>
      <c r="G155" s="159">
        <f t="shared" si="34"/>
        <v>0</v>
      </c>
      <c r="H155" s="11"/>
    </row>
    <row r="156" spans="1:8">
      <c r="A156" s="764"/>
      <c r="B156" s="796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06"/>
      <c r="G156" s="159">
        <f t="shared" si="34"/>
        <v>0</v>
      </c>
      <c r="H156" s="11"/>
    </row>
    <row r="157" spans="1:8">
      <c r="A157" s="764"/>
      <c r="B157" s="796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06"/>
      <c r="G157" s="159">
        <f t="shared" si="34"/>
        <v>0</v>
      </c>
      <c r="H157" s="11"/>
    </row>
    <row r="158" spans="1:8">
      <c r="A158" s="764"/>
      <c r="B158" s="796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06"/>
      <c r="G158" s="159">
        <f t="shared" si="34"/>
        <v>0</v>
      </c>
      <c r="H158" s="11"/>
    </row>
    <row r="159" spans="1:8">
      <c r="A159" s="764"/>
      <c r="B159" s="796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06"/>
      <c r="G159" s="159">
        <f t="shared" si="34"/>
        <v>0</v>
      </c>
      <c r="H159" s="11"/>
    </row>
    <row r="160" spans="1:8">
      <c r="A160" s="764"/>
      <c r="B160" s="796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06"/>
      <c r="G160" s="159">
        <f t="shared" si="34"/>
        <v>0</v>
      </c>
      <c r="H160" s="11"/>
    </row>
    <row r="161" spans="1:9">
      <c r="A161" s="764"/>
      <c r="B161" s="796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06"/>
      <c r="G161" s="159">
        <f t="shared" si="34"/>
        <v>0</v>
      </c>
      <c r="H161" s="11"/>
      <c r="I161" s="11"/>
    </row>
    <row r="162" spans="1:9">
      <c r="A162" s="764"/>
      <c r="B162" s="796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06"/>
      <c r="G162" s="159">
        <f t="shared" si="34"/>
        <v>0</v>
      </c>
      <c r="H162" s="11"/>
    </row>
    <row r="163" spans="1:9">
      <c r="A163" s="764"/>
      <c r="B163" s="796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06"/>
      <c r="G163" s="159">
        <f t="shared" si="34"/>
        <v>0</v>
      </c>
      <c r="H163" s="11"/>
    </row>
    <row r="164" spans="1:9">
      <c r="A164" s="764"/>
      <c r="B164" s="796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06"/>
      <c r="G164" s="159">
        <f t="shared" si="34"/>
        <v>0</v>
      </c>
      <c r="H164" s="11"/>
    </row>
    <row r="165" spans="1:9">
      <c r="A165" s="764"/>
      <c r="B165" s="796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06"/>
      <c r="G165" s="159">
        <f t="shared" si="34"/>
        <v>0</v>
      </c>
      <c r="H165" s="11"/>
    </row>
    <row r="166" spans="1:9">
      <c r="A166" s="764"/>
      <c r="B166" s="796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06"/>
      <c r="G166" s="159">
        <f t="shared" si="34"/>
        <v>0</v>
      </c>
      <c r="H166" s="11"/>
    </row>
    <row r="167" spans="1:9">
      <c r="A167" s="764"/>
      <c r="B167" s="796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06"/>
      <c r="G167" s="159">
        <f t="shared" si="34"/>
        <v>0</v>
      </c>
      <c r="H167" s="11"/>
    </row>
    <row r="168" spans="1:9">
      <c r="A168" s="764"/>
      <c r="B168" s="796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06"/>
      <c r="G168" s="159">
        <f t="shared" si="34"/>
        <v>0</v>
      </c>
      <c r="H168" s="11"/>
    </row>
    <row r="169" spans="1:9">
      <c r="A169" s="764"/>
      <c r="B169" s="796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06"/>
      <c r="G169" s="159">
        <f t="shared" si="34"/>
        <v>0</v>
      </c>
      <c r="H169" s="11"/>
    </row>
    <row r="170" spans="1:9">
      <c r="A170" s="764"/>
      <c r="B170" s="796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06"/>
      <c r="G170" s="159">
        <f t="shared" si="34"/>
        <v>0</v>
      </c>
      <c r="H170" s="11"/>
    </row>
    <row r="171" spans="1:9">
      <c r="A171" s="764"/>
      <c r="B171" s="796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06"/>
      <c r="G171" s="159">
        <f t="shared" si="34"/>
        <v>0</v>
      </c>
      <c r="H171" s="11"/>
    </row>
    <row r="172" spans="1:9">
      <c r="A172" s="764"/>
      <c r="B172" s="796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06"/>
      <c r="G172" s="159">
        <f t="shared" si="34"/>
        <v>0</v>
      </c>
      <c r="H172" s="11"/>
    </row>
    <row r="173" spans="1:9">
      <c r="A173" s="764"/>
      <c r="B173" s="796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06"/>
      <c r="G173" s="159">
        <f t="shared" si="34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972</v>
      </c>
      <c r="E174" s="324">
        <f t="shared" si="37"/>
        <v>972</v>
      </c>
      <c r="F174" s="322">
        <f>SUM(D174:D174)</f>
        <v>972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46">
        <f>SUM(E175:E198)</f>
        <v>10108.800000000001</v>
      </c>
      <c r="G175" s="159">
        <f t="shared" ref="G175:G223" si="40">E175*$H$526</f>
        <v>0</v>
      </c>
      <c r="H175" s="97"/>
    </row>
    <row r="176" spans="1:9" ht="15" customHeight="1">
      <c r="A176" s="798"/>
      <c r="B176" s="744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47"/>
      <c r="G176" s="159">
        <f t="shared" si="40"/>
        <v>0</v>
      </c>
      <c r="H176" s="97"/>
    </row>
    <row r="177" spans="1:8">
      <c r="A177" s="798"/>
      <c r="B177" s="744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47"/>
      <c r="G177" s="159">
        <f t="shared" si="40"/>
        <v>0</v>
      </c>
      <c r="H177" s="97"/>
    </row>
    <row r="178" spans="1:8" ht="15" customHeight="1">
      <c r="A178" s="798"/>
      <c r="B178" s="744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47"/>
      <c r="G178" s="159">
        <f t="shared" si="40"/>
        <v>0</v>
      </c>
      <c r="H178" s="97"/>
    </row>
    <row r="179" spans="1:8" ht="15" customHeight="1">
      <c r="A179" s="798"/>
      <c r="B179" s="744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47"/>
      <c r="G179" s="159">
        <f t="shared" si="40"/>
        <v>0</v>
      </c>
      <c r="H179" s="775"/>
    </row>
    <row r="180" spans="1:8" ht="15" customHeight="1">
      <c r="A180" s="798"/>
      <c r="B180" s="744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47"/>
      <c r="G180" s="159">
        <f t="shared" si="40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9"/>
        <v>0</v>
      </c>
      <c r="E181" s="325">
        <f t="shared" si="37"/>
        <v>0</v>
      </c>
      <c r="F181" s="747"/>
      <c r="G181" s="159">
        <f t="shared" si="40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9"/>
        <v>0</v>
      </c>
      <c r="E182" s="325">
        <f t="shared" si="37"/>
        <v>0</v>
      </c>
      <c r="F182" s="747"/>
      <c r="G182" s="159">
        <f t="shared" si="40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9"/>
        <v>0</v>
      </c>
      <c r="E183" s="325">
        <f t="shared" si="37"/>
        <v>0</v>
      </c>
      <c r="F183" s="747"/>
      <c r="G183" s="159">
        <f t="shared" si="40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9"/>
        <v>936.00000000000011</v>
      </c>
      <c r="E184" s="325">
        <f t="shared" si="37"/>
        <v>936.00000000000011</v>
      </c>
      <c r="F184" s="747"/>
      <c r="G184" s="159">
        <f t="shared" si="40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9"/>
        <v>936.00000000000011</v>
      </c>
      <c r="E185" s="325">
        <f t="shared" si="37"/>
        <v>936.00000000000011</v>
      </c>
      <c r="F185" s="747"/>
      <c r="G185" s="159">
        <f t="shared" si="40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9"/>
        <v>1029.6000000000001</v>
      </c>
      <c r="E186" s="325">
        <f t="shared" si="37"/>
        <v>1029.6000000000001</v>
      </c>
      <c r="F186" s="747"/>
      <c r="G186" s="159">
        <f t="shared" si="40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9"/>
        <v>1029.6000000000001</v>
      </c>
      <c r="E187" s="325">
        <f t="shared" si="37"/>
        <v>1029.6000000000001</v>
      </c>
      <c r="F187" s="747"/>
      <c r="G187" s="159">
        <f t="shared" si="40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9"/>
        <v>1123.2</v>
      </c>
      <c r="E188" s="325">
        <f t="shared" si="37"/>
        <v>1123.2</v>
      </c>
      <c r="F188" s="747"/>
      <c r="G188" s="159">
        <f t="shared" si="40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9"/>
        <v>936.00000000000011</v>
      </c>
      <c r="E189" s="325">
        <f t="shared" si="37"/>
        <v>936.00000000000011</v>
      </c>
      <c r="F189" s="747"/>
      <c r="G189" s="159">
        <f t="shared" si="40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9"/>
        <v>1029.6000000000001</v>
      </c>
      <c r="E190" s="325">
        <f t="shared" ref="E190:E223" si="41">SUM(D190:D190)</f>
        <v>1029.6000000000001</v>
      </c>
      <c r="F190" s="747"/>
      <c r="G190" s="159">
        <f t="shared" si="40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9"/>
        <v>1029.6000000000001</v>
      </c>
      <c r="E191" s="325">
        <f t="shared" si="41"/>
        <v>1029.6000000000001</v>
      </c>
      <c r="F191" s="747"/>
      <c r="G191" s="159">
        <f t="shared" si="40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9"/>
        <v>1029.6000000000001</v>
      </c>
      <c r="E192" s="325">
        <f t="shared" si="41"/>
        <v>1029.6000000000001</v>
      </c>
      <c r="F192" s="747"/>
      <c r="G192" s="159">
        <f t="shared" si="40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9"/>
        <v>1029.6000000000001</v>
      </c>
      <c r="E193" s="325">
        <f t="shared" si="41"/>
        <v>1029.6000000000001</v>
      </c>
      <c r="F193" s="747"/>
      <c r="G193" s="159">
        <f t="shared" si="40"/>
        <v>0</v>
      </c>
      <c r="H193" s="105"/>
    </row>
    <row r="194" spans="1:8">
      <c r="A194" s="798"/>
      <c r="B194" s="744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47"/>
      <c r="G194" s="159">
        <f t="shared" si="40"/>
        <v>0</v>
      </c>
      <c r="H194" s="105"/>
    </row>
    <row r="195" spans="1:8">
      <c r="A195" s="798"/>
      <c r="B195" s="744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47"/>
      <c r="G195" s="159">
        <f t="shared" si="40"/>
        <v>0</v>
      </c>
      <c r="H195" s="105"/>
    </row>
    <row r="196" spans="1:8">
      <c r="A196" s="798"/>
      <c r="B196" s="744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47"/>
      <c r="G196" s="159">
        <f t="shared" si="40"/>
        <v>0</v>
      </c>
      <c r="H196" s="775"/>
    </row>
    <row r="197" spans="1:8">
      <c r="A197" s="798"/>
      <c r="B197" s="744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47"/>
      <c r="G197" s="159">
        <f t="shared" si="40"/>
        <v>0</v>
      </c>
      <c r="H197" s="775"/>
    </row>
    <row r="198" spans="1:8">
      <c r="A198" s="798"/>
      <c r="B198" s="744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47"/>
      <c r="G198" s="159">
        <f t="shared" si="40"/>
        <v>0</v>
      </c>
      <c r="H198" s="105"/>
    </row>
    <row r="199" spans="1:8">
      <c r="A199" s="798"/>
      <c r="B199" s="796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46">
        <f>SUM(E199:E222)</f>
        <v>0</v>
      </c>
      <c r="G199" s="159">
        <f t="shared" si="40"/>
        <v>0</v>
      </c>
      <c r="H199" s="11"/>
    </row>
    <row r="200" spans="1:8">
      <c r="A200" s="798"/>
      <c r="B200" s="796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47"/>
      <c r="G200" s="159">
        <f t="shared" si="40"/>
        <v>0</v>
      </c>
      <c r="H200" s="11"/>
    </row>
    <row r="201" spans="1:8">
      <c r="A201" s="798"/>
      <c r="B201" s="796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47"/>
      <c r="G201" s="159">
        <f t="shared" si="40"/>
        <v>0</v>
      </c>
      <c r="H201" s="11"/>
    </row>
    <row r="202" spans="1:8">
      <c r="A202" s="798"/>
      <c r="B202" s="796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47"/>
      <c r="G202" s="159">
        <f t="shared" si="40"/>
        <v>0</v>
      </c>
      <c r="H202" s="11"/>
    </row>
    <row r="203" spans="1:8">
      <c r="A203" s="798"/>
      <c r="B203" s="796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47"/>
      <c r="G203" s="159">
        <f t="shared" si="40"/>
        <v>0</v>
      </c>
      <c r="H203" s="11"/>
    </row>
    <row r="204" spans="1:8">
      <c r="A204" s="798"/>
      <c r="B204" s="796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47"/>
      <c r="G204" s="159">
        <f t="shared" si="40"/>
        <v>0</v>
      </c>
      <c r="H204" s="11"/>
    </row>
    <row r="205" spans="1:8">
      <c r="A205" s="798"/>
      <c r="B205" s="796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47"/>
      <c r="G205" s="159">
        <f t="shared" si="40"/>
        <v>0</v>
      </c>
      <c r="H205" s="11"/>
    </row>
    <row r="206" spans="1:8">
      <c r="A206" s="798"/>
      <c r="B206" s="796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47"/>
      <c r="G206" s="159">
        <f t="shared" si="40"/>
        <v>0</v>
      </c>
      <c r="H206" s="11"/>
    </row>
    <row r="207" spans="1:8">
      <c r="A207" s="798"/>
      <c r="B207" s="796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47"/>
      <c r="G207" s="159">
        <f t="shared" si="40"/>
        <v>0</v>
      </c>
      <c r="H207" s="11"/>
    </row>
    <row r="208" spans="1:8">
      <c r="A208" s="798"/>
      <c r="B208" s="796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47"/>
      <c r="G208" s="159">
        <f t="shared" si="40"/>
        <v>0</v>
      </c>
      <c r="H208" s="11"/>
    </row>
    <row r="209" spans="1:36">
      <c r="A209" s="798"/>
      <c r="B209" s="796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47"/>
      <c r="G209" s="159">
        <f t="shared" si="40"/>
        <v>0</v>
      </c>
      <c r="H209" s="11"/>
    </row>
    <row r="210" spans="1:36">
      <c r="A210" s="798"/>
      <c r="B210" s="796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47"/>
      <c r="G210" s="159">
        <f t="shared" si="40"/>
        <v>0</v>
      </c>
      <c r="H210" s="11"/>
    </row>
    <row r="211" spans="1:36">
      <c r="A211" s="798"/>
      <c r="B211" s="796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47"/>
      <c r="G211" s="159">
        <f t="shared" si="40"/>
        <v>0</v>
      </c>
      <c r="H211" s="11"/>
    </row>
    <row r="212" spans="1:36">
      <c r="A212" s="798"/>
      <c r="B212" s="796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47"/>
      <c r="G212" s="159">
        <f t="shared" si="40"/>
        <v>0</v>
      </c>
      <c r="H212" s="11"/>
    </row>
    <row r="213" spans="1:36">
      <c r="A213" s="798"/>
      <c r="B213" s="796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47"/>
      <c r="G213" s="159">
        <f t="shared" si="40"/>
        <v>0</v>
      </c>
      <c r="H213" s="11"/>
    </row>
    <row r="214" spans="1:36">
      <c r="A214" s="798"/>
      <c r="B214" s="796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47"/>
      <c r="G214" s="159">
        <f t="shared" si="40"/>
        <v>0</v>
      </c>
      <c r="H214" s="11"/>
    </row>
    <row r="215" spans="1:36">
      <c r="A215" s="798"/>
      <c r="B215" s="796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47"/>
      <c r="G215" s="159">
        <f t="shared" si="40"/>
        <v>0</v>
      </c>
      <c r="H215" s="11"/>
    </row>
    <row r="216" spans="1:36">
      <c r="A216" s="798"/>
      <c r="B216" s="796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47"/>
      <c r="G216" s="159">
        <f t="shared" si="40"/>
        <v>0</v>
      </c>
      <c r="H216" s="11"/>
    </row>
    <row r="217" spans="1:36">
      <c r="A217" s="798"/>
      <c r="B217" s="796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47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47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47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47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47"/>
      <c r="G221" s="159">
        <f t="shared" si="40"/>
        <v>0</v>
      </c>
      <c r="H221" s="11"/>
    </row>
    <row r="222" spans="1:36">
      <c r="A222" s="798"/>
      <c r="B222" s="796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47"/>
      <c r="G222" s="159">
        <f t="shared" si="40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10108.800000000001</v>
      </c>
      <c r="E223" s="325">
        <f t="shared" si="41"/>
        <v>10108.800000000001</v>
      </c>
      <c r="F223" s="325">
        <f>SUM(D223:D223)</f>
        <v>10108.800000000001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144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66">
        <f>SUM(E227:E250)</f>
        <v>405</v>
      </c>
      <c r="G227" s="159">
        <f t="shared" ref="G227:G274" si="47">E227*$H$526</f>
        <v>0</v>
      </c>
      <c r="H227" s="97"/>
    </row>
    <row r="228" spans="1:8" ht="15" customHeight="1">
      <c r="A228" s="764"/>
      <c r="B228" s="744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67"/>
      <c r="G228" s="159">
        <f t="shared" si="47"/>
        <v>0</v>
      </c>
      <c r="H228" s="97"/>
    </row>
    <row r="229" spans="1:8" ht="15" customHeight="1">
      <c r="A229" s="764"/>
      <c r="B229" s="744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67"/>
      <c r="G229" s="159">
        <f t="shared" si="47"/>
        <v>0</v>
      </c>
      <c r="H229" s="97"/>
    </row>
    <row r="230" spans="1:8">
      <c r="A230" s="764"/>
      <c r="B230" s="744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67"/>
      <c r="G230" s="159">
        <f t="shared" si="47"/>
        <v>0</v>
      </c>
      <c r="H230" s="97"/>
    </row>
    <row r="231" spans="1:8">
      <c r="A231" s="764"/>
      <c r="B231" s="744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67"/>
      <c r="G231" s="159">
        <f t="shared" si="47"/>
        <v>0</v>
      </c>
      <c r="H231" s="97"/>
    </row>
    <row r="232" spans="1:8">
      <c r="A232" s="764"/>
      <c r="B232" s="744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67"/>
      <c r="G232" s="159">
        <f t="shared" si="47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5"/>
        <v>0</v>
      </c>
      <c r="E233" s="324">
        <f t="shared" si="46"/>
        <v>0</v>
      </c>
      <c r="F233" s="767"/>
      <c r="G233" s="159">
        <f t="shared" si="47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5"/>
        <v>0</v>
      </c>
      <c r="E234" s="324">
        <f t="shared" si="46"/>
        <v>0</v>
      </c>
      <c r="F234" s="767"/>
      <c r="G234" s="159">
        <f t="shared" si="47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5"/>
        <v>0</v>
      </c>
      <c r="E235" s="324">
        <f t="shared" si="46"/>
        <v>0</v>
      </c>
      <c r="F235" s="767"/>
      <c r="G235" s="159">
        <f t="shared" si="47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5"/>
        <v>54</v>
      </c>
      <c r="E236" s="324">
        <f t="shared" si="46"/>
        <v>54</v>
      </c>
      <c r="F236" s="767"/>
      <c r="G236" s="159">
        <f t="shared" si="47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5"/>
        <v>45</v>
      </c>
      <c r="E237" s="324">
        <f t="shared" si="46"/>
        <v>45</v>
      </c>
      <c r="F237" s="767"/>
      <c r="G237" s="159">
        <f t="shared" si="47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5"/>
        <v>36</v>
      </c>
      <c r="E238" s="324">
        <f t="shared" si="46"/>
        <v>36</v>
      </c>
      <c r="F238" s="767"/>
      <c r="G238" s="159">
        <f t="shared" si="47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5"/>
        <v>36</v>
      </c>
      <c r="E239" s="324">
        <f t="shared" si="46"/>
        <v>36</v>
      </c>
      <c r="F239" s="767"/>
      <c r="G239" s="159">
        <f t="shared" si="47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5"/>
        <v>36</v>
      </c>
      <c r="E240" s="324">
        <f t="shared" si="46"/>
        <v>36</v>
      </c>
      <c r="F240" s="767"/>
      <c r="G240" s="159">
        <f t="shared" si="47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5"/>
        <v>45</v>
      </c>
      <c r="E241" s="324">
        <f t="shared" si="46"/>
        <v>45</v>
      </c>
      <c r="F241" s="767"/>
      <c r="G241" s="159">
        <f t="shared" si="47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5"/>
        <v>45</v>
      </c>
      <c r="E242" s="324">
        <f t="shared" si="46"/>
        <v>45</v>
      </c>
      <c r="F242" s="767"/>
      <c r="G242" s="159">
        <f t="shared" si="47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5"/>
        <v>36</v>
      </c>
      <c r="E243" s="324">
        <f t="shared" si="46"/>
        <v>36</v>
      </c>
      <c r="F243" s="767"/>
      <c r="G243" s="159">
        <f t="shared" si="47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5"/>
        <v>36</v>
      </c>
      <c r="E244" s="324">
        <f t="shared" si="46"/>
        <v>36</v>
      </c>
      <c r="F244" s="767"/>
      <c r="G244" s="159">
        <f t="shared" si="47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5"/>
        <v>36</v>
      </c>
      <c r="E245" s="324">
        <f t="shared" si="46"/>
        <v>36</v>
      </c>
      <c r="F245" s="767"/>
      <c r="G245" s="159">
        <f t="shared" si="47"/>
        <v>0</v>
      </c>
      <c r="H245" s="61"/>
    </row>
    <row r="246" spans="1:8">
      <c r="A246" s="764"/>
      <c r="B246" s="744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67"/>
      <c r="G246" s="159">
        <f t="shared" si="47"/>
        <v>0</v>
      </c>
      <c r="H246" s="61"/>
    </row>
    <row r="247" spans="1:8">
      <c r="A247" s="764"/>
      <c r="B247" s="744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67"/>
      <c r="G247" s="159">
        <f t="shared" si="47"/>
        <v>0</v>
      </c>
      <c r="H247" s="61"/>
    </row>
    <row r="248" spans="1:8">
      <c r="A248" s="764"/>
      <c r="B248" s="744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67"/>
      <c r="G248" s="159">
        <f t="shared" si="47"/>
        <v>0</v>
      </c>
      <c r="H248" s="61"/>
    </row>
    <row r="249" spans="1:8">
      <c r="A249" s="764"/>
      <c r="B249" s="744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67"/>
      <c r="G249" s="159">
        <f t="shared" si="47"/>
        <v>0</v>
      </c>
      <c r="H249" s="61"/>
    </row>
    <row r="250" spans="1:8">
      <c r="A250" s="764"/>
      <c r="B250" s="744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67"/>
      <c r="G250" s="159">
        <f t="shared" si="47"/>
        <v>0</v>
      </c>
      <c r="H250" s="61"/>
    </row>
    <row r="251" spans="1:8">
      <c r="A251" s="764"/>
      <c r="B251" s="796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66">
        <f>SUM(E251:E274)</f>
        <v>0</v>
      </c>
      <c r="G251" s="159">
        <f t="shared" si="47"/>
        <v>0</v>
      </c>
      <c r="H251" s="61"/>
    </row>
    <row r="252" spans="1:8">
      <c r="A252" s="764"/>
      <c r="B252" s="796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67"/>
      <c r="G252" s="159">
        <f t="shared" si="47"/>
        <v>0</v>
      </c>
      <c r="H252" s="61"/>
    </row>
    <row r="253" spans="1:8">
      <c r="A253" s="764"/>
      <c r="B253" s="796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67"/>
      <c r="G253" s="159">
        <f t="shared" si="47"/>
        <v>0</v>
      </c>
      <c r="H253" s="61"/>
    </row>
    <row r="254" spans="1:8">
      <c r="A254" s="764"/>
      <c r="B254" s="796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67"/>
      <c r="G254" s="159">
        <f t="shared" si="47"/>
        <v>0</v>
      </c>
      <c r="H254" s="61"/>
    </row>
    <row r="255" spans="1:8">
      <c r="A255" s="764"/>
      <c r="B255" s="796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67"/>
      <c r="G255" s="159">
        <f t="shared" si="47"/>
        <v>0</v>
      </c>
      <c r="H255" s="61"/>
    </row>
    <row r="256" spans="1:8">
      <c r="A256" s="764"/>
      <c r="B256" s="796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67"/>
      <c r="G256" s="159">
        <f t="shared" si="47"/>
        <v>0</v>
      </c>
      <c r="H256" s="61"/>
    </row>
    <row r="257" spans="1:8">
      <c r="A257" s="764"/>
      <c r="B257" s="796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67"/>
      <c r="G257" s="159">
        <f t="shared" si="47"/>
        <v>0</v>
      </c>
      <c r="H257" s="61"/>
    </row>
    <row r="258" spans="1:8">
      <c r="A258" s="764"/>
      <c r="B258" s="796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67"/>
      <c r="G258" s="159">
        <f t="shared" si="47"/>
        <v>0</v>
      </c>
      <c r="H258" s="61"/>
    </row>
    <row r="259" spans="1:8">
      <c r="A259" s="764"/>
      <c r="B259" s="796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67"/>
      <c r="G259" s="159">
        <f t="shared" si="47"/>
        <v>0</v>
      </c>
      <c r="H259" s="61"/>
    </row>
    <row r="260" spans="1:8">
      <c r="A260" s="764"/>
      <c r="B260" s="796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67"/>
      <c r="G260" s="159">
        <f t="shared" si="47"/>
        <v>0</v>
      </c>
      <c r="H260" s="61"/>
    </row>
    <row r="261" spans="1:8">
      <c r="A261" s="764"/>
      <c r="B261" s="796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67"/>
      <c r="G261" s="159">
        <f t="shared" si="47"/>
        <v>0</v>
      </c>
      <c r="H261" s="61"/>
    </row>
    <row r="262" spans="1:8">
      <c r="A262" s="764"/>
      <c r="B262" s="796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67"/>
      <c r="G262" s="159">
        <f t="shared" si="47"/>
        <v>0</v>
      </c>
      <c r="H262" s="61"/>
    </row>
    <row r="263" spans="1:8">
      <c r="A263" s="764"/>
      <c r="B263" s="796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67"/>
      <c r="G263" s="159">
        <f t="shared" si="47"/>
        <v>0</v>
      </c>
      <c r="H263" s="61"/>
    </row>
    <row r="264" spans="1:8">
      <c r="A264" s="764"/>
      <c r="B264" s="796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67"/>
      <c r="G264" s="159">
        <f t="shared" si="47"/>
        <v>0</v>
      </c>
      <c r="H264" s="61"/>
    </row>
    <row r="265" spans="1:8">
      <c r="A265" s="764"/>
      <c r="B265" s="796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67"/>
      <c r="G265" s="159">
        <f t="shared" si="47"/>
        <v>0</v>
      </c>
      <c r="H265" s="61"/>
    </row>
    <row r="266" spans="1:8">
      <c r="A266" s="764"/>
      <c r="B266" s="796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67"/>
      <c r="G266" s="159">
        <f t="shared" si="47"/>
        <v>0</v>
      </c>
      <c r="H266" s="61"/>
    </row>
    <row r="267" spans="1:8">
      <c r="A267" s="764"/>
      <c r="B267" s="796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67"/>
      <c r="G267" s="159">
        <f t="shared" si="47"/>
        <v>0</v>
      </c>
      <c r="H267" s="61"/>
    </row>
    <row r="268" spans="1:8">
      <c r="A268" s="764"/>
      <c r="B268" s="796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67"/>
      <c r="G268" s="159">
        <f t="shared" si="47"/>
        <v>0</v>
      </c>
      <c r="H268" s="61"/>
    </row>
    <row r="269" spans="1:8">
      <c r="A269" s="764"/>
      <c r="B269" s="796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67"/>
      <c r="G269" s="159">
        <f t="shared" si="47"/>
        <v>0</v>
      </c>
      <c r="H269" s="61"/>
    </row>
    <row r="270" spans="1:8">
      <c r="A270" s="764"/>
      <c r="B270" s="796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67"/>
      <c r="G270" s="159">
        <f t="shared" si="47"/>
        <v>0</v>
      </c>
      <c r="H270" s="61"/>
    </row>
    <row r="271" spans="1:8">
      <c r="A271" s="764"/>
      <c r="B271" s="796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67"/>
      <c r="G271" s="159">
        <f t="shared" si="47"/>
        <v>0</v>
      </c>
      <c r="H271" s="61"/>
    </row>
    <row r="272" spans="1:8">
      <c r="A272" s="764"/>
      <c r="B272" s="796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67"/>
      <c r="G272" s="159">
        <f t="shared" si="47"/>
        <v>0</v>
      </c>
      <c r="H272" s="61"/>
    </row>
    <row r="273" spans="1:8">
      <c r="A273" s="764"/>
      <c r="B273" s="796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67"/>
      <c r="G273" s="159">
        <f t="shared" si="47"/>
        <v>0</v>
      </c>
      <c r="H273" s="61"/>
    </row>
    <row r="274" spans="1:8">
      <c r="A274" s="764"/>
      <c r="B274" s="796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797"/>
      <c r="G274" s="159">
        <f t="shared" si="47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405</v>
      </c>
      <c r="E275" s="324">
        <f t="shared" si="50"/>
        <v>405</v>
      </c>
      <c r="F275" s="324">
        <f>SUM(D275:D275)</f>
        <v>405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46">
        <f>SUM(E276:E299)</f>
        <v>4212</v>
      </c>
      <c r="G276" s="159">
        <f t="shared" ref="G276:G324" si="53">E276*$H$526</f>
        <v>0</v>
      </c>
      <c r="H276" s="97"/>
    </row>
    <row r="277" spans="1:8">
      <c r="A277" s="798"/>
      <c r="B277" s="744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47"/>
      <c r="G277" s="159">
        <f t="shared" si="53"/>
        <v>0</v>
      </c>
      <c r="H277" s="97"/>
    </row>
    <row r="278" spans="1:8">
      <c r="A278" s="798"/>
      <c r="B278" s="744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47"/>
      <c r="G278" s="159">
        <f t="shared" si="53"/>
        <v>0</v>
      </c>
      <c r="H278" s="97"/>
    </row>
    <row r="279" spans="1:8">
      <c r="A279" s="798"/>
      <c r="B279" s="744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47"/>
      <c r="G279" s="159">
        <f t="shared" si="53"/>
        <v>0</v>
      </c>
      <c r="H279" s="97"/>
    </row>
    <row r="280" spans="1:8">
      <c r="A280" s="798"/>
      <c r="B280" s="744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47"/>
      <c r="G280" s="159">
        <f t="shared" si="53"/>
        <v>0</v>
      </c>
      <c r="H280" s="97"/>
    </row>
    <row r="281" spans="1:8">
      <c r="A281" s="798"/>
      <c r="B281" s="744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47"/>
      <c r="G281" s="159">
        <f t="shared" si="53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52"/>
        <v>0</v>
      </c>
      <c r="E282" s="325">
        <f t="shared" si="50"/>
        <v>0</v>
      </c>
      <c r="F282" s="747"/>
      <c r="G282" s="159">
        <f t="shared" si="53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52"/>
        <v>0</v>
      </c>
      <c r="E283" s="325">
        <f t="shared" si="50"/>
        <v>0</v>
      </c>
      <c r="F283" s="747"/>
      <c r="G283" s="159">
        <f t="shared" si="53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52"/>
        <v>0</v>
      </c>
      <c r="E284" s="325">
        <f t="shared" si="50"/>
        <v>0</v>
      </c>
      <c r="F284" s="747"/>
      <c r="G284" s="159">
        <f t="shared" si="53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52"/>
        <v>561.6</v>
      </c>
      <c r="E285" s="325">
        <f t="shared" si="50"/>
        <v>561.6</v>
      </c>
      <c r="F285" s="747"/>
      <c r="G285" s="159">
        <f t="shared" si="53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52"/>
        <v>468</v>
      </c>
      <c r="E286" s="325">
        <f t="shared" si="50"/>
        <v>468</v>
      </c>
      <c r="F286" s="747"/>
      <c r="G286" s="159">
        <f t="shared" si="53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52"/>
        <v>374.40000000000003</v>
      </c>
      <c r="E287" s="325">
        <f t="shared" si="50"/>
        <v>374.40000000000003</v>
      </c>
      <c r="F287" s="747"/>
      <c r="G287" s="159">
        <f t="shared" si="53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52"/>
        <v>374.40000000000003</v>
      </c>
      <c r="E288" s="325">
        <f t="shared" si="50"/>
        <v>374.40000000000003</v>
      </c>
      <c r="F288" s="747"/>
      <c r="G288" s="159">
        <f t="shared" si="53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52"/>
        <v>374.40000000000003</v>
      </c>
      <c r="E289" s="325">
        <f t="shared" si="50"/>
        <v>374.40000000000003</v>
      </c>
      <c r="F289" s="747"/>
      <c r="G289" s="159">
        <f t="shared" si="53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52"/>
        <v>468</v>
      </c>
      <c r="E290" s="325">
        <f t="shared" si="50"/>
        <v>468</v>
      </c>
      <c r="F290" s="747"/>
      <c r="G290" s="159">
        <f t="shared" si="53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52"/>
        <v>468</v>
      </c>
      <c r="E291" s="325">
        <f t="shared" si="50"/>
        <v>468</v>
      </c>
      <c r="F291" s="747"/>
      <c r="G291" s="159">
        <f t="shared" si="53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52"/>
        <v>374.40000000000003</v>
      </c>
      <c r="E292" s="325">
        <f t="shared" si="50"/>
        <v>374.40000000000003</v>
      </c>
      <c r="F292" s="747"/>
      <c r="G292" s="159">
        <f t="shared" si="53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52"/>
        <v>374.40000000000003</v>
      </c>
      <c r="E293" s="325">
        <f t="shared" si="50"/>
        <v>374.40000000000003</v>
      </c>
      <c r="F293" s="747"/>
      <c r="G293" s="159">
        <f t="shared" si="53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52"/>
        <v>374.40000000000003</v>
      </c>
      <c r="E294" s="325">
        <f t="shared" si="50"/>
        <v>374.40000000000003</v>
      </c>
      <c r="F294" s="747"/>
      <c r="G294" s="159">
        <f t="shared" si="53"/>
        <v>0</v>
      </c>
      <c r="H294" s="97"/>
    </row>
    <row r="295" spans="1:8">
      <c r="A295" s="798"/>
      <c r="B295" s="744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47"/>
      <c r="G295" s="159">
        <f t="shared" si="53"/>
        <v>0</v>
      </c>
      <c r="H295" s="97"/>
    </row>
    <row r="296" spans="1:8">
      <c r="A296" s="798"/>
      <c r="B296" s="744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47"/>
      <c r="G296" s="159">
        <f t="shared" si="53"/>
        <v>0</v>
      </c>
      <c r="H296" s="97"/>
    </row>
    <row r="297" spans="1:8">
      <c r="A297" s="798"/>
      <c r="B297" s="744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47"/>
      <c r="G297" s="159">
        <f t="shared" si="53"/>
        <v>0</v>
      </c>
      <c r="H297" s="97"/>
    </row>
    <row r="298" spans="1:8">
      <c r="A298" s="798"/>
      <c r="B298" s="744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47"/>
      <c r="G298" s="159">
        <f t="shared" si="53"/>
        <v>0</v>
      </c>
      <c r="H298" s="97"/>
    </row>
    <row r="299" spans="1:8">
      <c r="A299" s="798"/>
      <c r="B299" s="744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9"/>
      <c r="G299" s="159">
        <f t="shared" si="53"/>
        <v>0</v>
      </c>
      <c r="H299" s="97"/>
    </row>
    <row r="300" spans="1:8">
      <c r="A300" s="798"/>
      <c r="B300" s="743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3"/>
        <v>0</v>
      </c>
      <c r="H300" s="35"/>
    </row>
    <row r="301" spans="1:8">
      <c r="A301" s="798"/>
      <c r="B301" s="744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47"/>
      <c r="G301" s="159">
        <f t="shared" si="53"/>
        <v>0</v>
      </c>
      <c r="H301" s="35"/>
    </row>
    <row r="302" spans="1:8">
      <c r="A302" s="798"/>
      <c r="B302" s="744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47"/>
      <c r="G302" s="159">
        <f t="shared" si="53"/>
        <v>0</v>
      </c>
      <c r="H302" s="35"/>
    </row>
    <row r="303" spans="1:8">
      <c r="A303" s="798"/>
      <c r="B303" s="744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47"/>
      <c r="G303" s="159">
        <f t="shared" si="53"/>
        <v>0</v>
      </c>
      <c r="H303" s="35"/>
    </row>
    <row r="304" spans="1:8">
      <c r="A304" s="798"/>
      <c r="B304" s="744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47"/>
      <c r="G304" s="159">
        <f t="shared" si="53"/>
        <v>0</v>
      </c>
      <c r="H304" s="35"/>
    </row>
    <row r="305" spans="1:36">
      <c r="A305" s="798"/>
      <c r="B305" s="744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47"/>
      <c r="G305" s="159">
        <f t="shared" si="53"/>
        <v>0</v>
      </c>
      <c r="H305" s="35"/>
    </row>
    <row r="306" spans="1:36">
      <c r="A306" s="798"/>
      <c r="B306" s="744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47"/>
      <c r="G306" s="159">
        <f t="shared" si="53"/>
        <v>0</v>
      </c>
      <c r="H306" s="35"/>
    </row>
    <row r="307" spans="1:36">
      <c r="A307" s="798"/>
      <c r="B307" s="744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47"/>
      <c r="G307" s="159">
        <f t="shared" si="53"/>
        <v>0</v>
      </c>
      <c r="H307" s="35"/>
    </row>
    <row r="308" spans="1:36">
      <c r="A308" s="798"/>
      <c r="B308" s="744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47"/>
      <c r="G308" s="159">
        <f t="shared" si="53"/>
        <v>0</v>
      </c>
      <c r="H308" s="35"/>
    </row>
    <row r="309" spans="1:36">
      <c r="A309" s="798"/>
      <c r="B309" s="744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47"/>
      <c r="G309" s="159">
        <f t="shared" si="53"/>
        <v>0</v>
      </c>
      <c r="H309" s="35"/>
    </row>
    <row r="310" spans="1:36">
      <c r="A310" s="798"/>
      <c r="B310" s="744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47"/>
      <c r="G310" s="159">
        <f t="shared" si="53"/>
        <v>0</v>
      </c>
      <c r="H310" s="35"/>
    </row>
    <row r="311" spans="1:36">
      <c r="A311" s="798"/>
      <c r="B311" s="744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47"/>
      <c r="G311" s="159">
        <f t="shared" si="53"/>
        <v>0</v>
      </c>
      <c r="H311" s="35"/>
    </row>
    <row r="312" spans="1:36">
      <c r="A312" s="798"/>
      <c r="B312" s="744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47"/>
      <c r="G312" s="159">
        <f t="shared" si="53"/>
        <v>0</v>
      </c>
      <c r="H312" s="35"/>
    </row>
    <row r="313" spans="1:36">
      <c r="A313" s="798"/>
      <c r="B313" s="744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47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47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47"/>
      <c r="G315" s="159">
        <f t="shared" si="53"/>
        <v>0</v>
      </c>
      <c r="H315" s="35"/>
    </row>
    <row r="316" spans="1:36">
      <c r="A316" s="798"/>
      <c r="B316" s="744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47"/>
      <c r="G316" s="159">
        <f t="shared" si="53"/>
        <v>0</v>
      </c>
      <c r="H316" s="35"/>
    </row>
    <row r="317" spans="1:36">
      <c r="A317" s="798"/>
      <c r="B317" s="744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47"/>
      <c r="G317" s="159">
        <f t="shared" si="53"/>
        <v>0</v>
      </c>
      <c r="H317" s="35"/>
    </row>
    <row r="318" spans="1:36">
      <c r="A318" s="798"/>
      <c r="B318" s="744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47"/>
      <c r="G318" s="159">
        <f t="shared" si="53"/>
        <v>0</v>
      </c>
      <c r="H318" s="35"/>
    </row>
    <row r="319" spans="1:36">
      <c r="A319" s="798"/>
      <c r="B319" s="744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47"/>
      <c r="G319" s="159">
        <f t="shared" si="53"/>
        <v>0</v>
      </c>
      <c r="H319" s="35"/>
    </row>
    <row r="320" spans="1:36">
      <c r="A320" s="798"/>
      <c r="B320" s="744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47"/>
      <c r="G320" s="159">
        <f t="shared" si="53"/>
        <v>0</v>
      </c>
      <c r="H320" s="35"/>
    </row>
    <row r="321" spans="1:36">
      <c r="A321" s="798"/>
      <c r="B321" s="744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47"/>
      <c r="G321" s="159">
        <f t="shared" si="53"/>
        <v>0</v>
      </c>
      <c r="H321" s="35"/>
    </row>
    <row r="322" spans="1:36">
      <c r="A322" s="798"/>
      <c r="B322" s="744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47"/>
      <c r="G322" s="159">
        <f t="shared" si="53"/>
        <v>0</v>
      </c>
      <c r="H322" s="35"/>
    </row>
    <row r="323" spans="1:36">
      <c r="A323" s="798"/>
      <c r="B323" s="745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9"/>
      <c r="G323" s="159">
        <f t="shared" si="53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4212</v>
      </c>
      <c r="E324" s="325">
        <f>SUM(D324:D324)</f>
        <v>4212</v>
      </c>
      <c r="F324" s="325">
        <f>SUM(D324:D324)</f>
        <v>4212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144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66">
        <f>SUM(E328:E351)</f>
        <v>405</v>
      </c>
      <c r="G328" s="159">
        <f t="shared" ref="G328:G375" si="59">E328*$H$526</f>
        <v>0</v>
      </c>
      <c r="H328" s="97"/>
    </row>
    <row r="329" spans="1:36" ht="16.5" customHeight="1">
      <c r="A329" s="764"/>
      <c r="B329" s="744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67"/>
      <c r="G329" s="159">
        <f t="shared" si="59"/>
        <v>0</v>
      </c>
      <c r="H329" s="97"/>
    </row>
    <row r="330" spans="1:36" ht="16.5" customHeight="1">
      <c r="A330" s="764"/>
      <c r="B330" s="744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67"/>
      <c r="G330" s="159">
        <f t="shared" si="59"/>
        <v>0</v>
      </c>
      <c r="H330" s="97"/>
    </row>
    <row r="331" spans="1:36" ht="16.5" customHeight="1">
      <c r="A331" s="764"/>
      <c r="B331" s="744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67"/>
      <c r="G331" s="159">
        <f t="shared" si="59"/>
        <v>0</v>
      </c>
      <c r="H331" s="97"/>
    </row>
    <row r="332" spans="1:36" ht="16.5" customHeight="1">
      <c r="A332" s="764"/>
      <c r="B332" s="744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67"/>
      <c r="G332" s="159">
        <f t="shared" si="59"/>
        <v>0</v>
      </c>
      <c r="H332" s="97"/>
    </row>
    <row r="333" spans="1:36" ht="16.5" customHeight="1">
      <c r="A333" s="764"/>
      <c r="B333" s="744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67"/>
      <c r="G333" s="159">
        <f t="shared" si="59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7"/>
        <v>0</v>
      </c>
      <c r="E334" s="324">
        <f t="shared" si="58"/>
        <v>0</v>
      </c>
      <c r="F334" s="767"/>
      <c r="G334" s="159">
        <f t="shared" si="59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7"/>
        <v>0</v>
      </c>
      <c r="E335" s="324">
        <f t="shared" si="58"/>
        <v>0</v>
      </c>
      <c r="F335" s="767"/>
      <c r="G335" s="159">
        <f t="shared" si="59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7"/>
        <v>0</v>
      </c>
      <c r="E336" s="324">
        <f t="shared" si="58"/>
        <v>0</v>
      </c>
      <c r="F336" s="767"/>
      <c r="G336" s="159">
        <f t="shared" si="59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7"/>
        <v>54</v>
      </c>
      <c r="E337" s="324">
        <f t="shared" si="58"/>
        <v>54</v>
      </c>
      <c r="F337" s="767"/>
      <c r="G337" s="159">
        <f t="shared" si="59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7"/>
        <v>45</v>
      </c>
      <c r="E338" s="324">
        <f t="shared" si="58"/>
        <v>45</v>
      </c>
      <c r="F338" s="767"/>
      <c r="G338" s="159">
        <f t="shared" si="59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7"/>
        <v>36</v>
      </c>
      <c r="E339" s="324">
        <f t="shared" si="58"/>
        <v>36</v>
      </c>
      <c r="F339" s="767"/>
      <c r="G339" s="159">
        <f t="shared" si="59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7"/>
        <v>36</v>
      </c>
      <c r="E340" s="324">
        <f t="shared" si="58"/>
        <v>36</v>
      </c>
      <c r="F340" s="767"/>
      <c r="G340" s="159">
        <f t="shared" si="59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7"/>
        <v>36</v>
      </c>
      <c r="E341" s="324">
        <f t="shared" si="58"/>
        <v>36</v>
      </c>
      <c r="F341" s="767"/>
      <c r="G341" s="159">
        <f t="shared" si="59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7"/>
        <v>45</v>
      </c>
      <c r="E342" s="324">
        <f t="shared" si="58"/>
        <v>45</v>
      </c>
      <c r="F342" s="767"/>
      <c r="G342" s="159">
        <f t="shared" si="59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7"/>
        <v>45</v>
      </c>
      <c r="E343" s="324">
        <f t="shared" si="58"/>
        <v>45</v>
      </c>
      <c r="F343" s="767"/>
      <c r="G343" s="159">
        <f t="shared" si="59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7"/>
        <v>36</v>
      </c>
      <c r="E344" s="324">
        <f t="shared" si="58"/>
        <v>36</v>
      </c>
      <c r="F344" s="767"/>
      <c r="G344" s="159">
        <f t="shared" si="59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7"/>
        <v>36</v>
      </c>
      <c r="E345" s="324">
        <f t="shared" si="58"/>
        <v>36</v>
      </c>
      <c r="F345" s="767"/>
      <c r="G345" s="159">
        <f t="shared" si="59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7"/>
        <v>36</v>
      </c>
      <c r="E346" s="324">
        <f t="shared" si="58"/>
        <v>36</v>
      </c>
      <c r="F346" s="767"/>
      <c r="G346" s="159">
        <f t="shared" si="59"/>
        <v>0</v>
      </c>
      <c r="H346" s="61"/>
    </row>
    <row r="347" spans="1:8">
      <c r="A347" s="764"/>
      <c r="B347" s="744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67"/>
      <c r="G347" s="159">
        <f t="shared" si="59"/>
        <v>0</v>
      </c>
      <c r="H347" s="61"/>
    </row>
    <row r="348" spans="1:8">
      <c r="A348" s="764"/>
      <c r="B348" s="744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67"/>
      <c r="G348" s="159">
        <f t="shared" si="59"/>
        <v>0</v>
      </c>
      <c r="H348" s="61"/>
    </row>
    <row r="349" spans="1:8">
      <c r="A349" s="764"/>
      <c r="B349" s="744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67"/>
      <c r="G349" s="159">
        <f t="shared" si="59"/>
        <v>0</v>
      </c>
      <c r="H349" s="61"/>
    </row>
    <row r="350" spans="1:8">
      <c r="A350" s="764"/>
      <c r="B350" s="744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67"/>
      <c r="G350" s="159">
        <f t="shared" si="59"/>
        <v>0</v>
      </c>
      <c r="H350" s="61"/>
    </row>
    <row r="351" spans="1:8">
      <c r="A351" s="764"/>
      <c r="B351" s="744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67"/>
      <c r="G351" s="159">
        <f t="shared" si="59"/>
        <v>0</v>
      </c>
      <c r="H351" s="61"/>
    </row>
    <row r="352" spans="1:8">
      <c r="A352" s="764"/>
      <c r="B352" s="796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66">
        <f>SUM(E352:E375)</f>
        <v>0</v>
      </c>
      <c r="G352" s="159">
        <f t="shared" si="59"/>
        <v>0</v>
      </c>
      <c r="H352" s="61"/>
    </row>
    <row r="353" spans="1:8">
      <c r="A353" s="764"/>
      <c r="B353" s="796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67"/>
      <c r="G353" s="159">
        <f t="shared" si="59"/>
        <v>0</v>
      </c>
      <c r="H353" s="61"/>
    </row>
    <row r="354" spans="1:8">
      <c r="A354" s="764"/>
      <c r="B354" s="796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67"/>
      <c r="G354" s="159">
        <f t="shared" si="59"/>
        <v>0</v>
      </c>
      <c r="H354" s="61"/>
    </row>
    <row r="355" spans="1:8">
      <c r="A355" s="764"/>
      <c r="B355" s="796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67"/>
      <c r="G355" s="159">
        <f t="shared" si="59"/>
        <v>0</v>
      </c>
      <c r="H355" s="61"/>
    </row>
    <row r="356" spans="1:8">
      <c r="A356" s="764"/>
      <c r="B356" s="796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67"/>
      <c r="G356" s="159">
        <f t="shared" si="59"/>
        <v>0</v>
      </c>
      <c r="H356" s="61"/>
    </row>
    <row r="357" spans="1:8">
      <c r="A357" s="764"/>
      <c r="B357" s="796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67"/>
      <c r="G357" s="159">
        <f t="shared" si="59"/>
        <v>0</v>
      </c>
      <c r="H357" s="61"/>
    </row>
    <row r="358" spans="1:8">
      <c r="A358" s="764"/>
      <c r="B358" s="796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67"/>
      <c r="G358" s="159">
        <f t="shared" si="59"/>
        <v>0</v>
      </c>
      <c r="H358" s="61"/>
    </row>
    <row r="359" spans="1:8">
      <c r="A359" s="764"/>
      <c r="B359" s="796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67"/>
      <c r="G359" s="159">
        <f t="shared" si="59"/>
        <v>0</v>
      </c>
      <c r="H359" s="61"/>
    </row>
    <row r="360" spans="1:8">
      <c r="A360" s="764"/>
      <c r="B360" s="796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67"/>
      <c r="G360" s="159">
        <f t="shared" si="59"/>
        <v>0</v>
      </c>
      <c r="H360" s="61"/>
    </row>
    <row r="361" spans="1:8">
      <c r="A361" s="764"/>
      <c r="B361" s="796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67"/>
      <c r="G361" s="159">
        <f t="shared" si="59"/>
        <v>0</v>
      </c>
      <c r="H361" s="61"/>
    </row>
    <row r="362" spans="1:8">
      <c r="A362" s="764"/>
      <c r="B362" s="796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67"/>
      <c r="G362" s="159">
        <f t="shared" si="59"/>
        <v>0</v>
      </c>
      <c r="H362" s="61"/>
    </row>
    <row r="363" spans="1:8">
      <c r="A363" s="764"/>
      <c r="B363" s="796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67"/>
      <c r="G363" s="159">
        <f t="shared" si="59"/>
        <v>0</v>
      </c>
      <c r="H363" s="61"/>
    </row>
    <row r="364" spans="1:8">
      <c r="A364" s="764"/>
      <c r="B364" s="796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67"/>
      <c r="G364" s="159">
        <f t="shared" si="59"/>
        <v>0</v>
      </c>
      <c r="H364" s="61"/>
    </row>
    <row r="365" spans="1:8">
      <c r="A365" s="764"/>
      <c r="B365" s="796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67"/>
      <c r="G365" s="159">
        <f t="shared" si="59"/>
        <v>0</v>
      </c>
      <c r="H365" s="61"/>
    </row>
    <row r="366" spans="1:8">
      <c r="A366" s="764"/>
      <c r="B366" s="796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67"/>
      <c r="G366" s="159">
        <f t="shared" si="59"/>
        <v>0</v>
      </c>
      <c r="H366" s="61"/>
    </row>
    <row r="367" spans="1:8">
      <c r="A367" s="764"/>
      <c r="B367" s="796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67"/>
      <c r="G367" s="159">
        <f t="shared" si="59"/>
        <v>0</v>
      </c>
      <c r="H367" s="61"/>
    </row>
    <row r="368" spans="1:8">
      <c r="A368" s="764"/>
      <c r="B368" s="796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67"/>
      <c r="G368" s="159">
        <f t="shared" si="59"/>
        <v>0</v>
      </c>
      <c r="H368" s="61"/>
    </row>
    <row r="369" spans="1:34">
      <c r="A369" s="764"/>
      <c r="B369" s="796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67"/>
      <c r="G369" s="159">
        <f t="shared" si="59"/>
        <v>0</v>
      </c>
      <c r="H369" s="61"/>
    </row>
    <row r="370" spans="1:34">
      <c r="A370" s="764"/>
      <c r="B370" s="796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67"/>
      <c r="G370" s="159">
        <f t="shared" si="59"/>
        <v>0</v>
      </c>
      <c r="H370" s="61"/>
    </row>
    <row r="371" spans="1:34">
      <c r="A371" s="764"/>
      <c r="B371" s="796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67"/>
      <c r="G371" s="159">
        <f t="shared" si="59"/>
        <v>0</v>
      </c>
      <c r="H371" s="61"/>
    </row>
    <row r="372" spans="1:34">
      <c r="A372" s="764"/>
      <c r="B372" s="796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67"/>
      <c r="G372" s="159">
        <f t="shared" si="59"/>
        <v>0</v>
      </c>
      <c r="H372" s="61"/>
    </row>
    <row r="373" spans="1:34">
      <c r="A373" s="764"/>
      <c r="B373" s="796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67"/>
      <c r="G373" s="159">
        <f t="shared" si="59"/>
        <v>0</v>
      </c>
      <c r="H373" s="61"/>
    </row>
    <row r="374" spans="1:34">
      <c r="A374" s="764"/>
      <c r="B374" s="796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67"/>
      <c r="G374" s="159">
        <f t="shared" si="59"/>
        <v>0</v>
      </c>
      <c r="H374" s="61"/>
    </row>
    <row r="375" spans="1:34">
      <c r="A375" s="764"/>
      <c r="B375" s="796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797"/>
      <c r="G375" s="159">
        <f t="shared" si="59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405</v>
      </c>
      <c r="E376" s="324">
        <f t="shared" si="62"/>
        <v>405</v>
      </c>
      <c r="F376" s="324">
        <f>SUM(D376:D376)</f>
        <v>405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46">
        <f>SUM(E377:E400)</f>
        <v>4212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47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47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47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47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47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4"/>
        <v>0</v>
      </c>
      <c r="E383" s="325">
        <f t="shared" si="62"/>
        <v>0</v>
      </c>
      <c r="F383" s="747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4"/>
        <v>0</v>
      </c>
      <c r="E384" s="325">
        <f t="shared" si="62"/>
        <v>0</v>
      </c>
      <c r="F384" s="747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4"/>
        <v>0</v>
      </c>
      <c r="E385" s="325">
        <f t="shared" si="62"/>
        <v>0</v>
      </c>
      <c r="F385" s="747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4"/>
        <v>561.6</v>
      </c>
      <c r="E386" s="325">
        <f t="shared" si="62"/>
        <v>561.6</v>
      </c>
      <c r="F386" s="747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4"/>
        <v>468</v>
      </c>
      <c r="E387" s="325">
        <f t="shared" si="62"/>
        <v>468</v>
      </c>
      <c r="F387" s="747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4"/>
        <v>374.40000000000003</v>
      </c>
      <c r="E388" s="325">
        <f t="shared" si="62"/>
        <v>374.40000000000003</v>
      </c>
      <c r="F388" s="747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4"/>
        <v>374.40000000000003</v>
      </c>
      <c r="E389" s="325">
        <f t="shared" si="62"/>
        <v>374.40000000000003</v>
      </c>
      <c r="F389" s="747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4"/>
        <v>374.40000000000003</v>
      </c>
      <c r="E390" s="325">
        <f t="shared" si="62"/>
        <v>374.40000000000003</v>
      </c>
      <c r="F390" s="747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4"/>
        <v>468</v>
      </c>
      <c r="E391" s="325">
        <f t="shared" si="62"/>
        <v>468</v>
      </c>
      <c r="F391" s="747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4"/>
        <v>468</v>
      </c>
      <c r="E392" s="325">
        <f t="shared" si="62"/>
        <v>468</v>
      </c>
      <c r="F392" s="747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4"/>
        <v>374.40000000000003</v>
      </c>
      <c r="E393" s="325">
        <f t="shared" si="62"/>
        <v>374.40000000000003</v>
      </c>
      <c r="F393" s="747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4"/>
        <v>374.40000000000003</v>
      </c>
      <c r="E394" s="325">
        <f t="shared" si="62"/>
        <v>374.40000000000003</v>
      </c>
      <c r="F394" s="747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4"/>
        <v>374.40000000000003</v>
      </c>
      <c r="E395" s="325">
        <f t="shared" si="62"/>
        <v>374.40000000000003</v>
      </c>
      <c r="F395" s="747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47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47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47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47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9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799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799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799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799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799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799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799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799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799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799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799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799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799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799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799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799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799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799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799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799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799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799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799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4212</v>
      </c>
      <c r="E425" s="325">
        <f>SUM(D425:D425)</f>
        <v>4212</v>
      </c>
      <c r="F425" s="325">
        <f>SUM(D425:D425)</f>
        <v>4212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144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66">
        <f>SUM(E429:E452)</f>
        <v>2754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67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67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67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67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67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9"/>
        <v>0</v>
      </c>
      <c r="E435" s="324">
        <f t="shared" si="70"/>
        <v>0</v>
      </c>
      <c r="F435" s="767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9"/>
        <v>0</v>
      </c>
      <c r="E436" s="324">
        <f t="shared" si="70"/>
        <v>0</v>
      </c>
      <c r="F436" s="767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9"/>
        <v>0</v>
      </c>
      <c r="E437" s="324">
        <f t="shared" si="70"/>
        <v>0</v>
      </c>
      <c r="F437" s="767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9"/>
        <v>288</v>
      </c>
      <c r="E438" s="324">
        <f t="shared" si="70"/>
        <v>288</v>
      </c>
      <c r="F438" s="767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9"/>
        <v>270</v>
      </c>
      <c r="E439" s="324">
        <f t="shared" si="70"/>
        <v>270</v>
      </c>
      <c r="F439" s="767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9"/>
        <v>270</v>
      </c>
      <c r="E440" s="324">
        <f t="shared" si="70"/>
        <v>270</v>
      </c>
      <c r="F440" s="767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9"/>
        <v>270</v>
      </c>
      <c r="E441" s="324">
        <f t="shared" si="70"/>
        <v>270</v>
      </c>
      <c r="F441" s="767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9"/>
        <v>288</v>
      </c>
      <c r="E442" s="324">
        <f t="shared" si="70"/>
        <v>288</v>
      </c>
      <c r="F442" s="767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9"/>
        <v>270</v>
      </c>
      <c r="E443" s="324">
        <f t="shared" si="70"/>
        <v>270</v>
      </c>
      <c r="F443" s="767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9"/>
        <v>288</v>
      </c>
      <c r="E444" s="324">
        <f t="shared" si="70"/>
        <v>288</v>
      </c>
      <c r="F444" s="767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si="69"/>
        <v>270</v>
      </c>
      <c r="E445" s="324">
        <f t="shared" si="70"/>
        <v>270</v>
      </c>
      <c r="F445" s="767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69"/>
        <v>270</v>
      </c>
      <c r="E446" s="324">
        <f t="shared" si="70"/>
        <v>270</v>
      </c>
      <c r="F446" s="767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69"/>
        <v>270</v>
      </c>
      <c r="E447" s="324">
        <f t="shared" si="70"/>
        <v>270</v>
      </c>
      <c r="F447" s="767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67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67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67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67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797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67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67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67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67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67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67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67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67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3"/>
        <v>0</v>
      </c>
      <c r="D461" s="153">
        <f t="shared" si="69"/>
        <v>0</v>
      </c>
      <c r="E461" s="324">
        <f t="shared" ref="E461:E524" si="74">SUM(D461:D461)</f>
        <v>0</v>
      </c>
      <c r="F461" s="767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67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67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67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67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67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67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67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67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67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67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67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67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67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67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67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2754</v>
      </c>
      <c r="E477" s="324">
        <f t="shared" si="74"/>
        <v>2754</v>
      </c>
      <c r="F477" s="324">
        <f>SUM(D477:D477)</f>
        <v>2754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46">
        <f>SUM(E478:E501)</f>
        <v>28641.600000000002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47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47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47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47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47"/>
      <c r="G483" s="165">
        <f t="shared" si="78"/>
        <v>0</v>
      </c>
      <c r="H483" s="793"/>
      <c r="I483" s="794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7"/>
        <v>0</v>
      </c>
      <c r="E484" s="325">
        <f t="shared" si="74"/>
        <v>0</v>
      </c>
      <c r="F484" s="747"/>
      <c r="G484" s="165">
        <f t="shared" si="78"/>
        <v>0</v>
      </c>
      <c r="H484" s="793"/>
      <c r="I484" s="794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7"/>
        <v>0</v>
      </c>
      <c r="E485" s="325">
        <f t="shared" si="74"/>
        <v>0</v>
      </c>
      <c r="F485" s="747"/>
      <c r="G485" s="165">
        <f t="shared" si="78"/>
        <v>0</v>
      </c>
      <c r="H485" s="793"/>
      <c r="I485" s="795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7"/>
        <v>0</v>
      </c>
      <c r="E486" s="325">
        <f t="shared" si="74"/>
        <v>0</v>
      </c>
      <c r="F486" s="747"/>
      <c r="G486" s="165">
        <f t="shared" si="78"/>
        <v>0</v>
      </c>
      <c r="H486" s="793"/>
      <c r="I486" s="795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7"/>
        <v>2995.2000000000003</v>
      </c>
      <c r="E487" s="325">
        <f t="shared" si="74"/>
        <v>2995.2000000000003</v>
      </c>
      <c r="F487" s="747"/>
      <c r="G487" s="165">
        <f t="shared" si="78"/>
        <v>0</v>
      </c>
      <c r="H487" s="793"/>
      <c r="I487" s="795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7"/>
        <v>2808</v>
      </c>
      <c r="E488" s="325">
        <f t="shared" si="74"/>
        <v>2808</v>
      </c>
      <c r="F488" s="747"/>
      <c r="G488" s="165">
        <f t="shared" si="78"/>
        <v>0</v>
      </c>
      <c r="H488" s="793"/>
      <c r="I488" s="795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7"/>
        <v>2808.0000000000005</v>
      </c>
      <c r="E489" s="325">
        <f t="shared" si="74"/>
        <v>2808.0000000000005</v>
      </c>
      <c r="F489" s="747"/>
      <c r="G489" s="165">
        <f t="shared" si="78"/>
        <v>0</v>
      </c>
      <c r="H489" s="793"/>
      <c r="I489" s="795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7"/>
        <v>2808.0000000000005</v>
      </c>
      <c r="E490" s="325">
        <f t="shared" si="74"/>
        <v>2808.0000000000005</v>
      </c>
      <c r="F490" s="747"/>
      <c r="G490" s="165">
        <f t="shared" si="78"/>
        <v>0</v>
      </c>
      <c r="H490" s="793"/>
      <c r="I490" s="795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7"/>
        <v>2995.2000000000003</v>
      </c>
      <c r="E491" s="325">
        <f t="shared" si="74"/>
        <v>2995.2000000000003</v>
      </c>
      <c r="F491" s="747"/>
      <c r="G491" s="165">
        <f t="shared" si="78"/>
        <v>0</v>
      </c>
      <c r="H491" s="793"/>
      <c r="I491" s="795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7"/>
        <v>2808</v>
      </c>
      <c r="E492" s="325">
        <f t="shared" si="74"/>
        <v>2808</v>
      </c>
      <c r="F492" s="747"/>
      <c r="G492" s="165">
        <f t="shared" si="78"/>
        <v>0</v>
      </c>
      <c r="H492" s="793"/>
      <c r="I492" s="795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7"/>
        <v>2995.2000000000003</v>
      </c>
      <c r="E493" s="325">
        <f t="shared" si="74"/>
        <v>2995.2000000000003</v>
      </c>
      <c r="F493" s="747"/>
      <c r="G493" s="165">
        <f t="shared" si="78"/>
        <v>0</v>
      </c>
      <c r="H493" s="793"/>
      <c r="I493" s="795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si="77"/>
        <v>2808.0000000000005</v>
      </c>
      <c r="E494" s="325">
        <f t="shared" si="74"/>
        <v>2808.0000000000005</v>
      </c>
      <c r="F494" s="747"/>
      <c r="G494" s="165">
        <f t="shared" si="78"/>
        <v>0</v>
      </c>
      <c r="H494" s="793"/>
      <c r="I494" s="795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2808.0000000000005</v>
      </c>
      <c r="E495" s="325">
        <f t="shared" si="74"/>
        <v>2808.0000000000005</v>
      </c>
      <c r="F495" s="747"/>
      <c r="G495" s="165">
        <f t="shared" si="78"/>
        <v>0</v>
      </c>
      <c r="H495" s="793"/>
      <c r="I495" s="795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2808.0000000000005</v>
      </c>
      <c r="E496" s="325">
        <f t="shared" si="74"/>
        <v>2808.0000000000005</v>
      </c>
      <c r="F496" s="747"/>
      <c r="G496" s="165">
        <f t="shared" si="78"/>
        <v>0</v>
      </c>
      <c r="H496" s="793"/>
      <c r="I496" s="795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79">C44</f>
        <v>0</v>
      </c>
      <c r="D497" s="176">
        <f t="shared" si="77"/>
        <v>0</v>
      </c>
      <c r="E497" s="325">
        <f t="shared" si="74"/>
        <v>0</v>
      </c>
      <c r="F497" s="747"/>
      <c r="G497" s="165">
        <f t="shared" si="78"/>
        <v>0</v>
      </c>
      <c r="H497" s="793"/>
      <c r="I497" s="795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79"/>
        <v>0</v>
      </c>
      <c r="D498" s="176">
        <f t="shared" si="77"/>
        <v>0</v>
      </c>
      <c r="E498" s="325">
        <f t="shared" si="74"/>
        <v>0</v>
      </c>
      <c r="F498" s="747"/>
      <c r="G498" s="165">
        <f t="shared" si="78"/>
        <v>0</v>
      </c>
      <c r="H498" s="793"/>
      <c r="I498" s="795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79"/>
        <v>0</v>
      </c>
      <c r="D499" s="176">
        <f t="shared" si="77"/>
        <v>0</v>
      </c>
      <c r="E499" s="325">
        <f t="shared" si="74"/>
        <v>0</v>
      </c>
      <c r="F499" s="747"/>
      <c r="G499" s="165">
        <f t="shared" si="78"/>
        <v>0</v>
      </c>
      <c r="H499" s="793"/>
      <c r="I499" s="795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79"/>
        <v>0</v>
      </c>
      <c r="D500" s="176">
        <f t="shared" si="77"/>
        <v>0</v>
      </c>
      <c r="E500" s="325">
        <f t="shared" si="74"/>
        <v>0</v>
      </c>
      <c r="F500" s="747"/>
      <c r="G500" s="165">
        <f t="shared" si="78"/>
        <v>0</v>
      </c>
      <c r="H500" s="793"/>
      <c r="I500" s="795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79"/>
        <v>0</v>
      </c>
      <c r="D501" s="176">
        <f t="shared" si="77"/>
        <v>0</v>
      </c>
      <c r="E501" s="325">
        <f t="shared" si="74"/>
        <v>0</v>
      </c>
      <c r="F501" s="747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79"/>
        <v>0</v>
      </c>
      <c r="D502" s="176">
        <f t="shared" si="77"/>
        <v>0</v>
      </c>
      <c r="E502" s="325">
        <f t="shared" si="74"/>
        <v>0</v>
      </c>
      <c r="F502" s="746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79"/>
        <v>0</v>
      </c>
      <c r="D503" s="176">
        <f t="shared" si="77"/>
        <v>0</v>
      </c>
      <c r="E503" s="325">
        <f t="shared" si="74"/>
        <v>0</v>
      </c>
      <c r="F503" s="747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79"/>
        <v>0</v>
      </c>
      <c r="D504" s="176">
        <f t="shared" si="77"/>
        <v>0</v>
      </c>
      <c r="E504" s="325">
        <f t="shared" si="74"/>
        <v>0</v>
      </c>
      <c r="F504" s="747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79"/>
        <v>0</v>
      </c>
      <c r="D505" s="176">
        <f t="shared" si="77"/>
        <v>0</v>
      </c>
      <c r="E505" s="325">
        <f t="shared" si="74"/>
        <v>0</v>
      </c>
      <c r="F505" s="747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79"/>
        <v>0</v>
      </c>
      <c r="D506" s="176">
        <f t="shared" si="77"/>
        <v>0</v>
      </c>
      <c r="E506" s="325">
        <f t="shared" si="74"/>
        <v>0</v>
      </c>
      <c r="F506" s="747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79"/>
        <v>0</v>
      </c>
      <c r="D507" s="176">
        <f t="shared" si="77"/>
        <v>0</v>
      </c>
      <c r="E507" s="325">
        <f t="shared" si="74"/>
        <v>0</v>
      </c>
      <c r="F507" s="747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79"/>
        <v>0</v>
      </c>
      <c r="D508" s="176">
        <f t="shared" si="77"/>
        <v>0</v>
      </c>
      <c r="E508" s="325">
        <f t="shared" si="74"/>
        <v>0</v>
      </c>
      <c r="F508" s="747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79"/>
        <v>0</v>
      </c>
      <c r="D509" s="176">
        <f t="shared" si="77"/>
        <v>0</v>
      </c>
      <c r="E509" s="325">
        <f t="shared" si="74"/>
        <v>0</v>
      </c>
      <c r="F509" s="747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79"/>
        <v>0</v>
      </c>
      <c r="D510" s="176">
        <f t="shared" si="77"/>
        <v>0</v>
      </c>
      <c r="E510" s="325">
        <f t="shared" si="74"/>
        <v>0</v>
      </c>
      <c r="F510" s="747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79"/>
        <v>0</v>
      </c>
      <c r="D511" s="176">
        <f t="shared" si="77"/>
        <v>0</v>
      </c>
      <c r="E511" s="325">
        <f t="shared" si="74"/>
        <v>0</v>
      </c>
      <c r="F511" s="747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79"/>
        <v>0</v>
      </c>
      <c r="D512" s="176">
        <f t="shared" si="77"/>
        <v>0</v>
      </c>
      <c r="E512" s="325">
        <f t="shared" si="74"/>
        <v>0</v>
      </c>
      <c r="F512" s="747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79"/>
        <v>0</v>
      </c>
      <c r="D513" s="176">
        <f t="shared" si="77"/>
        <v>0</v>
      </c>
      <c r="E513" s="325">
        <f t="shared" si="74"/>
        <v>0</v>
      </c>
      <c r="F513" s="747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79"/>
        <v>0</v>
      </c>
      <c r="D514" s="176">
        <f t="shared" si="77"/>
        <v>0</v>
      </c>
      <c r="E514" s="325">
        <f t="shared" si="74"/>
        <v>0</v>
      </c>
      <c r="F514" s="747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79"/>
        <v>0</v>
      </c>
      <c r="D515" s="176">
        <f t="shared" si="77"/>
        <v>0</v>
      </c>
      <c r="E515" s="325">
        <f t="shared" si="74"/>
        <v>0</v>
      </c>
      <c r="F515" s="747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79"/>
        <v>0</v>
      </c>
      <c r="D516" s="176">
        <f t="shared" si="77"/>
        <v>0</v>
      </c>
      <c r="E516" s="325">
        <f t="shared" si="74"/>
        <v>0</v>
      </c>
      <c r="F516" s="747"/>
      <c r="G516" s="165">
        <f t="shared" si="78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79"/>
        <v>0</v>
      </c>
      <c r="D517" s="176">
        <f t="shared" si="77"/>
        <v>0</v>
      </c>
      <c r="E517" s="325">
        <f t="shared" si="74"/>
        <v>0</v>
      </c>
      <c r="F517" s="747"/>
      <c r="G517" s="165">
        <f t="shared" si="78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79"/>
        <v>0</v>
      </c>
      <c r="D518" s="176">
        <f t="shared" si="77"/>
        <v>0</v>
      </c>
      <c r="E518" s="325">
        <f t="shared" si="74"/>
        <v>0</v>
      </c>
      <c r="F518" s="747"/>
      <c r="G518" s="165">
        <f t="shared" si="78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79"/>
        <v>0</v>
      </c>
      <c r="D519" s="176">
        <f t="shared" si="77"/>
        <v>0</v>
      </c>
      <c r="E519" s="325">
        <f t="shared" si="74"/>
        <v>0</v>
      </c>
      <c r="F519" s="747"/>
      <c r="G519" s="165">
        <f t="shared" si="78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79"/>
        <v>0</v>
      </c>
      <c r="D520" s="176">
        <f t="shared" si="77"/>
        <v>0</v>
      </c>
      <c r="E520" s="325">
        <f t="shared" si="74"/>
        <v>0</v>
      </c>
      <c r="F520" s="747"/>
      <c r="G520" s="165">
        <f t="shared" si="78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79"/>
        <v>0</v>
      </c>
      <c r="D521" s="176">
        <f t="shared" si="77"/>
        <v>0</v>
      </c>
      <c r="E521" s="325">
        <f t="shared" si="74"/>
        <v>0</v>
      </c>
      <c r="F521" s="747"/>
      <c r="G521" s="165">
        <f t="shared" si="78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79"/>
        <v>0</v>
      </c>
      <c r="D522" s="176">
        <f t="shared" si="77"/>
        <v>0</v>
      </c>
      <c r="E522" s="325">
        <f t="shared" si="74"/>
        <v>0</v>
      </c>
      <c r="F522" s="747"/>
      <c r="G522" s="165">
        <f t="shared" si="78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79"/>
        <v>0</v>
      </c>
      <c r="D523" s="176">
        <f t="shared" si="77"/>
        <v>0</v>
      </c>
      <c r="E523" s="325">
        <f t="shared" si="74"/>
        <v>0</v>
      </c>
      <c r="F523" s="747"/>
      <c r="G523" s="165">
        <f t="shared" si="78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79"/>
        <v>0</v>
      </c>
      <c r="D524" s="176">
        <f t="shared" si="77"/>
        <v>0</v>
      </c>
      <c r="E524" s="325">
        <f t="shared" si="74"/>
        <v>0</v>
      </c>
      <c r="F524" s="747"/>
      <c r="G524" s="165">
        <f t="shared" si="78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79"/>
        <v>0</v>
      </c>
      <c r="D525" s="176">
        <f t="shared" si="77"/>
        <v>0</v>
      </c>
      <c r="E525" s="325">
        <f>SUM(D525:D525)</f>
        <v>0</v>
      </c>
      <c r="F525" s="779"/>
      <c r="G525" s="165">
        <f t="shared" si="78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 t="shared" si="77"/>
        <v>28641.600000000002</v>
      </c>
      <c r="E526" s="325">
        <f>SUM(D526:D526)</f>
        <v>28641.600000000002</v>
      </c>
      <c r="F526" s="325">
        <f>SUM(D526:D526)</f>
        <v>28641.600000000002</v>
      </c>
      <c r="G526" s="165"/>
      <c r="H526" s="191"/>
      <c r="I526" s="21" t="s">
        <v>56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-1042451.0000000001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96" priority="8" operator="lessThan">
      <formula>1</formula>
    </cfRule>
  </conditionalFormatting>
  <conditionalFormatting sqref="T82:Z106">
    <cfRule type="cellIs" dxfId="95" priority="7" operator="lessThan">
      <formula>1</formula>
    </cfRule>
  </conditionalFormatting>
  <conditionalFormatting sqref="AB82:AH106">
    <cfRule type="cellIs" dxfId="94" priority="6" operator="lessThan">
      <formula>1</formula>
    </cfRule>
  </conditionalFormatting>
  <conditionalFormatting sqref="AB108:AH109">
    <cfRule type="cellIs" dxfId="93" priority="1" operator="lessThan">
      <formula>1</formula>
    </cfRule>
  </conditionalFormatting>
  <conditionalFormatting sqref="L107:R109">
    <cfRule type="cellIs" dxfId="92" priority="5" operator="lessThan">
      <formula>1</formula>
    </cfRule>
  </conditionalFormatting>
  <conditionalFormatting sqref="T107:Z107">
    <cfRule type="cellIs" dxfId="91" priority="4" operator="lessThan">
      <formula>1</formula>
    </cfRule>
  </conditionalFormatting>
  <conditionalFormatting sqref="AB107:AH107">
    <cfRule type="cellIs" dxfId="90" priority="3" operator="lessThan">
      <formula>1</formula>
    </cfRule>
  </conditionalFormatting>
  <conditionalFormatting sqref="T108:Z109">
    <cfRule type="cellIs" dxfId="89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2">
        <v>1</v>
      </c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2">
        <v>1</v>
      </c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2">
        <v>1</v>
      </c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2">
        <v>1</v>
      </c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2">
        <v>1</v>
      </c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2">
        <v>1</v>
      </c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2">
        <v>1</v>
      </c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>
        <v>10.4</v>
      </c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10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2">
        <v>1</v>
      </c>
      <c r="E13" s="20"/>
      <c r="F13" s="20"/>
      <c r="G13" s="20"/>
      <c r="H13" s="81"/>
      <c r="I13" s="820"/>
      <c r="J13" s="823"/>
      <c r="K13" s="395" t="s">
        <v>722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2">
        <v>1</v>
      </c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817">
        <f>SUM(AJ14:AJ15)</f>
        <v>21</v>
      </c>
      <c r="AL14" s="231">
        <f t="shared" si="4"/>
        <v>0</v>
      </c>
    </row>
    <row r="15" spans="1:38">
      <c r="A15" s="315" t="s">
        <v>91</v>
      </c>
      <c r="B15" s="315"/>
      <c r="C15" s="315"/>
      <c r="D15" s="392">
        <v>1</v>
      </c>
      <c r="E15" s="20"/>
      <c r="F15" s="20"/>
      <c r="G15" s="20"/>
      <c r="H15" s="81"/>
      <c r="I15" s="820"/>
      <c r="J15" s="816"/>
      <c r="K15" s="228" t="s">
        <v>724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2">
        <v>1</v>
      </c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810">
        <f>SUM(AJ16:AJ17)</f>
        <v>23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2">
        <v>1</v>
      </c>
      <c r="E17" s="20"/>
      <c r="F17" s="20"/>
      <c r="G17" s="20"/>
      <c r="H17" s="81"/>
      <c r="I17" s="820"/>
      <c r="J17" s="823"/>
      <c r="K17" s="395" t="s">
        <v>726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2">
        <v>1</v>
      </c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817">
        <f>SUM(AJ18:AJ19)</f>
        <v>21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2">
        <v>1</v>
      </c>
      <c r="E19" s="20"/>
      <c r="F19" s="20"/>
      <c r="G19" s="20"/>
      <c r="H19" s="81"/>
      <c r="I19" s="820"/>
      <c r="J19" s="816"/>
      <c r="K19" s="228" t="s">
        <v>728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>
        <v>10.4</v>
      </c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810">
        <f>SUM(AJ20:AJ21)</f>
        <v>22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811"/>
      <c r="AL21" s="232">
        <f t="shared" si="4"/>
        <v>0</v>
      </c>
    </row>
    <row r="22" spans="1:38" ht="15.75">
      <c r="D22" s="407" t="s">
        <v>109</v>
      </c>
      <c r="H22" s="56"/>
      <c r="I22" s="820"/>
      <c r="J22" s="815" t="s">
        <v>69</v>
      </c>
      <c r="K22" s="154" t="s">
        <v>731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817">
        <f>SUM(AJ22:AJ23)</f>
        <v>11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144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66">
        <f>SUM(E25:E48)</f>
        <v>108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64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10</v>
      </c>
      <c r="E34" s="324">
        <f t="shared" si="9"/>
        <v>10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10</v>
      </c>
      <c r="E35" s="324">
        <f t="shared" si="9"/>
        <v>10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11</v>
      </c>
      <c r="E36" s="324">
        <f t="shared" si="9"/>
        <v>11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11</v>
      </c>
      <c r="E37" s="324">
        <f t="shared" si="9"/>
        <v>11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12</v>
      </c>
      <c r="E38" s="324">
        <f t="shared" si="9"/>
        <v>12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10</v>
      </c>
      <c r="E39" s="324">
        <f t="shared" si="9"/>
        <v>10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11</v>
      </c>
      <c r="E40" s="324">
        <f t="shared" si="9"/>
        <v>11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11</v>
      </c>
      <c r="E41" s="324">
        <f t="shared" si="9"/>
        <v>11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11</v>
      </c>
      <c r="E42" s="324">
        <f t="shared" si="9"/>
        <v>11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11</v>
      </c>
      <c r="E43" s="324">
        <f t="shared" si="9"/>
        <v>11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ref="E57:E88" si="23">SUM(D57:D57)</f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23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23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23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23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23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23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23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23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23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23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23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23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23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23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23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108</v>
      </c>
      <c r="E73" s="324">
        <f t="shared" si="23"/>
        <v>108</v>
      </c>
      <c r="F73" s="324">
        <f>SUM(D73:D73)</f>
        <v>108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46">
        <f>SUM(E74:E97)</f>
        <v>1123.1999999999998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104</v>
      </c>
      <c r="E83" s="325">
        <f t="shared" si="23"/>
        <v>104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104</v>
      </c>
      <c r="E84" s="325">
        <f t="shared" si="23"/>
        <v>104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114.39999999999999</v>
      </c>
      <c r="E85" s="325">
        <f t="shared" si="23"/>
        <v>114.39999999999999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114.4</v>
      </c>
      <c r="E86" s="325">
        <f t="shared" si="23"/>
        <v>114.4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124.80000000000001</v>
      </c>
      <c r="E87" s="325">
        <f t="shared" si="23"/>
        <v>124.80000000000001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104</v>
      </c>
      <c r="E88" s="325">
        <f t="shared" si="23"/>
        <v>104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114.39999999999999</v>
      </c>
      <c r="E89" s="325">
        <f t="shared" ref="E89:E120" si="27">SUM(D89:D89)</f>
        <v>114.39999999999999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114.39999999999999</v>
      </c>
      <c r="E90" s="325">
        <f t="shared" si="27"/>
        <v>114.39999999999999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114.4</v>
      </c>
      <c r="E91" s="325">
        <f t="shared" si="27"/>
        <v>114.4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114.4</v>
      </c>
      <c r="E92" s="325">
        <f t="shared" si="27"/>
        <v>114.4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1123.1999999999998</v>
      </c>
      <c r="E122" s="325">
        <f>SUM(D122:D122)</f>
        <v>1123.1999999999998</v>
      </c>
      <c r="F122" s="325">
        <f>SUM(D122:D122)</f>
        <v>1123.1999999999998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144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66">
        <f>SUM(E126:E149)</f>
        <v>108</v>
      </c>
      <c r="G126" s="159">
        <f t="shared" ref="G126:G173" si="34">E126*$H$526</f>
        <v>0</v>
      </c>
      <c r="H126" s="97"/>
      <c r="J126" s="8"/>
    </row>
    <row r="127" spans="1:36">
      <c r="A127" s="764"/>
      <c r="B127" s="744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67"/>
      <c r="G127" s="159">
        <f t="shared" si="34"/>
        <v>0</v>
      </c>
      <c r="H127" s="97"/>
      <c r="J127" s="8"/>
    </row>
    <row r="128" spans="1:36">
      <c r="A128" s="764"/>
      <c r="B128" s="744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67"/>
      <c r="G128" s="159">
        <f t="shared" si="34"/>
        <v>0</v>
      </c>
      <c r="H128" s="97"/>
      <c r="J128" s="8"/>
    </row>
    <row r="129" spans="1:38" ht="15" customHeight="1">
      <c r="A129" s="764"/>
      <c r="B129" s="744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67"/>
      <c r="G129" s="159">
        <f t="shared" si="34"/>
        <v>0</v>
      </c>
      <c r="H129" s="97"/>
    </row>
    <row r="130" spans="1:38" ht="15" customHeight="1">
      <c r="A130" s="764"/>
      <c r="B130" s="744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67"/>
      <c r="G130" s="159">
        <f t="shared" si="34"/>
        <v>0</v>
      </c>
      <c r="H130" s="775"/>
    </row>
    <row r="131" spans="1:38" ht="15" customHeight="1">
      <c r="A131" s="764"/>
      <c r="B131" s="744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67"/>
      <c r="G131" s="159">
        <f t="shared" si="34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2"/>
        <v>0</v>
      </c>
      <c r="E132" s="324">
        <f t="shared" si="33"/>
        <v>0</v>
      </c>
      <c r="F132" s="767"/>
      <c r="G132" s="159">
        <f t="shared" si="34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2"/>
        <v>0</v>
      </c>
      <c r="E133" s="324">
        <f t="shared" si="33"/>
        <v>0</v>
      </c>
      <c r="F133" s="767"/>
      <c r="G133" s="159">
        <f t="shared" si="34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2"/>
        <v>0</v>
      </c>
      <c r="E134" s="324">
        <f t="shared" si="33"/>
        <v>0</v>
      </c>
      <c r="F134" s="767"/>
      <c r="G134" s="159">
        <f t="shared" si="34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2"/>
        <v>10</v>
      </c>
      <c r="E135" s="324">
        <f t="shared" si="33"/>
        <v>10</v>
      </c>
      <c r="F135" s="767"/>
      <c r="G135" s="159">
        <f t="shared" si="34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2"/>
        <v>10</v>
      </c>
      <c r="E136" s="324">
        <f t="shared" si="33"/>
        <v>10</v>
      </c>
      <c r="F136" s="767"/>
      <c r="G136" s="159">
        <f t="shared" si="34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2"/>
        <v>11</v>
      </c>
      <c r="E137" s="324">
        <f t="shared" si="33"/>
        <v>11</v>
      </c>
      <c r="F137" s="767"/>
      <c r="G137" s="159">
        <f t="shared" si="34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2"/>
        <v>11</v>
      </c>
      <c r="E138" s="324">
        <f t="shared" si="33"/>
        <v>11</v>
      </c>
      <c r="F138" s="767"/>
      <c r="G138" s="159">
        <f t="shared" si="34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2"/>
        <v>12</v>
      </c>
      <c r="E139" s="324">
        <f t="shared" si="33"/>
        <v>12</v>
      </c>
      <c r="F139" s="767"/>
      <c r="G139" s="159">
        <f t="shared" si="34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2"/>
        <v>10</v>
      </c>
      <c r="E140" s="324">
        <f t="shared" si="33"/>
        <v>10</v>
      </c>
      <c r="F140" s="767"/>
      <c r="G140" s="159">
        <f t="shared" si="34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2"/>
        <v>11</v>
      </c>
      <c r="E141" s="324">
        <f t="shared" si="33"/>
        <v>11</v>
      </c>
      <c r="F141" s="767"/>
      <c r="G141" s="159">
        <f t="shared" si="34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2"/>
        <v>11</v>
      </c>
      <c r="E142" s="324">
        <f t="shared" si="33"/>
        <v>11</v>
      </c>
      <c r="F142" s="767"/>
      <c r="G142" s="159">
        <f t="shared" si="34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2"/>
        <v>11</v>
      </c>
      <c r="E143" s="324">
        <f t="shared" si="33"/>
        <v>11</v>
      </c>
      <c r="F143" s="767"/>
      <c r="G143" s="159">
        <f t="shared" si="34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2"/>
        <v>11</v>
      </c>
      <c r="E144" s="324">
        <f t="shared" si="33"/>
        <v>11</v>
      </c>
      <c r="F144" s="767"/>
      <c r="G144" s="159">
        <f t="shared" si="34"/>
        <v>0</v>
      </c>
      <c r="H144" s="105"/>
    </row>
    <row r="145" spans="1:8">
      <c r="A145" s="764"/>
      <c r="B145" s="744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67"/>
      <c r="G145" s="159">
        <f t="shared" si="34"/>
        <v>0</v>
      </c>
      <c r="H145" s="105"/>
    </row>
    <row r="146" spans="1:8">
      <c r="A146" s="764"/>
      <c r="B146" s="744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67"/>
      <c r="G146" s="159">
        <f t="shared" si="34"/>
        <v>0</v>
      </c>
      <c r="H146" s="105"/>
    </row>
    <row r="147" spans="1:8">
      <c r="A147" s="764"/>
      <c r="B147" s="744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67"/>
      <c r="G147" s="159">
        <f t="shared" si="34"/>
        <v>0</v>
      </c>
      <c r="H147" s="775"/>
    </row>
    <row r="148" spans="1:8">
      <c r="A148" s="764"/>
      <c r="B148" s="744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67"/>
      <c r="G148" s="159">
        <f t="shared" si="34"/>
        <v>0</v>
      </c>
      <c r="H148" s="775"/>
    </row>
    <row r="149" spans="1:8">
      <c r="A149" s="764"/>
      <c r="B149" s="744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67"/>
      <c r="G149" s="159">
        <f t="shared" si="34"/>
        <v>0</v>
      </c>
      <c r="H149" s="105"/>
    </row>
    <row r="150" spans="1:8">
      <c r="A150" s="764"/>
      <c r="B150" s="796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06">
        <f>SUM(E150:E173)</f>
        <v>0</v>
      </c>
      <c r="G150" s="159">
        <f t="shared" si="34"/>
        <v>0</v>
      </c>
      <c r="H150" s="11"/>
    </row>
    <row r="151" spans="1:8">
      <c r="A151" s="764"/>
      <c r="B151" s="796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06"/>
      <c r="G151" s="159">
        <f t="shared" si="34"/>
        <v>0</v>
      </c>
      <c r="H151" s="11"/>
    </row>
    <row r="152" spans="1:8">
      <c r="A152" s="764"/>
      <c r="B152" s="796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06"/>
      <c r="G152" s="159">
        <f t="shared" si="34"/>
        <v>0</v>
      </c>
      <c r="H152" s="11"/>
    </row>
    <row r="153" spans="1:8">
      <c r="A153" s="764"/>
      <c r="B153" s="796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06"/>
      <c r="G153" s="159">
        <f t="shared" si="34"/>
        <v>0</v>
      </c>
      <c r="H153" s="11"/>
    </row>
    <row r="154" spans="1:8">
      <c r="A154" s="764"/>
      <c r="B154" s="796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06"/>
      <c r="G154" s="159">
        <f t="shared" si="34"/>
        <v>0</v>
      </c>
      <c r="H154" s="11"/>
    </row>
    <row r="155" spans="1:8">
      <c r="A155" s="764"/>
      <c r="B155" s="796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06"/>
      <c r="G155" s="159">
        <f t="shared" si="34"/>
        <v>0</v>
      </c>
      <c r="H155" s="11"/>
    </row>
    <row r="156" spans="1:8">
      <c r="A156" s="764"/>
      <c r="B156" s="796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06"/>
      <c r="G156" s="159">
        <f t="shared" si="34"/>
        <v>0</v>
      </c>
      <c r="H156" s="11"/>
    </row>
    <row r="157" spans="1:8">
      <c r="A157" s="764"/>
      <c r="B157" s="796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06"/>
      <c r="G157" s="159">
        <f t="shared" si="34"/>
        <v>0</v>
      </c>
      <c r="H157" s="11"/>
    </row>
    <row r="158" spans="1:8">
      <c r="A158" s="764"/>
      <c r="B158" s="796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06"/>
      <c r="G158" s="159">
        <f t="shared" si="34"/>
        <v>0</v>
      </c>
      <c r="H158" s="11"/>
    </row>
    <row r="159" spans="1:8">
      <c r="A159" s="764"/>
      <c r="B159" s="796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06"/>
      <c r="G159" s="159">
        <f t="shared" si="34"/>
        <v>0</v>
      </c>
      <c r="H159" s="11"/>
    </row>
    <row r="160" spans="1:8">
      <c r="A160" s="764"/>
      <c r="B160" s="796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06"/>
      <c r="G160" s="159">
        <f t="shared" si="34"/>
        <v>0</v>
      </c>
      <c r="H160" s="11"/>
    </row>
    <row r="161" spans="1:9">
      <c r="A161" s="764"/>
      <c r="B161" s="796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06"/>
      <c r="G161" s="159">
        <f t="shared" si="34"/>
        <v>0</v>
      </c>
      <c r="H161" s="11"/>
      <c r="I161" s="11"/>
    </row>
    <row r="162" spans="1:9">
      <c r="A162" s="764"/>
      <c r="B162" s="796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06"/>
      <c r="G162" s="159">
        <f t="shared" si="34"/>
        <v>0</v>
      </c>
      <c r="H162" s="11"/>
    </row>
    <row r="163" spans="1:9">
      <c r="A163" s="764"/>
      <c r="B163" s="796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06"/>
      <c r="G163" s="159">
        <f t="shared" si="34"/>
        <v>0</v>
      </c>
      <c r="H163" s="11"/>
    </row>
    <row r="164" spans="1:9">
      <c r="A164" s="764"/>
      <c r="B164" s="796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06"/>
      <c r="G164" s="159">
        <f t="shared" si="34"/>
        <v>0</v>
      </c>
      <c r="H164" s="11"/>
    </row>
    <row r="165" spans="1:9">
      <c r="A165" s="764"/>
      <c r="B165" s="796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06"/>
      <c r="G165" s="159">
        <f t="shared" si="34"/>
        <v>0</v>
      </c>
      <c r="H165" s="11"/>
    </row>
    <row r="166" spans="1:9">
      <c r="A166" s="764"/>
      <c r="B166" s="796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06"/>
      <c r="G166" s="159">
        <f t="shared" si="34"/>
        <v>0</v>
      </c>
      <c r="H166" s="11"/>
    </row>
    <row r="167" spans="1:9">
      <c r="A167" s="764"/>
      <c r="B167" s="796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06"/>
      <c r="G167" s="159">
        <f t="shared" si="34"/>
        <v>0</v>
      </c>
      <c r="H167" s="11"/>
    </row>
    <row r="168" spans="1:9">
      <c r="A168" s="764"/>
      <c r="B168" s="796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06"/>
      <c r="G168" s="159">
        <f t="shared" si="34"/>
        <v>0</v>
      </c>
      <c r="H168" s="11"/>
    </row>
    <row r="169" spans="1:9">
      <c r="A169" s="764"/>
      <c r="B169" s="796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06"/>
      <c r="G169" s="159">
        <f t="shared" si="34"/>
        <v>0</v>
      </c>
      <c r="H169" s="11"/>
    </row>
    <row r="170" spans="1:9">
      <c r="A170" s="764"/>
      <c r="B170" s="796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06"/>
      <c r="G170" s="159">
        <f t="shared" si="34"/>
        <v>0</v>
      </c>
      <c r="H170" s="11"/>
    </row>
    <row r="171" spans="1:9">
      <c r="A171" s="764"/>
      <c r="B171" s="796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06"/>
      <c r="G171" s="159">
        <f t="shared" si="34"/>
        <v>0</v>
      </c>
      <c r="H171" s="11"/>
    </row>
    <row r="172" spans="1:9">
      <c r="A172" s="764"/>
      <c r="B172" s="796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06"/>
      <c r="G172" s="159">
        <f t="shared" si="34"/>
        <v>0</v>
      </c>
      <c r="H172" s="11"/>
    </row>
    <row r="173" spans="1:9">
      <c r="A173" s="764"/>
      <c r="B173" s="796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06"/>
      <c r="G173" s="159">
        <f t="shared" si="34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108</v>
      </c>
      <c r="E174" s="324">
        <f t="shared" si="37"/>
        <v>108</v>
      </c>
      <c r="F174" s="322">
        <f>SUM(D174:D174)</f>
        <v>108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46">
        <f>SUM(E175:E198)</f>
        <v>1123.1999999999998</v>
      </c>
      <c r="G175" s="159">
        <f t="shared" ref="G175:G223" si="40">E175*$H$526</f>
        <v>0</v>
      </c>
      <c r="H175" s="97"/>
    </row>
    <row r="176" spans="1:9" ht="15" customHeight="1">
      <c r="A176" s="798"/>
      <c r="B176" s="744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47"/>
      <c r="G176" s="159">
        <f t="shared" si="40"/>
        <v>0</v>
      </c>
      <c r="H176" s="97"/>
    </row>
    <row r="177" spans="1:8">
      <c r="A177" s="798"/>
      <c r="B177" s="744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47"/>
      <c r="G177" s="159">
        <f t="shared" si="40"/>
        <v>0</v>
      </c>
      <c r="H177" s="97"/>
    </row>
    <row r="178" spans="1:8" ht="15" customHeight="1">
      <c r="A178" s="798"/>
      <c r="B178" s="744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47"/>
      <c r="G178" s="159">
        <f t="shared" si="40"/>
        <v>0</v>
      </c>
      <c r="H178" s="97"/>
    </row>
    <row r="179" spans="1:8" ht="15" customHeight="1">
      <c r="A179" s="798"/>
      <c r="B179" s="744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47"/>
      <c r="G179" s="159">
        <f t="shared" si="40"/>
        <v>0</v>
      </c>
      <c r="H179" s="775"/>
    </row>
    <row r="180" spans="1:8" ht="15" customHeight="1">
      <c r="A180" s="798"/>
      <c r="B180" s="744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47"/>
      <c r="G180" s="159">
        <f t="shared" si="40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9"/>
        <v>0</v>
      </c>
      <c r="E181" s="325">
        <f t="shared" si="37"/>
        <v>0</v>
      </c>
      <c r="F181" s="747"/>
      <c r="G181" s="159">
        <f t="shared" si="40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9"/>
        <v>0</v>
      </c>
      <c r="E182" s="325">
        <f t="shared" si="37"/>
        <v>0</v>
      </c>
      <c r="F182" s="747"/>
      <c r="G182" s="159">
        <f t="shared" si="40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9"/>
        <v>0</v>
      </c>
      <c r="E183" s="325">
        <f t="shared" si="37"/>
        <v>0</v>
      </c>
      <c r="F183" s="747"/>
      <c r="G183" s="159">
        <f t="shared" si="40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9"/>
        <v>104</v>
      </c>
      <c r="E184" s="325">
        <f t="shared" si="37"/>
        <v>104</v>
      </c>
      <c r="F184" s="747"/>
      <c r="G184" s="159">
        <f t="shared" si="40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9"/>
        <v>104</v>
      </c>
      <c r="E185" s="325">
        <f t="shared" si="37"/>
        <v>104</v>
      </c>
      <c r="F185" s="747"/>
      <c r="G185" s="159">
        <f t="shared" si="40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9"/>
        <v>114.39999999999999</v>
      </c>
      <c r="E186" s="325">
        <f t="shared" si="37"/>
        <v>114.39999999999999</v>
      </c>
      <c r="F186" s="747"/>
      <c r="G186" s="159">
        <f t="shared" si="40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9"/>
        <v>114.4</v>
      </c>
      <c r="E187" s="325">
        <f t="shared" si="37"/>
        <v>114.4</v>
      </c>
      <c r="F187" s="747"/>
      <c r="G187" s="159">
        <f t="shared" si="40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9"/>
        <v>124.80000000000001</v>
      </c>
      <c r="E188" s="325">
        <f t="shared" si="37"/>
        <v>124.80000000000001</v>
      </c>
      <c r="F188" s="747"/>
      <c r="G188" s="159">
        <f t="shared" si="40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9"/>
        <v>104</v>
      </c>
      <c r="E189" s="325">
        <f t="shared" si="37"/>
        <v>104</v>
      </c>
      <c r="F189" s="747"/>
      <c r="G189" s="159">
        <f t="shared" si="40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9"/>
        <v>114.39999999999999</v>
      </c>
      <c r="E190" s="325">
        <f t="shared" ref="E190:E223" si="41">SUM(D190:D190)</f>
        <v>114.39999999999999</v>
      </c>
      <c r="F190" s="747"/>
      <c r="G190" s="159">
        <f t="shared" si="40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9"/>
        <v>114.39999999999999</v>
      </c>
      <c r="E191" s="325">
        <f t="shared" si="41"/>
        <v>114.39999999999999</v>
      </c>
      <c r="F191" s="747"/>
      <c r="G191" s="159">
        <f t="shared" si="40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9"/>
        <v>114.4</v>
      </c>
      <c r="E192" s="325">
        <f t="shared" si="41"/>
        <v>114.4</v>
      </c>
      <c r="F192" s="747"/>
      <c r="G192" s="159">
        <f t="shared" si="40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9"/>
        <v>114.4</v>
      </c>
      <c r="E193" s="325">
        <f t="shared" si="41"/>
        <v>114.4</v>
      </c>
      <c r="F193" s="747"/>
      <c r="G193" s="159">
        <f t="shared" si="40"/>
        <v>0</v>
      </c>
      <c r="H193" s="105"/>
    </row>
    <row r="194" spans="1:8">
      <c r="A194" s="798"/>
      <c r="B194" s="744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47"/>
      <c r="G194" s="159">
        <f t="shared" si="40"/>
        <v>0</v>
      </c>
      <c r="H194" s="105"/>
    </row>
    <row r="195" spans="1:8">
      <c r="A195" s="798"/>
      <c r="B195" s="744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47"/>
      <c r="G195" s="159">
        <f t="shared" si="40"/>
        <v>0</v>
      </c>
      <c r="H195" s="105"/>
    </row>
    <row r="196" spans="1:8">
      <c r="A196" s="798"/>
      <c r="B196" s="744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47"/>
      <c r="G196" s="159">
        <f t="shared" si="40"/>
        <v>0</v>
      </c>
      <c r="H196" s="775"/>
    </row>
    <row r="197" spans="1:8">
      <c r="A197" s="798"/>
      <c r="B197" s="744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47"/>
      <c r="G197" s="159">
        <f t="shared" si="40"/>
        <v>0</v>
      </c>
      <c r="H197" s="775"/>
    </row>
    <row r="198" spans="1:8">
      <c r="A198" s="798"/>
      <c r="B198" s="744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47"/>
      <c r="G198" s="159">
        <f t="shared" si="40"/>
        <v>0</v>
      </c>
      <c r="H198" s="105"/>
    </row>
    <row r="199" spans="1:8">
      <c r="A199" s="798"/>
      <c r="B199" s="796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46">
        <f>SUM(E199:E222)</f>
        <v>0</v>
      </c>
      <c r="G199" s="159">
        <f t="shared" si="40"/>
        <v>0</v>
      </c>
      <c r="H199" s="11"/>
    </row>
    <row r="200" spans="1:8">
      <c r="A200" s="798"/>
      <c r="B200" s="796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47"/>
      <c r="G200" s="159">
        <f t="shared" si="40"/>
        <v>0</v>
      </c>
      <c r="H200" s="11"/>
    </row>
    <row r="201" spans="1:8">
      <c r="A201" s="798"/>
      <c r="B201" s="796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47"/>
      <c r="G201" s="159">
        <f t="shared" si="40"/>
        <v>0</v>
      </c>
      <c r="H201" s="11"/>
    </row>
    <row r="202" spans="1:8">
      <c r="A202" s="798"/>
      <c r="B202" s="796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47"/>
      <c r="G202" s="159">
        <f t="shared" si="40"/>
        <v>0</v>
      </c>
      <c r="H202" s="11"/>
    </row>
    <row r="203" spans="1:8">
      <c r="A203" s="798"/>
      <c r="B203" s="796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47"/>
      <c r="G203" s="159">
        <f t="shared" si="40"/>
        <v>0</v>
      </c>
      <c r="H203" s="11"/>
    </row>
    <row r="204" spans="1:8">
      <c r="A204" s="798"/>
      <c r="B204" s="796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47"/>
      <c r="G204" s="159">
        <f t="shared" si="40"/>
        <v>0</v>
      </c>
      <c r="H204" s="11"/>
    </row>
    <row r="205" spans="1:8">
      <c r="A205" s="798"/>
      <c r="B205" s="796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47"/>
      <c r="G205" s="159">
        <f t="shared" si="40"/>
        <v>0</v>
      </c>
      <c r="H205" s="11"/>
    </row>
    <row r="206" spans="1:8">
      <c r="A206" s="798"/>
      <c r="B206" s="796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47"/>
      <c r="G206" s="159">
        <f t="shared" si="40"/>
        <v>0</v>
      </c>
      <c r="H206" s="11"/>
    </row>
    <row r="207" spans="1:8">
      <c r="A207" s="798"/>
      <c r="B207" s="796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47"/>
      <c r="G207" s="159">
        <f t="shared" si="40"/>
        <v>0</v>
      </c>
      <c r="H207" s="11"/>
    </row>
    <row r="208" spans="1:8">
      <c r="A208" s="798"/>
      <c r="B208" s="796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47"/>
      <c r="G208" s="159">
        <f t="shared" si="40"/>
        <v>0</v>
      </c>
      <c r="H208" s="11"/>
    </row>
    <row r="209" spans="1:36">
      <c r="A209" s="798"/>
      <c r="B209" s="796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47"/>
      <c r="G209" s="159">
        <f t="shared" si="40"/>
        <v>0</v>
      </c>
      <c r="H209" s="11"/>
    </row>
    <row r="210" spans="1:36">
      <c r="A210" s="798"/>
      <c r="B210" s="796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47"/>
      <c r="G210" s="159">
        <f t="shared" si="40"/>
        <v>0</v>
      </c>
      <c r="H210" s="11"/>
    </row>
    <row r="211" spans="1:36">
      <c r="A211" s="798"/>
      <c r="B211" s="796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47"/>
      <c r="G211" s="159">
        <f t="shared" si="40"/>
        <v>0</v>
      </c>
      <c r="H211" s="11"/>
    </row>
    <row r="212" spans="1:36">
      <c r="A212" s="798"/>
      <c r="B212" s="796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47"/>
      <c r="G212" s="159">
        <f t="shared" si="40"/>
        <v>0</v>
      </c>
      <c r="H212" s="11"/>
    </row>
    <row r="213" spans="1:36">
      <c r="A213" s="798"/>
      <c r="B213" s="796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47"/>
      <c r="G213" s="159">
        <f t="shared" si="40"/>
        <v>0</v>
      </c>
      <c r="H213" s="11"/>
    </row>
    <row r="214" spans="1:36">
      <c r="A214" s="798"/>
      <c r="B214" s="796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47"/>
      <c r="G214" s="159">
        <f t="shared" si="40"/>
        <v>0</v>
      </c>
      <c r="H214" s="11"/>
    </row>
    <row r="215" spans="1:36">
      <c r="A215" s="798"/>
      <c r="B215" s="796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47"/>
      <c r="G215" s="159">
        <f t="shared" si="40"/>
        <v>0</v>
      </c>
      <c r="H215" s="11"/>
    </row>
    <row r="216" spans="1:36">
      <c r="A216" s="798"/>
      <c r="B216" s="796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47"/>
      <c r="G216" s="159">
        <f t="shared" si="40"/>
        <v>0</v>
      </c>
      <c r="H216" s="11"/>
    </row>
    <row r="217" spans="1:36">
      <c r="A217" s="798"/>
      <c r="B217" s="796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47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47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47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47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47"/>
      <c r="G221" s="159">
        <f t="shared" si="40"/>
        <v>0</v>
      </c>
      <c r="H221" s="11"/>
    </row>
    <row r="222" spans="1:36">
      <c r="A222" s="798"/>
      <c r="B222" s="796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47"/>
      <c r="G222" s="159">
        <f t="shared" si="40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1123.1999999999998</v>
      </c>
      <c r="E223" s="325">
        <f t="shared" si="41"/>
        <v>1123.1999999999998</v>
      </c>
      <c r="F223" s="325">
        <f>SUM(D223:D223)</f>
        <v>1123.1999999999998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144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66">
        <f>SUM(E227:E250)</f>
        <v>0</v>
      </c>
      <c r="G227" s="159">
        <f t="shared" ref="G227:G274" si="47">E227*$H$526</f>
        <v>0</v>
      </c>
      <c r="H227" s="97"/>
    </row>
    <row r="228" spans="1:8" ht="15" customHeight="1">
      <c r="A228" s="764"/>
      <c r="B228" s="744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67"/>
      <c r="G228" s="159">
        <f t="shared" si="47"/>
        <v>0</v>
      </c>
      <c r="H228" s="97"/>
    </row>
    <row r="229" spans="1:8" ht="15" customHeight="1">
      <c r="A229" s="764"/>
      <c r="B229" s="744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67"/>
      <c r="G229" s="159">
        <f t="shared" si="47"/>
        <v>0</v>
      </c>
      <c r="H229" s="97"/>
    </row>
    <row r="230" spans="1:8">
      <c r="A230" s="764"/>
      <c r="B230" s="744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67"/>
      <c r="G230" s="159">
        <f t="shared" si="47"/>
        <v>0</v>
      </c>
      <c r="H230" s="97"/>
    </row>
    <row r="231" spans="1:8">
      <c r="A231" s="764"/>
      <c r="B231" s="744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67"/>
      <c r="G231" s="159">
        <f t="shared" si="47"/>
        <v>0</v>
      </c>
      <c r="H231" s="97"/>
    </row>
    <row r="232" spans="1:8">
      <c r="A232" s="764"/>
      <c r="B232" s="744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67"/>
      <c r="G232" s="159">
        <f t="shared" si="47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5"/>
        <v>0</v>
      </c>
      <c r="E233" s="324">
        <f t="shared" si="46"/>
        <v>0</v>
      </c>
      <c r="F233" s="767"/>
      <c r="G233" s="159">
        <f t="shared" si="47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5"/>
        <v>0</v>
      </c>
      <c r="E234" s="324">
        <f t="shared" si="46"/>
        <v>0</v>
      </c>
      <c r="F234" s="767"/>
      <c r="G234" s="159">
        <f t="shared" si="47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5"/>
        <v>0</v>
      </c>
      <c r="E235" s="324">
        <f t="shared" si="46"/>
        <v>0</v>
      </c>
      <c r="F235" s="767"/>
      <c r="G235" s="159">
        <f t="shared" si="47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5"/>
        <v>0</v>
      </c>
      <c r="E236" s="324">
        <f t="shared" si="46"/>
        <v>0</v>
      </c>
      <c r="F236" s="767"/>
      <c r="G236" s="159">
        <f t="shared" si="47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5"/>
        <v>0</v>
      </c>
      <c r="E237" s="324">
        <f t="shared" si="46"/>
        <v>0</v>
      </c>
      <c r="F237" s="767"/>
      <c r="G237" s="159">
        <f t="shared" si="47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5"/>
        <v>0</v>
      </c>
      <c r="E238" s="324">
        <f t="shared" si="46"/>
        <v>0</v>
      </c>
      <c r="F238" s="767"/>
      <c r="G238" s="159">
        <f t="shared" si="47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5"/>
        <v>0</v>
      </c>
      <c r="E239" s="324">
        <f t="shared" si="46"/>
        <v>0</v>
      </c>
      <c r="F239" s="767"/>
      <c r="G239" s="159">
        <f t="shared" si="47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5"/>
        <v>0</v>
      </c>
      <c r="E240" s="324">
        <f t="shared" si="46"/>
        <v>0</v>
      </c>
      <c r="F240" s="767"/>
      <c r="G240" s="159">
        <f t="shared" si="47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5"/>
        <v>0</v>
      </c>
      <c r="E241" s="324">
        <f t="shared" si="46"/>
        <v>0</v>
      </c>
      <c r="F241" s="767"/>
      <c r="G241" s="159">
        <f t="shared" si="47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5"/>
        <v>0</v>
      </c>
      <c r="E242" s="324">
        <f t="shared" si="46"/>
        <v>0</v>
      </c>
      <c r="F242" s="767"/>
      <c r="G242" s="159">
        <f t="shared" si="47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5"/>
        <v>0</v>
      </c>
      <c r="E243" s="324">
        <f t="shared" si="46"/>
        <v>0</v>
      </c>
      <c r="F243" s="767"/>
      <c r="G243" s="159">
        <f t="shared" si="47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5"/>
        <v>0</v>
      </c>
      <c r="E244" s="324">
        <f t="shared" si="46"/>
        <v>0</v>
      </c>
      <c r="F244" s="767"/>
      <c r="G244" s="159">
        <f t="shared" si="47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5"/>
        <v>0</v>
      </c>
      <c r="E245" s="324">
        <f t="shared" si="46"/>
        <v>0</v>
      </c>
      <c r="F245" s="767"/>
      <c r="G245" s="159">
        <f t="shared" si="47"/>
        <v>0</v>
      </c>
      <c r="H245" s="61"/>
    </row>
    <row r="246" spans="1:8">
      <c r="A246" s="764"/>
      <c r="B246" s="744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67"/>
      <c r="G246" s="159">
        <f t="shared" si="47"/>
        <v>0</v>
      </c>
      <c r="H246" s="61"/>
    </row>
    <row r="247" spans="1:8">
      <c r="A247" s="764"/>
      <c r="B247" s="744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67"/>
      <c r="G247" s="159">
        <f t="shared" si="47"/>
        <v>0</v>
      </c>
      <c r="H247" s="61"/>
    </row>
    <row r="248" spans="1:8">
      <c r="A248" s="764"/>
      <c r="B248" s="744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67"/>
      <c r="G248" s="159">
        <f t="shared" si="47"/>
        <v>0</v>
      </c>
      <c r="H248" s="61"/>
    </row>
    <row r="249" spans="1:8">
      <c r="A249" s="764"/>
      <c r="B249" s="744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67"/>
      <c r="G249" s="159">
        <f t="shared" si="47"/>
        <v>0</v>
      </c>
      <c r="H249" s="61"/>
    </row>
    <row r="250" spans="1:8">
      <c r="A250" s="764"/>
      <c r="B250" s="744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67"/>
      <c r="G250" s="159">
        <f t="shared" si="47"/>
        <v>0</v>
      </c>
      <c r="H250" s="61"/>
    </row>
    <row r="251" spans="1:8">
      <c r="A251" s="764"/>
      <c r="B251" s="796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66">
        <f>SUM(E251:E274)</f>
        <v>0</v>
      </c>
      <c r="G251" s="159">
        <f t="shared" si="47"/>
        <v>0</v>
      </c>
      <c r="H251" s="61"/>
    </row>
    <row r="252" spans="1:8">
      <c r="A252" s="764"/>
      <c r="B252" s="796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67"/>
      <c r="G252" s="159">
        <f t="shared" si="47"/>
        <v>0</v>
      </c>
      <c r="H252" s="61"/>
    </row>
    <row r="253" spans="1:8">
      <c r="A253" s="764"/>
      <c r="B253" s="796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67"/>
      <c r="G253" s="159">
        <f t="shared" si="47"/>
        <v>0</v>
      </c>
      <c r="H253" s="61"/>
    </row>
    <row r="254" spans="1:8">
      <c r="A254" s="764"/>
      <c r="B254" s="796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67"/>
      <c r="G254" s="159">
        <f t="shared" si="47"/>
        <v>0</v>
      </c>
      <c r="H254" s="61"/>
    </row>
    <row r="255" spans="1:8">
      <c r="A255" s="764"/>
      <c r="B255" s="796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67"/>
      <c r="G255" s="159">
        <f t="shared" si="47"/>
        <v>0</v>
      </c>
      <c r="H255" s="61"/>
    </row>
    <row r="256" spans="1:8">
      <c r="A256" s="764"/>
      <c r="B256" s="796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67"/>
      <c r="G256" s="159">
        <f t="shared" si="47"/>
        <v>0</v>
      </c>
      <c r="H256" s="61"/>
    </row>
    <row r="257" spans="1:8">
      <c r="A257" s="764"/>
      <c r="B257" s="796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67"/>
      <c r="G257" s="159">
        <f t="shared" si="47"/>
        <v>0</v>
      </c>
      <c r="H257" s="61"/>
    </row>
    <row r="258" spans="1:8">
      <c r="A258" s="764"/>
      <c r="B258" s="796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67"/>
      <c r="G258" s="159">
        <f t="shared" si="47"/>
        <v>0</v>
      </c>
      <c r="H258" s="61"/>
    </row>
    <row r="259" spans="1:8">
      <c r="A259" s="764"/>
      <c r="B259" s="796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67"/>
      <c r="G259" s="159">
        <f t="shared" si="47"/>
        <v>0</v>
      </c>
      <c r="H259" s="61"/>
    </row>
    <row r="260" spans="1:8">
      <c r="A260" s="764"/>
      <c r="B260" s="796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67"/>
      <c r="G260" s="159">
        <f t="shared" si="47"/>
        <v>0</v>
      </c>
      <c r="H260" s="61"/>
    </row>
    <row r="261" spans="1:8">
      <c r="A261" s="764"/>
      <c r="B261" s="796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67"/>
      <c r="G261" s="159">
        <f t="shared" si="47"/>
        <v>0</v>
      </c>
      <c r="H261" s="61"/>
    </row>
    <row r="262" spans="1:8">
      <c r="A262" s="764"/>
      <c r="B262" s="796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67"/>
      <c r="G262" s="159">
        <f t="shared" si="47"/>
        <v>0</v>
      </c>
      <c r="H262" s="61"/>
    </row>
    <row r="263" spans="1:8">
      <c r="A263" s="764"/>
      <c r="B263" s="796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67"/>
      <c r="G263" s="159">
        <f t="shared" si="47"/>
        <v>0</v>
      </c>
      <c r="H263" s="61"/>
    </row>
    <row r="264" spans="1:8">
      <c r="A264" s="764"/>
      <c r="B264" s="796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67"/>
      <c r="G264" s="159">
        <f t="shared" si="47"/>
        <v>0</v>
      </c>
      <c r="H264" s="61"/>
    </row>
    <row r="265" spans="1:8">
      <c r="A265" s="764"/>
      <c r="B265" s="796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67"/>
      <c r="G265" s="159">
        <f t="shared" si="47"/>
        <v>0</v>
      </c>
      <c r="H265" s="61"/>
    </row>
    <row r="266" spans="1:8">
      <c r="A266" s="764"/>
      <c r="B266" s="796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67"/>
      <c r="G266" s="159">
        <f t="shared" si="47"/>
        <v>0</v>
      </c>
      <c r="H266" s="61"/>
    </row>
    <row r="267" spans="1:8">
      <c r="A267" s="764"/>
      <c r="B267" s="796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67"/>
      <c r="G267" s="159">
        <f t="shared" si="47"/>
        <v>0</v>
      </c>
      <c r="H267" s="61"/>
    </row>
    <row r="268" spans="1:8">
      <c r="A268" s="764"/>
      <c r="B268" s="796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67"/>
      <c r="G268" s="159">
        <f t="shared" si="47"/>
        <v>0</v>
      </c>
      <c r="H268" s="61"/>
    </row>
    <row r="269" spans="1:8">
      <c r="A269" s="764"/>
      <c r="B269" s="796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67"/>
      <c r="G269" s="159">
        <f t="shared" si="47"/>
        <v>0</v>
      </c>
      <c r="H269" s="61"/>
    </row>
    <row r="270" spans="1:8">
      <c r="A270" s="764"/>
      <c r="B270" s="796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67"/>
      <c r="G270" s="159">
        <f t="shared" si="47"/>
        <v>0</v>
      </c>
      <c r="H270" s="61"/>
    </row>
    <row r="271" spans="1:8">
      <c r="A271" s="764"/>
      <c r="B271" s="796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67"/>
      <c r="G271" s="159">
        <f t="shared" si="47"/>
        <v>0</v>
      </c>
      <c r="H271" s="61"/>
    </row>
    <row r="272" spans="1:8">
      <c r="A272" s="764"/>
      <c r="B272" s="796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67"/>
      <c r="G272" s="159">
        <f t="shared" si="47"/>
        <v>0</v>
      </c>
      <c r="H272" s="61"/>
    </row>
    <row r="273" spans="1:8">
      <c r="A273" s="764"/>
      <c r="B273" s="796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67"/>
      <c r="G273" s="159">
        <f t="shared" si="47"/>
        <v>0</v>
      </c>
      <c r="H273" s="61"/>
    </row>
    <row r="274" spans="1:8">
      <c r="A274" s="764"/>
      <c r="B274" s="796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797"/>
      <c r="G274" s="159">
        <f t="shared" si="47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0</v>
      </c>
      <c r="E275" s="324">
        <f t="shared" si="50"/>
        <v>0</v>
      </c>
      <c r="F275" s="324">
        <f>SUM(D275:D275)</f>
        <v>0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46">
        <f>SUM(E276:E299)</f>
        <v>0</v>
      </c>
      <c r="G276" s="159">
        <f t="shared" ref="G276:G324" si="53">E276*$H$526</f>
        <v>0</v>
      </c>
      <c r="H276" s="97"/>
    </row>
    <row r="277" spans="1:8">
      <c r="A277" s="798"/>
      <c r="B277" s="744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47"/>
      <c r="G277" s="159">
        <f t="shared" si="53"/>
        <v>0</v>
      </c>
      <c r="H277" s="97"/>
    </row>
    <row r="278" spans="1:8">
      <c r="A278" s="798"/>
      <c r="B278" s="744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47"/>
      <c r="G278" s="159">
        <f t="shared" si="53"/>
        <v>0</v>
      </c>
      <c r="H278" s="97"/>
    </row>
    <row r="279" spans="1:8">
      <c r="A279" s="798"/>
      <c r="B279" s="744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47"/>
      <c r="G279" s="159">
        <f t="shared" si="53"/>
        <v>0</v>
      </c>
      <c r="H279" s="97"/>
    </row>
    <row r="280" spans="1:8">
      <c r="A280" s="798"/>
      <c r="B280" s="744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47"/>
      <c r="G280" s="159">
        <f t="shared" si="53"/>
        <v>0</v>
      </c>
      <c r="H280" s="97"/>
    </row>
    <row r="281" spans="1:8">
      <c r="A281" s="798"/>
      <c r="B281" s="744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47"/>
      <c r="G281" s="159">
        <f t="shared" si="53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52"/>
        <v>0</v>
      </c>
      <c r="E282" s="325">
        <f t="shared" si="50"/>
        <v>0</v>
      </c>
      <c r="F282" s="747"/>
      <c r="G282" s="159">
        <f t="shared" si="53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52"/>
        <v>0</v>
      </c>
      <c r="E283" s="325">
        <f t="shared" si="50"/>
        <v>0</v>
      </c>
      <c r="F283" s="747"/>
      <c r="G283" s="159">
        <f t="shared" si="53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52"/>
        <v>0</v>
      </c>
      <c r="E284" s="325">
        <f t="shared" si="50"/>
        <v>0</v>
      </c>
      <c r="F284" s="747"/>
      <c r="G284" s="159">
        <f t="shared" si="53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52"/>
        <v>0</v>
      </c>
      <c r="E285" s="325">
        <f t="shared" si="50"/>
        <v>0</v>
      </c>
      <c r="F285" s="747"/>
      <c r="G285" s="159">
        <f t="shared" si="53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52"/>
        <v>0</v>
      </c>
      <c r="E286" s="325">
        <f t="shared" si="50"/>
        <v>0</v>
      </c>
      <c r="F286" s="747"/>
      <c r="G286" s="159">
        <f t="shared" si="53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52"/>
        <v>0</v>
      </c>
      <c r="E287" s="325">
        <f t="shared" si="50"/>
        <v>0</v>
      </c>
      <c r="F287" s="747"/>
      <c r="G287" s="159">
        <f t="shared" si="53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52"/>
        <v>0</v>
      </c>
      <c r="E288" s="325">
        <f t="shared" si="50"/>
        <v>0</v>
      </c>
      <c r="F288" s="747"/>
      <c r="G288" s="159">
        <f t="shared" si="53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52"/>
        <v>0</v>
      </c>
      <c r="E289" s="325">
        <f t="shared" si="50"/>
        <v>0</v>
      </c>
      <c r="F289" s="747"/>
      <c r="G289" s="159">
        <f t="shared" si="53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52"/>
        <v>0</v>
      </c>
      <c r="E290" s="325">
        <f t="shared" si="50"/>
        <v>0</v>
      </c>
      <c r="F290" s="747"/>
      <c r="G290" s="159">
        <f t="shared" si="53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52"/>
        <v>0</v>
      </c>
      <c r="E291" s="325">
        <f t="shared" si="50"/>
        <v>0</v>
      </c>
      <c r="F291" s="747"/>
      <c r="G291" s="159">
        <f t="shared" si="53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52"/>
        <v>0</v>
      </c>
      <c r="E292" s="325">
        <f t="shared" si="50"/>
        <v>0</v>
      </c>
      <c r="F292" s="747"/>
      <c r="G292" s="159">
        <f t="shared" si="53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52"/>
        <v>0</v>
      </c>
      <c r="E293" s="325">
        <f t="shared" si="50"/>
        <v>0</v>
      </c>
      <c r="F293" s="747"/>
      <c r="G293" s="159">
        <f t="shared" si="53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52"/>
        <v>0</v>
      </c>
      <c r="E294" s="325">
        <f t="shared" si="50"/>
        <v>0</v>
      </c>
      <c r="F294" s="747"/>
      <c r="G294" s="159">
        <f t="shared" si="53"/>
        <v>0</v>
      </c>
      <c r="H294" s="97"/>
    </row>
    <row r="295" spans="1:8">
      <c r="A295" s="798"/>
      <c r="B295" s="744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47"/>
      <c r="G295" s="159">
        <f t="shared" si="53"/>
        <v>0</v>
      </c>
      <c r="H295" s="97"/>
    </row>
    <row r="296" spans="1:8">
      <c r="A296" s="798"/>
      <c r="B296" s="744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47"/>
      <c r="G296" s="159">
        <f t="shared" si="53"/>
        <v>0</v>
      </c>
      <c r="H296" s="97"/>
    </row>
    <row r="297" spans="1:8">
      <c r="A297" s="798"/>
      <c r="B297" s="744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47"/>
      <c r="G297" s="159">
        <f t="shared" si="53"/>
        <v>0</v>
      </c>
      <c r="H297" s="97"/>
    </row>
    <row r="298" spans="1:8">
      <c r="A298" s="798"/>
      <c r="B298" s="744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47"/>
      <c r="G298" s="159">
        <f t="shared" si="53"/>
        <v>0</v>
      </c>
      <c r="H298" s="97"/>
    </row>
    <row r="299" spans="1:8">
      <c r="A299" s="798"/>
      <c r="B299" s="744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9"/>
      <c r="G299" s="159">
        <f t="shared" si="53"/>
        <v>0</v>
      </c>
      <c r="H299" s="97"/>
    </row>
    <row r="300" spans="1:8">
      <c r="A300" s="798"/>
      <c r="B300" s="743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3"/>
        <v>0</v>
      </c>
      <c r="H300" s="35"/>
    </row>
    <row r="301" spans="1:8">
      <c r="A301" s="798"/>
      <c r="B301" s="744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47"/>
      <c r="G301" s="159">
        <f t="shared" si="53"/>
        <v>0</v>
      </c>
      <c r="H301" s="35"/>
    </row>
    <row r="302" spans="1:8">
      <c r="A302" s="798"/>
      <c r="B302" s="744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47"/>
      <c r="G302" s="159">
        <f t="shared" si="53"/>
        <v>0</v>
      </c>
      <c r="H302" s="35"/>
    </row>
    <row r="303" spans="1:8">
      <c r="A303" s="798"/>
      <c r="B303" s="744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47"/>
      <c r="G303" s="159">
        <f t="shared" si="53"/>
        <v>0</v>
      </c>
      <c r="H303" s="35"/>
    </row>
    <row r="304" spans="1:8">
      <c r="A304" s="798"/>
      <c r="B304" s="744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47"/>
      <c r="G304" s="159">
        <f t="shared" si="53"/>
        <v>0</v>
      </c>
      <c r="H304" s="35"/>
    </row>
    <row r="305" spans="1:36">
      <c r="A305" s="798"/>
      <c r="B305" s="744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47"/>
      <c r="G305" s="159">
        <f t="shared" si="53"/>
        <v>0</v>
      </c>
      <c r="H305" s="35"/>
    </row>
    <row r="306" spans="1:36">
      <c r="A306" s="798"/>
      <c r="B306" s="744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47"/>
      <c r="G306" s="159">
        <f t="shared" si="53"/>
        <v>0</v>
      </c>
      <c r="H306" s="35"/>
    </row>
    <row r="307" spans="1:36">
      <c r="A307" s="798"/>
      <c r="B307" s="744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47"/>
      <c r="G307" s="159">
        <f t="shared" si="53"/>
        <v>0</v>
      </c>
      <c r="H307" s="35"/>
    </row>
    <row r="308" spans="1:36">
      <c r="A308" s="798"/>
      <c r="B308" s="744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47"/>
      <c r="G308" s="159">
        <f t="shared" si="53"/>
        <v>0</v>
      </c>
      <c r="H308" s="35"/>
    </row>
    <row r="309" spans="1:36">
      <c r="A309" s="798"/>
      <c r="B309" s="744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47"/>
      <c r="G309" s="159">
        <f t="shared" si="53"/>
        <v>0</v>
      </c>
      <c r="H309" s="35"/>
    </row>
    <row r="310" spans="1:36">
      <c r="A310" s="798"/>
      <c r="B310" s="744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47"/>
      <c r="G310" s="159">
        <f t="shared" si="53"/>
        <v>0</v>
      </c>
      <c r="H310" s="35"/>
    </row>
    <row r="311" spans="1:36">
      <c r="A311" s="798"/>
      <c r="B311" s="744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47"/>
      <c r="G311" s="159">
        <f t="shared" si="53"/>
        <v>0</v>
      </c>
      <c r="H311" s="35"/>
    </row>
    <row r="312" spans="1:36">
      <c r="A312" s="798"/>
      <c r="B312" s="744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47"/>
      <c r="G312" s="159">
        <f t="shared" si="53"/>
        <v>0</v>
      </c>
      <c r="H312" s="35"/>
    </row>
    <row r="313" spans="1:36">
      <c r="A313" s="798"/>
      <c r="B313" s="744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47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47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47"/>
      <c r="G315" s="159">
        <f t="shared" si="53"/>
        <v>0</v>
      </c>
      <c r="H315" s="35"/>
    </row>
    <row r="316" spans="1:36">
      <c r="A316" s="798"/>
      <c r="B316" s="744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47"/>
      <c r="G316" s="159">
        <f t="shared" si="53"/>
        <v>0</v>
      </c>
      <c r="H316" s="35"/>
    </row>
    <row r="317" spans="1:36">
      <c r="A317" s="798"/>
      <c r="B317" s="744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47"/>
      <c r="G317" s="159">
        <f t="shared" si="53"/>
        <v>0</v>
      </c>
      <c r="H317" s="35"/>
    </row>
    <row r="318" spans="1:36">
      <c r="A318" s="798"/>
      <c r="B318" s="744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47"/>
      <c r="G318" s="159">
        <f t="shared" si="53"/>
        <v>0</v>
      </c>
      <c r="H318" s="35"/>
    </row>
    <row r="319" spans="1:36">
      <c r="A319" s="798"/>
      <c r="B319" s="744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47"/>
      <c r="G319" s="159">
        <f t="shared" si="53"/>
        <v>0</v>
      </c>
      <c r="H319" s="35"/>
    </row>
    <row r="320" spans="1:36">
      <c r="A320" s="798"/>
      <c r="B320" s="744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47"/>
      <c r="G320" s="159">
        <f t="shared" si="53"/>
        <v>0</v>
      </c>
      <c r="H320" s="35"/>
    </row>
    <row r="321" spans="1:36">
      <c r="A321" s="798"/>
      <c r="B321" s="744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47"/>
      <c r="G321" s="159">
        <f t="shared" si="53"/>
        <v>0</v>
      </c>
      <c r="H321" s="35"/>
    </row>
    <row r="322" spans="1:36">
      <c r="A322" s="798"/>
      <c r="B322" s="744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47"/>
      <c r="G322" s="159">
        <f t="shared" si="53"/>
        <v>0</v>
      </c>
      <c r="H322" s="35"/>
    </row>
    <row r="323" spans="1:36">
      <c r="A323" s="798"/>
      <c r="B323" s="745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9"/>
      <c r="G323" s="159">
        <f t="shared" si="53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0</v>
      </c>
      <c r="E324" s="325">
        <f>SUM(D324:D324)</f>
        <v>0</v>
      </c>
      <c r="F324" s="325">
        <f>SUM(D324:D324)</f>
        <v>0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144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66">
        <f>SUM(E328:E351)</f>
        <v>0</v>
      </c>
      <c r="G328" s="159">
        <f t="shared" ref="G328:G375" si="59">E328*$H$526</f>
        <v>0</v>
      </c>
      <c r="H328" s="97"/>
    </row>
    <row r="329" spans="1:36" ht="16.5" customHeight="1">
      <c r="A329" s="764"/>
      <c r="B329" s="744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67"/>
      <c r="G329" s="159">
        <f t="shared" si="59"/>
        <v>0</v>
      </c>
      <c r="H329" s="97"/>
    </row>
    <row r="330" spans="1:36" ht="16.5" customHeight="1">
      <c r="A330" s="764"/>
      <c r="B330" s="744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67"/>
      <c r="G330" s="159">
        <f t="shared" si="59"/>
        <v>0</v>
      </c>
      <c r="H330" s="97"/>
    </row>
    <row r="331" spans="1:36" ht="16.5" customHeight="1">
      <c r="A331" s="764"/>
      <c r="B331" s="744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67"/>
      <c r="G331" s="159">
        <f t="shared" si="59"/>
        <v>0</v>
      </c>
      <c r="H331" s="97"/>
    </row>
    <row r="332" spans="1:36" ht="16.5" customHeight="1">
      <c r="A332" s="764"/>
      <c r="B332" s="744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67"/>
      <c r="G332" s="159">
        <f t="shared" si="59"/>
        <v>0</v>
      </c>
      <c r="H332" s="97"/>
    </row>
    <row r="333" spans="1:36" ht="16.5" customHeight="1">
      <c r="A333" s="764"/>
      <c r="B333" s="744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67"/>
      <c r="G333" s="159">
        <f t="shared" si="59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7"/>
        <v>0</v>
      </c>
      <c r="E334" s="324">
        <f t="shared" si="58"/>
        <v>0</v>
      </c>
      <c r="F334" s="767"/>
      <c r="G334" s="159">
        <f t="shared" si="59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7"/>
        <v>0</v>
      </c>
      <c r="E335" s="324">
        <f t="shared" si="58"/>
        <v>0</v>
      </c>
      <c r="F335" s="767"/>
      <c r="G335" s="159">
        <f t="shared" si="59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7"/>
        <v>0</v>
      </c>
      <c r="E336" s="324">
        <f t="shared" si="58"/>
        <v>0</v>
      </c>
      <c r="F336" s="767"/>
      <c r="G336" s="159">
        <f t="shared" si="59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7"/>
        <v>0</v>
      </c>
      <c r="E337" s="324">
        <f t="shared" si="58"/>
        <v>0</v>
      </c>
      <c r="F337" s="767"/>
      <c r="G337" s="159">
        <f t="shared" si="59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7"/>
        <v>0</v>
      </c>
      <c r="E338" s="324">
        <f t="shared" si="58"/>
        <v>0</v>
      </c>
      <c r="F338" s="767"/>
      <c r="G338" s="159">
        <f t="shared" si="59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7"/>
        <v>0</v>
      </c>
      <c r="E339" s="324">
        <f t="shared" si="58"/>
        <v>0</v>
      </c>
      <c r="F339" s="767"/>
      <c r="G339" s="159">
        <f t="shared" si="59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7"/>
        <v>0</v>
      </c>
      <c r="E340" s="324">
        <f t="shared" si="58"/>
        <v>0</v>
      </c>
      <c r="F340" s="767"/>
      <c r="G340" s="159">
        <f t="shared" si="59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7"/>
        <v>0</v>
      </c>
      <c r="E341" s="324">
        <f t="shared" si="58"/>
        <v>0</v>
      </c>
      <c r="F341" s="767"/>
      <c r="G341" s="159">
        <f t="shared" si="59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7"/>
        <v>0</v>
      </c>
      <c r="E342" s="324">
        <f t="shared" si="58"/>
        <v>0</v>
      </c>
      <c r="F342" s="767"/>
      <c r="G342" s="159">
        <f t="shared" si="59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7"/>
        <v>0</v>
      </c>
      <c r="E343" s="324">
        <f t="shared" si="58"/>
        <v>0</v>
      </c>
      <c r="F343" s="767"/>
      <c r="G343" s="159">
        <f t="shared" si="59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7"/>
        <v>0</v>
      </c>
      <c r="E344" s="324">
        <f t="shared" si="58"/>
        <v>0</v>
      </c>
      <c r="F344" s="767"/>
      <c r="G344" s="159">
        <f t="shared" si="59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7"/>
        <v>0</v>
      </c>
      <c r="E345" s="324">
        <f t="shared" si="58"/>
        <v>0</v>
      </c>
      <c r="F345" s="767"/>
      <c r="G345" s="159">
        <f t="shared" si="59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7"/>
        <v>0</v>
      </c>
      <c r="E346" s="324">
        <f t="shared" si="58"/>
        <v>0</v>
      </c>
      <c r="F346" s="767"/>
      <c r="G346" s="159">
        <f t="shared" si="59"/>
        <v>0</v>
      </c>
      <c r="H346" s="61"/>
    </row>
    <row r="347" spans="1:8">
      <c r="A347" s="764"/>
      <c r="B347" s="744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67"/>
      <c r="G347" s="159">
        <f t="shared" si="59"/>
        <v>0</v>
      </c>
      <c r="H347" s="61"/>
    </row>
    <row r="348" spans="1:8">
      <c r="A348" s="764"/>
      <c r="B348" s="744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67"/>
      <c r="G348" s="159">
        <f t="shared" si="59"/>
        <v>0</v>
      </c>
      <c r="H348" s="61"/>
    </row>
    <row r="349" spans="1:8">
      <c r="A349" s="764"/>
      <c r="B349" s="744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67"/>
      <c r="G349" s="159">
        <f t="shared" si="59"/>
        <v>0</v>
      </c>
      <c r="H349" s="61"/>
    </row>
    <row r="350" spans="1:8">
      <c r="A350" s="764"/>
      <c r="B350" s="744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67"/>
      <c r="G350" s="159">
        <f t="shared" si="59"/>
        <v>0</v>
      </c>
      <c r="H350" s="61"/>
    </row>
    <row r="351" spans="1:8">
      <c r="A351" s="764"/>
      <c r="B351" s="744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67"/>
      <c r="G351" s="159">
        <f t="shared" si="59"/>
        <v>0</v>
      </c>
      <c r="H351" s="61"/>
    </row>
    <row r="352" spans="1:8">
      <c r="A352" s="764"/>
      <c r="B352" s="796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66">
        <f>SUM(E352:E375)</f>
        <v>0</v>
      </c>
      <c r="G352" s="159">
        <f t="shared" si="59"/>
        <v>0</v>
      </c>
      <c r="H352" s="61"/>
    </row>
    <row r="353" spans="1:8">
      <c r="A353" s="764"/>
      <c r="B353" s="796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67"/>
      <c r="G353" s="159">
        <f t="shared" si="59"/>
        <v>0</v>
      </c>
      <c r="H353" s="61"/>
    </row>
    <row r="354" spans="1:8">
      <c r="A354" s="764"/>
      <c r="B354" s="796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67"/>
      <c r="G354" s="159">
        <f t="shared" si="59"/>
        <v>0</v>
      </c>
      <c r="H354" s="61"/>
    </row>
    <row r="355" spans="1:8">
      <c r="A355" s="764"/>
      <c r="B355" s="796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67"/>
      <c r="G355" s="159">
        <f t="shared" si="59"/>
        <v>0</v>
      </c>
      <c r="H355" s="61"/>
    </row>
    <row r="356" spans="1:8">
      <c r="A356" s="764"/>
      <c r="B356" s="796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67"/>
      <c r="G356" s="159">
        <f t="shared" si="59"/>
        <v>0</v>
      </c>
      <c r="H356" s="61"/>
    </row>
    <row r="357" spans="1:8">
      <c r="A357" s="764"/>
      <c r="B357" s="796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67"/>
      <c r="G357" s="159">
        <f t="shared" si="59"/>
        <v>0</v>
      </c>
      <c r="H357" s="61"/>
    </row>
    <row r="358" spans="1:8">
      <c r="A358" s="764"/>
      <c r="B358" s="796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67"/>
      <c r="G358" s="159">
        <f t="shared" si="59"/>
        <v>0</v>
      </c>
      <c r="H358" s="61"/>
    </row>
    <row r="359" spans="1:8">
      <c r="A359" s="764"/>
      <c r="B359" s="796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67"/>
      <c r="G359" s="159">
        <f t="shared" si="59"/>
        <v>0</v>
      </c>
      <c r="H359" s="61"/>
    </row>
    <row r="360" spans="1:8">
      <c r="A360" s="764"/>
      <c r="B360" s="796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67"/>
      <c r="G360" s="159">
        <f t="shared" si="59"/>
        <v>0</v>
      </c>
      <c r="H360" s="61"/>
    </row>
    <row r="361" spans="1:8">
      <c r="A361" s="764"/>
      <c r="B361" s="796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67"/>
      <c r="G361" s="159">
        <f t="shared" si="59"/>
        <v>0</v>
      </c>
      <c r="H361" s="61"/>
    </row>
    <row r="362" spans="1:8">
      <c r="A362" s="764"/>
      <c r="B362" s="796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67"/>
      <c r="G362" s="159">
        <f t="shared" si="59"/>
        <v>0</v>
      </c>
      <c r="H362" s="61"/>
    </row>
    <row r="363" spans="1:8">
      <c r="A363" s="764"/>
      <c r="B363" s="796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67"/>
      <c r="G363" s="159">
        <f t="shared" si="59"/>
        <v>0</v>
      </c>
      <c r="H363" s="61"/>
    </row>
    <row r="364" spans="1:8">
      <c r="A364" s="764"/>
      <c r="B364" s="796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67"/>
      <c r="G364" s="159">
        <f t="shared" si="59"/>
        <v>0</v>
      </c>
      <c r="H364" s="61"/>
    </row>
    <row r="365" spans="1:8">
      <c r="A365" s="764"/>
      <c r="B365" s="796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67"/>
      <c r="G365" s="159">
        <f t="shared" si="59"/>
        <v>0</v>
      </c>
      <c r="H365" s="61"/>
    </row>
    <row r="366" spans="1:8">
      <c r="A366" s="764"/>
      <c r="B366" s="796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67"/>
      <c r="G366" s="159">
        <f t="shared" si="59"/>
        <v>0</v>
      </c>
      <c r="H366" s="61"/>
    </row>
    <row r="367" spans="1:8">
      <c r="A367" s="764"/>
      <c r="B367" s="796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67"/>
      <c r="G367" s="159">
        <f t="shared" si="59"/>
        <v>0</v>
      </c>
      <c r="H367" s="61"/>
    </row>
    <row r="368" spans="1:8">
      <c r="A368" s="764"/>
      <c r="B368" s="796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67"/>
      <c r="G368" s="159">
        <f t="shared" si="59"/>
        <v>0</v>
      </c>
      <c r="H368" s="61"/>
    </row>
    <row r="369" spans="1:34">
      <c r="A369" s="764"/>
      <c r="B369" s="796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67"/>
      <c r="G369" s="159">
        <f t="shared" si="59"/>
        <v>0</v>
      </c>
      <c r="H369" s="61"/>
    </row>
    <row r="370" spans="1:34">
      <c r="A370" s="764"/>
      <c r="B370" s="796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67"/>
      <c r="G370" s="159">
        <f t="shared" si="59"/>
        <v>0</v>
      </c>
      <c r="H370" s="61"/>
    </row>
    <row r="371" spans="1:34">
      <c r="A371" s="764"/>
      <c r="B371" s="796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67"/>
      <c r="G371" s="159">
        <f t="shared" si="59"/>
        <v>0</v>
      </c>
      <c r="H371" s="61"/>
    </row>
    <row r="372" spans="1:34">
      <c r="A372" s="764"/>
      <c r="B372" s="796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67"/>
      <c r="G372" s="159">
        <f t="shared" si="59"/>
        <v>0</v>
      </c>
      <c r="H372" s="61"/>
    </row>
    <row r="373" spans="1:34">
      <c r="A373" s="764"/>
      <c r="B373" s="796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67"/>
      <c r="G373" s="159">
        <f t="shared" si="59"/>
        <v>0</v>
      </c>
      <c r="H373" s="61"/>
    </row>
    <row r="374" spans="1:34">
      <c r="A374" s="764"/>
      <c r="B374" s="796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67"/>
      <c r="G374" s="159">
        <f t="shared" si="59"/>
        <v>0</v>
      </c>
      <c r="H374" s="61"/>
    </row>
    <row r="375" spans="1:34">
      <c r="A375" s="764"/>
      <c r="B375" s="796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797"/>
      <c r="G375" s="159">
        <f t="shared" si="59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0</v>
      </c>
      <c r="E376" s="324">
        <f t="shared" si="62"/>
        <v>0</v>
      </c>
      <c r="F376" s="324">
        <f>SUM(D376:D376)</f>
        <v>0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46">
        <f>SUM(E377:E400)</f>
        <v>0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47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47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47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47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47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4"/>
        <v>0</v>
      </c>
      <c r="E383" s="325">
        <f t="shared" si="62"/>
        <v>0</v>
      </c>
      <c r="F383" s="747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4"/>
        <v>0</v>
      </c>
      <c r="E384" s="325">
        <f t="shared" si="62"/>
        <v>0</v>
      </c>
      <c r="F384" s="747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4"/>
        <v>0</v>
      </c>
      <c r="E385" s="325">
        <f t="shared" si="62"/>
        <v>0</v>
      </c>
      <c r="F385" s="747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4"/>
        <v>0</v>
      </c>
      <c r="E386" s="325">
        <f t="shared" si="62"/>
        <v>0</v>
      </c>
      <c r="F386" s="747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4"/>
        <v>0</v>
      </c>
      <c r="E387" s="325">
        <f t="shared" si="62"/>
        <v>0</v>
      </c>
      <c r="F387" s="747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4"/>
        <v>0</v>
      </c>
      <c r="E388" s="325">
        <f t="shared" si="62"/>
        <v>0</v>
      </c>
      <c r="F388" s="747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4"/>
        <v>0</v>
      </c>
      <c r="E389" s="325">
        <f t="shared" si="62"/>
        <v>0</v>
      </c>
      <c r="F389" s="747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4"/>
        <v>0</v>
      </c>
      <c r="E390" s="325">
        <f t="shared" si="62"/>
        <v>0</v>
      </c>
      <c r="F390" s="747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4"/>
        <v>0</v>
      </c>
      <c r="E391" s="325">
        <f t="shared" si="62"/>
        <v>0</v>
      </c>
      <c r="F391" s="747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4"/>
        <v>0</v>
      </c>
      <c r="E392" s="325">
        <f t="shared" si="62"/>
        <v>0</v>
      </c>
      <c r="F392" s="747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4"/>
        <v>0</v>
      </c>
      <c r="E393" s="325">
        <f t="shared" si="62"/>
        <v>0</v>
      </c>
      <c r="F393" s="747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4"/>
        <v>0</v>
      </c>
      <c r="E394" s="325">
        <f t="shared" si="62"/>
        <v>0</v>
      </c>
      <c r="F394" s="747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4"/>
        <v>0</v>
      </c>
      <c r="E395" s="325">
        <f t="shared" si="62"/>
        <v>0</v>
      </c>
      <c r="F395" s="747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47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47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47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47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9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799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799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799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799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799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799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799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799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799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799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799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799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799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799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799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799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799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799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799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799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799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799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799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0</v>
      </c>
      <c r="E425" s="325">
        <f>SUM(D425:D425)</f>
        <v>0</v>
      </c>
      <c r="F425" s="325">
        <f>SUM(D425:D425)</f>
        <v>0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144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66">
        <f>SUM(E429:E452)</f>
        <v>216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67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67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67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67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67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9"/>
        <v>0</v>
      </c>
      <c r="E435" s="324">
        <f t="shared" si="70"/>
        <v>0</v>
      </c>
      <c r="F435" s="767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9"/>
        <v>0</v>
      </c>
      <c r="E436" s="324">
        <f t="shared" si="70"/>
        <v>0</v>
      </c>
      <c r="F436" s="767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9"/>
        <v>0</v>
      </c>
      <c r="E437" s="324">
        <f t="shared" si="70"/>
        <v>0</v>
      </c>
      <c r="F437" s="767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9"/>
        <v>20</v>
      </c>
      <c r="E438" s="324">
        <f t="shared" si="70"/>
        <v>20</v>
      </c>
      <c r="F438" s="767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9"/>
        <v>20</v>
      </c>
      <c r="E439" s="324">
        <f t="shared" si="70"/>
        <v>20</v>
      </c>
      <c r="F439" s="767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9"/>
        <v>22</v>
      </c>
      <c r="E440" s="324">
        <f t="shared" si="70"/>
        <v>22</v>
      </c>
      <c r="F440" s="767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9"/>
        <v>22</v>
      </c>
      <c r="E441" s="324">
        <f t="shared" si="70"/>
        <v>22</v>
      </c>
      <c r="F441" s="767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9"/>
        <v>24</v>
      </c>
      <c r="E442" s="324">
        <f t="shared" si="70"/>
        <v>24</v>
      </c>
      <c r="F442" s="767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9"/>
        <v>20</v>
      </c>
      <c r="E443" s="324">
        <f t="shared" si="70"/>
        <v>20</v>
      </c>
      <c r="F443" s="767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9"/>
        <v>22</v>
      </c>
      <c r="E444" s="324">
        <f t="shared" si="70"/>
        <v>22</v>
      </c>
      <c r="F444" s="767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si="69"/>
        <v>22</v>
      </c>
      <c r="E445" s="324">
        <f t="shared" si="70"/>
        <v>22</v>
      </c>
      <c r="F445" s="767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69"/>
        <v>22</v>
      </c>
      <c r="E446" s="324">
        <f t="shared" si="70"/>
        <v>22</v>
      </c>
      <c r="F446" s="767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69"/>
        <v>22</v>
      </c>
      <c r="E447" s="324">
        <f t="shared" si="70"/>
        <v>22</v>
      </c>
      <c r="F447" s="767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67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67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67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67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797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67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67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67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67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67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67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67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67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67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67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67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67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67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67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67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67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67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67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67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67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67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67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67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67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216</v>
      </c>
      <c r="E477" s="324">
        <f t="shared" si="74"/>
        <v>216</v>
      </c>
      <c r="F477" s="324">
        <f>SUM(D477:D477)</f>
        <v>216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46">
        <f>SUM(E478:E501)</f>
        <v>2246.3999999999996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47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47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47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47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47"/>
      <c r="G483" s="165">
        <f t="shared" si="78"/>
        <v>0</v>
      </c>
      <c r="H483" s="793"/>
      <c r="I483" s="794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7"/>
        <v>0</v>
      </c>
      <c r="E484" s="325">
        <f t="shared" si="74"/>
        <v>0</v>
      </c>
      <c r="F484" s="747"/>
      <c r="G484" s="165">
        <f t="shared" si="78"/>
        <v>0</v>
      </c>
      <c r="H484" s="793"/>
      <c r="I484" s="794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7"/>
        <v>0</v>
      </c>
      <c r="E485" s="325">
        <f t="shared" si="74"/>
        <v>0</v>
      </c>
      <c r="F485" s="747"/>
      <c r="G485" s="165">
        <f t="shared" si="78"/>
        <v>0</v>
      </c>
      <c r="H485" s="793"/>
      <c r="I485" s="795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7"/>
        <v>0</v>
      </c>
      <c r="E486" s="325">
        <f t="shared" si="74"/>
        <v>0</v>
      </c>
      <c r="F486" s="747"/>
      <c r="G486" s="165">
        <f t="shared" si="78"/>
        <v>0</v>
      </c>
      <c r="H486" s="793"/>
      <c r="I486" s="795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7"/>
        <v>208</v>
      </c>
      <c r="E487" s="325">
        <f t="shared" si="74"/>
        <v>208</v>
      </c>
      <c r="F487" s="747"/>
      <c r="G487" s="165">
        <f t="shared" si="78"/>
        <v>0</v>
      </c>
      <c r="H487" s="793"/>
      <c r="I487" s="795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7"/>
        <v>208</v>
      </c>
      <c r="E488" s="325">
        <f t="shared" si="74"/>
        <v>208</v>
      </c>
      <c r="F488" s="747"/>
      <c r="G488" s="165">
        <f t="shared" si="78"/>
        <v>0</v>
      </c>
      <c r="H488" s="793"/>
      <c r="I488" s="795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7"/>
        <v>228.79999999999998</v>
      </c>
      <c r="E489" s="325">
        <f t="shared" si="74"/>
        <v>228.79999999999998</v>
      </c>
      <c r="F489" s="747"/>
      <c r="G489" s="165">
        <f t="shared" si="78"/>
        <v>0</v>
      </c>
      <c r="H489" s="793"/>
      <c r="I489" s="795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7"/>
        <v>228.8</v>
      </c>
      <c r="E490" s="325">
        <f t="shared" si="74"/>
        <v>228.8</v>
      </c>
      <c r="F490" s="747"/>
      <c r="G490" s="165">
        <f t="shared" si="78"/>
        <v>0</v>
      </c>
      <c r="H490" s="793"/>
      <c r="I490" s="795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7"/>
        <v>249.60000000000002</v>
      </c>
      <c r="E491" s="325">
        <f t="shared" si="74"/>
        <v>249.60000000000002</v>
      </c>
      <c r="F491" s="747"/>
      <c r="G491" s="165">
        <f t="shared" si="78"/>
        <v>0</v>
      </c>
      <c r="H491" s="793"/>
      <c r="I491" s="795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7"/>
        <v>208</v>
      </c>
      <c r="E492" s="325">
        <f t="shared" si="74"/>
        <v>208</v>
      </c>
      <c r="F492" s="747"/>
      <c r="G492" s="165">
        <f t="shared" si="78"/>
        <v>0</v>
      </c>
      <c r="H492" s="793"/>
      <c r="I492" s="795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7"/>
        <v>228.79999999999998</v>
      </c>
      <c r="E493" s="325">
        <f t="shared" ref="E493:E524" si="79">SUM(D493:D493)</f>
        <v>228.79999999999998</v>
      </c>
      <c r="F493" s="747"/>
      <c r="G493" s="165">
        <f t="shared" si="78"/>
        <v>0</v>
      </c>
      <c r="H493" s="793"/>
      <c r="I493" s="795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si="77"/>
        <v>228.79999999999998</v>
      </c>
      <c r="E494" s="325">
        <f t="shared" si="79"/>
        <v>228.79999999999998</v>
      </c>
      <c r="F494" s="747"/>
      <c r="G494" s="165">
        <f t="shared" si="78"/>
        <v>0</v>
      </c>
      <c r="H494" s="793"/>
      <c r="I494" s="795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228.8</v>
      </c>
      <c r="E495" s="325">
        <f t="shared" si="79"/>
        <v>228.8</v>
      </c>
      <c r="F495" s="747"/>
      <c r="G495" s="165">
        <f t="shared" si="78"/>
        <v>0</v>
      </c>
      <c r="H495" s="793"/>
      <c r="I495" s="795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228.8</v>
      </c>
      <c r="E496" s="325">
        <f t="shared" si="79"/>
        <v>228.8</v>
      </c>
      <c r="F496" s="747"/>
      <c r="G496" s="165">
        <f t="shared" si="78"/>
        <v>0</v>
      </c>
      <c r="H496" s="793"/>
      <c r="I496" s="795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47"/>
      <c r="G497" s="165">
        <f t="shared" si="78"/>
        <v>0</v>
      </c>
      <c r="H497" s="793"/>
      <c r="I497" s="795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47"/>
      <c r="G498" s="165">
        <f t="shared" si="78"/>
        <v>0</v>
      </c>
      <c r="H498" s="793"/>
      <c r="I498" s="795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47"/>
      <c r="G499" s="165">
        <f t="shared" si="78"/>
        <v>0</v>
      </c>
      <c r="H499" s="793"/>
      <c r="I499" s="795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47"/>
      <c r="G500" s="165">
        <f t="shared" si="78"/>
        <v>0</v>
      </c>
      <c r="H500" s="793"/>
      <c r="I500" s="795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47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46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47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47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47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47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47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47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47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47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47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47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47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47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47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47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47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47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47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47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47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47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47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47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9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 t="shared" si="77"/>
        <v>2246.3999999999996</v>
      </c>
      <c r="E526" s="325">
        <f>SUM(D526:D526)</f>
        <v>2246.3999999999996</v>
      </c>
      <c r="F526" s="325">
        <f>SUM(D526:D526)</f>
        <v>2246.3999999999996</v>
      </c>
      <c r="G526" s="165"/>
      <c r="H526" s="191"/>
      <c r="I526" s="21" t="s">
        <v>56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-1068846.2000000002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88" priority="8" operator="lessThan">
      <formula>1</formula>
    </cfRule>
  </conditionalFormatting>
  <conditionalFormatting sqref="T82:Z106">
    <cfRule type="cellIs" dxfId="87" priority="7" operator="lessThan">
      <formula>1</formula>
    </cfRule>
  </conditionalFormatting>
  <conditionalFormatting sqref="AB82:AH106">
    <cfRule type="cellIs" dxfId="86" priority="6" operator="lessThan">
      <formula>1</formula>
    </cfRule>
  </conditionalFormatting>
  <conditionalFormatting sqref="AB108:AH109">
    <cfRule type="cellIs" dxfId="85" priority="1" operator="lessThan">
      <formula>1</formula>
    </cfRule>
  </conditionalFormatting>
  <conditionalFormatting sqref="L107:R109">
    <cfRule type="cellIs" dxfId="84" priority="5" operator="lessThan">
      <formula>1</formula>
    </cfRule>
  </conditionalFormatting>
  <conditionalFormatting sqref="T107:Z107">
    <cfRule type="cellIs" dxfId="83" priority="4" operator="lessThan">
      <formula>1</formula>
    </cfRule>
  </conditionalFormatting>
  <conditionalFormatting sqref="AB107:AH107">
    <cfRule type="cellIs" dxfId="82" priority="3" operator="lessThan">
      <formula>1</formula>
    </cfRule>
  </conditionalFormatting>
  <conditionalFormatting sqref="T108:Z109">
    <cfRule type="cellIs" dxfId="81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AT537"/>
  <sheetViews>
    <sheetView zoomScale="60" zoomScaleNormal="60" workbookViewId="0">
      <selection activeCell="E3" sqref="E3:E22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5" width="16.7109375" style="3" customWidth="1"/>
    <col min="6" max="6" width="17" style="3" customWidth="1"/>
    <col min="7" max="7" width="15.28515625" style="3" customWidth="1"/>
    <col min="8" max="8" width="17.140625" style="3" customWidth="1"/>
    <col min="9" max="9" width="23.7109375" style="53" customWidth="1"/>
    <col min="10" max="10" width="22.5703125" style="3" customWidth="1"/>
    <col min="11" max="11" width="17.42578125" style="3" customWidth="1"/>
    <col min="12" max="12" width="18.28515625" style="3" customWidth="1"/>
    <col min="13" max="13" width="8.140625" style="3" customWidth="1"/>
    <col min="14" max="14" width="7.140625" style="3" customWidth="1"/>
    <col min="15" max="19" width="5.7109375" style="3" customWidth="1"/>
    <col min="20" max="20" width="21.28515625" style="3" customWidth="1"/>
    <col min="21" max="25" width="5.42578125" style="20" customWidth="1"/>
    <col min="26" max="27" width="5.42578125" style="3" customWidth="1"/>
    <col min="28" max="28" width="16.140625" style="3" customWidth="1"/>
    <col min="29" max="32" width="5.28515625" style="55" customWidth="1"/>
    <col min="33" max="35" width="5.28515625" style="33" customWidth="1"/>
    <col min="36" max="36" width="15.5703125" style="3" customWidth="1"/>
    <col min="37" max="37" width="12.7109375" style="3" bestFit="1" customWidth="1"/>
    <col min="38" max="38" width="9.140625" style="3"/>
    <col min="39" max="39" width="7.7109375" style="3" customWidth="1"/>
    <col min="40" max="16384" width="9.140625" style="3"/>
  </cols>
  <sheetData>
    <row r="1" spans="1:39">
      <c r="A1" s="24"/>
      <c r="B1" s="17"/>
      <c r="C1" s="17"/>
      <c r="D1" s="17"/>
      <c r="E1" s="17"/>
    </row>
    <row r="2" spans="1:39" ht="45">
      <c r="A2" s="24"/>
      <c r="B2" s="17"/>
      <c r="C2" s="17"/>
      <c r="D2" s="17"/>
      <c r="E2" s="17"/>
      <c r="J2" s="819">
        <v>2026</v>
      </c>
      <c r="K2" s="149"/>
      <c r="L2" s="149"/>
      <c r="M2" s="186" t="s">
        <v>36</v>
      </c>
      <c r="N2" s="319"/>
      <c r="O2" s="319"/>
      <c r="P2" s="319"/>
      <c r="Q2" s="319"/>
      <c r="R2" s="319"/>
      <c r="S2" s="319"/>
      <c r="T2" s="86"/>
      <c r="U2" s="150" t="s">
        <v>106</v>
      </c>
      <c r="V2" s="320"/>
      <c r="W2" s="320"/>
      <c r="X2" s="320"/>
      <c r="Y2" s="320"/>
      <c r="Z2" s="320"/>
      <c r="AA2" s="320"/>
      <c r="AB2" s="321"/>
      <c r="AC2" s="186" t="s">
        <v>107</v>
      </c>
      <c r="AD2" s="317"/>
      <c r="AE2" s="317"/>
      <c r="AF2" s="317"/>
      <c r="AG2" s="317"/>
      <c r="AH2" s="317"/>
      <c r="AI2" s="317"/>
      <c r="AJ2" s="318"/>
      <c r="AK2" s="3" t="s">
        <v>165</v>
      </c>
      <c r="AL2" s="3" t="s">
        <v>37</v>
      </c>
      <c r="AM2" s="233" t="s">
        <v>164</v>
      </c>
    </row>
    <row r="3" spans="1:39">
      <c r="A3" s="780" t="s">
        <v>81</v>
      </c>
      <c r="B3" s="780"/>
      <c r="C3" s="780"/>
      <c r="D3" s="392"/>
      <c r="E3" s="392">
        <v>1</v>
      </c>
      <c r="F3" s="20"/>
      <c r="G3" s="20"/>
      <c r="H3" s="20"/>
      <c r="I3" s="80"/>
      <c r="J3" s="820"/>
      <c r="K3" s="149"/>
      <c r="L3" s="149"/>
      <c r="M3" s="151" t="s">
        <v>74</v>
      </c>
      <c r="N3" s="151" t="s">
        <v>75</v>
      </c>
      <c r="O3" s="151" t="s">
        <v>76</v>
      </c>
      <c r="P3" s="151" t="s">
        <v>77</v>
      </c>
      <c r="Q3" s="151" t="s">
        <v>78</v>
      </c>
      <c r="R3" s="151" t="s">
        <v>79</v>
      </c>
      <c r="S3" s="151" t="s">
        <v>80</v>
      </c>
      <c r="T3" s="152" t="s">
        <v>109</v>
      </c>
      <c r="U3" s="151" t="s">
        <v>74</v>
      </c>
      <c r="V3" s="151" t="s">
        <v>75</v>
      </c>
      <c r="W3" s="151" t="s">
        <v>76</v>
      </c>
      <c r="X3" s="151" t="s">
        <v>77</v>
      </c>
      <c r="Y3" s="151" t="s">
        <v>78</v>
      </c>
      <c r="Z3" s="151" t="s">
        <v>79</v>
      </c>
      <c r="AA3" s="151" t="s">
        <v>80</v>
      </c>
      <c r="AB3" s="152" t="s">
        <v>73</v>
      </c>
      <c r="AC3" s="323" t="s">
        <v>74</v>
      </c>
      <c r="AD3" s="323" t="s">
        <v>75</v>
      </c>
      <c r="AE3" s="323" t="s">
        <v>76</v>
      </c>
      <c r="AF3" s="323" t="s">
        <v>77</v>
      </c>
      <c r="AG3" s="323" t="s">
        <v>78</v>
      </c>
      <c r="AH3" s="323" t="s">
        <v>79</v>
      </c>
      <c r="AI3" s="323" t="s">
        <v>80</v>
      </c>
      <c r="AJ3" s="152" t="s">
        <v>110</v>
      </c>
    </row>
    <row r="4" spans="1:39">
      <c r="A4" s="780" t="s">
        <v>82</v>
      </c>
      <c r="B4" s="780"/>
      <c r="C4" s="780"/>
      <c r="D4" s="392"/>
      <c r="E4" s="393">
        <v>1</v>
      </c>
      <c r="F4" s="20"/>
      <c r="G4" s="20"/>
      <c r="H4" s="20"/>
      <c r="I4" s="80"/>
      <c r="J4" s="820"/>
      <c r="K4" s="822" t="s">
        <v>61</v>
      </c>
      <c r="L4" s="227"/>
      <c r="M4" s="226"/>
      <c r="N4" s="226"/>
      <c r="O4" s="226"/>
      <c r="P4" s="226"/>
      <c r="Q4" s="226"/>
      <c r="R4" s="226"/>
      <c r="S4" s="226"/>
      <c r="T4" s="152">
        <f t="shared" ref="T4:T9" si="0">SUM(M4:S4)</f>
        <v>0</v>
      </c>
      <c r="U4" s="226"/>
      <c r="V4" s="226"/>
      <c r="W4" s="226"/>
      <c r="X4" s="226"/>
      <c r="Y4" s="226"/>
      <c r="Z4" s="226"/>
      <c r="AA4" s="226"/>
      <c r="AB4" s="152">
        <f t="shared" ref="AB4:AB9" si="1">SUM(U4:AA4)</f>
        <v>0</v>
      </c>
      <c r="AC4" s="225"/>
      <c r="AD4" s="225"/>
      <c r="AE4" s="225"/>
      <c r="AF4" s="225"/>
      <c r="AG4" s="225"/>
      <c r="AH4" s="225"/>
      <c r="AI4" s="225"/>
      <c r="AJ4" s="152">
        <f t="shared" ref="AJ4:AJ9" si="2">SUM(AC4:AI4)</f>
        <v>0</v>
      </c>
      <c r="AK4" s="225">
        <f t="shared" ref="AK4:AK27" si="3">T4+AB4+AJ4</f>
        <v>0</v>
      </c>
      <c r="AL4" s="810">
        <f>SUM(AK4:AK5)</f>
        <v>0</v>
      </c>
      <c r="AM4" s="232">
        <f>SUM(U4:Y4)+SUM(AC4:AG4)-SUM(R4:S4)</f>
        <v>0</v>
      </c>
    </row>
    <row r="5" spans="1:39">
      <c r="A5" s="780" t="s">
        <v>83</v>
      </c>
      <c r="B5" s="780"/>
      <c r="C5" s="780"/>
      <c r="D5" s="392"/>
      <c r="E5" s="393">
        <v>1</v>
      </c>
      <c r="F5" s="20"/>
      <c r="G5" s="20"/>
      <c r="H5" s="20"/>
      <c r="I5" s="80"/>
      <c r="J5" s="820"/>
      <c r="K5" s="823"/>
      <c r="L5" s="227"/>
      <c r="M5" s="226"/>
      <c r="N5" s="226"/>
      <c r="O5" s="226"/>
      <c r="P5" s="226"/>
      <c r="Q5" s="226"/>
      <c r="R5" s="226"/>
      <c r="S5" s="226"/>
      <c r="T5" s="152">
        <f t="shared" si="0"/>
        <v>0</v>
      </c>
      <c r="U5" s="226"/>
      <c r="V5" s="226"/>
      <c r="W5" s="226"/>
      <c r="X5" s="226"/>
      <c r="Y5" s="226"/>
      <c r="Z5" s="226"/>
      <c r="AA5" s="226"/>
      <c r="AB5" s="152">
        <f t="shared" si="1"/>
        <v>0</v>
      </c>
      <c r="AC5" s="225"/>
      <c r="AD5" s="225"/>
      <c r="AE5" s="225"/>
      <c r="AF5" s="225"/>
      <c r="AG5" s="225"/>
      <c r="AH5" s="225"/>
      <c r="AI5" s="225"/>
      <c r="AJ5" s="152">
        <f t="shared" si="2"/>
        <v>0</v>
      </c>
      <c r="AK5" s="225">
        <f t="shared" si="3"/>
        <v>0</v>
      </c>
      <c r="AL5" s="811"/>
      <c r="AM5" s="232">
        <f t="shared" ref="AM5:AM27" si="4">SUM(U5:Y5)+SUM(AC5:AG5)-SUM(R5:S5)</f>
        <v>0</v>
      </c>
    </row>
    <row r="6" spans="1:39" ht="15" customHeight="1">
      <c r="A6" s="780" t="s">
        <v>84</v>
      </c>
      <c r="B6" s="780"/>
      <c r="C6" s="780"/>
      <c r="D6" s="392"/>
      <c r="E6" s="393">
        <v>1</v>
      </c>
      <c r="F6" s="20"/>
      <c r="G6" s="20"/>
      <c r="H6" s="20"/>
      <c r="I6" s="80"/>
      <c r="J6" s="820"/>
      <c r="K6" s="815" t="s">
        <v>62</v>
      </c>
      <c r="L6" s="154"/>
      <c r="M6" s="155"/>
      <c r="N6" s="155"/>
      <c r="O6" s="155"/>
      <c r="P6" s="155"/>
      <c r="Q6" s="155"/>
      <c r="R6" s="155"/>
      <c r="S6" s="155"/>
      <c r="T6" s="152">
        <f t="shared" si="0"/>
        <v>0</v>
      </c>
      <c r="U6" s="155"/>
      <c r="V6" s="155"/>
      <c r="W6" s="155"/>
      <c r="X6" s="155"/>
      <c r="Y6" s="155"/>
      <c r="Z6" s="155"/>
      <c r="AA6" s="155"/>
      <c r="AB6" s="152">
        <f t="shared" si="1"/>
        <v>0</v>
      </c>
      <c r="AC6" s="156"/>
      <c r="AD6" s="156"/>
      <c r="AE6" s="156"/>
      <c r="AF6" s="156"/>
      <c r="AG6" s="156"/>
      <c r="AH6" s="156"/>
      <c r="AI6" s="156"/>
      <c r="AJ6" s="152">
        <f t="shared" si="2"/>
        <v>0</v>
      </c>
      <c r="AK6" s="156">
        <f t="shared" si="3"/>
        <v>0</v>
      </c>
      <c r="AL6" s="817">
        <f>SUM(AK6:AK7)</f>
        <v>0</v>
      </c>
      <c r="AM6" s="231">
        <f t="shared" si="4"/>
        <v>0</v>
      </c>
    </row>
    <row r="7" spans="1:39">
      <c r="A7" s="780" t="s">
        <v>85</v>
      </c>
      <c r="B7" s="780"/>
      <c r="C7" s="780"/>
      <c r="D7" s="392"/>
      <c r="E7" s="393">
        <v>1</v>
      </c>
      <c r="F7" s="20"/>
      <c r="G7" s="20"/>
      <c r="H7" s="20"/>
      <c r="I7" s="80"/>
      <c r="J7" s="820"/>
      <c r="K7" s="816"/>
      <c r="L7" s="228"/>
      <c r="M7" s="155"/>
      <c r="N7" s="155"/>
      <c r="O7" s="155"/>
      <c r="P7" s="155"/>
      <c r="Q7" s="155"/>
      <c r="R7" s="155"/>
      <c r="S7" s="155"/>
      <c r="T7" s="152">
        <f t="shared" si="0"/>
        <v>0</v>
      </c>
      <c r="U7" s="155"/>
      <c r="V7" s="155"/>
      <c r="W7" s="155"/>
      <c r="X7" s="155"/>
      <c r="Y7" s="155"/>
      <c r="Z7" s="155"/>
      <c r="AA7" s="155"/>
      <c r="AB7" s="152">
        <f t="shared" si="1"/>
        <v>0</v>
      </c>
      <c r="AC7" s="156"/>
      <c r="AD7" s="156"/>
      <c r="AE7" s="156"/>
      <c r="AF7" s="156"/>
      <c r="AG7" s="156"/>
      <c r="AH7" s="156"/>
      <c r="AI7" s="156"/>
      <c r="AJ7" s="152">
        <f t="shared" si="2"/>
        <v>0</v>
      </c>
      <c r="AK7" s="156">
        <f t="shared" si="3"/>
        <v>0</v>
      </c>
      <c r="AL7" s="818"/>
      <c r="AM7" s="231">
        <f t="shared" si="4"/>
        <v>0</v>
      </c>
    </row>
    <row r="8" spans="1:39">
      <c r="A8" s="780" t="s">
        <v>86</v>
      </c>
      <c r="B8" s="780"/>
      <c r="C8" s="780"/>
      <c r="D8" s="392"/>
      <c r="E8" s="393">
        <v>1</v>
      </c>
      <c r="F8" s="20"/>
      <c r="G8" s="20"/>
      <c r="H8" s="20"/>
      <c r="I8" s="80"/>
      <c r="J8" s="820"/>
      <c r="K8" s="822" t="s">
        <v>63</v>
      </c>
      <c r="L8" s="227"/>
      <c r="M8" s="226"/>
      <c r="N8" s="226"/>
      <c r="O8" s="226"/>
      <c r="P8" s="226"/>
      <c r="Q8" s="226"/>
      <c r="R8" s="226"/>
      <c r="S8" s="226"/>
      <c r="T8" s="152">
        <f t="shared" si="0"/>
        <v>0</v>
      </c>
      <c r="U8" s="226"/>
      <c r="V8" s="226"/>
      <c r="W8" s="226"/>
      <c r="X8" s="226"/>
      <c r="Y8" s="226"/>
      <c r="Z8" s="226"/>
      <c r="AA8" s="226"/>
      <c r="AB8" s="152">
        <f t="shared" si="1"/>
        <v>0</v>
      </c>
      <c r="AC8" s="225"/>
      <c r="AD8" s="225"/>
      <c r="AE8" s="225"/>
      <c r="AF8" s="225"/>
      <c r="AG8" s="225"/>
      <c r="AH8" s="225"/>
      <c r="AI8" s="225"/>
      <c r="AJ8" s="152">
        <f t="shared" si="2"/>
        <v>0</v>
      </c>
      <c r="AK8" s="225">
        <f t="shared" si="3"/>
        <v>0</v>
      </c>
      <c r="AL8" s="810">
        <f>SUM(AK8:AK9)</f>
        <v>0</v>
      </c>
      <c r="AM8" s="232">
        <f t="shared" si="4"/>
        <v>0</v>
      </c>
    </row>
    <row r="9" spans="1:39">
      <c r="A9" s="780" t="s">
        <v>87</v>
      </c>
      <c r="B9" s="780"/>
      <c r="C9" s="780"/>
      <c r="D9" s="392"/>
      <c r="E9" s="393">
        <v>1</v>
      </c>
      <c r="F9" s="20"/>
      <c r="G9" s="20"/>
      <c r="H9" s="20"/>
      <c r="I9" s="80"/>
      <c r="J9" s="820"/>
      <c r="K9" s="823"/>
      <c r="L9" s="227"/>
      <c r="M9" s="226"/>
      <c r="N9" s="226"/>
      <c r="O9" s="226"/>
      <c r="P9" s="226"/>
      <c r="Q9" s="226"/>
      <c r="R9" s="226"/>
      <c r="S9" s="226"/>
      <c r="T9" s="152">
        <f t="shared" si="0"/>
        <v>0</v>
      </c>
      <c r="U9" s="226"/>
      <c r="V9" s="226"/>
      <c r="W9" s="226"/>
      <c r="X9" s="226"/>
      <c r="Y9" s="226"/>
      <c r="Z9" s="226"/>
      <c r="AA9" s="226"/>
      <c r="AB9" s="152">
        <f t="shared" si="1"/>
        <v>0</v>
      </c>
      <c r="AC9" s="225"/>
      <c r="AD9" s="225"/>
      <c r="AE9" s="225"/>
      <c r="AF9" s="225"/>
      <c r="AG9" s="225"/>
      <c r="AH9" s="225"/>
      <c r="AI9" s="225"/>
      <c r="AJ9" s="152">
        <f t="shared" si="2"/>
        <v>0</v>
      </c>
      <c r="AK9" s="225">
        <f t="shared" si="3"/>
        <v>0</v>
      </c>
      <c r="AL9" s="811"/>
      <c r="AM9" s="232">
        <f t="shared" si="4"/>
        <v>0</v>
      </c>
    </row>
    <row r="10" spans="1:39">
      <c r="A10" s="780" t="s">
        <v>71</v>
      </c>
      <c r="B10" s="780"/>
      <c r="C10" s="780"/>
      <c r="D10" s="393"/>
      <c r="E10" s="393">
        <v>2.4</v>
      </c>
      <c r="F10" s="20"/>
      <c r="G10" s="20"/>
      <c r="H10" s="20"/>
      <c r="I10" s="81"/>
      <c r="J10" s="820"/>
      <c r="K10" s="815" t="s">
        <v>64</v>
      </c>
      <c r="L10" s="228"/>
      <c r="M10" s="155"/>
      <c r="N10" s="155"/>
      <c r="O10" s="155"/>
      <c r="P10" s="155"/>
      <c r="Q10" s="155"/>
      <c r="R10" s="155"/>
      <c r="S10" s="155"/>
      <c r="T10" s="152">
        <f t="shared" ref="T10:T27" si="5">SUM(M10:S10)</f>
        <v>0</v>
      </c>
      <c r="U10" s="155"/>
      <c r="V10" s="155"/>
      <c r="W10" s="155"/>
      <c r="X10" s="155"/>
      <c r="Y10" s="155"/>
      <c r="Z10" s="155"/>
      <c r="AA10" s="155"/>
      <c r="AB10" s="152">
        <f t="shared" ref="AB10:AB27" si="6">SUM(U10:AA10)</f>
        <v>0</v>
      </c>
      <c r="AC10" s="156"/>
      <c r="AD10" s="156"/>
      <c r="AE10" s="156"/>
      <c r="AF10" s="156"/>
      <c r="AG10" s="156"/>
      <c r="AH10" s="156"/>
      <c r="AI10" s="156"/>
      <c r="AJ10" s="152">
        <f t="shared" ref="AJ10:AJ27" si="7">SUM(AC10:AI10)</f>
        <v>0</v>
      </c>
      <c r="AK10" s="156">
        <f t="shared" si="3"/>
        <v>0</v>
      </c>
      <c r="AL10" s="817">
        <f>SUM(AK10:AK11)</f>
        <v>0</v>
      </c>
      <c r="AM10" s="231">
        <f t="shared" si="4"/>
        <v>0</v>
      </c>
    </row>
    <row r="11" spans="1:39">
      <c r="A11" s="781" t="s">
        <v>108</v>
      </c>
      <c r="B11" s="781"/>
      <c r="C11" s="781"/>
      <c r="D11" s="394"/>
      <c r="E11" s="394"/>
      <c r="F11" s="20"/>
      <c r="G11" s="20"/>
      <c r="H11" s="20"/>
      <c r="I11" s="81"/>
      <c r="J11" s="820"/>
      <c r="K11" s="816"/>
      <c r="L11" s="228"/>
      <c r="M11" s="155"/>
      <c r="N11" s="155"/>
      <c r="O11" s="155"/>
      <c r="P11" s="155"/>
      <c r="Q11" s="155"/>
      <c r="R11" s="155"/>
      <c r="S11" s="155"/>
      <c r="T11" s="152">
        <f t="shared" si="5"/>
        <v>0</v>
      </c>
      <c r="U11" s="155"/>
      <c r="V11" s="155"/>
      <c r="W11" s="155"/>
      <c r="X11" s="155"/>
      <c r="Y11" s="155"/>
      <c r="Z11" s="155"/>
      <c r="AA11" s="155"/>
      <c r="AB11" s="152">
        <f t="shared" si="6"/>
        <v>0</v>
      </c>
      <c r="AC11" s="156"/>
      <c r="AD11" s="156"/>
      <c r="AE11" s="156"/>
      <c r="AF11" s="156"/>
      <c r="AG11" s="156"/>
      <c r="AH11" s="156"/>
      <c r="AI11" s="156"/>
      <c r="AJ11" s="152">
        <f t="shared" si="7"/>
        <v>0</v>
      </c>
      <c r="AK11" s="156">
        <f t="shared" si="3"/>
        <v>0</v>
      </c>
      <c r="AL11" s="818"/>
      <c r="AM11" s="231">
        <f t="shared" si="4"/>
        <v>0</v>
      </c>
    </row>
    <row r="12" spans="1:39">
      <c r="A12" s="780" t="s">
        <v>88</v>
      </c>
      <c r="B12" s="780"/>
      <c r="C12" s="780"/>
      <c r="D12" s="393"/>
      <c r="E12" s="393"/>
      <c r="F12" s="83"/>
      <c r="G12" s="83"/>
      <c r="H12" s="83"/>
      <c r="I12" s="83"/>
      <c r="J12" s="820"/>
      <c r="K12" s="822" t="s">
        <v>60</v>
      </c>
      <c r="L12" s="395"/>
      <c r="M12" s="396"/>
      <c r="N12" s="396"/>
      <c r="O12" s="396"/>
      <c r="P12" s="396"/>
      <c r="Q12" s="396"/>
      <c r="R12" s="396"/>
      <c r="S12" s="396"/>
      <c r="T12" s="152">
        <f t="shared" si="5"/>
        <v>0</v>
      </c>
      <c r="U12" s="396"/>
      <c r="V12" s="396"/>
      <c r="W12" s="396"/>
      <c r="X12" s="396"/>
      <c r="Y12" s="396"/>
      <c r="Z12" s="396"/>
      <c r="AA12" s="396"/>
      <c r="AB12" s="152">
        <f t="shared" si="6"/>
        <v>0</v>
      </c>
      <c r="AC12" s="397"/>
      <c r="AD12" s="397"/>
      <c r="AE12" s="397"/>
      <c r="AF12" s="397"/>
      <c r="AG12" s="397"/>
      <c r="AH12" s="397"/>
      <c r="AI12" s="397"/>
      <c r="AJ12" s="152">
        <f t="shared" si="7"/>
        <v>0</v>
      </c>
      <c r="AK12" s="397">
        <f t="shared" si="3"/>
        <v>0</v>
      </c>
      <c r="AL12" s="810">
        <f>SUM(AK12:AK13)</f>
        <v>6</v>
      </c>
      <c r="AM12" s="232">
        <f t="shared" si="4"/>
        <v>0</v>
      </c>
    </row>
    <row r="13" spans="1:39">
      <c r="A13" s="780" t="s">
        <v>89</v>
      </c>
      <c r="B13" s="780"/>
      <c r="C13" s="780"/>
      <c r="D13" s="392"/>
      <c r="E13" s="392"/>
      <c r="F13" s="20"/>
      <c r="G13" s="20"/>
      <c r="H13" s="20"/>
      <c r="I13" s="81"/>
      <c r="J13" s="820"/>
      <c r="K13" s="823"/>
      <c r="L13" s="395" t="s">
        <v>722</v>
      </c>
      <c r="M13" s="396"/>
      <c r="N13" s="396"/>
      <c r="O13" s="396"/>
      <c r="P13" s="396"/>
      <c r="Q13" s="396"/>
      <c r="R13" s="396"/>
      <c r="S13" s="396"/>
      <c r="T13" s="152">
        <f t="shared" si="5"/>
        <v>0</v>
      </c>
      <c r="U13" s="396"/>
      <c r="V13" s="396"/>
      <c r="W13" s="396"/>
      <c r="X13" s="396"/>
      <c r="Y13" s="396"/>
      <c r="Z13" s="396">
        <v>3</v>
      </c>
      <c r="AA13" s="396">
        <v>3</v>
      </c>
      <c r="AB13" s="152">
        <f t="shared" si="6"/>
        <v>6</v>
      </c>
      <c r="AC13" s="397"/>
      <c r="AD13" s="397"/>
      <c r="AE13" s="397"/>
      <c r="AF13" s="397"/>
      <c r="AG13" s="397"/>
      <c r="AH13" s="397"/>
      <c r="AI13" s="397"/>
      <c r="AJ13" s="152">
        <f t="shared" si="7"/>
        <v>0</v>
      </c>
      <c r="AK13" s="397">
        <f t="shared" si="3"/>
        <v>6</v>
      </c>
      <c r="AL13" s="811"/>
      <c r="AM13" s="232">
        <f t="shared" si="4"/>
        <v>0</v>
      </c>
    </row>
    <row r="14" spans="1:39">
      <c r="A14" s="315" t="s">
        <v>90</v>
      </c>
      <c r="B14" s="315"/>
      <c r="C14" s="315"/>
      <c r="D14" s="392"/>
      <c r="E14" s="393"/>
      <c r="F14" s="20"/>
      <c r="G14" s="20"/>
      <c r="H14" s="20"/>
      <c r="I14" s="81"/>
      <c r="J14" s="820"/>
      <c r="K14" s="815" t="s">
        <v>65</v>
      </c>
      <c r="L14" s="154" t="s">
        <v>723</v>
      </c>
      <c r="M14" s="155"/>
      <c r="N14" s="155"/>
      <c r="O14" s="155"/>
      <c r="P14" s="155"/>
      <c r="Q14" s="155"/>
      <c r="R14" s="155"/>
      <c r="S14" s="155"/>
      <c r="T14" s="152">
        <f t="shared" si="5"/>
        <v>0</v>
      </c>
      <c r="U14" s="155"/>
      <c r="V14" s="155"/>
      <c r="W14" s="155"/>
      <c r="X14" s="155"/>
      <c r="Y14" s="155"/>
      <c r="Z14" s="155">
        <v>2</v>
      </c>
      <c r="AA14" s="155">
        <v>2</v>
      </c>
      <c r="AB14" s="152">
        <f t="shared" si="6"/>
        <v>4</v>
      </c>
      <c r="AC14" s="156"/>
      <c r="AD14" s="156"/>
      <c r="AE14" s="156"/>
      <c r="AF14" s="156"/>
      <c r="AG14" s="156">
        <v>1</v>
      </c>
      <c r="AH14" s="156"/>
      <c r="AI14" s="156"/>
      <c r="AJ14" s="152">
        <f t="shared" si="7"/>
        <v>1</v>
      </c>
      <c r="AK14" s="156">
        <f t="shared" si="3"/>
        <v>5</v>
      </c>
      <c r="AL14" s="817">
        <f>SUM(AK14:AK15)</f>
        <v>9</v>
      </c>
      <c r="AM14" s="231">
        <f t="shared" si="4"/>
        <v>1</v>
      </c>
    </row>
    <row r="15" spans="1:39">
      <c r="A15" s="315" t="s">
        <v>91</v>
      </c>
      <c r="B15" s="315"/>
      <c r="C15" s="315"/>
      <c r="D15" s="392"/>
      <c r="E15" s="393"/>
      <c r="F15" s="20"/>
      <c r="G15" s="20"/>
      <c r="H15" s="20"/>
      <c r="I15" s="81"/>
      <c r="J15" s="820"/>
      <c r="K15" s="816"/>
      <c r="L15" s="228" t="s">
        <v>724</v>
      </c>
      <c r="M15" s="155"/>
      <c r="N15" s="155"/>
      <c r="O15" s="155"/>
      <c r="P15" s="155"/>
      <c r="Q15" s="155"/>
      <c r="R15" s="155"/>
      <c r="S15" s="155"/>
      <c r="T15" s="152">
        <f t="shared" si="5"/>
        <v>0</v>
      </c>
      <c r="U15" s="155"/>
      <c r="V15" s="155"/>
      <c r="W15" s="155"/>
      <c r="X15" s="155"/>
      <c r="Y15" s="155"/>
      <c r="Z15" s="155">
        <v>2</v>
      </c>
      <c r="AA15" s="155">
        <v>2</v>
      </c>
      <c r="AB15" s="152">
        <f t="shared" si="6"/>
        <v>4</v>
      </c>
      <c r="AC15" s="156"/>
      <c r="AD15" s="156"/>
      <c r="AE15" s="156"/>
      <c r="AF15" s="156"/>
      <c r="AG15" s="156"/>
      <c r="AH15" s="156"/>
      <c r="AI15" s="156"/>
      <c r="AJ15" s="152">
        <f t="shared" si="7"/>
        <v>0</v>
      </c>
      <c r="AK15" s="156">
        <f t="shared" si="3"/>
        <v>4</v>
      </c>
      <c r="AL15" s="818"/>
      <c r="AM15" s="231">
        <f t="shared" si="4"/>
        <v>0</v>
      </c>
    </row>
    <row r="16" spans="1:39">
      <c r="A16" s="315" t="s">
        <v>92</v>
      </c>
      <c r="B16" s="315"/>
      <c r="C16" s="315"/>
      <c r="D16" s="392"/>
      <c r="E16" s="393"/>
      <c r="F16" s="20"/>
      <c r="G16" s="20"/>
      <c r="H16" s="20"/>
      <c r="I16" s="81"/>
      <c r="J16" s="820"/>
      <c r="K16" s="822" t="s">
        <v>66</v>
      </c>
      <c r="L16" s="395" t="s">
        <v>725</v>
      </c>
      <c r="M16" s="396"/>
      <c r="N16" s="396"/>
      <c r="O16" s="396"/>
      <c r="P16" s="396"/>
      <c r="Q16" s="396"/>
      <c r="R16" s="396"/>
      <c r="S16" s="396"/>
      <c r="T16" s="152">
        <f t="shared" si="5"/>
        <v>0</v>
      </c>
      <c r="U16" s="396"/>
      <c r="V16" s="396"/>
      <c r="W16" s="396"/>
      <c r="X16" s="396"/>
      <c r="Y16" s="396"/>
      <c r="Z16" s="396">
        <v>2</v>
      </c>
      <c r="AA16" s="396">
        <v>2</v>
      </c>
      <c r="AB16" s="152">
        <f t="shared" si="6"/>
        <v>4</v>
      </c>
      <c r="AC16" s="397"/>
      <c r="AD16" s="397"/>
      <c r="AE16" s="397"/>
      <c r="AF16" s="397"/>
      <c r="AG16" s="397"/>
      <c r="AH16" s="397"/>
      <c r="AI16" s="397"/>
      <c r="AJ16" s="152">
        <f t="shared" si="7"/>
        <v>0</v>
      </c>
      <c r="AK16" s="397">
        <f t="shared" si="3"/>
        <v>4</v>
      </c>
      <c r="AL16" s="810">
        <f>SUM(AK16:AK17)</f>
        <v>8</v>
      </c>
      <c r="AM16" s="232">
        <f t="shared" si="4"/>
        <v>0</v>
      </c>
    </row>
    <row r="17" spans="1:39">
      <c r="A17" s="315" t="s">
        <v>93</v>
      </c>
      <c r="B17" s="315"/>
      <c r="C17" s="315"/>
      <c r="D17" s="392"/>
      <c r="E17" s="393"/>
      <c r="F17" s="20"/>
      <c r="G17" s="20"/>
      <c r="H17" s="20"/>
      <c r="I17" s="81"/>
      <c r="J17" s="820"/>
      <c r="K17" s="823"/>
      <c r="L17" s="395" t="s">
        <v>726</v>
      </c>
      <c r="M17" s="396"/>
      <c r="N17" s="396"/>
      <c r="O17" s="396"/>
      <c r="P17" s="396"/>
      <c r="Q17" s="396"/>
      <c r="R17" s="396"/>
      <c r="S17" s="396"/>
      <c r="T17" s="152">
        <f t="shared" si="5"/>
        <v>0</v>
      </c>
      <c r="U17" s="396"/>
      <c r="V17" s="396"/>
      <c r="W17" s="396"/>
      <c r="X17" s="396"/>
      <c r="Y17" s="396"/>
      <c r="Z17" s="396">
        <v>2</v>
      </c>
      <c r="AA17" s="396">
        <v>2</v>
      </c>
      <c r="AB17" s="152">
        <f t="shared" si="6"/>
        <v>4</v>
      </c>
      <c r="AC17" s="397"/>
      <c r="AD17" s="397"/>
      <c r="AE17" s="397"/>
      <c r="AF17" s="397"/>
      <c r="AG17" s="397"/>
      <c r="AH17" s="397"/>
      <c r="AI17" s="397"/>
      <c r="AJ17" s="152">
        <f t="shared" si="7"/>
        <v>0</v>
      </c>
      <c r="AK17" s="397">
        <f t="shared" si="3"/>
        <v>4</v>
      </c>
      <c r="AL17" s="811"/>
      <c r="AM17" s="232">
        <f t="shared" si="4"/>
        <v>0</v>
      </c>
    </row>
    <row r="18" spans="1:39" ht="15" customHeight="1">
      <c r="A18" s="315" t="s">
        <v>94</v>
      </c>
      <c r="B18" s="315"/>
      <c r="C18" s="315"/>
      <c r="D18" s="392"/>
      <c r="E18" s="393"/>
      <c r="F18" s="20"/>
      <c r="G18" s="20"/>
      <c r="H18" s="20"/>
      <c r="I18" s="81"/>
      <c r="J18" s="820"/>
      <c r="K18" s="815" t="s">
        <v>67</v>
      </c>
      <c r="L18" s="228" t="s">
        <v>727</v>
      </c>
      <c r="M18" s="155"/>
      <c r="N18" s="155"/>
      <c r="O18" s="155"/>
      <c r="P18" s="155"/>
      <c r="Q18" s="155"/>
      <c r="R18" s="155"/>
      <c r="S18" s="155"/>
      <c r="T18" s="152">
        <f t="shared" si="5"/>
        <v>0</v>
      </c>
      <c r="U18" s="155"/>
      <c r="V18" s="155"/>
      <c r="W18" s="155"/>
      <c r="X18" s="155"/>
      <c r="Y18" s="155"/>
      <c r="Z18" s="155">
        <v>3</v>
      </c>
      <c r="AA18" s="155">
        <v>2</v>
      </c>
      <c r="AB18" s="152">
        <f t="shared" si="6"/>
        <v>5</v>
      </c>
      <c r="AC18" s="156"/>
      <c r="AD18" s="156"/>
      <c r="AE18" s="156"/>
      <c r="AF18" s="156"/>
      <c r="AG18" s="156"/>
      <c r="AH18" s="156"/>
      <c r="AI18" s="156"/>
      <c r="AJ18" s="152">
        <f t="shared" si="7"/>
        <v>0</v>
      </c>
      <c r="AK18" s="156">
        <f t="shared" si="3"/>
        <v>5</v>
      </c>
      <c r="AL18" s="817">
        <f>SUM(AK18:AK19)</f>
        <v>10</v>
      </c>
      <c r="AM18" s="231">
        <f t="shared" si="4"/>
        <v>0</v>
      </c>
    </row>
    <row r="19" spans="1:39" ht="15" customHeight="1">
      <c r="A19" s="315" t="s">
        <v>95</v>
      </c>
      <c r="B19" s="315"/>
      <c r="C19" s="315"/>
      <c r="D19" s="392"/>
      <c r="E19" s="393"/>
      <c r="F19" s="20"/>
      <c r="G19" s="20"/>
      <c r="H19" s="20"/>
      <c r="I19" s="81"/>
      <c r="J19" s="820"/>
      <c r="K19" s="816"/>
      <c r="L19" s="228" t="s">
        <v>728</v>
      </c>
      <c r="M19" s="155"/>
      <c r="N19" s="155"/>
      <c r="O19" s="155"/>
      <c r="P19" s="155"/>
      <c r="Q19" s="155"/>
      <c r="R19" s="155"/>
      <c r="S19" s="155"/>
      <c r="T19" s="152">
        <f t="shared" si="5"/>
        <v>0</v>
      </c>
      <c r="U19" s="155"/>
      <c r="V19" s="155"/>
      <c r="W19" s="155"/>
      <c r="X19" s="155"/>
      <c r="Y19" s="155"/>
      <c r="Z19" s="155">
        <v>2</v>
      </c>
      <c r="AA19" s="155">
        <v>3</v>
      </c>
      <c r="AB19" s="152">
        <f t="shared" si="6"/>
        <v>5</v>
      </c>
      <c r="AC19" s="156"/>
      <c r="AD19" s="156"/>
      <c r="AE19" s="156"/>
      <c r="AF19" s="156"/>
      <c r="AG19" s="156"/>
      <c r="AH19" s="156"/>
      <c r="AI19" s="156"/>
      <c r="AJ19" s="152">
        <f t="shared" si="7"/>
        <v>0</v>
      </c>
      <c r="AK19" s="156">
        <f t="shared" si="3"/>
        <v>5</v>
      </c>
      <c r="AL19" s="818"/>
      <c r="AM19" s="231">
        <f t="shared" si="4"/>
        <v>0</v>
      </c>
    </row>
    <row r="20" spans="1:39">
      <c r="A20" s="315" t="s">
        <v>72</v>
      </c>
      <c r="B20" s="315"/>
      <c r="C20" s="315"/>
      <c r="D20" s="393"/>
      <c r="E20" s="393"/>
      <c r="F20" s="20"/>
      <c r="G20" s="20"/>
      <c r="H20" s="20"/>
      <c r="I20" s="81"/>
      <c r="J20" s="820"/>
      <c r="K20" s="822" t="s">
        <v>68</v>
      </c>
      <c r="L20" s="395" t="s">
        <v>729</v>
      </c>
      <c r="M20" s="396"/>
      <c r="N20" s="396"/>
      <c r="O20" s="396"/>
      <c r="P20" s="396"/>
      <c r="Q20" s="396"/>
      <c r="R20" s="396"/>
      <c r="S20" s="396"/>
      <c r="T20" s="152">
        <f t="shared" si="5"/>
        <v>0</v>
      </c>
      <c r="U20" s="396"/>
      <c r="V20" s="396"/>
      <c r="W20" s="396"/>
      <c r="X20" s="396"/>
      <c r="Y20" s="396"/>
      <c r="Z20" s="396">
        <v>2</v>
      </c>
      <c r="AA20" s="396">
        <v>2</v>
      </c>
      <c r="AB20" s="152">
        <f t="shared" si="6"/>
        <v>4</v>
      </c>
      <c r="AC20" s="397"/>
      <c r="AD20" s="397"/>
      <c r="AE20" s="397"/>
      <c r="AF20" s="397"/>
      <c r="AG20" s="397"/>
      <c r="AH20" s="397"/>
      <c r="AI20" s="397"/>
      <c r="AJ20" s="152">
        <f t="shared" si="7"/>
        <v>0</v>
      </c>
      <c r="AK20" s="397">
        <f t="shared" si="3"/>
        <v>4</v>
      </c>
      <c r="AL20" s="810">
        <f>SUM(AK20:AK21)</f>
        <v>8</v>
      </c>
      <c r="AM20" s="232">
        <f t="shared" si="4"/>
        <v>0</v>
      </c>
    </row>
    <row r="21" spans="1:39">
      <c r="A21" s="781" t="s">
        <v>108</v>
      </c>
      <c r="B21" s="781"/>
      <c r="C21" s="781"/>
      <c r="D21" s="74"/>
      <c r="E21" s="74"/>
      <c r="I21" s="56"/>
      <c r="J21" s="820"/>
      <c r="K21" s="823"/>
      <c r="L21" s="395" t="s">
        <v>730</v>
      </c>
      <c r="M21" s="396"/>
      <c r="N21" s="396"/>
      <c r="O21" s="396"/>
      <c r="P21" s="396"/>
      <c r="Q21" s="396"/>
      <c r="R21" s="396"/>
      <c r="S21" s="396"/>
      <c r="T21" s="152">
        <f t="shared" si="5"/>
        <v>0</v>
      </c>
      <c r="U21" s="396"/>
      <c r="V21" s="396"/>
      <c r="W21" s="396"/>
      <c r="X21" s="396"/>
      <c r="Y21" s="396"/>
      <c r="Z21" s="396">
        <v>2</v>
      </c>
      <c r="AA21" s="396">
        <v>2</v>
      </c>
      <c r="AB21" s="152">
        <f t="shared" si="6"/>
        <v>4</v>
      </c>
      <c r="AC21" s="397"/>
      <c r="AD21" s="397"/>
      <c r="AE21" s="397"/>
      <c r="AF21" s="397"/>
      <c r="AG21" s="397"/>
      <c r="AH21" s="397"/>
      <c r="AI21" s="397"/>
      <c r="AJ21" s="152">
        <f t="shared" si="7"/>
        <v>0</v>
      </c>
      <c r="AK21" s="397">
        <f t="shared" si="3"/>
        <v>4</v>
      </c>
      <c r="AL21" s="811"/>
      <c r="AM21" s="232">
        <f t="shared" si="4"/>
        <v>0</v>
      </c>
    </row>
    <row r="22" spans="1:39" ht="15.75">
      <c r="D22" s="407"/>
      <c r="E22" s="407" t="s">
        <v>736</v>
      </c>
      <c r="I22" s="56"/>
      <c r="J22" s="820"/>
      <c r="K22" s="815" t="s">
        <v>69</v>
      </c>
      <c r="L22" s="154" t="s">
        <v>731</v>
      </c>
      <c r="M22" s="155"/>
      <c r="N22" s="155"/>
      <c r="O22" s="155"/>
      <c r="P22" s="155"/>
      <c r="Q22" s="155"/>
      <c r="R22" s="155"/>
      <c r="S22" s="155"/>
      <c r="T22" s="152">
        <f t="shared" si="5"/>
        <v>0</v>
      </c>
      <c r="U22" s="155"/>
      <c r="V22" s="155"/>
      <c r="W22" s="155"/>
      <c r="X22" s="155"/>
      <c r="Y22" s="155"/>
      <c r="Z22" s="155">
        <v>2</v>
      </c>
      <c r="AA22" s="155">
        <v>2</v>
      </c>
      <c r="AB22" s="152">
        <f t="shared" si="6"/>
        <v>4</v>
      </c>
      <c r="AC22" s="156"/>
      <c r="AD22" s="156"/>
      <c r="AE22" s="156"/>
      <c r="AF22" s="156"/>
      <c r="AG22" s="156"/>
      <c r="AH22" s="156"/>
      <c r="AI22" s="156"/>
      <c r="AJ22" s="152">
        <f t="shared" si="7"/>
        <v>0</v>
      </c>
      <c r="AK22" s="156">
        <f t="shared" si="3"/>
        <v>4</v>
      </c>
      <c r="AL22" s="817">
        <f>SUM(AK22:AK23)</f>
        <v>4</v>
      </c>
      <c r="AM22" s="231">
        <f t="shared" si="4"/>
        <v>0</v>
      </c>
    </row>
    <row r="23" spans="1:39">
      <c r="A23" s="805" t="s">
        <v>51</v>
      </c>
      <c r="B23" s="805"/>
      <c r="C23" s="805"/>
      <c r="D23" s="313"/>
      <c r="E23" s="313"/>
      <c r="F23" s="757" t="s">
        <v>133</v>
      </c>
      <c r="G23" s="759" t="s">
        <v>55</v>
      </c>
      <c r="H23" s="761" t="s">
        <v>57</v>
      </c>
      <c r="I23" s="56"/>
      <c r="J23" s="820"/>
      <c r="K23" s="816"/>
      <c r="L23" s="228"/>
      <c r="M23" s="155"/>
      <c r="N23" s="155"/>
      <c r="O23" s="155"/>
      <c r="P23" s="155"/>
      <c r="Q23" s="155"/>
      <c r="R23" s="155"/>
      <c r="S23" s="155"/>
      <c r="T23" s="152">
        <f t="shared" si="5"/>
        <v>0</v>
      </c>
      <c r="U23" s="155"/>
      <c r="V23" s="155"/>
      <c r="W23" s="155"/>
      <c r="X23" s="155"/>
      <c r="Y23" s="155"/>
      <c r="Z23" s="155"/>
      <c r="AA23" s="155"/>
      <c r="AB23" s="152">
        <f t="shared" si="6"/>
        <v>0</v>
      </c>
      <c r="AC23" s="156"/>
      <c r="AD23" s="156"/>
      <c r="AE23" s="156"/>
      <c r="AF23" s="156"/>
      <c r="AG23" s="156"/>
      <c r="AH23" s="156"/>
      <c r="AI23" s="156"/>
      <c r="AJ23" s="152">
        <f t="shared" si="7"/>
        <v>0</v>
      </c>
      <c r="AK23" s="156">
        <f t="shared" si="3"/>
        <v>0</v>
      </c>
      <c r="AL23" s="818"/>
      <c r="AM23" s="231">
        <f t="shared" si="4"/>
        <v>0</v>
      </c>
    </row>
    <row r="24" spans="1:39">
      <c r="A24" s="805"/>
      <c r="B24" s="805"/>
      <c r="C24" s="805"/>
      <c r="D24" s="331">
        <v>144</v>
      </c>
      <c r="E24" s="331"/>
      <c r="F24" s="758"/>
      <c r="G24" s="760"/>
      <c r="H24" s="762"/>
      <c r="I24" s="56"/>
      <c r="J24" s="820"/>
      <c r="K24" s="822" t="s">
        <v>70</v>
      </c>
      <c r="L24" s="227"/>
      <c r="M24" s="226"/>
      <c r="N24" s="226"/>
      <c r="O24" s="226"/>
      <c r="P24" s="226"/>
      <c r="Q24" s="226"/>
      <c r="R24" s="226"/>
      <c r="S24" s="226"/>
      <c r="T24" s="152">
        <f t="shared" si="5"/>
        <v>0</v>
      </c>
      <c r="U24" s="226"/>
      <c r="V24" s="226"/>
      <c r="W24" s="226"/>
      <c r="X24" s="226"/>
      <c r="Y24" s="226"/>
      <c r="Z24" s="226"/>
      <c r="AA24" s="226"/>
      <c r="AB24" s="152">
        <f t="shared" si="6"/>
        <v>0</v>
      </c>
      <c r="AC24" s="225"/>
      <c r="AD24" s="225"/>
      <c r="AE24" s="225"/>
      <c r="AF24" s="225"/>
      <c r="AG24" s="225"/>
      <c r="AH24" s="225"/>
      <c r="AI24" s="225"/>
      <c r="AJ24" s="152">
        <f t="shared" si="7"/>
        <v>0</v>
      </c>
      <c r="AK24" s="225">
        <f t="shared" si="3"/>
        <v>0</v>
      </c>
      <c r="AL24" s="810">
        <f>SUM(AK24:AK25)</f>
        <v>0</v>
      </c>
      <c r="AM24" s="232">
        <f t="shared" si="4"/>
        <v>0</v>
      </c>
    </row>
    <row r="25" spans="1:39" ht="15" customHeight="1">
      <c r="A25" s="741" t="s">
        <v>96</v>
      </c>
      <c r="B25" s="743">
        <v>2026</v>
      </c>
      <c r="C25" s="193"/>
      <c r="D25" s="153">
        <f t="shared" ref="D25:E40" si="8">D$3*($M4)+D$4*($N4)+D$5*($O4)+D$6*($P4)+D$7*($Q4)+D$8*($R4)+D$9*($S4)</f>
        <v>0</v>
      </c>
      <c r="E25" s="153">
        <f t="shared" si="8"/>
        <v>0</v>
      </c>
      <c r="F25" s="324">
        <f t="shared" ref="F25:F56" si="9">SUM(D25:E25)</f>
        <v>0</v>
      </c>
      <c r="G25" s="766">
        <f>SUM(F25:F48)</f>
        <v>0</v>
      </c>
      <c r="H25" s="159">
        <f t="shared" ref="H25:H72" si="10">F25*$I$526</f>
        <v>0</v>
      </c>
      <c r="I25" s="229"/>
      <c r="J25" s="820"/>
      <c r="K25" s="823"/>
      <c r="L25" s="227"/>
      <c r="M25" s="226"/>
      <c r="N25" s="226"/>
      <c r="O25" s="226"/>
      <c r="P25" s="226"/>
      <c r="Q25" s="226"/>
      <c r="R25" s="226"/>
      <c r="S25" s="226"/>
      <c r="T25" s="152">
        <f t="shared" si="5"/>
        <v>0</v>
      </c>
      <c r="U25" s="226"/>
      <c r="V25" s="226"/>
      <c r="W25" s="226"/>
      <c r="X25" s="226"/>
      <c r="Y25" s="226"/>
      <c r="Z25" s="226"/>
      <c r="AA25" s="226"/>
      <c r="AB25" s="152">
        <f t="shared" si="6"/>
        <v>0</v>
      </c>
      <c r="AC25" s="225"/>
      <c r="AD25" s="225"/>
      <c r="AE25" s="225"/>
      <c r="AF25" s="225"/>
      <c r="AG25" s="225"/>
      <c r="AH25" s="225"/>
      <c r="AI25" s="225"/>
      <c r="AJ25" s="152">
        <f t="shared" si="7"/>
        <v>0</v>
      </c>
      <c r="AK25" s="225">
        <f t="shared" si="3"/>
        <v>0</v>
      </c>
      <c r="AL25" s="811"/>
      <c r="AM25" s="232">
        <f t="shared" si="4"/>
        <v>0</v>
      </c>
    </row>
    <row r="26" spans="1:39">
      <c r="A26" s="742"/>
      <c r="B26" s="744"/>
      <c r="C26" s="193"/>
      <c r="D26" s="153">
        <f t="shared" si="8"/>
        <v>0</v>
      </c>
      <c r="E26" s="153">
        <f t="shared" si="8"/>
        <v>0</v>
      </c>
      <c r="F26" s="324">
        <f t="shared" si="9"/>
        <v>0</v>
      </c>
      <c r="G26" s="767"/>
      <c r="H26" s="159">
        <f t="shared" si="10"/>
        <v>0</v>
      </c>
      <c r="I26" s="229"/>
      <c r="J26" s="820"/>
      <c r="K26" s="815" t="s">
        <v>163</v>
      </c>
      <c r="L26" s="228"/>
      <c r="M26" s="155"/>
      <c r="N26" s="155"/>
      <c r="O26" s="155"/>
      <c r="P26" s="155"/>
      <c r="Q26" s="155"/>
      <c r="R26" s="155"/>
      <c r="S26" s="155"/>
      <c r="T26" s="152">
        <f t="shared" si="5"/>
        <v>0</v>
      </c>
      <c r="U26" s="155"/>
      <c r="V26" s="155"/>
      <c r="W26" s="155"/>
      <c r="X26" s="155"/>
      <c r="Y26" s="155"/>
      <c r="Z26" s="155"/>
      <c r="AA26" s="155"/>
      <c r="AB26" s="152">
        <f t="shared" si="6"/>
        <v>0</v>
      </c>
      <c r="AC26" s="156"/>
      <c r="AD26" s="156"/>
      <c r="AE26" s="156"/>
      <c r="AF26" s="156"/>
      <c r="AG26" s="156"/>
      <c r="AH26" s="156"/>
      <c r="AI26" s="156"/>
      <c r="AJ26" s="152">
        <f t="shared" si="7"/>
        <v>0</v>
      </c>
      <c r="AK26" s="156">
        <f t="shared" si="3"/>
        <v>0</v>
      </c>
      <c r="AL26" s="817">
        <f>SUM(AK26:AK27)</f>
        <v>0</v>
      </c>
      <c r="AM26" s="231">
        <f t="shared" si="4"/>
        <v>0</v>
      </c>
    </row>
    <row r="27" spans="1:39">
      <c r="A27" s="742"/>
      <c r="B27" s="744"/>
      <c r="C27" s="193"/>
      <c r="D27" s="153">
        <f t="shared" si="8"/>
        <v>0</v>
      </c>
      <c r="E27" s="153">
        <f t="shared" si="8"/>
        <v>0</v>
      </c>
      <c r="F27" s="324">
        <f t="shared" si="9"/>
        <v>0</v>
      </c>
      <c r="G27" s="767"/>
      <c r="H27" s="159">
        <f t="shared" si="10"/>
        <v>0</v>
      </c>
      <c r="I27" s="229"/>
      <c r="J27" s="820"/>
      <c r="K27" s="816"/>
      <c r="L27" s="228"/>
      <c r="M27" s="155"/>
      <c r="N27" s="155"/>
      <c r="O27" s="155"/>
      <c r="P27" s="155"/>
      <c r="Q27" s="155"/>
      <c r="R27" s="155"/>
      <c r="S27" s="155"/>
      <c r="T27" s="152">
        <f t="shared" si="5"/>
        <v>0</v>
      </c>
      <c r="U27" s="155"/>
      <c r="V27" s="155"/>
      <c r="W27" s="155"/>
      <c r="X27" s="155"/>
      <c r="Y27" s="155"/>
      <c r="Z27" s="155"/>
      <c r="AA27" s="155"/>
      <c r="AB27" s="152">
        <f t="shared" si="6"/>
        <v>0</v>
      </c>
      <c r="AC27" s="156"/>
      <c r="AD27" s="156"/>
      <c r="AE27" s="156"/>
      <c r="AF27" s="156"/>
      <c r="AG27" s="156"/>
      <c r="AH27" s="156"/>
      <c r="AI27" s="156"/>
      <c r="AJ27" s="152">
        <f t="shared" si="7"/>
        <v>0</v>
      </c>
      <c r="AK27" s="156">
        <f t="shared" si="3"/>
        <v>0</v>
      </c>
      <c r="AL27" s="818"/>
      <c r="AM27" s="231">
        <f t="shared" si="4"/>
        <v>0</v>
      </c>
    </row>
    <row r="28" spans="1:39">
      <c r="A28" s="742"/>
      <c r="B28" s="744"/>
      <c r="C28" s="230"/>
      <c r="D28" s="153">
        <f t="shared" si="8"/>
        <v>0</v>
      </c>
      <c r="E28" s="153">
        <f t="shared" si="8"/>
        <v>0</v>
      </c>
      <c r="F28" s="324">
        <f t="shared" si="9"/>
        <v>0</v>
      </c>
      <c r="G28" s="767"/>
      <c r="H28" s="159">
        <f t="shared" si="10"/>
        <v>0</v>
      </c>
      <c r="I28" s="229"/>
      <c r="J28" s="821"/>
      <c r="K28" s="154" t="s">
        <v>53</v>
      </c>
      <c r="L28" s="154" t="s">
        <v>53</v>
      </c>
      <c r="M28" s="155">
        <f>SUM(M4:M27)</f>
        <v>0</v>
      </c>
      <c r="N28" s="155">
        <f t="shared" ref="N28:S28" si="11">SUM(N4:N27)</f>
        <v>0</v>
      </c>
      <c r="O28" s="155">
        <f t="shared" si="11"/>
        <v>0</v>
      </c>
      <c r="P28" s="155">
        <f t="shared" si="11"/>
        <v>0</v>
      </c>
      <c r="Q28" s="155">
        <f t="shared" si="11"/>
        <v>0</v>
      </c>
      <c r="R28" s="155">
        <f t="shared" si="11"/>
        <v>0</v>
      </c>
      <c r="S28" s="155">
        <f t="shared" si="11"/>
        <v>0</v>
      </c>
      <c r="T28" s="152">
        <f>SUM(M28:S28)</f>
        <v>0</v>
      </c>
      <c r="U28" s="155">
        <f>SUM(U4:U27)</f>
        <v>0</v>
      </c>
      <c r="V28" s="155">
        <f t="shared" ref="V28:AA28" si="12">SUM(V4:V27)</f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22</v>
      </c>
      <c r="AA28" s="155">
        <f t="shared" si="12"/>
        <v>22</v>
      </c>
      <c r="AB28" s="152">
        <f>SUM(U28:AA28)</f>
        <v>44</v>
      </c>
      <c r="AC28" s="155">
        <f>SUM(AC4:AC27)</f>
        <v>0</v>
      </c>
      <c r="AD28" s="155">
        <f t="shared" ref="AD28:AI28" si="13">SUM(AD4:AD27)</f>
        <v>0</v>
      </c>
      <c r="AE28" s="155">
        <f t="shared" si="13"/>
        <v>0</v>
      </c>
      <c r="AF28" s="155">
        <f t="shared" si="13"/>
        <v>0</v>
      </c>
      <c r="AG28" s="155">
        <f t="shared" si="13"/>
        <v>1</v>
      </c>
      <c r="AH28" s="155">
        <f t="shared" si="13"/>
        <v>0</v>
      </c>
      <c r="AI28" s="155">
        <f t="shared" si="13"/>
        <v>0</v>
      </c>
      <c r="AJ28" s="152">
        <f>SUM(AC28:AI28)</f>
        <v>1</v>
      </c>
      <c r="AK28" s="3">
        <f>SUM(AK4:AK27)</f>
        <v>45</v>
      </c>
      <c r="AL28" s="3">
        <f>SUM(AL4:AL27)</f>
        <v>45</v>
      </c>
      <c r="AM28" s="3">
        <f>SUM(AM4:AM27)</f>
        <v>1</v>
      </c>
    </row>
    <row r="29" spans="1:39">
      <c r="A29" s="742"/>
      <c r="B29" s="744"/>
      <c r="C29" s="193"/>
      <c r="D29" s="153">
        <f t="shared" si="8"/>
        <v>0</v>
      </c>
      <c r="E29" s="153">
        <f t="shared" si="8"/>
        <v>0</v>
      </c>
      <c r="F29" s="324">
        <f t="shared" si="9"/>
        <v>0</v>
      </c>
      <c r="G29" s="767"/>
      <c r="H29" s="159">
        <f t="shared" si="10"/>
        <v>0</v>
      </c>
      <c r="I29" s="229"/>
      <c r="M29" s="3">
        <f>M28</f>
        <v>0</v>
      </c>
      <c r="O29" s="3">
        <f>O28</f>
        <v>0</v>
      </c>
      <c r="Q29" s="3">
        <f>Q28</f>
        <v>0</v>
      </c>
      <c r="S29" s="3">
        <f>S28</f>
        <v>0</v>
      </c>
      <c r="U29" s="20">
        <f>U28</f>
        <v>0</v>
      </c>
      <c r="W29" s="20">
        <f>W28</f>
        <v>0</v>
      </c>
      <c r="Y29" s="20">
        <f>Y28</f>
        <v>0</v>
      </c>
      <c r="AA29" s="3">
        <f>AA28</f>
        <v>22</v>
      </c>
      <c r="AC29" s="55">
        <f>AC28</f>
        <v>0</v>
      </c>
      <c r="AE29" s="55">
        <f>AE28</f>
        <v>0</v>
      </c>
      <c r="AG29" s="33">
        <f>AG28</f>
        <v>1</v>
      </c>
      <c r="AI29" s="33">
        <f>AI28</f>
        <v>0</v>
      </c>
      <c r="AK29" s="3">
        <f>SUM(M29:AI29)</f>
        <v>23</v>
      </c>
    </row>
    <row r="30" spans="1:39">
      <c r="A30" s="742"/>
      <c r="B30" s="744"/>
      <c r="C30" s="193"/>
      <c r="D30" s="153">
        <f t="shared" si="8"/>
        <v>0</v>
      </c>
      <c r="E30" s="153">
        <f t="shared" si="8"/>
        <v>0</v>
      </c>
      <c r="F30" s="324">
        <f t="shared" si="9"/>
        <v>0</v>
      </c>
      <c r="G30" s="767"/>
      <c r="H30" s="159">
        <f t="shared" si="10"/>
        <v>0</v>
      </c>
      <c r="I30" s="229"/>
      <c r="J30" s="819">
        <v>2027</v>
      </c>
      <c r="K30" s="822" t="s">
        <v>61</v>
      </c>
      <c r="L30" s="227"/>
      <c r="M30" s="226"/>
      <c r="N30" s="226"/>
      <c r="O30" s="226"/>
      <c r="P30" s="226"/>
      <c r="Q30" s="226"/>
      <c r="R30" s="226"/>
      <c r="S30" s="226"/>
      <c r="T30" s="152">
        <f t="shared" ref="T30:T54" si="14">SUM(M30:S30)</f>
        <v>0</v>
      </c>
      <c r="U30" s="226"/>
      <c r="V30" s="226"/>
      <c r="W30" s="226"/>
      <c r="X30" s="226"/>
      <c r="Y30" s="226"/>
      <c r="Z30" s="226"/>
      <c r="AA30" s="226"/>
      <c r="AB30" s="152">
        <f t="shared" ref="AB30:AB54" si="15">SUM(U30:AA30)</f>
        <v>0</v>
      </c>
      <c r="AC30" s="225"/>
      <c r="AD30" s="225"/>
      <c r="AE30" s="225"/>
      <c r="AF30" s="225"/>
      <c r="AG30" s="225"/>
      <c r="AH30" s="225"/>
      <c r="AI30" s="225"/>
      <c r="AJ30" s="152">
        <f t="shared" ref="AJ30:AJ54" si="16">SUM(AC30:AI30)</f>
        <v>0</v>
      </c>
      <c r="AK30" s="225">
        <f>T30+AB30+AJ30</f>
        <v>0</v>
      </c>
      <c r="AL30" s="810">
        <f>SUM(AK30:AK31)</f>
        <v>0</v>
      </c>
      <c r="AM30" s="217">
        <f>SUM(U30:Y30)+SUM(AC30:AG30)-SUM(R30:S30)</f>
        <v>0</v>
      </c>
    </row>
    <row r="31" spans="1:39">
      <c r="A31" s="742"/>
      <c r="B31" s="744"/>
      <c r="C31" s="192"/>
      <c r="D31" s="153">
        <f t="shared" si="8"/>
        <v>0</v>
      </c>
      <c r="E31" s="153">
        <f t="shared" si="8"/>
        <v>0</v>
      </c>
      <c r="F31" s="324">
        <f t="shared" si="9"/>
        <v>0</v>
      </c>
      <c r="G31" s="767"/>
      <c r="H31" s="159">
        <f t="shared" si="10"/>
        <v>0</v>
      </c>
      <c r="I31" s="229"/>
      <c r="J31" s="820"/>
      <c r="K31" s="823"/>
      <c r="L31" s="227"/>
      <c r="M31" s="226"/>
      <c r="N31" s="226"/>
      <c r="O31" s="226"/>
      <c r="P31" s="226"/>
      <c r="Q31" s="226"/>
      <c r="R31" s="226"/>
      <c r="S31" s="226"/>
      <c r="T31" s="152">
        <f t="shared" si="14"/>
        <v>0</v>
      </c>
      <c r="U31" s="226"/>
      <c r="V31" s="226"/>
      <c r="W31" s="226"/>
      <c r="X31" s="226"/>
      <c r="Y31" s="226"/>
      <c r="Z31" s="226"/>
      <c r="AA31" s="226"/>
      <c r="AB31" s="152">
        <f t="shared" si="15"/>
        <v>0</v>
      </c>
      <c r="AC31" s="225"/>
      <c r="AD31" s="225"/>
      <c r="AE31" s="225"/>
      <c r="AF31" s="225"/>
      <c r="AG31" s="225"/>
      <c r="AH31" s="225"/>
      <c r="AI31" s="225"/>
      <c r="AJ31" s="152">
        <f t="shared" si="16"/>
        <v>0</v>
      </c>
      <c r="AK31" s="225">
        <f t="shared" ref="AK31:AK53" si="17">T31+AB31+AJ31</f>
        <v>0</v>
      </c>
      <c r="AL31" s="811"/>
      <c r="AM31" s="217">
        <f t="shared" ref="AM31:AM53" si="18">SUM(U31:Y31)+SUM(AC31:AG31)-SUM(R31:S31)</f>
        <v>0</v>
      </c>
    </row>
    <row r="32" spans="1:39">
      <c r="A32" s="742"/>
      <c r="B32" s="744"/>
      <c r="C32" s="192"/>
      <c r="D32" s="153">
        <f t="shared" si="8"/>
        <v>0</v>
      </c>
      <c r="E32" s="153">
        <f t="shared" si="8"/>
        <v>0</v>
      </c>
      <c r="F32" s="324">
        <f t="shared" si="9"/>
        <v>0</v>
      </c>
      <c r="G32" s="767"/>
      <c r="H32" s="159">
        <f t="shared" si="10"/>
        <v>0</v>
      </c>
      <c r="I32" s="229"/>
      <c r="J32" s="820"/>
      <c r="K32" s="815" t="s">
        <v>62</v>
      </c>
      <c r="L32" s="154"/>
      <c r="M32" s="155"/>
      <c r="N32" s="155"/>
      <c r="O32" s="155"/>
      <c r="P32" s="155"/>
      <c r="Q32" s="155"/>
      <c r="R32" s="155"/>
      <c r="S32" s="155"/>
      <c r="T32" s="152">
        <f t="shared" si="14"/>
        <v>0</v>
      </c>
      <c r="U32" s="155"/>
      <c r="V32" s="155"/>
      <c r="W32" s="155"/>
      <c r="X32" s="155"/>
      <c r="Y32" s="155"/>
      <c r="Z32" s="155"/>
      <c r="AA32" s="155"/>
      <c r="AB32" s="152">
        <f t="shared" si="15"/>
        <v>0</v>
      </c>
      <c r="AC32" s="156"/>
      <c r="AD32" s="156"/>
      <c r="AE32" s="156"/>
      <c r="AF32" s="156"/>
      <c r="AG32" s="156"/>
      <c r="AH32" s="156"/>
      <c r="AI32" s="156"/>
      <c r="AJ32" s="152">
        <f t="shared" si="16"/>
        <v>0</v>
      </c>
      <c r="AK32" s="156">
        <f t="shared" si="17"/>
        <v>0</v>
      </c>
      <c r="AL32" s="813">
        <f>SUM(AK32:AK33)</f>
        <v>0</v>
      </c>
      <c r="AM32" s="217">
        <f t="shared" si="18"/>
        <v>0</v>
      </c>
    </row>
    <row r="33" spans="1:39" ht="15" customHeight="1">
      <c r="A33" s="742"/>
      <c r="B33" s="744"/>
      <c r="C33" s="192"/>
      <c r="D33" s="153">
        <f t="shared" si="8"/>
        <v>0</v>
      </c>
      <c r="E33" s="153">
        <f t="shared" si="8"/>
        <v>0</v>
      </c>
      <c r="F33" s="324">
        <f t="shared" si="9"/>
        <v>0</v>
      </c>
      <c r="G33" s="767"/>
      <c r="H33" s="159">
        <f t="shared" si="10"/>
        <v>0</v>
      </c>
      <c r="I33" s="229"/>
      <c r="J33" s="820"/>
      <c r="K33" s="816"/>
      <c r="L33" s="228"/>
      <c r="M33" s="155"/>
      <c r="N33" s="155"/>
      <c r="O33" s="155"/>
      <c r="P33" s="155"/>
      <c r="Q33" s="155"/>
      <c r="R33" s="155"/>
      <c r="S33" s="155"/>
      <c r="T33" s="152">
        <f t="shared" si="14"/>
        <v>0</v>
      </c>
      <c r="U33" s="155"/>
      <c r="V33" s="155"/>
      <c r="W33" s="155"/>
      <c r="X33" s="155"/>
      <c r="Y33" s="155"/>
      <c r="Z33" s="155"/>
      <c r="AA33" s="155"/>
      <c r="AB33" s="152">
        <f t="shared" si="15"/>
        <v>0</v>
      </c>
      <c r="AC33" s="156"/>
      <c r="AD33" s="156"/>
      <c r="AE33" s="156"/>
      <c r="AF33" s="156"/>
      <c r="AG33" s="156"/>
      <c r="AH33" s="156"/>
      <c r="AI33" s="156"/>
      <c r="AJ33" s="152">
        <f t="shared" si="16"/>
        <v>0</v>
      </c>
      <c r="AK33" s="156">
        <f t="shared" si="17"/>
        <v>0</v>
      </c>
      <c r="AL33" s="814"/>
      <c r="AM33" s="217">
        <f t="shared" si="18"/>
        <v>0</v>
      </c>
    </row>
    <row r="34" spans="1:39" ht="15" customHeight="1">
      <c r="A34" s="742"/>
      <c r="B34" s="744"/>
      <c r="C34" s="192"/>
      <c r="D34" s="153">
        <f t="shared" si="8"/>
        <v>0</v>
      </c>
      <c r="E34" s="153">
        <f t="shared" si="8"/>
        <v>0</v>
      </c>
      <c r="F34" s="324">
        <f t="shared" si="9"/>
        <v>0</v>
      </c>
      <c r="G34" s="767"/>
      <c r="H34" s="159">
        <f t="shared" si="10"/>
        <v>0</v>
      </c>
      <c r="I34" s="229"/>
      <c r="J34" s="820"/>
      <c r="K34" s="822" t="s">
        <v>63</v>
      </c>
      <c r="L34" s="227"/>
      <c r="M34" s="226"/>
      <c r="N34" s="226"/>
      <c r="O34" s="226"/>
      <c r="P34" s="226"/>
      <c r="Q34" s="226"/>
      <c r="R34" s="226"/>
      <c r="S34" s="226"/>
      <c r="T34" s="152">
        <f t="shared" si="14"/>
        <v>0</v>
      </c>
      <c r="U34" s="226"/>
      <c r="V34" s="226"/>
      <c r="W34" s="226"/>
      <c r="X34" s="226"/>
      <c r="Y34" s="226"/>
      <c r="Z34" s="226"/>
      <c r="AA34" s="226"/>
      <c r="AB34" s="152">
        <f t="shared" si="15"/>
        <v>0</v>
      </c>
      <c r="AC34" s="225"/>
      <c r="AD34" s="225"/>
      <c r="AE34" s="225"/>
      <c r="AF34" s="225"/>
      <c r="AG34" s="225"/>
      <c r="AH34" s="225"/>
      <c r="AI34" s="225"/>
      <c r="AJ34" s="152">
        <f t="shared" si="16"/>
        <v>0</v>
      </c>
      <c r="AK34" s="225">
        <f t="shared" si="17"/>
        <v>0</v>
      </c>
      <c r="AL34" s="810">
        <f>SUM(AK34:AK35)</f>
        <v>0</v>
      </c>
      <c r="AM34" s="217">
        <f t="shared" si="18"/>
        <v>0</v>
      </c>
    </row>
    <row r="35" spans="1:39" ht="15" customHeight="1">
      <c r="A35" s="742"/>
      <c r="B35" s="744"/>
      <c r="C35" s="192"/>
      <c r="D35" s="153">
        <f t="shared" si="8"/>
        <v>0</v>
      </c>
      <c r="E35" s="153">
        <f t="shared" si="8"/>
        <v>0</v>
      </c>
      <c r="F35" s="324">
        <f t="shared" si="9"/>
        <v>0</v>
      </c>
      <c r="G35" s="767"/>
      <c r="H35" s="159">
        <f t="shared" si="10"/>
        <v>0</v>
      </c>
      <c r="I35" s="229"/>
      <c r="J35" s="820"/>
      <c r="K35" s="823"/>
      <c r="L35" s="227"/>
      <c r="M35" s="226"/>
      <c r="N35" s="226"/>
      <c r="O35" s="226"/>
      <c r="P35" s="226"/>
      <c r="Q35" s="226"/>
      <c r="R35" s="226"/>
      <c r="S35" s="226"/>
      <c r="T35" s="152">
        <f t="shared" si="14"/>
        <v>0</v>
      </c>
      <c r="U35" s="226"/>
      <c r="V35" s="226"/>
      <c r="W35" s="226"/>
      <c r="X35" s="226"/>
      <c r="Y35" s="226"/>
      <c r="Z35" s="226"/>
      <c r="AA35" s="226"/>
      <c r="AB35" s="152">
        <f t="shared" si="15"/>
        <v>0</v>
      </c>
      <c r="AC35" s="225"/>
      <c r="AD35" s="225"/>
      <c r="AE35" s="225"/>
      <c r="AF35" s="225"/>
      <c r="AG35" s="225"/>
      <c r="AH35" s="225"/>
      <c r="AI35" s="225"/>
      <c r="AJ35" s="152">
        <f t="shared" si="16"/>
        <v>0</v>
      </c>
      <c r="AK35" s="225">
        <f t="shared" si="17"/>
        <v>0</v>
      </c>
      <c r="AL35" s="811"/>
      <c r="AM35" s="217">
        <f t="shared" si="18"/>
        <v>0</v>
      </c>
    </row>
    <row r="36" spans="1:39">
      <c r="A36" s="742"/>
      <c r="B36" s="744"/>
      <c r="C36" s="192"/>
      <c r="D36" s="153">
        <f t="shared" si="8"/>
        <v>0</v>
      </c>
      <c r="E36" s="153">
        <f t="shared" si="8"/>
        <v>0</v>
      </c>
      <c r="F36" s="324">
        <f t="shared" si="9"/>
        <v>0</v>
      </c>
      <c r="G36" s="767"/>
      <c r="H36" s="159">
        <f t="shared" si="10"/>
        <v>0</v>
      </c>
      <c r="I36" s="61"/>
      <c r="J36" s="820"/>
      <c r="K36" s="815" t="s">
        <v>64</v>
      </c>
      <c r="L36" s="228"/>
      <c r="M36" s="155"/>
      <c r="N36" s="155"/>
      <c r="O36" s="155"/>
      <c r="P36" s="155"/>
      <c r="Q36" s="155"/>
      <c r="R36" s="155"/>
      <c r="S36" s="155"/>
      <c r="T36" s="152">
        <f t="shared" si="14"/>
        <v>0</v>
      </c>
      <c r="U36" s="155"/>
      <c r="V36" s="155"/>
      <c r="W36" s="155"/>
      <c r="X36" s="155"/>
      <c r="Y36" s="155"/>
      <c r="Z36" s="155"/>
      <c r="AA36" s="155"/>
      <c r="AB36" s="152">
        <f t="shared" si="15"/>
        <v>0</v>
      </c>
      <c r="AC36" s="156"/>
      <c r="AD36" s="156"/>
      <c r="AE36" s="156"/>
      <c r="AF36" s="156"/>
      <c r="AG36" s="156"/>
      <c r="AH36" s="156"/>
      <c r="AI36" s="156"/>
      <c r="AJ36" s="152">
        <f t="shared" si="16"/>
        <v>0</v>
      </c>
      <c r="AK36" s="156">
        <f t="shared" si="17"/>
        <v>0</v>
      </c>
      <c r="AL36" s="813">
        <f>SUM(AK36:AK37)</f>
        <v>0</v>
      </c>
      <c r="AM36" s="217">
        <f t="shared" si="18"/>
        <v>0</v>
      </c>
    </row>
    <row r="37" spans="1:39">
      <c r="A37" s="742"/>
      <c r="B37" s="744"/>
      <c r="C37" s="192"/>
      <c r="D37" s="153">
        <f t="shared" si="8"/>
        <v>0</v>
      </c>
      <c r="E37" s="153">
        <f t="shared" si="8"/>
        <v>0</v>
      </c>
      <c r="F37" s="324">
        <f t="shared" si="9"/>
        <v>0</v>
      </c>
      <c r="G37" s="767"/>
      <c r="H37" s="159">
        <f t="shared" si="10"/>
        <v>0</v>
      </c>
      <c r="I37" s="61"/>
      <c r="J37" s="820"/>
      <c r="K37" s="816"/>
      <c r="L37" s="228"/>
      <c r="M37" s="155"/>
      <c r="N37" s="155"/>
      <c r="O37" s="155"/>
      <c r="P37" s="155"/>
      <c r="Q37" s="155"/>
      <c r="R37" s="155"/>
      <c r="S37" s="155"/>
      <c r="T37" s="152">
        <f t="shared" si="14"/>
        <v>0</v>
      </c>
      <c r="U37" s="155"/>
      <c r="V37" s="155"/>
      <c r="W37" s="155"/>
      <c r="X37" s="155"/>
      <c r="Y37" s="155"/>
      <c r="Z37" s="155"/>
      <c r="AA37" s="155"/>
      <c r="AB37" s="152">
        <f t="shared" si="15"/>
        <v>0</v>
      </c>
      <c r="AC37" s="156"/>
      <c r="AD37" s="156"/>
      <c r="AE37" s="156"/>
      <c r="AF37" s="156"/>
      <c r="AG37" s="156"/>
      <c r="AH37" s="156"/>
      <c r="AI37" s="156"/>
      <c r="AJ37" s="152">
        <f t="shared" si="16"/>
        <v>0</v>
      </c>
      <c r="AK37" s="156">
        <f t="shared" si="17"/>
        <v>0</v>
      </c>
      <c r="AL37" s="814"/>
      <c r="AM37" s="217">
        <f t="shared" si="18"/>
        <v>0</v>
      </c>
    </row>
    <row r="38" spans="1:39">
      <c r="A38" s="742"/>
      <c r="B38" s="744"/>
      <c r="C38" s="192"/>
      <c r="D38" s="153">
        <f t="shared" si="8"/>
        <v>0</v>
      </c>
      <c r="E38" s="153">
        <f t="shared" si="8"/>
        <v>0</v>
      </c>
      <c r="F38" s="324">
        <f t="shared" si="9"/>
        <v>0</v>
      </c>
      <c r="G38" s="767"/>
      <c r="H38" s="159">
        <f t="shared" si="10"/>
        <v>0</v>
      </c>
      <c r="I38" s="61"/>
      <c r="J38" s="820"/>
      <c r="K38" s="822" t="s">
        <v>60</v>
      </c>
      <c r="L38" s="227"/>
      <c r="M38" s="226"/>
      <c r="N38" s="226"/>
      <c r="O38" s="226"/>
      <c r="P38" s="226"/>
      <c r="Q38" s="226"/>
      <c r="R38" s="226"/>
      <c r="S38" s="226"/>
      <c r="T38" s="152">
        <f t="shared" si="14"/>
        <v>0</v>
      </c>
      <c r="U38" s="226"/>
      <c r="V38" s="226"/>
      <c r="W38" s="226"/>
      <c r="X38" s="226"/>
      <c r="Y38" s="226"/>
      <c r="Z38" s="226"/>
      <c r="AA38" s="226"/>
      <c r="AB38" s="152">
        <f t="shared" si="15"/>
        <v>0</v>
      </c>
      <c r="AC38" s="225"/>
      <c r="AD38" s="225"/>
      <c r="AE38" s="225"/>
      <c r="AF38" s="225"/>
      <c r="AG38" s="225"/>
      <c r="AH38" s="225"/>
      <c r="AI38" s="225"/>
      <c r="AJ38" s="152">
        <f t="shared" si="16"/>
        <v>0</v>
      </c>
      <c r="AK38" s="225">
        <f t="shared" si="17"/>
        <v>0</v>
      </c>
      <c r="AL38" s="810">
        <f>SUM(AK38:AK39)</f>
        <v>0</v>
      </c>
      <c r="AM38" s="217">
        <f t="shared" si="18"/>
        <v>0</v>
      </c>
    </row>
    <row r="39" spans="1:39">
      <c r="A39" s="742"/>
      <c r="B39" s="744"/>
      <c r="C39" s="192"/>
      <c r="D39" s="153">
        <f t="shared" si="8"/>
        <v>0</v>
      </c>
      <c r="E39" s="153">
        <f t="shared" si="8"/>
        <v>0</v>
      </c>
      <c r="F39" s="324">
        <f t="shared" si="9"/>
        <v>0</v>
      </c>
      <c r="G39" s="767"/>
      <c r="H39" s="159">
        <f t="shared" si="10"/>
        <v>0</v>
      </c>
      <c r="I39" s="61"/>
      <c r="J39" s="820"/>
      <c r="K39" s="823"/>
      <c r="L39" s="227"/>
      <c r="M39" s="226"/>
      <c r="N39" s="226"/>
      <c r="O39" s="226"/>
      <c r="P39" s="226"/>
      <c r="Q39" s="226"/>
      <c r="R39" s="226"/>
      <c r="S39" s="226"/>
      <c r="T39" s="152">
        <f t="shared" si="14"/>
        <v>0</v>
      </c>
      <c r="U39" s="226"/>
      <c r="V39" s="226"/>
      <c r="W39" s="226"/>
      <c r="X39" s="226"/>
      <c r="Y39" s="226"/>
      <c r="Z39" s="226"/>
      <c r="AA39" s="226"/>
      <c r="AB39" s="152">
        <f t="shared" si="15"/>
        <v>0</v>
      </c>
      <c r="AC39" s="225"/>
      <c r="AD39" s="225"/>
      <c r="AE39" s="225"/>
      <c r="AF39" s="225"/>
      <c r="AG39" s="225"/>
      <c r="AH39" s="225"/>
      <c r="AI39" s="225"/>
      <c r="AJ39" s="152">
        <f t="shared" si="16"/>
        <v>0</v>
      </c>
      <c r="AK39" s="225">
        <f t="shared" si="17"/>
        <v>0</v>
      </c>
      <c r="AL39" s="811"/>
      <c r="AM39" s="217">
        <f t="shared" si="18"/>
        <v>0</v>
      </c>
    </row>
    <row r="40" spans="1:39">
      <c r="A40" s="742"/>
      <c r="B40" s="744"/>
      <c r="C40" s="192"/>
      <c r="D40" s="153">
        <f t="shared" si="8"/>
        <v>0</v>
      </c>
      <c r="E40" s="153">
        <f t="shared" si="8"/>
        <v>0</v>
      </c>
      <c r="F40" s="324">
        <f t="shared" si="9"/>
        <v>0</v>
      </c>
      <c r="G40" s="767"/>
      <c r="H40" s="159">
        <f t="shared" si="10"/>
        <v>0</v>
      </c>
      <c r="I40" s="61"/>
      <c r="J40" s="820"/>
      <c r="K40" s="812" t="s">
        <v>65</v>
      </c>
      <c r="L40" s="220"/>
      <c r="M40" s="155"/>
      <c r="N40" s="155"/>
      <c r="O40" s="155"/>
      <c r="P40" s="155"/>
      <c r="Q40" s="155"/>
      <c r="R40" s="155"/>
      <c r="S40" s="155"/>
      <c r="T40" s="152">
        <f t="shared" si="14"/>
        <v>0</v>
      </c>
      <c r="U40" s="155"/>
      <c r="V40" s="155"/>
      <c r="W40" s="155"/>
      <c r="X40" s="155"/>
      <c r="Y40" s="155"/>
      <c r="Z40" s="155"/>
      <c r="AA40" s="155"/>
      <c r="AB40" s="152">
        <f t="shared" si="15"/>
        <v>0</v>
      </c>
      <c r="AC40" s="156"/>
      <c r="AD40" s="156"/>
      <c r="AE40" s="156"/>
      <c r="AF40" s="156"/>
      <c r="AG40" s="156"/>
      <c r="AH40" s="156"/>
      <c r="AI40" s="156"/>
      <c r="AJ40" s="152">
        <f t="shared" si="16"/>
        <v>0</v>
      </c>
      <c r="AK40" s="156">
        <f t="shared" si="17"/>
        <v>0</v>
      </c>
      <c r="AL40" s="813">
        <f>SUM(AK40:AK41)</f>
        <v>0</v>
      </c>
      <c r="AM40" s="217">
        <f t="shared" si="18"/>
        <v>0</v>
      </c>
    </row>
    <row r="41" spans="1:39">
      <c r="A41" s="742"/>
      <c r="B41" s="744"/>
      <c r="C41" s="192"/>
      <c r="D41" s="153">
        <f t="shared" ref="D41:E48" si="19">D$3*($M20)+D$4*($N20)+D$5*($O20)+D$6*($P20)+D$7*($Q20)+D$8*($R20)+D$9*($S20)</f>
        <v>0</v>
      </c>
      <c r="E41" s="153">
        <f t="shared" si="19"/>
        <v>0</v>
      </c>
      <c r="F41" s="324">
        <f t="shared" si="9"/>
        <v>0</v>
      </c>
      <c r="G41" s="767"/>
      <c r="H41" s="159">
        <f t="shared" si="10"/>
        <v>0</v>
      </c>
      <c r="I41" s="61"/>
      <c r="J41" s="820"/>
      <c r="K41" s="812"/>
      <c r="L41" s="162"/>
      <c r="M41" s="155"/>
      <c r="N41" s="155"/>
      <c r="O41" s="155"/>
      <c r="P41" s="155"/>
      <c r="Q41" s="155"/>
      <c r="R41" s="155"/>
      <c r="S41" s="155"/>
      <c r="T41" s="152">
        <f t="shared" si="14"/>
        <v>0</v>
      </c>
      <c r="U41" s="155"/>
      <c r="V41" s="155"/>
      <c r="W41" s="155"/>
      <c r="X41" s="155"/>
      <c r="Y41" s="155"/>
      <c r="Z41" s="155"/>
      <c r="AA41" s="155"/>
      <c r="AB41" s="152">
        <f t="shared" si="15"/>
        <v>0</v>
      </c>
      <c r="AC41" s="155"/>
      <c r="AD41" s="155"/>
      <c r="AE41" s="155"/>
      <c r="AF41" s="155"/>
      <c r="AG41" s="155"/>
      <c r="AH41" s="155"/>
      <c r="AI41" s="155"/>
      <c r="AJ41" s="152">
        <f t="shared" si="16"/>
        <v>0</v>
      </c>
      <c r="AK41" s="156">
        <f t="shared" si="17"/>
        <v>0</v>
      </c>
      <c r="AL41" s="814"/>
      <c r="AM41" s="217">
        <f t="shared" si="18"/>
        <v>0</v>
      </c>
    </row>
    <row r="42" spans="1:39" ht="15" customHeight="1">
      <c r="A42" s="742"/>
      <c r="B42" s="744"/>
      <c r="C42" s="192"/>
      <c r="D42" s="153">
        <f t="shared" si="19"/>
        <v>0</v>
      </c>
      <c r="E42" s="153">
        <f t="shared" si="19"/>
        <v>0</v>
      </c>
      <c r="F42" s="324">
        <f t="shared" si="9"/>
        <v>0</v>
      </c>
      <c r="G42" s="767"/>
      <c r="H42" s="159">
        <f t="shared" si="10"/>
        <v>0</v>
      </c>
      <c r="I42" s="61"/>
      <c r="J42" s="820"/>
      <c r="K42" s="808" t="s">
        <v>66</v>
      </c>
      <c r="L42" s="223"/>
      <c r="M42" s="223"/>
      <c r="N42" s="223"/>
      <c r="O42" s="223"/>
      <c r="P42" s="223"/>
      <c r="Q42" s="223"/>
      <c r="R42" s="223"/>
      <c r="S42" s="223"/>
      <c r="T42" s="152">
        <f t="shared" si="14"/>
        <v>0</v>
      </c>
      <c r="U42" s="223"/>
      <c r="V42" s="223"/>
      <c r="W42" s="223"/>
      <c r="X42" s="223"/>
      <c r="Y42" s="223"/>
      <c r="Z42" s="223"/>
      <c r="AA42" s="223"/>
      <c r="AB42" s="152">
        <f t="shared" si="15"/>
        <v>0</v>
      </c>
      <c r="AC42" s="221"/>
      <c r="AD42" s="221"/>
      <c r="AE42" s="221"/>
      <c r="AF42" s="221"/>
      <c r="AG42" s="222"/>
      <c r="AH42" s="222"/>
      <c r="AI42" s="222"/>
      <c r="AJ42" s="224">
        <f t="shared" si="16"/>
        <v>0</v>
      </c>
      <c r="AK42" s="221">
        <f t="shared" si="17"/>
        <v>0</v>
      </c>
      <c r="AL42" s="810">
        <f>SUM(AK42:AK43)</f>
        <v>0</v>
      </c>
      <c r="AM42" s="217">
        <f t="shared" si="18"/>
        <v>0</v>
      </c>
    </row>
    <row r="43" spans="1:39">
      <c r="A43" s="742"/>
      <c r="B43" s="744"/>
      <c r="C43" s="192"/>
      <c r="D43" s="153">
        <f t="shared" si="19"/>
        <v>0</v>
      </c>
      <c r="E43" s="153">
        <f t="shared" si="19"/>
        <v>0</v>
      </c>
      <c r="F43" s="324">
        <f t="shared" si="9"/>
        <v>0</v>
      </c>
      <c r="G43" s="767"/>
      <c r="H43" s="159">
        <f t="shared" si="10"/>
        <v>0</v>
      </c>
      <c r="I43" s="61"/>
      <c r="J43" s="820"/>
      <c r="K43" s="809"/>
      <c r="L43" s="223"/>
      <c r="M43" s="223"/>
      <c r="N43" s="223"/>
      <c r="O43" s="223"/>
      <c r="P43" s="223"/>
      <c r="Q43" s="223"/>
      <c r="R43" s="223"/>
      <c r="S43" s="223"/>
      <c r="T43" s="152">
        <f t="shared" si="14"/>
        <v>0</v>
      </c>
      <c r="U43" s="223"/>
      <c r="V43" s="223"/>
      <c r="W43" s="223"/>
      <c r="X43" s="223"/>
      <c r="Y43" s="223"/>
      <c r="Z43" s="223"/>
      <c r="AA43" s="223"/>
      <c r="AB43" s="152">
        <f t="shared" si="15"/>
        <v>0</v>
      </c>
      <c r="AC43" s="221"/>
      <c r="AD43" s="221"/>
      <c r="AE43" s="221"/>
      <c r="AF43" s="221"/>
      <c r="AG43" s="222"/>
      <c r="AH43" s="222"/>
      <c r="AI43" s="222"/>
      <c r="AJ43" s="224">
        <f t="shared" si="16"/>
        <v>0</v>
      </c>
      <c r="AK43" s="221">
        <f t="shared" si="17"/>
        <v>0</v>
      </c>
      <c r="AL43" s="811"/>
      <c r="AM43" s="217">
        <f t="shared" si="18"/>
        <v>0</v>
      </c>
    </row>
    <row r="44" spans="1:39">
      <c r="A44" s="742"/>
      <c r="B44" s="744"/>
      <c r="C44" s="192"/>
      <c r="D44" s="153">
        <f t="shared" si="19"/>
        <v>0</v>
      </c>
      <c r="E44" s="153">
        <f t="shared" si="19"/>
        <v>0</v>
      </c>
      <c r="F44" s="324">
        <f t="shared" si="9"/>
        <v>0</v>
      </c>
      <c r="G44" s="767"/>
      <c r="H44" s="159">
        <f t="shared" si="10"/>
        <v>0</v>
      </c>
      <c r="I44" s="61"/>
      <c r="J44" s="820"/>
      <c r="K44" s="812" t="s">
        <v>67</v>
      </c>
      <c r="L44" s="162"/>
      <c r="M44" s="162"/>
      <c r="N44" s="162"/>
      <c r="O44" s="162"/>
      <c r="P44" s="162"/>
      <c r="Q44" s="162"/>
      <c r="R44" s="162"/>
      <c r="S44" s="162"/>
      <c r="T44" s="152">
        <f t="shared" si="14"/>
        <v>0</v>
      </c>
      <c r="U44" s="220"/>
      <c r="V44" s="220"/>
      <c r="W44" s="220"/>
      <c r="X44" s="220"/>
      <c r="Y44" s="220"/>
      <c r="Z44" s="162"/>
      <c r="AA44" s="162"/>
      <c r="AB44" s="152">
        <f t="shared" si="15"/>
        <v>0</v>
      </c>
      <c r="AC44" s="219"/>
      <c r="AD44" s="219"/>
      <c r="AE44" s="219"/>
      <c r="AF44" s="219"/>
      <c r="AG44" s="218"/>
      <c r="AH44" s="218"/>
      <c r="AI44" s="218"/>
      <c r="AJ44" s="152">
        <f t="shared" si="16"/>
        <v>0</v>
      </c>
      <c r="AK44" s="156">
        <f t="shared" si="17"/>
        <v>0</v>
      </c>
      <c r="AL44" s="813">
        <f>SUM(AK44:AK45)</f>
        <v>0</v>
      </c>
      <c r="AM44" s="217">
        <f t="shared" si="18"/>
        <v>0</v>
      </c>
    </row>
    <row r="45" spans="1:39">
      <c r="A45" s="742"/>
      <c r="B45" s="744"/>
      <c r="C45" s="192"/>
      <c r="D45" s="153">
        <f t="shared" si="19"/>
        <v>0</v>
      </c>
      <c r="E45" s="153">
        <f t="shared" si="19"/>
        <v>0</v>
      </c>
      <c r="F45" s="324">
        <f t="shared" si="9"/>
        <v>0</v>
      </c>
      <c r="G45" s="767"/>
      <c r="H45" s="159">
        <f t="shared" si="10"/>
        <v>0</v>
      </c>
      <c r="I45" s="61"/>
      <c r="J45" s="820"/>
      <c r="K45" s="812"/>
      <c r="L45" s="162"/>
      <c r="M45" s="162"/>
      <c r="N45" s="162"/>
      <c r="O45" s="162"/>
      <c r="P45" s="162"/>
      <c r="Q45" s="162"/>
      <c r="R45" s="162"/>
      <c r="S45" s="162"/>
      <c r="T45" s="152">
        <f t="shared" si="14"/>
        <v>0</v>
      </c>
      <c r="U45" s="220"/>
      <c r="V45" s="220"/>
      <c r="W45" s="220"/>
      <c r="X45" s="220"/>
      <c r="Y45" s="220"/>
      <c r="Z45" s="162"/>
      <c r="AA45" s="162"/>
      <c r="AB45" s="152">
        <f t="shared" si="15"/>
        <v>0</v>
      </c>
      <c r="AC45" s="219"/>
      <c r="AD45" s="219"/>
      <c r="AE45" s="219"/>
      <c r="AF45" s="219"/>
      <c r="AG45" s="218"/>
      <c r="AH45" s="218"/>
      <c r="AI45" s="218"/>
      <c r="AJ45" s="152">
        <f t="shared" si="16"/>
        <v>0</v>
      </c>
      <c r="AK45" s="156">
        <f t="shared" si="17"/>
        <v>0</v>
      </c>
      <c r="AL45" s="814"/>
      <c r="AM45" s="217">
        <f t="shared" si="18"/>
        <v>0</v>
      </c>
    </row>
    <row r="46" spans="1:39">
      <c r="A46" s="742"/>
      <c r="B46" s="744"/>
      <c r="C46" s="192"/>
      <c r="D46" s="153">
        <f t="shared" si="19"/>
        <v>0</v>
      </c>
      <c r="E46" s="153">
        <f t="shared" si="19"/>
        <v>0</v>
      </c>
      <c r="F46" s="324">
        <f t="shared" si="9"/>
        <v>0</v>
      </c>
      <c r="G46" s="767"/>
      <c r="H46" s="159">
        <f t="shared" si="10"/>
        <v>0</v>
      </c>
      <c r="I46" s="61"/>
      <c r="J46" s="820"/>
      <c r="K46" s="808" t="s">
        <v>68</v>
      </c>
      <c r="L46" s="223"/>
      <c r="M46" s="223"/>
      <c r="N46" s="223"/>
      <c r="O46" s="223"/>
      <c r="P46" s="223"/>
      <c r="Q46" s="223"/>
      <c r="R46" s="223"/>
      <c r="S46" s="223"/>
      <c r="T46" s="152">
        <f t="shared" si="14"/>
        <v>0</v>
      </c>
      <c r="U46" s="223"/>
      <c r="V46" s="223"/>
      <c r="W46" s="223"/>
      <c r="X46" s="223"/>
      <c r="Y46" s="223"/>
      <c r="Z46" s="223"/>
      <c r="AA46" s="223"/>
      <c r="AB46" s="152">
        <f t="shared" si="15"/>
        <v>0</v>
      </c>
      <c r="AC46" s="221"/>
      <c r="AD46" s="221"/>
      <c r="AE46" s="221"/>
      <c r="AF46" s="221"/>
      <c r="AG46" s="222"/>
      <c r="AH46" s="222"/>
      <c r="AI46" s="222"/>
      <c r="AJ46" s="152">
        <f t="shared" si="16"/>
        <v>0</v>
      </c>
      <c r="AK46" s="221">
        <f t="shared" si="17"/>
        <v>0</v>
      </c>
      <c r="AL46" s="810">
        <f>SUM(AK46:AK47)</f>
        <v>0</v>
      </c>
      <c r="AM46" s="217">
        <f t="shared" si="18"/>
        <v>0</v>
      </c>
    </row>
    <row r="47" spans="1:39">
      <c r="A47" s="742"/>
      <c r="B47" s="744"/>
      <c r="C47" s="192"/>
      <c r="D47" s="153">
        <f t="shared" si="19"/>
        <v>0</v>
      </c>
      <c r="E47" s="153">
        <f t="shared" si="19"/>
        <v>0</v>
      </c>
      <c r="F47" s="324">
        <f t="shared" si="9"/>
        <v>0</v>
      </c>
      <c r="G47" s="767"/>
      <c r="H47" s="159">
        <f t="shared" si="10"/>
        <v>0</v>
      </c>
      <c r="I47" s="61"/>
      <c r="J47" s="820"/>
      <c r="K47" s="809"/>
      <c r="L47" s="223"/>
      <c r="M47" s="223"/>
      <c r="N47" s="223"/>
      <c r="O47" s="223"/>
      <c r="P47" s="223"/>
      <c r="Q47" s="223"/>
      <c r="R47" s="223"/>
      <c r="S47" s="223"/>
      <c r="T47" s="152">
        <f t="shared" si="14"/>
        <v>0</v>
      </c>
      <c r="U47" s="223"/>
      <c r="V47" s="223"/>
      <c r="W47" s="223"/>
      <c r="X47" s="223"/>
      <c r="Y47" s="223"/>
      <c r="Z47" s="223"/>
      <c r="AA47" s="223"/>
      <c r="AB47" s="152">
        <f t="shared" si="15"/>
        <v>0</v>
      </c>
      <c r="AC47" s="221"/>
      <c r="AD47" s="221"/>
      <c r="AE47" s="221"/>
      <c r="AF47" s="221"/>
      <c r="AG47" s="222"/>
      <c r="AH47" s="222"/>
      <c r="AI47" s="222"/>
      <c r="AJ47" s="152">
        <f t="shared" si="16"/>
        <v>0</v>
      </c>
      <c r="AK47" s="221">
        <f t="shared" si="17"/>
        <v>0</v>
      </c>
      <c r="AL47" s="811"/>
      <c r="AM47" s="217">
        <f t="shared" si="18"/>
        <v>0</v>
      </c>
    </row>
    <row r="48" spans="1:39">
      <c r="A48" s="742"/>
      <c r="B48" s="745"/>
      <c r="C48" s="192"/>
      <c r="D48" s="153">
        <f t="shared" si="19"/>
        <v>0</v>
      </c>
      <c r="E48" s="153">
        <f t="shared" si="19"/>
        <v>0</v>
      </c>
      <c r="F48" s="324">
        <f t="shared" si="9"/>
        <v>0</v>
      </c>
      <c r="G48" s="797"/>
      <c r="H48" s="159">
        <f t="shared" si="10"/>
        <v>0</v>
      </c>
      <c r="I48" s="61"/>
      <c r="J48" s="820"/>
      <c r="K48" s="812" t="s">
        <v>69</v>
      </c>
      <c r="L48" s="162"/>
      <c r="M48" s="162"/>
      <c r="N48" s="162"/>
      <c r="O48" s="162"/>
      <c r="P48" s="162"/>
      <c r="Q48" s="162"/>
      <c r="R48" s="162"/>
      <c r="S48" s="162"/>
      <c r="T48" s="152">
        <f t="shared" si="14"/>
        <v>0</v>
      </c>
      <c r="U48" s="220"/>
      <c r="V48" s="220"/>
      <c r="W48" s="220"/>
      <c r="X48" s="220"/>
      <c r="Y48" s="220"/>
      <c r="Z48" s="162"/>
      <c r="AA48" s="162"/>
      <c r="AB48" s="152">
        <f t="shared" si="15"/>
        <v>0</v>
      </c>
      <c r="AC48" s="219"/>
      <c r="AD48" s="219"/>
      <c r="AE48" s="219"/>
      <c r="AF48" s="219"/>
      <c r="AG48" s="218"/>
      <c r="AH48" s="218"/>
      <c r="AI48" s="218"/>
      <c r="AJ48" s="152">
        <f t="shared" si="16"/>
        <v>0</v>
      </c>
      <c r="AK48" s="156">
        <f t="shared" si="17"/>
        <v>0</v>
      </c>
      <c r="AL48" s="813">
        <f>SUM(AK48:AK49)</f>
        <v>0</v>
      </c>
      <c r="AM48" s="217">
        <f t="shared" si="18"/>
        <v>0</v>
      </c>
    </row>
    <row r="49" spans="1:39">
      <c r="A49" s="742"/>
      <c r="B49" s="743">
        <v>2027</v>
      </c>
      <c r="C49" s="320"/>
      <c r="D49" s="153">
        <f t="shared" ref="D49:E64" si="20">D$3*($M30)+D$4*($N30)+D$5*($O30)+D$6*($P30)+D$7*($Q30)+D$8*($R30)+D$9*($S30)</f>
        <v>0</v>
      </c>
      <c r="E49" s="153">
        <f t="shared" si="20"/>
        <v>0</v>
      </c>
      <c r="F49" s="324">
        <f t="shared" si="9"/>
        <v>0</v>
      </c>
      <c r="G49" s="766">
        <f>SUM(F49:F72)</f>
        <v>0</v>
      </c>
      <c r="H49" s="159">
        <f t="shared" si="10"/>
        <v>0</v>
      </c>
      <c r="I49" s="61"/>
      <c r="J49" s="820"/>
      <c r="K49" s="812"/>
      <c r="L49" s="162"/>
      <c r="M49" s="162"/>
      <c r="N49" s="162"/>
      <c r="O49" s="162"/>
      <c r="P49" s="162"/>
      <c r="Q49" s="162"/>
      <c r="R49" s="162"/>
      <c r="S49" s="162"/>
      <c r="T49" s="152">
        <f t="shared" si="14"/>
        <v>0</v>
      </c>
      <c r="U49" s="220"/>
      <c r="V49" s="220"/>
      <c r="W49" s="220"/>
      <c r="X49" s="220"/>
      <c r="Y49" s="220"/>
      <c r="Z49" s="162"/>
      <c r="AA49" s="162"/>
      <c r="AB49" s="152">
        <f t="shared" si="15"/>
        <v>0</v>
      </c>
      <c r="AC49" s="219"/>
      <c r="AD49" s="219"/>
      <c r="AE49" s="219"/>
      <c r="AF49" s="219"/>
      <c r="AG49" s="218"/>
      <c r="AH49" s="218"/>
      <c r="AI49" s="218"/>
      <c r="AJ49" s="152">
        <f t="shared" si="16"/>
        <v>0</v>
      </c>
      <c r="AK49" s="156">
        <f t="shared" si="17"/>
        <v>0</v>
      </c>
      <c r="AL49" s="814"/>
      <c r="AM49" s="217">
        <f t="shared" si="18"/>
        <v>0</v>
      </c>
    </row>
    <row r="50" spans="1:39">
      <c r="A50" s="742"/>
      <c r="B50" s="744"/>
      <c r="C50" s="320"/>
      <c r="D50" s="153">
        <f t="shared" si="20"/>
        <v>0</v>
      </c>
      <c r="E50" s="153">
        <f t="shared" si="20"/>
        <v>0</v>
      </c>
      <c r="F50" s="324">
        <f t="shared" si="9"/>
        <v>0</v>
      </c>
      <c r="G50" s="767"/>
      <c r="H50" s="159">
        <f t="shared" si="10"/>
        <v>0</v>
      </c>
      <c r="I50" s="61"/>
      <c r="J50" s="820"/>
      <c r="K50" s="808" t="s">
        <v>70</v>
      </c>
      <c r="L50" s="223"/>
      <c r="M50" s="223"/>
      <c r="N50" s="223"/>
      <c r="O50" s="223"/>
      <c r="P50" s="223"/>
      <c r="Q50" s="223"/>
      <c r="R50" s="223"/>
      <c r="S50" s="223"/>
      <c r="T50" s="152">
        <f t="shared" si="14"/>
        <v>0</v>
      </c>
      <c r="U50" s="223"/>
      <c r="V50" s="223"/>
      <c r="W50" s="223"/>
      <c r="X50" s="223"/>
      <c r="Y50" s="223"/>
      <c r="Z50" s="223"/>
      <c r="AA50" s="223"/>
      <c r="AB50" s="152">
        <f t="shared" si="15"/>
        <v>0</v>
      </c>
      <c r="AC50" s="221"/>
      <c r="AD50" s="221"/>
      <c r="AE50" s="221"/>
      <c r="AF50" s="221"/>
      <c r="AG50" s="222"/>
      <c r="AH50" s="222"/>
      <c r="AI50" s="222"/>
      <c r="AJ50" s="152">
        <f t="shared" si="16"/>
        <v>0</v>
      </c>
      <c r="AK50" s="221">
        <f t="shared" si="17"/>
        <v>0</v>
      </c>
      <c r="AL50" s="810">
        <f>SUM(AK50:AK51)</f>
        <v>0</v>
      </c>
      <c r="AM50" s="217">
        <f t="shared" si="18"/>
        <v>0</v>
      </c>
    </row>
    <row r="51" spans="1:39">
      <c r="A51" s="742"/>
      <c r="B51" s="744"/>
      <c r="C51" s="320"/>
      <c r="D51" s="153">
        <f t="shared" si="20"/>
        <v>0</v>
      </c>
      <c r="E51" s="153">
        <f t="shared" si="20"/>
        <v>0</v>
      </c>
      <c r="F51" s="324">
        <f t="shared" si="9"/>
        <v>0</v>
      </c>
      <c r="G51" s="767"/>
      <c r="H51" s="159">
        <f t="shared" si="10"/>
        <v>0</v>
      </c>
      <c r="I51" s="61"/>
      <c r="J51" s="820"/>
      <c r="K51" s="809"/>
      <c r="L51" s="223"/>
      <c r="M51" s="223"/>
      <c r="N51" s="223"/>
      <c r="O51" s="223"/>
      <c r="P51" s="223"/>
      <c r="Q51" s="223"/>
      <c r="R51" s="223"/>
      <c r="S51" s="223"/>
      <c r="T51" s="152">
        <f t="shared" si="14"/>
        <v>0</v>
      </c>
      <c r="U51" s="223"/>
      <c r="V51" s="223"/>
      <c r="W51" s="223"/>
      <c r="X51" s="223"/>
      <c r="Y51" s="223"/>
      <c r="Z51" s="223"/>
      <c r="AA51" s="223"/>
      <c r="AB51" s="152">
        <f t="shared" si="15"/>
        <v>0</v>
      </c>
      <c r="AC51" s="221"/>
      <c r="AD51" s="221"/>
      <c r="AE51" s="221"/>
      <c r="AF51" s="221"/>
      <c r="AG51" s="222"/>
      <c r="AH51" s="222"/>
      <c r="AI51" s="222"/>
      <c r="AJ51" s="152">
        <f t="shared" si="16"/>
        <v>0</v>
      </c>
      <c r="AK51" s="221">
        <f t="shared" si="17"/>
        <v>0</v>
      </c>
      <c r="AL51" s="811"/>
      <c r="AM51" s="217">
        <f t="shared" si="18"/>
        <v>0</v>
      </c>
    </row>
    <row r="52" spans="1:39">
      <c r="A52" s="742"/>
      <c r="B52" s="744"/>
      <c r="C52" s="320"/>
      <c r="D52" s="153">
        <f t="shared" si="20"/>
        <v>0</v>
      </c>
      <c r="E52" s="153">
        <f t="shared" si="20"/>
        <v>0</v>
      </c>
      <c r="F52" s="324">
        <f t="shared" si="9"/>
        <v>0</v>
      </c>
      <c r="G52" s="767"/>
      <c r="H52" s="159">
        <f t="shared" si="10"/>
        <v>0</v>
      </c>
      <c r="I52" s="61"/>
      <c r="J52" s="820"/>
      <c r="K52" s="812" t="s">
        <v>163</v>
      </c>
      <c r="L52" s="162"/>
      <c r="M52" s="162"/>
      <c r="N52" s="162"/>
      <c r="O52" s="162"/>
      <c r="P52" s="162"/>
      <c r="Q52" s="162"/>
      <c r="R52" s="162"/>
      <c r="S52" s="162"/>
      <c r="T52" s="152">
        <f t="shared" si="14"/>
        <v>0</v>
      </c>
      <c r="U52" s="220"/>
      <c r="V52" s="220"/>
      <c r="W52" s="220"/>
      <c r="X52" s="220"/>
      <c r="Y52" s="220"/>
      <c r="Z52" s="162"/>
      <c r="AA52" s="162"/>
      <c r="AB52" s="152">
        <f t="shared" si="15"/>
        <v>0</v>
      </c>
      <c r="AC52" s="219"/>
      <c r="AD52" s="219"/>
      <c r="AE52" s="219"/>
      <c r="AF52" s="219"/>
      <c r="AG52" s="218"/>
      <c r="AH52" s="218"/>
      <c r="AI52" s="218"/>
      <c r="AJ52" s="152">
        <f t="shared" si="16"/>
        <v>0</v>
      </c>
      <c r="AK52" s="156">
        <f t="shared" si="17"/>
        <v>0</v>
      </c>
      <c r="AL52" s="813">
        <f>SUM(AK52:AK53)</f>
        <v>0</v>
      </c>
      <c r="AM52" s="217">
        <f t="shared" si="18"/>
        <v>0</v>
      </c>
    </row>
    <row r="53" spans="1:39">
      <c r="A53" s="742"/>
      <c r="B53" s="744"/>
      <c r="C53" s="320"/>
      <c r="D53" s="153">
        <f t="shared" si="20"/>
        <v>0</v>
      </c>
      <c r="E53" s="153">
        <f t="shared" si="20"/>
        <v>0</v>
      </c>
      <c r="F53" s="324">
        <f t="shared" si="9"/>
        <v>0</v>
      </c>
      <c r="G53" s="767"/>
      <c r="H53" s="159">
        <f t="shared" si="10"/>
        <v>0</v>
      </c>
      <c r="I53" s="61"/>
      <c r="J53" s="821"/>
      <c r="K53" s="812"/>
      <c r="L53" s="162"/>
      <c r="M53" s="162"/>
      <c r="N53" s="162"/>
      <c r="O53" s="162"/>
      <c r="P53" s="162"/>
      <c r="Q53" s="162"/>
      <c r="R53" s="162"/>
      <c r="S53" s="162"/>
      <c r="T53" s="152">
        <f t="shared" si="14"/>
        <v>0</v>
      </c>
      <c r="U53" s="220"/>
      <c r="V53" s="220"/>
      <c r="W53" s="220"/>
      <c r="X53" s="220"/>
      <c r="Y53" s="220"/>
      <c r="Z53" s="162"/>
      <c r="AA53" s="162"/>
      <c r="AB53" s="152">
        <f t="shared" si="15"/>
        <v>0</v>
      </c>
      <c r="AC53" s="219"/>
      <c r="AD53" s="219"/>
      <c r="AE53" s="219"/>
      <c r="AF53" s="219"/>
      <c r="AG53" s="218"/>
      <c r="AH53" s="218"/>
      <c r="AI53" s="218"/>
      <c r="AJ53" s="152">
        <f t="shared" si="16"/>
        <v>0</v>
      </c>
      <c r="AK53" s="156">
        <f t="shared" si="17"/>
        <v>0</v>
      </c>
      <c r="AL53" s="814"/>
      <c r="AM53" s="217">
        <f t="shared" si="18"/>
        <v>0</v>
      </c>
    </row>
    <row r="54" spans="1:39">
      <c r="A54" s="742"/>
      <c r="B54" s="744"/>
      <c r="C54" s="320"/>
      <c r="D54" s="153">
        <f t="shared" si="20"/>
        <v>0</v>
      </c>
      <c r="E54" s="153">
        <f t="shared" si="20"/>
        <v>0</v>
      </c>
      <c r="F54" s="324">
        <f t="shared" si="9"/>
        <v>0</v>
      </c>
      <c r="G54" s="767"/>
      <c r="H54" s="159">
        <f t="shared" si="10"/>
        <v>0</v>
      </c>
      <c r="I54" s="61"/>
      <c r="K54" s="154" t="s">
        <v>53</v>
      </c>
      <c r="L54" s="154" t="s">
        <v>53</v>
      </c>
      <c r="M54" s="155">
        <f>SUM(M30:M53)</f>
        <v>0</v>
      </c>
      <c r="N54" s="155">
        <f t="shared" ref="N54:S54" si="21">SUM(N30:N53)</f>
        <v>0</v>
      </c>
      <c r="O54" s="155">
        <f t="shared" si="21"/>
        <v>0</v>
      </c>
      <c r="P54" s="155">
        <f t="shared" si="21"/>
        <v>0</v>
      </c>
      <c r="Q54" s="155">
        <f t="shared" si="21"/>
        <v>0</v>
      </c>
      <c r="R54" s="155">
        <f t="shared" si="21"/>
        <v>0</v>
      </c>
      <c r="S54" s="155">
        <f t="shared" si="21"/>
        <v>0</v>
      </c>
      <c r="T54" s="152">
        <f t="shared" si="14"/>
        <v>0</v>
      </c>
      <c r="U54" s="155">
        <f>SUM(U30:U53)</f>
        <v>0</v>
      </c>
      <c r="V54" s="155">
        <f t="shared" ref="V54:AA54" si="22">SUM(V30:V53)</f>
        <v>0</v>
      </c>
      <c r="W54" s="155">
        <f t="shared" si="22"/>
        <v>0</v>
      </c>
      <c r="X54" s="155">
        <f t="shared" si="22"/>
        <v>0</v>
      </c>
      <c r="Y54" s="155">
        <f t="shared" si="22"/>
        <v>0</v>
      </c>
      <c r="Z54" s="155">
        <f t="shared" si="22"/>
        <v>0</v>
      </c>
      <c r="AA54" s="155">
        <f t="shared" si="22"/>
        <v>0</v>
      </c>
      <c r="AB54" s="152">
        <f t="shared" si="15"/>
        <v>0</v>
      </c>
      <c r="AC54" s="155">
        <f>SUM(AC30:AC53)</f>
        <v>0</v>
      </c>
      <c r="AD54" s="155">
        <f t="shared" ref="AD54:AI54" si="23">SUM(AD30:AD53)</f>
        <v>0</v>
      </c>
      <c r="AE54" s="155">
        <f t="shared" si="23"/>
        <v>0</v>
      </c>
      <c r="AF54" s="155">
        <f t="shared" si="23"/>
        <v>0</v>
      </c>
      <c r="AG54" s="155">
        <f t="shared" si="23"/>
        <v>0</v>
      </c>
      <c r="AH54" s="155">
        <f t="shared" si="23"/>
        <v>0</v>
      </c>
      <c r="AI54" s="155">
        <f t="shared" si="23"/>
        <v>0</v>
      </c>
      <c r="AJ54" s="152">
        <f t="shared" si="16"/>
        <v>0</v>
      </c>
      <c r="AK54" s="3">
        <f>SUM(AK30:AK53)</f>
        <v>0</v>
      </c>
      <c r="AL54" s="3">
        <f>SUM(AL30:AL53)</f>
        <v>0</v>
      </c>
      <c r="AM54" s="3">
        <f>SUM(AM30:AM53)</f>
        <v>0</v>
      </c>
    </row>
    <row r="55" spans="1:39">
      <c r="A55" s="742"/>
      <c r="B55" s="744"/>
      <c r="C55" s="320"/>
      <c r="D55" s="153">
        <f t="shared" si="20"/>
        <v>0</v>
      </c>
      <c r="E55" s="153">
        <f t="shared" si="20"/>
        <v>0</v>
      </c>
      <c r="F55" s="324">
        <f t="shared" si="9"/>
        <v>0</v>
      </c>
      <c r="G55" s="767"/>
      <c r="H55" s="159">
        <f t="shared" si="10"/>
        <v>0</v>
      </c>
      <c r="I55" s="61"/>
    </row>
    <row r="56" spans="1:39">
      <c r="A56" s="742"/>
      <c r="B56" s="744"/>
      <c r="C56" s="320"/>
      <c r="D56" s="153">
        <f t="shared" si="20"/>
        <v>0</v>
      </c>
      <c r="E56" s="153">
        <f t="shared" si="20"/>
        <v>0</v>
      </c>
      <c r="F56" s="324">
        <f t="shared" si="9"/>
        <v>0</v>
      </c>
      <c r="G56" s="767"/>
      <c r="H56" s="159">
        <f t="shared" si="10"/>
        <v>0</v>
      </c>
      <c r="I56" s="61"/>
    </row>
    <row r="57" spans="1:39">
      <c r="A57" s="742"/>
      <c r="B57" s="744"/>
      <c r="C57" s="320"/>
      <c r="D57" s="153">
        <f t="shared" si="20"/>
        <v>0</v>
      </c>
      <c r="E57" s="153">
        <f t="shared" si="20"/>
        <v>0</v>
      </c>
      <c r="F57" s="324">
        <f t="shared" ref="F57:F88" si="24">SUM(D57:E57)</f>
        <v>0</v>
      </c>
      <c r="G57" s="767"/>
      <c r="H57" s="159">
        <f t="shared" si="10"/>
        <v>0</v>
      </c>
      <c r="I57" s="61"/>
    </row>
    <row r="58" spans="1:39">
      <c r="A58" s="742"/>
      <c r="B58" s="744"/>
      <c r="C58" s="320"/>
      <c r="D58" s="153">
        <f t="shared" si="20"/>
        <v>0</v>
      </c>
      <c r="E58" s="153">
        <f t="shared" si="20"/>
        <v>0</v>
      </c>
      <c r="F58" s="324">
        <f t="shared" si="24"/>
        <v>0</v>
      </c>
      <c r="G58" s="767"/>
      <c r="H58" s="159">
        <f t="shared" si="10"/>
        <v>0</v>
      </c>
      <c r="I58" s="61"/>
    </row>
    <row r="59" spans="1:39">
      <c r="A59" s="742"/>
      <c r="B59" s="744"/>
      <c r="C59" s="320"/>
      <c r="D59" s="153">
        <f t="shared" si="20"/>
        <v>0</v>
      </c>
      <c r="E59" s="153">
        <f t="shared" si="20"/>
        <v>0</v>
      </c>
      <c r="F59" s="324">
        <f t="shared" si="24"/>
        <v>0</v>
      </c>
      <c r="G59" s="767"/>
      <c r="H59" s="159">
        <f t="shared" si="10"/>
        <v>0</v>
      </c>
      <c r="I59" s="61"/>
    </row>
    <row r="60" spans="1:39">
      <c r="A60" s="742"/>
      <c r="B60" s="744"/>
      <c r="C60" s="320"/>
      <c r="D60" s="153">
        <f t="shared" si="20"/>
        <v>0</v>
      </c>
      <c r="E60" s="153">
        <f t="shared" si="20"/>
        <v>0</v>
      </c>
      <c r="F60" s="324">
        <f t="shared" si="24"/>
        <v>0</v>
      </c>
      <c r="G60" s="767"/>
      <c r="H60" s="159">
        <f t="shared" si="10"/>
        <v>0</v>
      </c>
      <c r="I60" s="61"/>
    </row>
    <row r="61" spans="1:39">
      <c r="A61" s="742"/>
      <c r="B61" s="744"/>
      <c r="C61" s="320"/>
      <c r="D61" s="153">
        <f t="shared" si="20"/>
        <v>0</v>
      </c>
      <c r="E61" s="153">
        <f t="shared" si="20"/>
        <v>0</v>
      </c>
      <c r="F61" s="324">
        <f t="shared" si="24"/>
        <v>0</v>
      </c>
      <c r="G61" s="767"/>
      <c r="H61" s="159">
        <f t="shared" si="10"/>
        <v>0</v>
      </c>
      <c r="I61" s="61"/>
    </row>
    <row r="62" spans="1:39">
      <c r="A62" s="742"/>
      <c r="B62" s="744"/>
      <c r="C62" s="320"/>
      <c r="D62" s="153">
        <f t="shared" si="20"/>
        <v>0</v>
      </c>
      <c r="E62" s="153">
        <f t="shared" si="20"/>
        <v>0</v>
      </c>
      <c r="F62" s="324">
        <f t="shared" si="24"/>
        <v>0</v>
      </c>
      <c r="G62" s="767"/>
      <c r="H62" s="159">
        <f t="shared" si="10"/>
        <v>0</v>
      </c>
      <c r="I62" s="61"/>
    </row>
    <row r="63" spans="1:39">
      <c r="A63" s="742"/>
      <c r="B63" s="744"/>
      <c r="C63" s="320"/>
      <c r="D63" s="153">
        <f t="shared" si="20"/>
        <v>0</v>
      </c>
      <c r="E63" s="153">
        <f t="shared" si="20"/>
        <v>0</v>
      </c>
      <c r="F63" s="324">
        <f t="shared" si="24"/>
        <v>0</v>
      </c>
      <c r="G63" s="767"/>
      <c r="H63" s="159">
        <f t="shared" si="10"/>
        <v>0</v>
      </c>
      <c r="I63" s="61"/>
    </row>
    <row r="64" spans="1:39">
      <c r="A64" s="742"/>
      <c r="B64" s="744"/>
      <c r="C64" s="320"/>
      <c r="D64" s="153">
        <f t="shared" si="20"/>
        <v>0</v>
      </c>
      <c r="E64" s="153">
        <f t="shared" si="20"/>
        <v>0</v>
      </c>
      <c r="F64" s="324">
        <f t="shared" si="24"/>
        <v>0</v>
      </c>
      <c r="G64" s="767"/>
      <c r="H64" s="159">
        <f t="shared" si="10"/>
        <v>0</v>
      </c>
      <c r="I64" s="61"/>
    </row>
    <row r="65" spans="1:37">
      <c r="A65" s="742"/>
      <c r="B65" s="744"/>
      <c r="C65" s="320"/>
      <c r="D65" s="153">
        <f t="shared" ref="D65:E72" si="25">D$3*($M46)+D$4*($N46)+D$5*($O46)+D$6*($P46)+D$7*($Q46)+D$8*($R46)+D$9*($S46)</f>
        <v>0</v>
      </c>
      <c r="E65" s="153">
        <f t="shared" si="25"/>
        <v>0</v>
      </c>
      <c r="F65" s="324">
        <f t="shared" si="24"/>
        <v>0</v>
      </c>
      <c r="G65" s="767"/>
      <c r="H65" s="159">
        <f t="shared" si="10"/>
        <v>0</v>
      </c>
      <c r="I65" s="61"/>
    </row>
    <row r="66" spans="1:37">
      <c r="A66" s="742"/>
      <c r="B66" s="744"/>
      <c r="C66" s="320"/>
      <c r="D66" s="153">
        <f t="shared" si="25"/>
        <v>0</v>
      </c>
      <c r="E66" s="153">
        <f t="shared" si="25"/>
        <v>0</v>
      </c>
      <c r="F66" s="324">
        <f t="shared" si="24"/>
        <v>0</v>
      </c>
      <c r="G66" s="767"/>
      <c r="H66" s="159">
        <f t="shared" si="10"/>
        <v>0</v>
      </c>
      <c r="I66" s="61"/>
    </row>
    <row r="67" spans="1:37">
      <c r="A67" s="742"/>
      <c r="B67" s="744"/>
      <c r="C67" s="320"/>
      <c r="D67" s="153">
        <f t="shared" si="25"/>
        <v>0</v>
      </c>
      <c r="E67" s="153">
        <f t="shared" si="25"/>
        <v>0</v>
      </c>
      <c r="F67" s="324">
        <f t="shared" si="24"/>
        <v>0</v>
      </c>
      <c r="G67" s="767"/>
      <c r="H67" s="159">
        <f t="shared" si="10"/>
        <v>0</v>
      </c>
      <c r="I67" s="61"/>
    </row>
    <row r="68" spans="1:37">
      <c r="A68" s="742"/>
      <c r="B68" s="744"/>
      <c r="C68" s="320"/>
      <c r="D68" s="153">
        <f t="shared" si="25"/>
        <v>0</v>
      </c>
      <c r="E68" s="153">
        <f t="shared" si="25"/>
        <v>0</v>
      </c>
      <c r="F68" s="324">
        <f t="shared" si="24"/>
        <v>0</v>
      </c>
      <c r="G68" s="767"/>
      <c r="H68" s="159">
        <f t="shared" si="10"/>
        <v>0</v>
      </c>
      <c r="I68" s="61"/>
    </row>
    <row r="69" spans="1:37">
      <c r="A69" s="742"/>
      <c r="B69" s="744"/>
      <c r="C69" s="320"/>
      <c r="D69" s="153">
        <f t="shared" si="25"/>
        <v>0</v>
      </c>
      <c r="E69" s="153">
        <f t="shared" si="25"/>
        <v>0</v>
      </c>
      <c r="F69" s="324">
        <f t="shared" si="24"/>
        <v>0</v>
      </c>
      <c r="G69" s="767"/>
      <c r="H69" s="159">
        <f t="shared" si="10"/>
        <v>0</v>
      </c>
      <c r="I69" s="61"/>
    </row>
    <row r="70" spans="1:37">
      <c r="A70" s="742"/>
      <c r="B70" s="744"/>
      <c r="C70" s="320"/>
      <c r="D70" s="153">
        <f t="shared" si="25"/>
        <v>0</v>
      </c>
      <c r="E70" s="153">
        <f t="shared" si="25"/>
        <v>0</v>
      </c>
      <c r="F70" s="324">
        <f t="shared" si="24"/>
        <v>0</v>
      </c>
      <c r="G70" s="767"/>
      <c r="H70" s="159">
        <f t="shared" si="10"/>
        <v>0</v>
      </c>
      <c r="I70" s="61"/>
    </row>
    <row r="71" spans="1:37">
      <c r="A71" s="742"/>
      <c r="B71" s="744"/>
      <c r="C71" s="320"/>
      <c r="D71" s="153">
        <f t="shared" si="25"/>
        <v>0</v>
      </c>
      <c r="E71" s="153">
        <f t="shared" si="25"/>
        <v>0</v>
      </c>
      <c r="F71" s="324">
        <f t="shared" si="24"/>
        <v>0</v>
      </c>
      <c r="G71" s="767"/>
      <c r="H71" s="159">
        <f t="shared" si="10"/>
        <v>0</v>
      </c>
      <c r="I71" s="61"/>
    </row>
    <row r="72" spans="1:37">
      <c r="A72" s="782"/>
      <c r="B72" s="745"/>
      <c r="C72" s="320"/>
      <c r="D72" s="153">
        <f t="shared" si="25"/>
        <v>0</v>
      </c>
      <c r="E72" s="153">
        <f t="shared" si="25"/>
        <v>0</v>
      </c>
      <c r="F72" s="324">
        <f t="shared" si="24"/>
        <v>0</v>
      </c>
      <c r="G72" s="767"/>
      <c r="H72" s="159">
        <f t="shared" si="10"/>
        <v>0</v>
      </c>
      <c r="I72" s="61"/>
    </row>
    <row r="73" spans="1:37">
      <c r="A73" s="216"/>
      <c r="B73" s="807" t="s">
        <v>53</v>
      </c>
      <c r="C73" s="803"/>
      <c r="D73" s="157">
        <f>SUM(D25:D72)</f>
        <v>0</v>
      </c>
      <c r="E73" s="157">
        <f>SUM(E25:E72)</f>
        <v>0</v>
      </c>
      <c r="F73" s="324">
        <f t="shared" si="24"/>
        <v>0</v>
      </c>
      <c r="G73" s="324">
        <f>SUM(D73:E73)</f>
        <v>0</v>
      </c>
      <c r="H73" s="158"/>
      <c r="I73" s="61"/>
    </row>
    <row r="74" spans="1:37" ht="15" customHeight="1">
      <c r="A74" s="763" t="s">
        <v>97</v>
      </c>
      <c r="B74" s="743">
        <f>$B$25</f>
        <v>2026</v>
      </c>
      <c r="C74" s="193">
        <f t="shared" ref="C74:C79" si="26">C25</f>
        <v>0</v>
      </c>
      <c r="D74" s="176">
        <f>D$3*D$10*($M$4)+D$4*D$10*($N$4)+D$5*D$10*($O$4)+D$6*D$10*($P$4)+D$7*D$10*($Q$4)+D$8*D$10*($R$4)+D$9*D$10*($S$4)</f>
        <v>0</v>
      </c>
      <c r="E74" s="176">
        <f>E$3*E$10*($M$4)+E$4*E$10*($N$4)+E$5*E$10*($O$4)+E$6*E$10*($P$4)+E$7*E$10*($Q$4)+E$8*E$10*($R$4)+E$9*E$10*($S$4)</f>
        <v>0</v>
      </c>
      <c r="F74" s="325">
        <f t="shared" si="24"/>
        <v>0</v>
      </c>
      <c r="G74" s="746">
        <f>SUM(F74:F97)</f>
        <v>0</v>
      </c>
      <c r="H74" s="159">
        <f t="shared" ref="H74:H122" si="27">F74*$I$526</f>
        <v>0</v>
      </c>
      <c r="I74" s="97"/>
    </row>
    <row r="75" spans="1:37">
      <c r="A75" s="764"/>
      <c r="B75" s="744"/>
      <c r="C75" s="193">
        <f t="shared" si="26"/>
        <v>0</v>
      </c>
      <c r="D75" s="176">
        <f>D$3*D$10*($M$5)+D$4*D$10*($N$5)+D$5*D$10*($O$5)+D$6*D$10*($P$5)+D$7*D$10*($Q$5)+D$8*D$10*($R$5)+D$9*D$10*($S$5)</f>
        <v>0</v>
      </c>
      <c r="E75" s="176">
        <f>E$3*E$10*($M$5)+E$4*E$10*($N$5)+E$5*E$10*($O$5)+E$6*E$10*($P$5)+E$7*E$10*($Q$5)+E$8*E$10*($R$5)+E$9*E$10*($S$5)</f>
        <v>0</v>
      </c>
      <c r="F75" s="325">
        <f t="shared" si="24"/>
        <v>0</v>
      </c>
      <c r="G75" s="747"/>
      <c r="H75" s="159">
        <f t="shared" si="27"/>
        <v>0</v>
      </c>
      <c r="I75" s="97"/>
    </row>
    <row r="76" spans="1:37">
      <c r="A76" s="764"/>
      <c r="B76" s="744"/>
      <c r="C76" s="193">
        <f t="shared" si="26"/>
        <v>0</v>
      </c>
      <c r="D76" s="176">
        <f>D$3*D$10*($M$6)+D$4*D$10*($N$6)+D$5*D$10*($O$6)+D$6*D$10*($P$6)+D$7*D$10*($Q$6)+D$8*D$10*($R$6)+D$9*D$10*($S$6)</f>
        <v>0</v>
      </c>
      <c r="E76" s="176">
        <f>E$3*E$10*($M$6)+E$4*E$10*($N$6)+E$5*E$10*($O$6)+E$6*E$10*($P$6)+E$7*E$10*($Q$6)+E$8*E$10*($R$6)+E$9*E$10*($S$6)</f>
        <v>0</v>
      </c>
      <c r="F76" s="325">
        <f t="shared" si="24"/>
        <v>0</v>
      </c>
      <c r="G76" s="747"/>
      <c r="H76" s="159">
        <f t="shared" si="27"/>
        <v>0</v>
      </c>
      <c r="I76" s="97"/>
    </row>
    <row r="77" spans="1:37" ht="15" customHeight="1">
      <c r="A77" s="764"/>
      <c r="B77" s="744"/>
      <c r="C77" s="193">
        <f t="shared" si="26"/>
        <v>0</v>
      </c>
      <c r="D77" s="176">
        <f>D$3*D$10*($M$7)+D$4*D$10*($N$7)+D$5*D$10*($O$7)+D$6*D$10*($P$7)+D$7*D$10*($Q$7)+D$8*D$10*($R$7)+D$9*D$10*($S$7)</f>
        <v>0</v>
      </c>
      <c r="E77" s="176">
        <f>E$3*E$10*($M$7)+E$4*E$10*($N$7)+E$5*E$10*($O$7)+E$6*E$10*($P$7)+E$7*E$10*($Q$7)+E$8*E$10*($R$7)+E$9*E$10*($S$7)</f>
        <v>0</v>
      </c>
      <c r="F77" s="325">
        <f t="shared" si="24"/>
        <v>0</v>
      </c>
      <c r="G77" s="747"/>
      <c r="H77" s="159">
        <f t="shared" si="27"/>
        <v>0</v>
      </c>
      <c r="I77" s="97"/>
    </row>
    <row r="78" spans="1:37" ht="15" customHeight="1">
      <c r="A78" s="764"/>
      <c r="B78" s="744"/>
      <c r="C78" s="193">
        <f t="shared" si="26"/>
        <v>0</v>
      </c>
      <c r="D78" s="176">
        <f>D$3*D$10*($M$8)+D$4*D$10*($N$8)+D$5*D$10*($O$8)+D$6*D$10*($P$8)+D$7*D$10*($Q$8)+D$8*D$10*($R$8)+D$9*D$10*($S$8)</f>
        <v>0</v>
      </c>
      <c r="E78" s="176">
        <f>E$3*E$10*($M$8)+E$4*E$10*($N$8)+E$5*E$10*($O$8)+E$6*E$10*($P$8)+E$7*E$10*($Q$8)+E$8*E$10*($R$8)+E$9*E$10*($S$8)</f>
        <v>0</v>
      </c>
      <c r="F78" s="325">
        <f t="shared" si="24"/>
        <v>0</v>
      </c>
      <c r="G78" s="747"/>
      <c r="H78" s="159">
        <f t="shared" si="27"/>
        <v>0</v>
      </c>
      <c r="I78" s="775"/>
      <c r="K78" s="215"/>
      <c r="L78" s="213"/>
      <c r="M78" s="213"/>
      <c r="N78" s="213"/>
      <c r="O78" s="213"/>
      <c r="P78" s="213"/>
      <c r="Q78" s="213"/>
      <c r="R78" s="213"/>
      <c r="S78" s="213"/>
      <c r="T78" s="213"/>
      <c r="U78" s="214"/>
      <c r="V78" s="214"/>
      <c r="W78" s="214"/>
      <c r="X78" s="214"/>
      <c r="Y78" s="214"/>
      <c r="Z78" s="213"/>
      <c r="AA78" s="213"/>
      <c r="AB78" s="213"/>
      <c r="AC78" s="212"/>
      <c r="AD78" s="212"/>
      <c r="AE78" s="212"/>
      <c r="AF78" s="212"/>
      <c r="AG78" s="211"/>
      <c r="AH78" s="211"/>
      <c r="AI78" s="211"/>
      <c r="AJ78" s="210"/>
    </row>
    <row r="79" spans="1:37" ht="15" customHeight="1">
      <c r="A79" s="764"/>
      <c r="B79" s="744"/>
      <c r="C79" s="193">
        <f t="shared" si="26"/>
        <v>0</v>
      </c>
      <c r="D79" s="176">
        <f>D$3*D$10*($M$9)+D$4*D$10*($N$9)+D$5*D$10*($O$9)+D$6*D$10*($P$9)+D$7*D$10*($Q$9)+D$8*D$10*($R$9)+D$9*D$10*($S$9)</f>
        <v>0</v>
      </c>
      <c r="E79" s="176">
        <f>E$3*E$10*($M$9)+E$4*E$10*($N$9)+E$5*E$10*($O$9)+E$6*E$10*($P$9)+E$7*E$10*($Q$9)+E$8*E$10*($R$9)+E$9*E$10*($S$9)</f>
        <v>0</v>
      </c>
      <c r="F79" s="325">
        <f t="shared" si="24"/>
        <v>0</v>
      </c>
      <c r="G79" s="747"/>
      <c r="H79" s="159">
        <f t="shared" si="27"/>
        <v>0</v>
      </c>
      <c r="I79" s="775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200"/>
      <c r="V79" s="200"/>
      <c r="W79" s="200"/>
      <c r="X79" s="200"/>
      <c r="Y79" s="200"/>
      <c r="Z79" s="197"/>
      <c r="AA79" s="197"/>
      <c r="AB79" s="197"/>
      <c r="AC79" s="199"/>
      <c r="AD79" s="199"/>
      <c r="AE79" s="199"/>
      <c r="AF79" s="199"/>
      <c r="AG79" s="198"/>
      <c r="AH79" s="198"/>
      <c r="AI79" s="198"/>
      <c r="AJ79" s="197"/>
      <c r="AK79" s="197"/>
    </row>
    <row r="80" spans="1:37">
      <c r="A80" s="764"/>
      <c r="B80" s="744"/>
      <c r="C80" s="192">
        <f>$C$31</f>
        <v>0</v>
      </c>
      <c r="D80" s="176">
        <f>D$3*D$10*($M$10)+D$4*D$10*($N$10)+D$5*D$10*($O$10)+D$6*D$10*($P$10)+D$7*D$10*($Q$10)+D$8*D$10*($R$10)+D$9*D$10*($S$10)</f>
        <v>0</v>
      </c>
      <c r="E80" s="176">
        <f>E$3*E$10*($M$10)+E$4*E$10*($N$10)+E$5*E$10*($O$10)+E$6*E$10*($P$10)+E$7*E$10*($Q$10)+E$8*E$10*($R$10)+E$9*E$10*($S$10)</f>
        <v>0</v>
      </c>
      <c r="F80" s="325">
        <f t="shared" si="24"/>
        <v>0</v>
      </c>
      <c r="G80" s="747"/>
      <c r="H80" s="159">
        <f t="shared" si="27"/>
        <v>0</v>
      </c>
      <c r="I80" s="105"/>
      <c r="K80" s="204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9"/>
      <c r="AE80" s="209"/>
      <c r="AF80" s="209"/>
      <c r="AG80" s="209"/>
      <c r="AH80" s="209"/>
      <c r="AI80" s="209"/>
      <c r="AJ80" s="209"/>
      <c r="AK80" s="204"/>
    </row>
    <row r="81" spans="1:37">
      <c r="A81" s="764"/>
      <c r="B81" s="744"/>
      <c r="C81" s="192">
        <f>$C$32</f>
        <v>0</v>
      </c>
      <c r="D81" s="176">
        <f>D$3*D$10*($M$11)+D$4*D$10*($N$11)+D$5*D$10*($O$11)+D$6*D$10*($P$11)+D$7*D$10*($Q$11)+D$8*D$10*($R$11)+D$9*D$10*($S$11)</f>
        <v>0</v>
      </c>
      <c r="E81" s="176">
        <f>E$3*E$10*($M$11)+E$4*E$10*($N$11)+E$5*E$10*($O$11)+E$6*E$10*($P$11)+E$7*E$10*($Q$11)+E$8*E$10*($R$11)+E$9*E$10*($S$11)</f>
        <v>0</v>
      </c>
      <c r="F81" s="325">
        <f t="shared" si="24"/>
        <v>0</v>
      </c>
      <c r="G81" s="747"/>
      <c r="H81" s="159">
        <f t="shared" si="27"/>
        <v>0</v>
      </c>
      <c r="I81" s="105"/>
      <c r="K81" s="204"/>
      <c r="L81" s="208"/>
      <c r="M81" s="207"/>
      <c r="N81" s="207"/>
      <c r="O81" s="207"/>
      <c r="P81" s="207"/>
      <c r="Q81" s="207"/>
      <c r="R81" s="207"/>
      <c r="S81" s="207"/>
      <c r="T81" s="202"/>
      <c r="U81" s="207"/>
      <c r="V81" s="207"/>
      <c r="W81" s="207"/>
      <c r="X81" s="207"/>
      <c r="Y81" s="207"/>
      <c r="Z81" s="207"/>
      <c r="AA81" s="207"/>
      <c r="AB81" s="202"/>
      <c r="AC81" s="206"/>
      <c r="AD81" s="206"/>
      <c r="AE81" s="206"/>
      <c r="AF81" s="206"/>
      <c r="AG81" s="206"/>
      <c r="AH81" s="206"/>
      <c r="AI81" s="206"/>
      <c r="AJ81" s="202"/>
      <c r="AK81" s="204"/>
    </row>
    <row r="82" spans="1:37">
      <c r="A82" s="764"/>
      <c r="B82" s="744"/>
      <c r="C82" s="192">
        <f>$C$33</f>
        <v>0</v>
      </c>
      <c r="D82" s="176">
        <f>D$3*D$10*($M$12)+D$4*D$10*($N$12)+D$5*D$10*($O$12)+D$6*D$10*($P$12)+D$7*D$10*($Q$12)+D$8*D$10*($R$12)+D$9*D$10*($S$12)</f>
        <v>0</v>
      </c>
      <c r="E82" s="176">
        <f>E$3*E$10*($M$12)+E$4*E$10*($N$12)+E$5*E$10*($O$12)+E$6*E$10*($P$12)+E$7*E$10*($Q$12)+E$8*E$10*($R$12)+E$9*E$10*($S$12)</f>
        <v>0</v>
      </c>
      <c r="F82" s="325">
        <f t="shared" si="24"/>
        <v>0</v>
      </c>
      <c r="G82" s="747"/>
      <c r="H82" s="159">
        <f t="shared" si="27"/>
        <v>0</v>
      </c>
      <c r="I82" s="105"/>
      <c r="K82" s="205"/>
      <c r="L82" s="203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1"/>
    </row>
    <row r="83" spans="1:37">
      <c r="A83" s="764"/>
      <c r="B83" s="744"/>
      <c r="C83" s="192">
        <f>$C$34</f>
        <v>0</v>
      </c>
      <c r="D83" s="176">
        <f>D$3*D$10*($M$13)+D$4*D$10*($N$13)+D$5*D$10*($O$13)+D$6*D$10*($P$13)+D$7*D$10*($Q$13)+D$8*D$10*($R$13)+D$9*D$10*($S$13)</f>
        <v>0</v>
      </c>
      <c r="E83" s="176">
        <f>E$3*E$10*($M$13)+E$4*E$10*($N$13)+E$5*E$10*($O$13)+E$6*E$10*($P$13)+E$7*E$10*($Q$13)+E$8*E$10*($R$13)+E$9*E$10*($S$13)</f>
        <v>0</v>
      </c>
      <c r="F83" s="325">
        <f t="shared" si="24"/>
        <v>0</v>
      </c>
      <c r="G83" s="747"/>
      <c r="H83" s="159">
        <f t="shared" si="27"/>
        <v>0</v>
      </c>
      <c r="I83" s="775"/>
      <c r="K83" s="205"/>
      <c r="L83" s="203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1"/>
    </row>
    <row r="84" spans="1:37">
      <c r="A84" s="764"/>
      <c r="B84" s="744"/>
      <c r="C84" s="192">
        <f>$C$35</f>
        <v>0</v>
      </c>
      <c r="D84" s="176">
        <f>D$3*D$10*($M$14)+D$4*D$10*($N$14)+D$5*D$10*($O$14)+D$6*D$10*($P$14)+D$7*D$10*($Q$14)+D$8*D$10*($R$14)+D$9*D$10*($S$14)</f>
        <v>0</v>
      </c>
      <c r="E84" s="176">
        <f>E$3*E$10*($M$14)+E$4*E$10*($N$14)+E$5*E$10*($O$14)+E$6*E$10*($P$14)+E$7*E$10*($Q$14)+E$8*E$10*($R$14)+E$9*E$10*($S$14)</f>
        <v>0</v>
      </c>
      <c r="F84" s="325">
        <f t="shared" si="24"/>
        <v>0</v>
      </c>
      <c r="G84" s="747"/>
      <c r="H84" s="159">
        <f t="shared" si="27"/>
        <v>0</v>
      </c>
      <c r="I84" s="775"/>
      <c r="K84" s="205"/>
      <c r="L84" s="204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1"/>
    </row>
    <row r="85" spans="1:37">
      <c r="A85" s="764"/>
      <c r="B85" s="744"/>
      <c r="C85" s="192">
        <f>$C$36</f>
        <v>0</v>
      </c>
      <c r="D85" s="176">
        <f>D$3*D$10*($M$15)+D$4*D$10*($N$15)+D$5*D$10*($O$15)+D$6*D$10*($P$15)+D$7*D$10*($Q$15)+D$8*D$10*($R$15)+D$9*D$10*($S$15)</f>
        <v>0</v>
      </c>
      <c r="E85" s="176">
        <f>E$3*E$10*($M$15)+E$4*E$10*($N$15)+E$5*E$10*($O$15)+E$6*E$10*($P$15)+E$7*E$10*($Q$15)+E$8*E$10*($R$15)+E$9*E$10*($S$15)</f>
        <v>0</v>
      </c>
      <c r="F85" s="325">
        <f t="shared" si="24"/>
        <v>0</v>
      </c>
      <c r="G85" s="747"/>
      <c r="H85" s="159">
        <f t="shared" si="27"/>
        <v>0</v>
      </c>
      <c r="I85" s="105"/>
      <c r="K85" s="205"/>
      <c r="L85" s="204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1"/>
    </row>
    <row r="86" spans="1:37">
      <c r="A86" s="764"/>
      <c r="B86" s="744"/>
      <c r="C86" s="192">
        <f>$C$37</f>
        <v>0</v>
      </c>
      <c r="D86" s="176">
        <f t="shared" ref="D86:E97" si="28">D$3*D$10*($M16)+D$4*D$10*($N16)+D$5*D$10*($O16)+D$6*D$10*($P16)+D$7*D$10*($Q16)+D$8*D$10*($R16)+D$9*D$10*($S16)</f>
        <v>0</v>
      </c>
      <c r="E86" s="176">
        <f t="shared" si="28"/>
        <v>0</v>
      </c>
      <c r="F86" s="325">
        <f t="shared" si="24"/>
        <v>0</v>
      </c>
      <c r="G86" s="747"/>
      <c r="H86" s="159">
        <f t="shared" si="27"/>
        <v>0</v>
      </c>
      <c r="I86" s="62"/>
      <c r="K86" s="205"/>
      <c r="L86" s="204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1"/>
    </row>
    <row r="87" spans="1:37">
      <c r="A87" s="764"/>
      <c r="B87" s="744"/>
      <c r="C87" s="192">
        <f>$C$38</f>
        <v>0</v>
      </c>
      <c r="D87" s="176">
        <f t="shared" si="28"/>
        <v>0</v>
      </c>
      <c r="E87" s="176">
        <f t="shared" si="28"/>
        <v>0</v>
      </c>
      <c r="F87" s="325">
        <f t="shared" si="24"/>
        <v>0</v>
      </c>
      <c r="G87" s="747"/>
      <c r="H87" s="159">
        <f t="shared" si="27"/>
        <v>0</v>
      </c>
      <c r="I87" s="62"/>
      <c r="K87" s="205"/>
      <c r="L87" s="204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1"/>
    </row>
    <row r="88" spans="1:37">
      <c r="A88" s="764"/>
      <c r="B88" s="744"/>
      <c r="C88" s="192">
        <f>$C$39</f>
        <v>0</v>
      </c>
      <c r="D88" s="176">
        <f t="shared" si="28"/>
        <v>0</v>
      </c>
      <c r="E88" s="176">
        <f t="shared" si="28"/>
        <v>0</v>
      </c>
      <c r="F88" s="325">
        <f t="shared" si="24"/>
        <v>0</v>
      </c>
      <c r="G88" s="747"/>
      <c r="H88" s="159">
        <f t="shared" si="27"/>
        <v>0</v>
      </c>
      <c r="I88" s="62"/>
      <c r="K88" s="205"/>
      <c r="L88" s="204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1"/>
    </row>
    <row r="89" spans="1:37">
      <c r="A89" s="764"/>
      <c r="B89" s="744"/>
      <c r="C89" s="192">
        <f>$C$40</f>
        <v>0</v>
      </c>
      <c r="D89" s="176">
        <f t="shared" si="28"/>
        <v>0</v>
      </c>
      <c r="E89" s="176">
        <f t="shared" si="28"/>
        <v>0</v>
      </c>
      <c r="F89" s="325">
        <f t="shared" ref="F89:F120" si="29">SUM(D89:E89)</f>
        <v>0</v>
      </c>
      <c r="G89" s="747"/>
      <c r="H89" s="159">
        <f t="shared" si="27"/>
        <v>0</v>
      </c>
      <c r="I89" s="62"/>
      <c r="K89" s="205"/>
      <c r="L89" s="204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1"/>
    </row>
    <row r="90" spans="1:37">
      <c r="A90" s="764"/>
      <c r="B90" s="744"/>
      <c r="C90" s="192">
        <f>$C$41</f>
        <v>0</v>
      </c>
      <c r="D90" s="176">
        <f t="shared" si="28"/>
        <v>0</v>
      </c>
      <c r="E90" s="176">
        <f t="shared" si="28"/>
        <v>0</v>
      </c>
      <c r="F90" s="325">
        <f t="shared" si="29"/>
        <v>0</v>
      </c>
      <c r="G90" s="747"/>
      <c r="H90" s="159">
        <f t="shared" si="27"/>
        <v>0</v>
      </c>
      <c r="I90" s="62"/>
      <c r="K90" s="205"/>
      <c r="L90" s="204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1"/>
    </row>
    <row r="91" spans="1:37">
      <c r="A91" s="764"/>
      <c r="B91" s="744"/>
      <c r="C91" s="192">
        <f>$C$42</f>
        <v>0</v>
      </c>
      <c r="D91" s="176">
        <f t="shared" si="28"/>
        <v>0</v>
      </c>
      <c r="E91" s="176">
        <f t="shared" si="28"/>
        <v>0</v>
      </c>
      <c r="F91" s="325">
        <f t="shared" si="29"/>
        <v>0</v>
      </c>
      <c r="G91" s="747"/>
      <c r="H91" s="159">
        <f t="shared" si="27"/>
        <v>0</v>
      </c>
      <c r="I91" s="62"/>
      <c r="K91" s="205"/>
      <c r="L91" s="204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1"/>
    </row>
    <row r="92" spans="1:37">
      <c r="A92" s="764"/>
      <c r="B92" s="744"/>
      <c r="C92" s="192">
        <f>$C$43</f>
        <v>0</v>
      </c>
      <c r="D92" s="176">
        <f t="shared" si="28"/>
        <v>0</v>
      </c>
      <c r="E92" s="176">
        <f t="shared" si="28"/>
        <v>0</v>
      </c>
      <c r="F92" s="325">
        <f t="shared" si="29"/>
        <v>0</v>
      </c>
      <c r="G92" s="747"/>
      <c r="H92" s="159">
        <f t="shared" si="27"/>
        <v>0</v>
      </c>
      <c r="I92" s="62"/>
      <c r="K92" s="205"/>
      <c r="L92" s="204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1"/>
    </row>
    <row r="93" spans="1:37">
      <c r="A93" s="764"/>
      <c r="B93" s="744"/>
      <c r="C93" s="193">
        <f t="shared" ref="C93:C98" si="30">C44</f>
        <v>0</v>
      </c>
      <c r="D93" s="176">
        <f t="shared" si="28"/>
        <v>0</v>
      </c>
      <c r="E93" s="176">
        <f t="shared" si="28"/>
        <v>0</v>
      </c>
      <c r="F93" s="325">
        <f t="shared" si="29"/>
        <v>0</v>
      </c>
      <c r="G93" s="747"/>
      <c r="H93" s="159">
        <f t="shared" si="27"/>
        <v>0</v>
      </c>
      <c r="I93" s="62"/>
      <c r="K93" s="205"/>
      <c r="L93" s="204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1"/>
    </row>
    <row r="94" spans="1:37">
      <c r="A94" s="764"/>
      <c r="B94" s="744"/>
      <c r="C94" s="193">
        <f t="shared" si="30"/>
        <v>0</v>
      </c>
      <c r="D94" s="176">
        <f t="shared" si="28"/>
        <v>0</v>
      </c>
      <c r="E94" s="176">
        <f t="shared" si="28"/>
        <v>0</v>
      </c>
      <c r="F94" s="325">
        <f t="shared" si="29"/>
        <v>0</v>
      </c>
      <c r="G94" s="747"/>
      <c r="H94" s="159">
        <f t="shared" si="27"/>
        <v>0</v>
      </c>
      <c r="I94" s="62"/>
      <c r="K94" s="205"/>
      <c r="L94" s="204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1"/>
    </row>
    <row r="95" spans="1:37">
      <c r="A95" s="764"/>
      <c r="B95" s="744"/>
      <c r="C95" s="193">
        <f t="shared" si="30"/>
        <v>0</v>
      </c>
      <c r="D95" s="176">
        <f t="shared" si="28"/>
        <v>0</v>
      </c>
      <c r="E95" s="176">
        <f t="shared" si="28"/>
        <v>0</v>
      </c>
      <c r="F95" s="325">
        <f t="shared" si="29"/>
        <v>0</v>
      </c>
      <c r="G95" s="747"/>
      <c r="H95" s="159">
        <f t="shared" si="27"/>
        <v>0</v>
      </c>
      <c r="I95" s="62"/>
      <c r="K95" s="205"/>
      <c r="L95" s="204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1"/>
    </row>
    <row r="96" spans="1:37">
      <c r="A96" s="764"/>
      <c r="B96" s="744"/>
      <c r="C96" s="193">
        <f t="shared" si="30"/>
        <v>0</v>
      </c>
      <c r="D96" s="176">
        <f t="shared" si="28"/>
        <v>0</v>
      </c>
      <c r="E96" s="176">
        <f t="shared" si="28"/>
        <v>0</v>
      </c>
      <c r="F96" s="325">
        <f t="shared" si="29"/>
        <v>0</v>
      </c>
      <c r="G96" s="747"/>
      <c r="H96" s="159">
        <f t="shared" si="27"/>
        <v>0</v>
      </c>
      <c r="I96" s="62"/>
      <c r="K96" s="205"/>
      <c r="L96" s="204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1"/>
    </row>
    <row r="97" spans="1:37">
      <c r="A97" s="764"/>
      <c r="B97" s="744"/>
      <c r="C97" s="193">
        <f t="shared" si="30"/>
        <v>0</v>
      </c>
      <c r="D97" s="176">
        <f t="shared" si="28"/>
        <v>0</v>
      </c>
      <c r="E97" s="176">
        <f t="shared" si="28"/>
        <v>0</v>
      </c>
      <c r="F97" s="325">
        <f t="shared" si="29"/>
        <v>0</v>
      </c>
      <c r="G97" s="779"/>
      <c r="H97" s="159">
        <f t="shared" si="27"/>
        <v>0</v>
      </c>
      <c r="I97" s="62"/>
      <c r="K97" s="205"/>
      <c r="L97" s="204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1"/>
    </row>
    <row r="98" spans="1:37">
      <c r="A98" s="764"/>
      <c r="B98" s="796">
        <f>$B$49</f>
        <v>2027</v>
      </c>
      <c r="C98" s="192">
        <f t="shared" si="30"/>
        <v>0</v>
      </c>
      <c r="D98" s="176">
        <f t="shared" ref="D98:E113" si="31">D$3*D$10*($M30)+D$4*D$10*($N30)+D$5*D$10*($O30)+D$6*D$10*($P30)+D$7*D$10*($Q30)+D$8*D$10*($R30)+D$9*D$10*($S30)</f>
        <v>0</v>
      </c>
      <c r="E98" s="176">
        <f t="shared" si="31"/>
        <v>0</v>
      </c>
      <c r="F98" s="325">
        <f t="shared" si="29"/>
        <v>0</v>
      </c>
      <c r="G98" s="747">
        <f>SUM(F98:F121)</f>
        <v>0</v>
      </c>
      <c r="H98" s="159">
        <f t="shared" si="27"/>
        <v>0</v>
      </c>
      <c r="I98" s="62"/>
      <c r="K98" s="205"/>
      <c r="L98" s="204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1"/>
    </row>
    <row r="99" spans="1:37">
      <c r="A99" s="764"/>
      <c r="B99" s="796"/>
      <c r="C99" s="192">
        <f t="shared" ref="C99:C121" si="32">C50</f>
        <v>0</v>
      </c>
      <c r="D99" s="176">
        <f t="shared" si="31"/>
        <v>0</v>
      </c>
      <c r="E99" s="176">
        <f t="shared" si="31"/>
        <v>0</v>
      </c>
      <c r="F99" s="325">
        <f t="shared" si="29"/>
        <v>0</v>
      </c>
      <c r="G99" s="747"/>
      <c r="H99" s="159">
        <f t="shared" si="27"/>
        <v>0</v>
      </c>
      <c r="I99" s="62"/>
      <c r="K99" s="205"/>
      <c r="L99" s="204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1"/>
    </row>
    <row r="100" spans="1:37">
      <c r="A100" s="764"/>
      <c r="B100" s="796"/>
      <c r="C100" s="192">
        <f t="shared" si="32"/>
        <v>0</v>
      </c>
      <c r="D100" s="176">
        <f t="shared" si="31"/>
        <v>0</v>
      </c>
      <c r="E100" s="176">
        <f t="shared" si="31"/>
        <v>0</v>
      </c>
      <c r="F100" s="325">
        <f t="shared" si="29"/>
        <v>0</v>
      </c>
      <c r="G100" s="747"/>
      <c r="H100" s="159">
        <f t="shared" si="27"/>
        <v>0</v>
      </c>
      <c r="I100" s="62"/>
      <c r="K100" s="205"/>
      <c r="L100" s="204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1"/>
    </row>
    <row r="101" spans="1:37">
      <c r="A101" s="764"/>
      <c r="B101" s="796"/>
      <c r="C101" s="192">
        <f t="shared" si="32"/>
        <v>0</v>
      </c>
      <c r="D101" s="176">
        <f t="shared" si="31"/>
        <v>0</v>
      </c>
      <c r="E101" s="176">
        <f t="shared" si="31"/>
        <v>0</v>
      </c>
      <c r="F101" s="325">
        <f t="shared" si="29"/>
        <v>0</v>
      </c>
      <c r="G101" s="747"/>
      <c r="H101" s="159">
        <f t="shared" si="27"/>
        <v>0</v>
      </c>
      <c r="I101" s="62"/>
      <c r="K101" s="205"/>
      <c r="L101" s="204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1"/>
    </row>
    <row r="102" spans="1:37">
      <c r="A102" s="764"/>
      <c r="B102" s="796"/>
      <c r="C102" s="192">
        <f t="shared" si="32"/>
        <v>0</v>
      </c>
      <c r="D102" s="176">
        <f t="shared" si="31"/>
        <v>0</v>
      </c>
      <c r="E102" s="176">
        <f t="shared" si="31"/>
        <v>0</v>
      </c>
      <c r="F102" s="325">
        <f t="shared" si="29"/>
        <v>0</v>
      </c>
      <c r="G102" s="747"/>
      <c r="H102" s="159">
        <f t="shared" si="27"/>
        <v>0</v>
      </c>
      <c r="I102" s="62"/>
      <c r="K102" s="205"/>
      <c r="L102" s="203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1"/>
    </row>
    <row r="103" spans="1:37">
      <c r="A103" s="764"/>
      <c r="B103" s="796"/>
      <c r="C103" s="192">
        <f t="shared" si="32"/>
        <v>0</v>
      </c>
      <c r="D103" s="176">
        <f t="shared" si="31"/>
        <v>0</v>
      </c>
      <c r="E103" s="176">
        <f t="shared" si="31"/>
        <v>0</v>
      </c>
      <c r="F103" s="325">
        <f t="shared" si="29"/>
        <v>0</v>
      </c>
      <c r="G103" s="747"/>
      <c r="H103" s="159">
        <f t="shared" si="27"/>
        <v>0</v>
      </c>
      <c r="I103" s="62"/>
      <c r="K103" s="205"/>
      <c r="L103" s="203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1"/>
    </row>
    <row r="104" spans="1:37">
      <c r="A104" s="764"/>
      <c r="B104" s="796"/>
      <c r="C104" s="192">
        <f t="shared" si="32"/>
        <v>0</v>
      </c>
      <c r="D104" s="176">
        <f t="shared" si="31"/>
        <v>0</v>
      </c>
      <c r="E104" s="176">
        <f t="shared" si="31"/>
        <v>0</v>
      </c>
      <c r="F104" s="325">
        <f t="shared" si="29"/>
        <v>0</v>
      </c>
      <c r="G104" s="747"/>
      <c r="H104" s="159">
        <f t="shared" si="27"/>
        <v>0</v>
      </c>
      <c r="I104" s="62"/>
      <c r="K104" s="205"/>
      <c r="L104" s="204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1"/>
    </row>
    <row r="105" spans="1:37">
      <c r="A105" s="764"/>
      <c r="B105" s="796"/>
      <c r="C105" s="192">
        <f t="shared" si="32"/>
        <v>0</v>
      </c>
      <c r="D105" s="176">
        <f t="shared" si="31"/>
        <v>0</v>
      </c>
      <c r="E105" s="176">
        <f t="shared" si="31"/>
        <v>0</v>
      </c>
      <c r="F105" s="325">
        <f t="shared" si="29"/>
        <v>0</v>
      </c>
      <c r="G105" s="747"/>
      <c r="H105" s="159">
        <f t="shared" si="27"/>
        <v>0</v>
      </c>
      <c r="I105" s="62"/>
      <c r="K105" s="205"/>
      <c r="L105" s="204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1"/>
    </row>
    <row r="106" spans="1:37">
      <c r="A106" s="764"/>
      <c r="B106" s="796"/>
      <c r="C106" s="192">
        <f t="shared" si="32"/>
        <v>0</v>
      </c>
      <c r="D106" s="176">
        <f t="shared" si="31"/>
        <v>0</v>
      </c>
      <c r="E106" s="176">
        <f t="shared" si="31"/>
        <v>0</v>
      </c>
      <c r="F106" s="325">
        <f t="shared" si="29"/>
        <v>0</v>
      </c>
      <c r="G106" s="747"/>
      <c r="H106" s="159">
        <f t="shared" si="27"/>
        <v>0</v>
      </c>
      <c r="I106" s="62"/>
      <c r="K106" s="205"/>
      <c r="L106" s="203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1"/>
    </row>
    <row r="107" spans="1:37">
      <c r="A107" s="764"/>
      <c r="B107" s="796"/>
      <c r="C107" s="192">
        <f t="shared" si="32"/>
        <v>0</v>
      </c>
      <c r="D107" s="176">
        <f t="shared" si="31"/>
        <v>0</v>
      </c>
      <c r="E107" s="176">
        <f t="shared" si="31"/>
        <v>0</v>
      </c>
      <c r="F107" s="325">
        <f t="shared" si="29"/>
        <v>0</v>
      </c>
      <c r="G107" s="747"/>
      <c r="H107" s="159">
        <f t="shared" si="27"/>
        <v>0</v>
      </c>
      <c r="I107" s="62"/>
      <c r="K107" s="205"/>
      <c r="L107" s="203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1"/>
    </row>
    <row r="108" spans="1:37">
      <c r="A108" s="764"/>
      <c r="B108" s="796"/>
      <c r="C108" s="192">
        <f t="shared" si="32"/>
        <v>0</v>
      </c>
      <c r="D108" s="176">
        <f t="shared" si="31"/>
        <v>0</v>
      </c>
      <c r="E108" s="176">
        <f t="shared" si="31"/>
        <v>0</v>
      </c>
      <c r="F108" s="325">
        <f t="shared" si="29"/>
        <v>0</v>
      </c>
      <c r="G108" s="747"/>
      <c r="H108" s="159">
        <f t="shared" si="27"/>
        <v>0</v>
      </c>
      <c r="I108" s="62"/>
      <c r="K108" s="205"/>
      <c r="L108" s="204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1"/>
    </row>
    <row r="109" spans="1:37">
      <c r="A109" s="764"/>
      <c r="B109" s="796"/>
      <c r="C109" s="192">
        <f t="shared" si="32"/>
        <v>0</v>
      </c>
      <c r="D109" s="176">
        <f t="shared" si="31"/>
        <v>0</v>
      </c>
      <c r="E109" s="176">
        <f t="shared" si="31"/>
        <v>0</v>
      </c>
      <c r="F109" s="325">
        <f t="shared" si="29"/>
        <v>0</v>
      </c>
      <c r="G109" s="747"/>
      <c r="H109" s="159">
        <f t="shared" si="27"/>
        <v>0</v>
      </c>
      <c r="I109" s="62"/>
      <c r="K109" s="205"/>
      <c r="L109" s="204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1"/>
    </row>
    <row r="110" spans="1:37">
      <c r="A110" s="764"/>
      <c r="B110" s="796"/>
      <c r="C110" s="192">
        <f t="shared" si="32"/>
        <v>0</v>
      </c>
      <c r="D110" s="176">
        <f t="shared" si="31"/>
        <v>0</v>
      </c>
      <c r="E110" s="176">
        <f t="shared" si="31"/>
        <v>0</v>
      </c>
      <c r="F110" s="325">
        <f t="shared" si="29"/>
        <v>0</v>
      </c>
      <c r="G110" s="747"/>
      <c r="H110" s="159">
        <f t="shared" si="27"/>
        <v>0</v>
      </c>
      <c r="I110" s="62"/>
      <c r="K110" s="204"/>
      <c r="L110" s="204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1"/>
      <c r="AD110" s="201"/>
      <c r="AE110" s="201"/>
      <c r="AF110" s="201"/>
      <c r="AG110" s="201"/>
      <c r="AH110" s="201"/>
      <c r="AI110" s="201"/>
      <c r="AJ110" s="202"/>
      <c r="AK110" s="201"/>
    </row>
    <row r="111" spans="1:37">
      <c r="A111" s="764"/>
      <c r="B111" s="796"/>
      <c r="C111" s="192">
        <f t="shared" si="32"/>
        <v>0</v>
      </c>
      <c r="D111" s="176">
        <f t="shared" si="31"/>
        <v>0</v>
      </c>
      <c r="E111" s="176">
        <f t="shared" si="31"/>
        <v>0</v>
      </c>
      <c r="F111" s="325">
        <f t="shared" si="29"/>
        <v>0</v>
      </c>
      <c r="G111" s="747"/>
      <c r="H111" s="159">
        <f t="shared" si="27"/>
        <v>0</v>
      </c>
      <c r="I111" s="62"/>
      <c r="K111" s="204"/>
      <c r="L111" s="203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1"/>
      <c r="AD111" s="201"/>
      <c r="AE111" s="201"/>
      <c r="AF111" s="201"/>
      <c r="AG111" s="201"/>
      <c r="AH111" s="201"/>
      <c r="AI111" s="201"/>
      <c r="AJ111" s="202"/>
      <c r="AK111" s="201"/>
    </row>
    <row r="112" spans="1:37">
      <c r="A112" s="764"/>
      <c r="B112" s="796"/>
      <c r="C112" s="192">
        <f t="shared" si="32"/>
        <v>0</v>
      </c>
      <c r="D112" s="176">
        <f t="shared" si="31"/>
        <v>0</v>
      </c>
      <c r="E112" s="176">
        <f t="shared" si="31"/>
        <v>0</v>
      </c>
      <c r="F112" s="325">
        <f t="shared" si="29"/>
        <v>0</v>
      </c>
      <c r="G112" s="747"/>
      <c r="H112" s="159">
        <f t="shared" si="27"/>
        <v>0</v>
      </c>
      <c r="I112" s="62"/>
      <c r="K112" s="204"/>
      <c r="L112" s="203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1"/>
      <c r="AD112" s="201"/>
      <c r="AE112" s="201"/>
      <c r="AF112" s="201"/>
      <c r="AG112" s="201"/>
      <c r="AH112" s="201"/>
      <c r="AI112" s="201"/>
      <c r="AJ112" s="202"/>
      <c r="AK112" s="201"/>
    </row>
    <row r="113" spans="1:37">
      <c r="A113" s="764"/>
      <c r="B113" s="796"/>
      <c r="C113" s="192">
        <f t="shared" si="32"/>
        <v>0</v>
      </c>
      <c r="D113" s="176">
        <f t="shared" si="31"/>
        <v>0</v>
      </c>
      <c r="E113" s="176">
        <f t="shared" si="31"/>
        <v>0</v>
      </c>
      <c r="F113" s="325">
        <f t="shared" si="29"/>
        <v>0</v>
      </c>
      <c r="G113" s="747"/>
      <c r="H113" s="159">
        <f t="shared" si="27"/>
        <v>0</v>
      </c>
      <c r="I113" s="62"/>
      <c r="K113" s="204"/>
      <c r="L113" s="204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1"/>
      <c r="AD113" s="201"/>
      <c r="AE113" s="201"/>
      <c r="AF113" s="201"/>
      <c r="AG113" s="201"/>
      <c r="AH113" s="201"/>
      <c r="AI113" s="201"/>
      <c r="AJ113" s="202"/>
      <c r="AK113" s="201"/>
    </row>
    <row r="114" spans="1:37">
      <c r="A114" s="764"/>
      <c r="B114" s="796"/>
      <c r="C114" s="192">
        <f t="shared" si="32"/>
        <v>0</v>
      </c>
      <c r="D114" s="176">
        <f t="shared" ref="D114:E121" si="33">D$3*D$10*($M46)+D$4*D$10*($N46)+D$5*D$10*($O46)+D$6*D$10*($P46)+D$7*D$10*($Q46)+D$8*D$10*($R46)+D$9*D$10*($S46)</f>
        <v>0</v>
      </c>
      <c r="E114" s="176">
        <f t="shared" si="33"/>
        <v>0</v>
      </c>
      <c r="F114" s="325">
        <f t="shared" si="29"/>
        <v>0</v>
      </c>
      <c r="G114" s="747"/>
      <c r="H114" s="159">
        <f t="shared" si="27"/>
        <v>0</v>
      </c>
      <c r="I114" s="62"/>
      <c r="K114" s="204"/>
      <c r="L114" s="204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1"/>
      <c r="AD114" s="201"/>
      <c r="AE114" s="201"/>
      <c r="AF114" s="201"/>
      <c r="AG114" s="201"/>
      <c r="AH114" s="201"/>
      <c r="AI114" s="201"/>
      <c r="AJ114" s="202"/>
      <c r="AK114" s="201"/>
    </row>
    <row r="115" spans="1:37">
      <c r="A115" s="764"/>
      <c r="B115" s="796"/>
      <c r="C115" s="192">
        <f t="shared" si="32"/>
        <v>0</v>
      </c>
      <c r="D115" s="176">
        <f t="shared" si="33"/>
        <v>0</v>
      </c>
      <c r="E115" s="176">
        <f t="shared" si="33"/>
        <v>0</v>
      </c>
      <c r="F115" s="325">
        <f t="shared" si="29"/>
        <v>0</v>
      </c>
      <c r="G115" s="747"/>
      <c r="H115" s="159">
        <f t="shared" si="27"/>
        <v>0</v>
      </c>
      <c r="I115" s="62"/>
      <c r="K115" s="204"/>
      <c r="L115" s="203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1"/>
      <c r="AD115" s="201"/>
      <c r="AE115" s="201"/>
      <c r="AF115" s="201"/>
      <c r="AG115" s="201"/>
      <c r="AH115" s="201"/>
      <c r="AI115" s="201"/>
      <c r="AJ115" s="202"/>
      <c r="AK115" s="201"/>
    </row>
    <row r="116" spans="1:37">
      <c r="A116" s="764"/>
      <c r="B116" s="796"/>
      <c r="C116" s="192">
        <f t="shared" si="32"/>
        <v>0</v>
      </c>
      <c r="D116" s="176">
        <f t="shared" si="33"/>
        <v>0</v>
      </c>
      <c r="E116" s="176">
        <f t="shared" si="33"/>
        <v>0</v>
      </c>
      <c r="F116" s="325">
        <f t="shared" si="29"/>
        <v>0</v>
      </c>
      <c r="G116" s="747"/>
      <c r="H116" s="159">
        <f t="shared" si="27"/>
        <v>0</v>
      </c>
      <c r="I116" s="62"/>
      <c r="K116" s="204"/>
      <c r="L116" s="203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1"/>
      <c r="AD116" s="201"/>
      <c r="AE116" s="201"/>
      <c r="AF116" s="201"/>
      <c r="AG116" s="201"/>
      <c r="AH116" s="201"/>
      <c r="AI116" s="201"/>
      <c r="AJ116" s="202"/>
      <c r="AK116" s="201"/>
    </row>
    <row r="117" spans="1:37">
      <c r="A117" s="764"/>
      <c r="B117" s="796"/>
      <c r="C117" s="192">
        <f t="shared" si="32"/>
        <v>0</v>
      </c>
      <c r="D117" s="176">
        <f t="shared" si="33"/>
        <v>0</v>
      </c>
      <c r="E117" s="176">
        <f t="shared" si="33"/>
        <v>0</v>
      </c>
      <c r="F117" s="325">
        <f t="shared" si="29"/>
        <v>0</v>
      </c>
      <c r="G117" s="747"/>
      <c r="H117" s="159">
        <f t="shared" si="27"/>
        <v>0</v>
      </c>
      <c r="I117" s="62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200"/>
      <c r="V117" s="200"/>
      <c r="W117" s="200"/>
      <c r="X117" s="200"/>
      <c r="Y117" s="200"/>
      <c r="Z117" s="197"/>
      <c r="AA117" s="197"/>
      <c r="AB117" s="197"/>
      <c r="AC117" s="199"/>
      <c r="AD117" s="199"/>
      <c r="AE117" s="199"/>
      <c r="AF117" s="199"/>
      <c r="AG117" s="198"/>
      <c r="AH117" s="198"/>
      <c r="AI117" s="198"/>
      <c r="AJ117" s="197"/>
      <c r="AK117" s="197"/>
    </row>
    <row r="118" spans="1:37">
      <c r="A118" s="764"/>
      <c r="B118" s="796"/>
      <c r="C118" s="192">
        <f t="shared" si="32"/>
        <v>0</v>
      </c>
      <c r="D118" s="176">
        <f t="shared" si="33"/>
        <v>0</v>
      </c>
      <c r="E118" s="176">
        <f t="shared" si="33"/>
        <v>0</v>
      </c>
      <c r="F118" s="325">
        <f t="shared" si="29"/>
        <v>0</v>
      </c>
      <c r="G118" s="747"/>
      <c r="H118" s="159">
        <f t="shared" si="27"/>
        <v>0</v>
      </c>
      <c r="I118" s="62"/>
    </row>
    <row r="119" spans="1:37">
      <c r="A119" s="764"/>
      <c r="B119" s="796"/>
      <c r="C119" s="192">
        <f t="shared" si="32"/>
        <v>0</v>
      </c>
      <c r="D119" s="176">
        <f t="shared" si="33"/>
        <v>0</v>
      </c>
      <c r="E119" s="176">
        <f t="shared" si="33"/>
        <v>0</v>
      </c>
      <c r="F119" s="325">
        <f t="shared" si="29"/>
        <v>0</v>
      </c>
      <c r="G119" s="747"/>
      <c r="H119" s="159">
        <f t="shared" si="27"/>
        <v>0</v>
      </c>
      <c r="I119" s="62"/>
    </row>
    <row r="120" spans="1:37">
      <c r="A120" s="764"/>
      <c r="B120" s="796"/>
      <c r="C120" s="192">
        <f t="shared" si="32"/>
        <v>0</v>
      </c>
      <c r="D120" s="176">
        <f t="shared" si="33"/>
        <v>0</v>
      </c>
      <c r="E120" s="176">
        <f t="shared" si="33"/>
        <v>0</v>
      </c>
      <c r="F120" s="325">
        <f t="shared" si="29"/>
        <v>0</v>
      </c>
      <c r="G120" s="747"/>
      <c r="H120" s="159">
        <f t="shared" si="27"/>
        <v>0</v>
      </c>
      <c r="I120" s="62"/>
    </row>
    <row r="121" spans="1:37">
      <c r="A121" s="764"/>
      <c r="B121" s="796"/>
      <c r="C121" s="192">
        <f t="shared" si="32"/>
        <v>0</v>
      </c>
      <c r="D121" s="176">
        <f t="shared" si="33"/>
        <v>0</v>
      </c>
      <c r="E121" s="176">
        <f t="shared" si="33"/>
        <v>0</v>
      </c>
      <c r="F121" s="325">
        <f>SUM(D121:E121)</f>
        <v>0</v>
      </c>
      <c r="G121" s="747"/>
      <c r="H121" s="159">
        <f t="shared" si="27"/>
        <v>0</v>
      </c>
      <c r="I121" s="62"/>
    </row>
    <row r="122" spans="1:37">
      <c r="A122" s="765"/>
      <c r="B122" s="783" t="s">
        <v>53</v>
      </c>
      <c r="C122" s="783"/>
      <c r="D122" s="160">
        <f>SUM(D74:D121)</f>
        <v>0</v>
      </c>
      <c r="E122" s="160">
        <f>SUM(E74:E121)</f>
        <v>0</v>
      </c>
      <c r="F122" s="325">
        <f>SUM(D122:E122)</f>
        <v>0</v>
      </c>
      <c r="G122" s="325">
        <f>SUM(D122:E122)</f>
        <v>0</v>
      </c>
      <c r="H122" s="107">
        <f t="shared" si="27"/>
        <v>0</v>
      </c>
      <c r="I122" s="62"/>
    </row>
    <row r="123" spans="1:37" s="20" customFormat="1">
      <c r="C123" s="17"/>
      <c r="D123" s="39"/>
      <c r="E123" s="39"/>
      <c r="F123" s="39"/>
      <c r="G123" s="326"/>
      <c r="H123" s="117"/>
      <c r="I123" s="118"/>
      <c r="K123" s="8"/>
      <c r="L123" s="3"/>
      <c r="M123" s="3"/>
      <c r="N123" s="3"/>
      <c r="O123" s="3"/>
      <c r="P123" s="3"/>
      <c r="Q123" s="3"/>
      <c r="R123" s="3"/>
      <c r="S123" s="3"/>
      <c r="T123" s="3"/>
      <c r="Z123" s="3"/>
      <c r="AA123" s="3"/>
      <c r="AB123" s="3"/>
      <c r="AC123" s="55"/>
      <c r="AD123" s="55"/>
      <c r="AE123" s="55"/>
      <c r="AF123" s="55"/>
      <c r="AG123" s="33"/>
      <c r="AH123" s="33"/>
      <c r="AI123" s="33"/>
      <c r="AJ123" s="3"/>
      <c r="AK123" s="3"/>
    </row>
    <row r="124" spans="1:37" ht="15" customHeight="1">
      <c r="A124" s="805" t="s">
        <v>51</v>
      </c>
      <c r="B124" s="805"/>
      <c r="C124" s="805"/>
      <c r="D124" s="196" t="s">
        <v>34</v>
      </c>
      <c r="E124" s="196"/>
      <c r="F124" s="177" t="s">
        <v>133</v>
      </c>
      <c r="G124" s="161" t="s">
        <v>55</v>
      </c>
      <c r="H124" s="125"/>
      <c r="K124" s="8"/>
    </row>
    <row r="125" spans="1:37">
      <c r="A125" s="805"/>
      <c r="B125" s="805"/>
      <c r="C125" s="805"/>
      <c r="D125" s="195">
        <f>D$24</f>
        <v>144</v>
      </c>
      <c r="E125" s="195"/>
      <c r="F125" s="177"/>
      <c r="G125" s="161"/>
      <c r="H125" s="126"/>
      <c r="K125" s="8"/>
    </row>
    <row r="126" spans="1:37" ht="15" customHeight="1">
      <c r="A126" s="763" t="s">
        <v>98</v>
      </c>
      <c r="B126" s="743">
        <f>$B$25</f>
        <v>2026</v>
      </c>
      <c r="C126" s="193">
        <f t="shared" ref="C126:C131" si="34">C25</f>
        <v>0</v>
      </c>
      <c r="D126" s="153">
        <f t="shared" ref="D126:E141" si="35">D$13*($M4)+D$14*($N4)+D$15*($O4)+D$16*($P4)+D$17*($Q4)+D$18*($R4)+D$19*($S4)</f>
        <v>0</v>
      </c>
      <c r="E126" s="153">
        <f t="shared" si="35"/>
        <v>0</v>
      </c>
      <c r="F126" s="324">
        <f t="shared" ref="F126:F157" si="36">SUM(D126:E126)</f>
        <v>0</v>
      </c>
      <c r="G126" s="766">
        <f>SUM(F126:F149)</f>
        <v>0</v>
      </c>
      <c r="H126" s="159">
        <f t="shared" ref="H126:H173" si="37">F126*$I$526</f>
        <v>0</v>
      </c>
      <c r="I126" s="97"/>
      <c r="K126" s="8"/>
    </row>
    <row r="127" spans="1:37">
      <c r="A127" s="764"/>
      <c r="B127" s="744"/>
      <c r="C127" s="193">
        <f t="shared" si="34"/>
        <v>0</v>
      </c>
      <c r="D127" s="153">
        <f t="shared" si="35"/>
        <v>0</v>
      </c>
      <c r="E127" s="153">
        <f t="shared" si="35"/>
        <v>0</v>
      </c>
      <c r="F127" s="324">
        <f t="shared" si="36"/>
        <v>0</v>
      </c>
      <c r="G127" s="767"/>
      <c r="H127" s="159">
        <f t="shared" si="37"/>
        <v>0</v>
      </c>
      <c r="I127" s="97"/>
      <c r="K127" s="8"/>
    </row>
    <row r="128" spans="1:37">
      <c r="A128" s="764"/>
      <c r="B128" s="744"/>
      <c r="C128" s="193">
        <f t="shared" si="34"/>
        <v>0</v>
      </c>
      <c r="D128" s="153">
        <f t="shared" si="35"/>
        <v>0</v>
      </c>
      <c r="E128" s="153">
        <f t="shared" si="35"/>
        <v>0</v>
      </c>
      <c r="F128" s="324">
        <f t="shared" si="36"/>
        <v>0</v>
      </c>
      <c r="G128" s="767"/>
      <c r="H128" s="159">
        <f t="shared" si="37"/>
        <v>0</v>
      </c>
      <c r="I128" s="97"/>
      <c r="K128" s="8"/>
    </row>
    <row r="129" spans="1:39" ht="15" customHeight="1">
      <c r="A129" s="764"/>
      <c r="B129" s="744"/>
      <c r="C129" s="193">
        <f t="shared" si="34"/>
        <v>0</v>
      </c>
      <c r="D129" s="153">
        <f t="shared" si="35"/>
        <v>0</v>
      </c>
      <c r="E129" s="153">
        <f t="shared" si="35"/>
        <v>0</v>
      </c>
      <c r="F129" s="324">
        <f t="shared" si="36"/>
        <v>0</v>
      </c>
      <c r="G129" s="767"/>
      <c r="H129" s="159">
        <f t="shared" si="37"/>
        <v>0</v>
      </c>
      <c r="I129" s="97"/>
    </row>
    <row r="130" spans="1:39" ht="15" customHeight="1">
      <c r="A130" s="764"/>
      <c r="B130" s="744"/>
      <c r="C130" s="193">
        <f t="shared" si="34"/>
        <v>0</v>
      </c>
      <c r="D130" s="153">
        <f t="shared" si="35"/>
        <v>0</v>
      </c>
      <c r="E130" s="153">
        <f t="shared" si="35"/>
        <v>0</v>
      </c>
      <c r="F130" s="324">
        <f t="shared" si="36"/>
        <v>0</v>
      </c>
      <c r="G130" s="767"/>
      <c r="H130" s="159">
        <f t="shared" si="37"/>
        <v>0</v>
      </c>
      <c r="I130" s="775"/>
    </row>
    <row r="131" spans="1:39" ht="15" customHeight="1">
      <c r="A131" s="764"/>
      <c r="B131" s="744"/>
      <c r="C131" s="193">
        <f t="shared" si="34"/>
        <v>0</v>
      </c>
      <c r="D131" s="153">
        <f t="shared" si="35"/>
        <v>0</v>
      </c>
      <c r="E131" s="153">
        <f t="shared" si="35"/>
        <v>0</v>
      </c>
      <c r="F131" s="324">
        <f t="shared" si="36"/>
        <v>0</v>
      </c>
      <c r="G131" s="767"/>
      <c r="H131" s="159">
        <f t="shared" si="37"/>
        <v>0</v>
      </c>
      <c r="I131" s="775"/>
      <c r="J131" s="8"/>
    </row>
    <row r="132" spans="1:39">
      <c r="A132" s="764"/>
      <c r="B132" s="744"/>
      <c r="C132" s="192">
        <f>$C$31</f>
        <v>0</v>
      </c>
      <c r="D132" s="153">
        <f t="shared" si="35"/>
        <v>0</v>
      </c>
      <c r="E132" s="153">
        <f t="shared" si="35"/>
        <v>0</v>
      </c>
      <c r="F132" s="324">
        <f t="shared" si="36"/>
        <v>0</v>
      </c>
      <c r="G132" s="767"/>
      <c r="H132" s="159">
        <f t="shared" si="37"/>
        <v>0</v>
      </c>
      <c r="I132" s="105"/>
      <c r="J132" s="8"/>
    </row>
    <row r="133" spans="1:39">
      <c r="A133" s="764"/>
      <c r="B133" s="744"/>
      <c r="C133" s="192">
        <f>$C$32</f>
        <v>0</v>
      </c>
      <c r="D133" s="153">
        <f t="shared" si="35"/>
        <v>0</v>
      </c>
      <c r="E133" s="153">
        <f t="shared" si="35"/>
        <v>0</v>
      </c>
      <c r="F133" s="324">
        <f t="shared" si="36"/>
        <v>0</v>
      </c>
      <c r="G133" s="767"/>
      <c r="H133" s="159">
        <f t="shared" si="37"/>
        <v>0</v>
      </c>
      <c r="I133" s="105"/>
      <c r="J133" s="8"/>
    </row>
    <row r="134" spans="1:39">
      <c r="A134" s="764"/>
      <c r="B134" s="744"/>
      <c r="C134" s="192">
        <f>$C$33</f>
        <v>0</v>
      </c>
      <c r="D134" s="153">
        <f t="shared" si="35"/>
        <v>0</v>
      </c>
      <c r="E134" s="153">
        <f t="shared" si="35"/>
        <v>0</v>
      </c>
      <c r="F134" s="324">
        <f t="shared" si="36"/>
        <v>0</v>
      </c>
      <c r="G134" s="767"/>
      <c r="H134" s="159">
        <f t="shared" si="37"/>
        <v>0</v>
      </c>
      <c r="I134" s="105"/>
      <c r="J134" s="8"/>
      <c r="AM134" s="51"/>
    </row>
    <row r="135" spans="1:39">
      <c r="A135" s="764"/>
      <c r="B135" s="744"/>
      <c r="C135" s="192">
        <f>$C$34</f>
        <v>0</v>
      </c>
      <c r="D135" s="153">
        <f t="shared" si="35"/>
        <v>0</v>
      </c>
      <c r="E135" s="153">
        <f t="shared" si="35"/>
        <v>0</v>
      </c>
      <c r="F135" s="324">
        <f t="shared" si="36"/>
        <v>0</v>
      </c>
      <c r="G135" s="767"/>
      <c r="H135" s="159">
        <f t="shared" si="37"/>
        <v>0</v>
      </c>
      <c r="I135" s="775"/>
      <c r="J135" s="8"/>
      <c r="AM135" s="51"/>
    </row>
    <row r="136" spans="1:39">
      <c r="A136" s="764"/>
      <c r="B136" s="744"/>
      <c r="C136" s="192">
        <f>$C$35</f>
        <v>0</v>
      </c>
      <c r="D136" s="153">
        <f t="shared" si="35"/>
        <v>0</v>
      </c>
      <c r="E136" s="153">
        <f t="shared" si="35"/>
        <v>0</v>
      </c>
      <c r="F136" s="324">
        <f t="shared" si="36"/>
        <v>0</v>
      </c>
      <c r="G136" s="767"/>
      <c r="H136" s="159">
        <f t="shared" si="37"/>
        <v>0</v>
      </c>
      <c r="I136" s="775"/>
      <c r="J136" s="8"/>
    </row>
    <row r="137" spans="1:39">
      <c r="A137" s="764"/>
      <c r="B137" s="744"/>
      <c r="C137" s="192">
        <f>$C$36</f>
        <v>0</v>
      </c>
      <c r="D137" s="153">
        <f t="shared" si="35"/>
        <v>0</v>
      </c>
      <c r="E137" s="153">
        <f t="shared" si="35"/>
        <v>0</v>
      </c>
      <c r="F137" s="324">
        <f t="shared" si="36"/>
        <v>0</v>
      </c>
      <c r="G137" s="767"/>
      <c r="H137" s="159">
        <f t="shared" si="37"/>
        <v>0</v>
      </c>
      <c r="I137" s="105"/>
      <c r="J137" s="8"/>
    </row>
    <row r="138" spans="1:39">
      <c r="A138" s="764"/>
      <c r="B138" s="744"/>
      <c r="C138" s="192">
        <f>$C$37</f>
        <v>0</v>
      </c>
      <c r="D138" s="153">
        <f t="shared" si="35"/>
        <v>0</v>
      </c>
      <c r="E138" s="153">
        <f t="shared" si="35"/>
        <v>0</v>
      </c>
      <c r="F138" s="324">
        <f t="shared" si="36"/>
        <v>0</v>
      </c>
      <c r="G138" s="767"/>
      <c r="H138" s="159">
        <f t="shared" si="37"/>
        <v>0</v>
      </c>
      <c r="I138" s="97"/>
    </row>
    <row r="139" spans="1:39">
      <c r="A139" s="764"/>
      <c r="B139" s="744"/>
      <c r="C139" s="192">
        <f>$C$38</f>
        <v>0</v>
      </c>
      <c r="D139" s="153">
        <f t="shared" si="35"/>
        <v>0</v>
      </c>
      <c r="E139" s="153">
        <f t="shared" si="35"/>
        <v>0</v>
      </c>
      <c r="F139" s="324">
        <f t="shared" si="36"/>
        <v>0</v>
      </c>
      <c r="G139" s="767"/>
      <c r="H139" s="159">
        <f t="shared" si="37"/>
        <v>0</v>
      </c>
      <c r="I139" s="97"/>
    </row>
    <row r="140" spans="1:39">
      <c r="A140" s="764"/>
      <c r="B140" s="744"/>
      <c r="C140" s="192">
        <f>$C$39</f>
        <v>0</v>
      </c>
      <c r="D140" s="153">
        <f t="shared" si="35"/>
        <v>0</v>
      </c>
      <c r="E140" s="153">
        <f t="shared" si="35"/>
        <v>0</v>
      </c>
      <c r="F140" s="324">
        <f t="shared" si="36"/>
        <v>0</v>
      </c>
      <c r="G140" s="767"/>
      <c r="H140" s="159">
        <f t="shared" si="37"/>
        <v>0</v>
      </c>
      <c r="I140" s="97"/>
    </row>
    <row r="141" spans="1:39">
      <c r="A141" s="764"/>
      <c r="B141" s="744"/>
      <c r="C141" s="192">
        <f>$C$40</f>
        <v>0</v>
      </c>
      <c r="D141" s="153">
        <f t="shared" si="35"/>
        <v>0</v>
      </c>
      <c r="E141" s="153">
        <f t="shared" si="35"/>
        <v>0</v>
      </c>
      <c r="F141" s="324">
        <f t="shared" si="36"/>
        <v>0</v>
      </c>
      <c r="G141" s="767"/>
      <c r="H141" s="159">
        <f t="shared" si="37"/>
        <v>0</v>
      </c>
      <c r="I141" s="97"/>
    </row>
    <row r="142" spans="1:39">
      <c r="A142" s="764"/>
      <c r="B142" s="744"/>
      <c r="C142" s="192">
        <f>$C$41</f>
        <v>0</v>
      </c>
      <c r="D142" s="153">
        <f t="shared" ref="D142:E149" si="38">D$13*($M20)+D$14*($N20)+D$15*($O20)+D$16*($P20)+D$17*($Q20)+D$18*($R20)+D$19*($S20)</f>
        <v>0</v>
      </c>
      <c r="E142" s="153">
        <f t="shared" si="38"/>
        <v>0</v>
      </c>
      <c r="F142" s="324">
        <f t="shared" si="36"/>
        <v>0</v>
      </c>
      <c r="G142" s="767"/>
      <c r="H142" s="159">
        <f t="shared" si="37"/>
        <v>0</v>
      </c>
      <c r="I142" s="775"/>
    </row>
    <row r="143" spans="1:39">
      <c r="A143" s="764"/>
      <c r="B143" s="744"/>
      <c r="C143" s="192">
        <f>$C$42</f>
        <v>0</v>
      </c>
      <c r="D143" s="153">
        <f t="shared" si="38"/>
        <v>0</v>
      </c>
      <c r="E143" s="153">
        <f t="shared" si="38"/>
        <v>0</v>
      </c>
      <c r="F143" s="324">
        <f t="shared" si="36"/>
        <v>0</v>
      </c>
      <c r="G143" s="767"/>
      <c r="H143" s="159">
        <f t="shared" si="37"/>
        <v>0</v>
      </c>
      <c r="I143" s="775"/>
    </row>
    <row r="144" spans="1:39">
      <c r="A144" s="764"/>
      <c r="B144" s="744"/>
      <c r="C144" s="192">
        <f>$C$43</f>
        <v>0</v>
      </c>
      <c r="D144" s="153">
        <f t="shared" si="38"/>
        <v>0</v>
      </c>
      <c r="E144" s="153">
        <f t="shared" si="38"/>
        <v>0</v>
      </c>
      <c r="F144" s="324">
        <f t="shared" si="36"/>
        <v>0</v>
      </c>
      <c r="G144" s="767"/>
      <c r="H144" s="159">
        <f t="shared" si="37"/>
        <v>0</v>
      </c>
      <c r="I144" s="105"/>
    </row>
    <row r="145" spans="1:9">
      <c r="A145" s="764"/>
      <c r="B145" s="744"/>
      <c r="C145" s="193">
        <f t="shared" ref="C145:C173" si="39">C44</f>
        <v>0</v>
      </c>
      <c r="D145" s="153">
        <f t="shared" si="38"/>
        <v>0</v>
      </c>
      <c r="E145" s="153">
        <f t="shared" si="38"/>
        <v>0</v>
      </c>
      <c r="F145" s="324">
        <f t="shared" si="36"/>
        <v>0</v>
      </c>
      <c r="G145" s="767"/>
      <c r="H145" s="159">
        <f t="shared" si="37"/>
        <v>0</v>
      </c>
      <c r="I145" s="105"/>
    </row>
    <row r="146" spans="1:9">
      <c r="A146" s="764"/>
      <c r="B146" s="744"/>
      <c r="C146" s="193">
        <f t="shared" si="39"/>
        <v>0</v>
      </c>
      <c r="D146" s="153">
        <f t="shared" si="38"/>
        <v>0</v>
      </c>
      <c r="E146" s="153">
        <f t="shared" si="38"/>
        <v>0</v>
      </c>
      <c r="F146" s="324">
        <f t="shared" si="36"/>
        <v>0</v>
      </c>
      <c r="G146" s="767"/>
      <c r="H146" s="159">
        <f t="shared" si="37"/>
        <v>0</v>
      </c>
      <c r="I146" s="105"/>
    </row>
    <row r="147" spans="1:9">
      <c r="A147" s="764"/>
      <c r="B147" s="744"/>
      <c r="C147" s="193">
        <f t="shared" si="39"/>
        <v>0</v>
      </c>
      <c r="D147" s="153">
        <f t="shared" si="38"/>
        <v>0</v>
      </c>
      <c r="E147" s="153">
        <f t="shared" si="38"/>
        <v>0</v>
      </c>
      <c r="F147" s="324">
        <f t="shared" si="36"/>
        <v>0</v>
      </c>
      <c r="G147" s="767"/>
      <c r="H147" s="159">
        <f t="shared" si="37"/>
        <v>0</v>
      </c>
      <c r="I147" s="775"/>
    </row>
    <row r="148" spans="1:9">
      <c r="A148" s="764"/>
      <c r="B148" s="744"/>
      <c r="C148" s="193">
        <f t="shared" si="39"/>
        <v>0</v>
      </c>
      <c r="D148" s="153">
        <f t="shared" si="38"/>
        <v>0</v>
      </c>
      <c r="E148" s="153">
        <f t="shared" si="38"/>
        <v>0</v>
      </c>
      <c r="F148" s="324">
        <f t="shared" si="36"/>
        <v>0</v>
      </c>
      <c r="G148" s="767"/>
      <c r="H148" s="159">
        <f t="shared" si="37"/>
        <v>0</v>
      </c>
      <c r="I148" s="775"/>
    </row>
    <row r="149" spans="1:9">
      <c r="A149" s="764"/>
      <c r="B149" s="744"/>
      <c r="C149" s="193">
        <f t="shared" si="39"/>
        <v>0</v>
      </c>
      <c r="D149" s="153">
        <f t="shared" si="38"/>
        <v>0</v>
      </c>
      <c r="E149" s="153">
        <f t="shared" si="38"/>
        <v>0</v>
      </c>
      <c r="F149" s="324">
        <f t="shared" si="36"/>
        <v>0</v>
      </c>
      <c r="G149" s="767"/>
      <c r="H149" s="159">
        <f t="shared" si="37"/>
        <v>0</v>
      </c>
      <c r="I149" s="105"/>
    </row>
    <row r="150" spans="1:9">
      <c r="A150" s="764"/>
      <c r="B150" s="796">
        <f>$B$49</f>
        <v>2027</v>
      </c>
      <c r="C150" s="192">
        <f t="shared" si="39"/>
        <v>0</v>
      </c>
      <c r="D150" s="153">
        <f t="shared" ref="D150:E165" si="40">D$13*($M30)+D$14*($N30)+D$15*($O30)+D$16*($P30)+D$17*($Q30)+D$18*($R30)+D$19*($S30)</f>
        <v>0</v>
      </c>
      <c r="E150" s="153">
        <f t="shared" si="40"/>
        <v>0</v>
      </c>
      <c r="F150" s="324">
        <f t="shared" si="36"/>
        <v>0</v>
      </c>
      <c r="G150" s="806">
        <f>SUM(F150:F173)</f>
        <v>0</v>
      </c>
      <c r="H150" s="159">
        <f t="shared" si="37"/>
        <v>0</v>
      </c>
      <c r="I150" s="11"/>
    </row>
    <row r="151" spans="1:9">
      <c r="A151" s="764"/>
      <c r="B151" s="796"/>
      <c r="C151" s="192">
        <f t="shared" si="39"/>
        <v>0</v>
      </c>
      <c r="D151" s="153">
        <f t="shared" si="40"/>
        <v>0</v>
      </c>
      <c r="E151" s="153">
        <f t="shared" si="40"/>
        <v>0</v>
      </c>
      <c r="F151" s="324">
        <f t="shared" si="36"/>
        <v>0</v>
      </c>
      <c r="G151" s="806"/>
      <c r="H151" s="159">
        <f t="shared" si="37"/>
        <v>0</v>
      </c>
      <c r="I151" s="11"/>
    </row>
    <row r="152" spans="1:9">
      <c r="A152" s="764"/>
      <c r="B152" s="796"/>
      <c r="C152" s="192">
        <f t="shared" si="39"/>
        <v>0</v>
      </c>
      <c r="D152" s="153">
        <f t="shared" si="40"/>
        <v>0</v>
      </c>
      <c r="E152" s="153">
        <f t="shared" si="40"/>
        <v>0</v>
      </c>
      <c r="F152" s="324">
        <f t="shared" si="36"/>
        <v>0</v>
      </c>
      <c r="G152" s="806"/>
      <c r="H152" s="159">
        <f t="shared" si="37"/>
        <v>0</v>
      </c>
      <c r="I152" s="11"/>
    </row>
    <row r="153" spans="1:9">
      <c r="A153" s="764"/>
      <c r="B153" s="796"/>
      <c r="C153" s="192">
        <f t="shared" si="39"/>
        <v>0</v>
      </c>
      <c r="D153" s="153">
        <f t="shared" si="40"/>
        <v>0</v>
      </c>
      <c r="E153" s="153">
        <f t="shared" si="40"/>
        <v>0</v>
      </c>
      <c r="F153" s="324">
        <f t="shared" si="36"/>
        <v>0</v>
      </c>
      <c r="G153" s="806"/>
      <c r="H153" s="159">
        <f t="shared" si="37"/>
        <v>0</v>
      </c>
      <c r="I153" s="11"/>
    </row>
    <row r="154" spans="1:9">
      <c r="A154" s="764"/>
      <c r="B154" s="796"/>
      <c r="C154" s="192">
        <f t="shared" si="39"/>
        <v>0</v>
      </c>
      <c r="D154" s="153">
        <f t="shared" si="40"/>
        <v>0</v>
      </c>
      <c r="E154" s="153">
        <f t="shared" si="40"/>
        <v>0</v>
      </c>
      <c r="F154" s="324">
        <f t="shared" si="36"/>
        <v>0</v>
      </c>
      <c r="G154" s="806"/>
      <c r="H154" s="159">
        <f t="shared" si="37"/>
        <v>0</v>
      </c>
      <c r="I154" s="11"/>
    </row>
    <row r="155" spans="1:9">
      <c r="A155" s="764"/>
      <c r="B155" s="796"/>
      <c r="C155" s="192">
        <f t="shared" si="39"/>
        <v>0</v>
      </c>
      <c r="D155" s="153">
        <f t="shared" si="40"/>
        <v>0</v>
      </c>
      <c r="E155" s="153">
        <f t="shared" si="40"/>
        <v>0</v>
      </c>
      <c r="F155" s="324">
        <f t="shared" si="36"/>
        <v>0</v>
      </c>
      <c r="G155" s="806"/>
      <c r="H155" s="159">
        <f t="shared" si="37"/>
        <v>0</v>
      </c>
      <c r="I155" s="11"/>
    </row>
    <row r="156" spans="1:9">
      <c r="A156" s="764"/>
      <c r="B156" s="796"/>
      <c r="C156" s="192">
        <f t="shared" si="39"/>
        <v>0</v>
      </c>
      <c r="D156" s="153">
        <f t="shared" si="40"/>
        <v>0</v>
      </c>
      <c r="E156" s="153">
        <f t="shared" si="40"/>
        <v>0</v>
      </c>
      <c r="F156" s="324">
        <f t="shared" si="36"/>
        <v>0</v>
      </c>
      <c r="G156" s="806"/>
      <c r="H156" s="159">
        <f t="shared" si="37"/>
        <v>0</v>
      </c>
      <c r="I156" s="11"/>
    </row>
    <row r="157" spans="1:9">
      <c r="A157" s="764"/>
      <c r="B157" s="796"/>
      <c r="C157" s="192">
        <f t="shared" si="39"/>
        <v>0</v>
      </c>
      <c r="D157" s="153">
        <f t="shared" si="40"/>
        <v>0</v>
      </c>
      <c r="E157" s="153">
        <f t="shared" si="40"/>
        <v>0</v>
      </c>
      <c r="F157" s="324">
        <f t="shared" si="36"/>
        <v>0</v>
      </c>
      <c r="G157" s="806"/>
      <c r="H157" s="159">
        <f t="shared" si="37"/>
        <v>0</v>
      </c>
      <c r="I157" s="11"/>
    </row>
    <row r="158" spans="1:9">
      <c r="A158" s="764"/>
      <c r="B158" s="796"/>
      <c r="C158" s="192">
        <f t="shared" si="39"/>
        <v>0</v>
      </c>
      <c r="D158" s="153">
        <f t="shared" si="40"/>
        <v>0</v>
      </c>
      <c r="E158" s="153">
        <f t="shared" si="40"/>
        <v>0</v>
      </c>
      <c r="F158" s="324">
        <f t="shared" ref="F158:F189" si="41">SUM(D158:E158)</f>
        <v>0</v>
      </c>
      <c r="G158" s="806"/>
      <c r="H158" s="159">
        <f t="shared" si="37"/>
        <v>0</v>
      </c>
      <c r="I158" s="11"/>
    </row>
    <row r="159" spans="1:9">
      <c r="A159" s="764"/>
      <c r="B159" s="796"/>
      <c r="C159" s="192">
        <f t="shared" si="39"/>
        <v>0</v>
      </c>
      <c r="D159" s="153">
        <f t="shared" si="40"/>
        <v>0</v>
      </c>
      <c r="E159" s="153">
        <f t="shared" si="40"/>
        <v>0</v>
      </c>
      <c r="F159" s="324">
        <f t="shared" si="41"/>
        <v>0</v>
      </c>
      <c r="G159" s="806"/>
      <c r="H159" s="159">
        <f t="shared" si="37"/>
        <v>0</v>
      </c>
      <c r="I159" s="11"/>
    </row>
    <row r="160" spans="1:9">
      <c r="A160" s="764"/>
      <c r="B160" s="796"/>
      <c r="C160" s="192">
        <f t="shared" si="39"/>
        <v>0</v>
      </c>
      <c r="D160" s="153">
        <f t="shared" si="40"/>
        <v>0</v>
      </c>
      <c r="E160" s="153">
        <f t="shared" si="40"/>
        <v>0</v>
      </c>
      <c r="F160" s="324">
        <f t="shared" si="41"/>
        <v>0</v>
      </c>
      <c r="G160" s="806"/>
      <c r="H160" s="159">
        <f t="shared" si="37"/>
        <v>0</v>
      </c>
      <c r="I160" s="11"/>
    </row>
    <row r="161" spans="1:10">
      <c r="A161" s="764"/>
      <c r="B161" s="796"/>
      <c r="C161" s="192">
        <f t="shared" si="39"/>
        <v>0</v>
      </c>
      <c r="D161" s="153">
        <f t="shared" si="40"/>
        <v>0</v>
      </c>
      <c r="E161" s="153">
        <f t="shared" si="40"/>
        <v>0</v>
      </c>
      <c r="F161" s="324">
        <f t="shared" si="41"/>
        <v>0</v>
      </c>
      <c r="G161" s="806"/>
      <c r="H161" s="159">
        <f t="shared" si="37"/>
        <v>0</v>
      </c>
      <c r="I161" s="11"/>
      <c r="J161" s="11"/>
    </row>
    <row r="162" spans="1:10">
      <c r="A162" s="764"/>
      <c r="B162" s="796"/>
      <c r="C162" s="192">
        <f t="shared" si="39"/>
        <v>0</v>
      </c>
      <c r="D162" s="153">
        <f t="shared" si="40"/>
        <v>0</v>
      </c>
      <c r="E162" s="153">
        <f t="shared" si="40"/>
        <v>0</v>
      </c>
      <c r="F162" s="324">
        <f t="shared" si="41"/>
        <v>0</v>
      </c>
      <c r="G162" s="806"/>
      <c r="H162" s="159">
        <f t="shared" si="37"/>
        <v>0</v>
      </c>
      <c r="I162" s="11"/>
    </row>
    <row r="163" spans="1:10">
      <c r="A163" s="764"/>
      <c r="B163" s="796"/>
      <c r="C163" s="192">
        <f t="shared" si="39"/>
        <v>0</v>
      </c>
      <c r="D163" s="153">
        <f t="shared" si="40"/>
        <v>0</v>
      </c>
      <c r="E163" s="153">
        <f t="shared" si="40"/>
        <v>0</v>
      </c>
      <c r="F163" s="324">
        <f t="shared" si="41"/>
        <v>0</v>
      </c>
      <c r="G163" s="806"/>
      <c r="H163" s="159">
        <f t="shared" si="37"/>
        <v>0</v>
      </c>
      <c r="I163" s="11"/>
    </row>
    <row r="164" spans="1:10">
      <c r="A164" s="764"/>
      <c r="B164" s="796"/>
      <c r="C164" s="192">
        <f t="shared" si="39"/>
        <v>0</v>
      </c>
      <c r="D164" s="153">
        <f t="shared" si="40"/>
        <v>0</v>
      </c>
      <c r="E164" s="153">
        <f t="shared" si="40"/>
        <v>0</v>
      </c>
      <c r="F164" s="324">
        <f t="shared" si="41"/>
        <v>0</v>
      </c>
      <c r="G164" s="806"/>
      <c r="H164" s="159">
        <f t="shared" si="37"/>
        <v>0</v>
      </c>
      <c r="I164" s="11"/>
    </row>
    <row r="165" spans="1:10">
      <c r="A165" s="764"/>
      <c r="B165" s="796"/>
      <c r="C165" s="192">
        <f t="shared" si="39"/>
        <v>0</v>
      </c>
      <c r="D165" s="153">
        <f t="shared" si="40"/>
        <v>0</v>
      </c>
      <c r="E165" s="153">
        <f t="shared" si="40"/>
        <v>0</v>
      </c>
      <c r="F165" s="324">
        <f t="shared" si="41"/>
        <v>0</v>
      </c>
      <c r="G165" s="806"/>
      <c r="H165" s="159">
        <f t="shared" si="37"/>
        <v>0</v>
      </c>
      <c r="I165" s="11"/>
    </row>
    <row r="166" spans="1:10">
      <c r="A166" s="764"/>
      <c r="B166" s="796"/>
      <c r="C166" s="192">
        <f t="shared" si="39"/>
        <v>0</v>
      </c>
      <c r="D166" s="153">
        <f t="shared" ref="D166:E173" si="42">D$13*($M46)+D$14*($N46)+D$15*($O46)+D$16*($P46)+D$17*($Q46)+D$18*($R46)+D$19*($S46)</f>
        <v>0</v>
      </c>
      <c r="E166" s="153">
        <f t="shared" si="42"/>
        <v>0</v>
      </c>
      <c r="F166" s="324">
        <f t="shared" si="41"/>
        <v>0</v>
      </c>
      <c r="G166" s="806"/>
      <c r="H166" s="159">
        <f t="shared" si="37"/>
        <v>0</v>
      </c>
      <c r="I166" s="11"/>
    </row>
    <row r="167" spans="1:10">
      <c r="A167" s="764"/>
      <c r="B167" s="796"/>
      <c r="C167" s="192">
        <f t="shared" si="39"/>
        <v>0</v>
      </c>
      <c r="D167" s="153">
        <f t="shared" si="42"/>
        <v>0</v>
      </c>
      <c r="E167" s="153">
        <f t="shared" si="42"/>
        <v>0</v>
      </c>
      <c r="F167" s="324">
        <f t="shared" si="41"/>
        <v>0</v>
      </c>
      <c r="G167" s="806"/>
      <c r="H167" s="159">
        <f t="shared" si="37"/>
        <v>0</v>
      </c>
      <c r="I167" s="11"/>
    </row>
    <row r="168" spans="1:10">
      <c r="A168" s="764"/>
      <c r="B168" s="796"/>
      <c r="C168" s="192">
        <f t="shared" si="39"/>
        <v>0</v>
      </c>
      <c r="D168" s="153">
        <f t="shared" si="42"/>
        <v>0</v>
      </c>
      <c r="E168" s="153">
        <f t="shared" si="42"/>
        <v>0</v>
      </c>
      <c r="F168" s="324">
        <f t="shared" si="41"/>
        <v>0</v>
      </c>
      <c r="G168" s="806"/>
      <c r="H168" s="159">
        <f t="shared" si="37"/>
        <v>0</v>
      </c>
      <c r="I168" s="11"/>
    </row>
    <row r="169" spans="1:10">
      <c r="A169" s="764"/>
      <c r="B169" s="796"/>
      <c r="C169" s="192">
        <f t="shared" si="39"/>
        <v>0</v>
      </c>
      <c r="D169" s="153">
        <f t="shared" si="42"/>
        <v>0</v>
      </c>
      <c r="E169" s="153">
        <f t="shared" si="42"/>
        <v>0</v>
      </c>
      <c r="F169" s="324">
        <f t="shared" si="41"/>
        <v>0</v>
      </c>
      <c r="G169" s="806"/>
      <c r="H169" s="159">
        <f t="shared" si="37"/>
        <v>0</v>
      </c>
      <c r="I169" s="11"/>
    </row>
    <row r="170" spans="1:10">
      <c r="A170" s="764"/>
      <c r="B170" s="796"/>
      <c r="C170" s="192">
        <f t="shared" si="39"/>
        <v>0</v>
      </c>
      <c r="D170" s="153">
        <f t="shared" si="42"/>
        <v>0</v>
      </c>
      <c r="E170" s="153">
        <f t="shared" si="42"/>
        <v>0</v>
      </c>
      <c r="F170" s="324">
        <f t="shared" si="41"/>
        <v>0</v>
      </c>
      <c r="G170" s="806"/>
      <c r="H170" s="159">
        <f t="shared" si="37"/>
        <v>0</v>
      </c>
      <c r="I170" s="11"/>
    </row>
    <row r="171" spans="1:10">
      <c r="A171" s="764"/>
      <c r="B171" s="796"/>
      <c r="C171" s="192">
        <f t="shared" si="39"/>
        <v>0</v>
      </c>
      <c r="D171" s="153">
        <f t="shared" si="42"/>
        <v>0</v>
      </c>
      <c r="E171" s="153">
        <f t="shared" si="42"/>
        <v>0</v>
      </c>
      <c r="F171" s="324">
        <f t="shared" si="41"/>
        <v>0</v>
      </c>
      <c r="G171" s="806"/>
      <c r="H171" s="159">
        <f t="shared" si="37"/>
        <v>0</v>
      </c>
      <c r="I171" s="11"/>
    </row>
    <row r="172" spans="1:10">
      <c r="A172" s="764"/>
      <c r="B172" s="796"/>
      <c r="C172" s="192">
        <f t="shared" si="39"/>
        <v>0</v>
      </c>
      <c r="D172" s="153">
        <f t="shared" si="42"/>
        <v>0</v>
      </c>
      <c r="E172" s="153">
        <f t="shared" si="42"/>
        <v>0</v>
      </c>
      <c r="F172" s="324">
        <f t="shared" si="41"/>
        <v>0</v>
      </c>
      <c r="G172" s="806"/>
      <c r="H172" s="159">
        <f t="shared" si="37"/>
        <v>0</v>
      </c>
      <c r="I172" s="11"/>
    </row>
    <row r="173" spans="1:10">
      <c r="A173" s="764"/>
      <c r="B173" s="796"/>
      <c r="C173" s="192">
        <f t="shared" si="39"/>
        <v>0</v>
      </c>
      <c r="D173" s="153">
        <f t="shared" si="42"/>
        <v>0</v>
      </c>
      <c r="E173" s="153">
        <f t="shared" si="42"/>
        <v>0</v>
      </c>
      <c r="F173" s="324">
        <f t="shared" si="41"/>
        <v>0</v>
      </c>
      <c r="G173" s="806"/>
      <c r="H173" s="159">
        <f t="shared" si="37"/>
        <v>0</v>
      </c>
      <c r="I173" s="11"/>
    </row>
    <row r="174" spans="1:10">
      <c r="A174" s="765"/>
      <c r="B174" s="804" t="s">
        <v>53</v>
      </c>
      <c r="C174" s="778"/>
      <c r="D174" s="157">
        <f>SUM(D126:D173)</f>
        <v>0</v>
      </c>
      <c r="E174" s="157">
        <f>SUM(E126:E173)</f>
        <v>0</v>
      </c>
      <c r="F174" s="324">
        <f t="shared" si="41"/>
        <v>0</v>
      </c>
      <c r="G174" s="322">
        <f>SUM(D174:E174)</f>
        <v>0</v>
      </c>
      <c r="H174" s="158"/>
      <c r="I174" s="61"/>
    </row>
    <row r="175" spans="1:10" ht="15" customHeight="1">
      <c r="A175" s="798" t="s">
        <v>99</v>
      </c>
      <c r="B175" s="743">
        <f>$B$25</f>
        <v>2026</v>
      </c>
      <c r="C175" s="193">
        <f t="shared" ref="C175:C180" si="43">C25</f>
        <v>0</v>
      </c>
      <c r="D175" s="176">
        <f t="shared" ref="D175:E190" si="44">D$13*D$20*($M4)+D$14*D$20*($N4)+D$15*D$20*($O4)+D$16*D$20*($P4)+D$17*D$20*($Q4)+D$18*D$20*($R4)+D$19*D$20*($S4)</f>
        <v>0</v>
      </c>
      <c r="E175" s="176">
        <f t="shared" si="44"/>
        <v>0</v>
      </c>
      <c r="F175" s="325">
        <f t="shared" si="41"/>
        <v>0</v>
      </c>
      <c r="G175" s="746">
        <f>SUM(F175:F198)</f>
        <v>0</v>
      </c>
      <c r="H175" s="159">
        <f t="shared" ref="H175:H223" si="45">F175*$I$526</f>
        <v>0</v>
      </c>
      <c r="I175" s="97"/>
    </row>
    <row r="176" spans="1:10" ht="15" customHeight="1">
      <c r="A176" s="798"/>
      <c r="B176" s="744"/>
      <c r="C176" s="193">
        <f t="shared" si="43"/>
        <v>0</v>
      </c>
      <c r="D176" s="176">
        <f t="shared" si="44"/>
        <v>0</v>
      </c>
      <c r="E176" s="176">
        <f t="shared" si="44"/>
        <v>0</v>
      </c>
      <c r="F176" s="325">
        <f t="shared" si="41"/>
        <v>0</v>
      </c>
      <c r="G176" s="747"/>
      <c r="H176" s="159">
        <f t="shared" si="45"/>
        <v>0</v>
      </c>
      <c r="I176" s="97"/>
    </row>
    <row r="177" spans="1:9">
      <c r="A177" s="798"/>
      <c r="B177" s="744"/>
      <c r="C177" s="193">
        <f t="shared" si="43"/>
        <v>0</v>
      </c>
      <c r="D177" s="176">
        <f t="shared" si="44"/>
        <v>0</v>
      </c>
      <c r="E177" s="176">
        <f t="shared" si="44"/>
        <v>0</v>
      </c>
      <c r="F177" s="325">
        <f t="shared" si="41"/>
        <v>0</v>
      </c>
      <c r="G177" s="747"/>
      <c r="H177" s="159">
        <f t="shared" si="45"/>
        <v>0</v>
      </c>
      <c r="I177" s="97"/>
    </row>
    <row r="178" spans="1:9" ht="15" customHeight="1">
      <c r="A178" s="798"/>
      <c r="B178" s="744"/>
      <c r="C178" s="193">
        <f t="shared" si="43"/>
        <v>0</v>
      </c>
      <c r="D178" s="176">
        <f t="shared" si="44"/>
        <v>0</v>
      </c>
      <c r="E178" s="176">
        <f t="shared" si="44"/>
        <v>0</v>
      </c>
      <c r="F178" s="325">
        <f t="shared" si="41"/>
        <v>0</v>
      </c>
      <c r="G178" s="747"/>
      <c r="H178" s="159">
        <f t="shared" si="45"/>
        <v>0</v>
      </c>
      <c r="I178" s="97"/>
    </row>
    <row r="179" spans="1:9" ht="15" customHeight="1">
      <c r="A179" s="798"/>
      <c r="B179" s="744"/>
      <c r="C179" s="193">
        <f t="shared" si="43"/>
        <v>0</v>
      </c>
      <c r="D179" s="176">
        <f t="shared" si="44"/>
        <v>0</v>
      </c>
      <c r="E179" s="176">
        <f t="shared" si="44"/>
        <v>0</v>
      </c>
      <c r="F179" s="325">
        <f t="shared" si="41"/>
        <v>0</v>
      </c>
      <c r="G179" s="747"/>
      <c r="H179" s="159">
        <f t="shared" si="45"/>
        <v>0</v>
      </c>
      <c r="I179" s="775"/>
    </row>
    <row r="180" spans="1:9" ht="15" customHeight="1">
      <c r="A180" s="798"/>
      <c r="B180" s="744"/>
      <c r="C180" s="193">
        <f t="shared" si="43"/>
        <v>0</v>
      </c>
      <c r="D180" s="176">
        <f t="shared" si="44"/>
        <v>0</v>
      </c>
      <c r="E180" s="176">
        <f t="shared" si="44"/>
        <v>0</v>
      </c>
      <c r="F180" s="325">
        <f t="shared" si="41"/>
        <v>0</v>
      </c>
      <c r="G180" s="747"/>
      <c r="H180" s="159">
        <f t="shared" si="45"/>
        <v>0</v>
      </c>
      <c r="I180" s="775"/>
    </row>
    <row r="181" spans="1:9">
      <c r="A181" s="798"/>
      <c r="B181" s="744"/>
      <c r="C181" s="192">
        <f>$C$31</f>
        <v>0</v>
      </c>
      <c r="D181" s="176">
        <f t="shared" si="44"/>
        <v>0</v>
      </c>
      <c r="E181" s="176">
        <f t="shared" si="44"/>
        <v>0</v>
      </c>
      <c r="F181" s="325">
        <f t="shared" si="41"/>
        <v>0</v>
      </c>
      <c r="G181" s="747"/>
      <c r="H181" s="159">
        <f t="shared" si="45"/>
        <v>0</v>
      </c>
      <c r="I181" s="105"/>
    </row>
    <row r="182" spans="1:9">
      <c r="A182" s="798"/>
      <c r="B182" s="744"/>
      <c r="C182" s="192">
        <f>$C$32</f>
        <v>0</v>
      </c>
      <c r="D182" s="176">
        <f t="shared" si="44"/>
        <v>0</v>
      </c>
      <c r="E182" s="176">
        <f t="shared" si="44"/>
        <v>0</v>
      </c>
      <c r="F182" s="325">
        <f t="shared" si="41"/>
        <v>0</v>
      </c>
      <c r="G182" s="747"/>
      <c r="H182" s="159">
        <f t="shared" si="45"/>
        <v>0</v>
      </c>
      <c r="I182" s="105"/>
    </row>
    <row r="183" spans="1:9">
      <c r="A183" s="798"/>
      <c r="B183" s="744"/>
      <c r="C183" s="192">
        <f>$C$33</f>
        <v>0</v>
      </c>
      <c r="D183" s="176">
        <f t="shared" si="44"/>
        <v>0</v>
      </c>
      <c r="E183" s="176">
        <f t="shared" si="44"/>
        <v>0</v>
      </c>
      <c r="F183" s="325">
        <f t="shared" si="41"/>
        <v>0</v>
      </c>
      <c r="G183" s="747"/>
      <c r="H183" s="159">
        <f t="shared" si="45"/>
        <v>0</v>
      </c>
      <c r="I183" s="105"/>
    </row>
    <row r="184" spans="1:9">
      <c r="A184" s="798"/>
      <c r="B184" s="744"/>
      <c r="C184" s="192">
        <f>$C$34</f>
        <v>0</v>
      </c>
      <c r="D184" s="176">
        <f t="shared" si="44"/>
        <v>0</v>
      </c>
      <c r="E184" s="176">
        <f t="shared" si="44"/>
        <v>0</v>
      </c>
      <c r="F184" s="325">
        <f t="shared" si="41"/>
        <v>0</v>
      </c>
      <c r="G184" s="747"/>
      <c r="H184" s="159">
        <f t="shared" si="45"/>
        <v>0</v>
      </c>
      <c r="I184" s="775"/>
    </row>
    <row r="185" spans="1:9">
      <c r="A185" s="798"/>
      <c r="B185" s="744"/>
      <c r="C185" s="192">
        <f>$C$35</f>
        <v>0</v>
      </c>
      <c r="D185" s="176">
        <f t="shared" si="44"/>
        <v>0</v>
      </c>
      <c r="E185" s="176">
        <f t="shared" si="44"/>
        <v>0</v>
      </c>
      <c r="F185" s="325">
        <f t="shared" si="41"/>
        <v>0</v>
      </c>
      <c r="G185" s="747"/>
      <c r="H185" s="159">
        <f t="shared" si="45"/>
        <v>0</v>
      </c>
      <c r="I185" s="775"/>
    </row>
    <row r="186" spans="1:9">
      <c r="A186" s="798"/>
      <c r="B186" s="744"/>
      <c r="C186" s="192">
        <f>$C$36</f>
        <v>0</v>
      </c>
      <c r="D186" s="176">
        <f t="shared" si="44"/>
        <v>0</v>
      </c>
      <c r="E186" s="176">
        <f t="shared" si="44"/>
        <v>0</v>
      </c>
      <c r="F186" s="325">
        <f t="shared" si="41"/>
        <v>0</v>
      </c>
      <c r="G186" s="747"/>
      <c r="H186" s="159">
        <f t="shared" si="45"/>
        <v>0</v>
      </c>
      <c r="I186" s="105"/>
    </row>
    <row r="187" spans="1:9">
      <c r="A187" s="798"/>
      <c r="B187" s="744"/>
      <c r="C187" s="192">
        <f>$C$37</f>
        <v>0</v>
      </c>
      <c r="D187" s="176">
        <f t="shared" si="44"/>
        <v>0</v>
      </c>
      <c r="E187" s="176">
        <f t="shared" si="44"/>
        <v>0</v>
      </c>
      <c r="F187" s="325">
        <f t="shared" si="41"/>
        <v>0</v>
      </c>
      <c r="G187" s="747"/>
      <c r="H187" s="159">
        <f t="shared" si="45"/>
        <v>0</v>
      </c>
      <c r="I187" s="97"/>
    </row>
    <row r="188" spans="1:9">
      <c r="A188" s="798"/>
      <c r="B188" s="744"/>
      <c r="C188" s="192">
        <f>$C$38</f>
        <v>0</v>
      </c>
      <c r="D188" s="176">
        <f t="shared" si="44"/>
        <v>0</v>
      </c>
      <c r="E188" s="176">
        <f t="shared" si="44"/>
        <v>0</v>
      </c>
      <c r="F188" s="325">
        <f t="shared" si="41"/>
        <v>0</v>
      </c>
      <c r="G188" s="747"/>
      <c r="H188" s="159">
        <f t="shared" si="45"/>
        <v>0</v>
      </c>
      <c r="I188" s="97"/>
    </row>
    <row r="189" spans="1:9">
      <c r="A189" s="798"/>
      <c r="B189" s="744"/>
      <c r="C189" s="192">
        <f>$C$39</f>
        <v>0</v>
      </c>
      <c r="D189" s="176">
        <f t="shared" si="44"/>
        <v>0</v>
      </c>
      <c r="E189" s="176">
        <f t="shared" si="44"/>
        <v>0</v>
      </c>
      <c r="F189" s="325">
        <f t="shared" si="41"/>
        <v>0</v>
      </c>
      <c r="G189" s="747"/>
      <c r="H189" s="159">
        <f t="shared" si="45"/>
        <v>0</v>
      </c>
      <c r="I189" s="97"/>
    </row>
    <row r="190" spans="1:9">
      <c r="A190" s="798"/>
      <c r="B190" s="744"/>
      <c r="C190" s="192">
        <f>$C$40</f>
        <v>0</v>
      </c>
      <c r="D190" s="176">
        <f t="shared" si="44"/>
        <v>0</v>
      </c>
      <c r="E190" s="176">
        <f t="shared" si="44"/>
        <v>0</v>
      </c>
      <c r="F190" s="325">
        <f t="shared" ref="F190:F223" si="46">SUM(D190:E190)</f>
        <v>0</v>
      </c>
      <c r="G190" s="747"/>
      <c r="H190" s="159">
        <f t="shared" si="45"/>
        <v>0</v>
      </c>
      <c r="I190" s="97"/>
    </row>
    <row r="191" spans="1:9">
      <c r="A191" s="798"/>
      <c r="B191" s="744"/>
      <c r="C191" s="192">
        <f>$C$41</f>
        <v>0</v>
      </c>
      <c r="D191" s="176">
        <f t="shared" ref="D191:E198" si="47">D$13*D$20*($M20)+D$14*D$20*($N20)+D$15*D$20*($O20)+D$16*D$20*($P20)+D$17*D$20*($Q20)+D$18*D$20*($R20)+D$19*D$20*($S20)</f>
        <v>0</v>
      </c>
      <c r="E191" s="176">
        <f t="shared" si="47"/>
        <v>0</v>
      </c>
      <c r="F191" s="325">
        <f t="shared" si="46"/>
        <v>0</v>
      </c>
      <c r="G191" s="747"/>
      <c r="H191" s="159">
        <f t="shared" si="45"/>
        <v>0</v>
      </c>
      <c r="I191" s="775"/>
    </row>
    <row r="192" spans="1:9">
      <c r="A192" s="798"/>
      <c r="B192" s="744"/>
      <c r="C192" s="192">
        <f>$C$42</f>
        <v>0</v>
      </c>
      <c r="D192" s="176">
        <f t="shared" si="47"/>
        <v>0</v>
      </c>
      <c r="E192" s="176">
        <f t="shared" si="47"/>
        <v>0</v>
      </c>
      <c r="F192" s="325">
        <f t="shared" si="46"/>
        <v>0</v>
      </c>
      <c r="G192" s="747"/>
      <c r="H192" s="159">
        <f t="shared" si="45"/>
        <v>0</v>
      </c>
      <c r="I192" s="775"/>
    </row>
    <row r="193" spans="1:9">
      <c r="A193" s="798"/>
      <c r="B193" s="744"/>
      <c r="C193" s="192">
        <f>$C$43</f>
        <v>0</v>
      </c>
      <c r="D193" s="176">
        <f t="shared" si="47"/>
        <v>0</v>
      </c>
      <c r="E193" s="176">
        <f t="shared" si="47"/>
        <v>0</v>
      </c>
      <c r="F193" s="325">
        <f t="shared" si="46"/>
        <v>0</v>
      </c>
      <c r="G193" s="747"/>
      <c r="H193" s="159">
        <f t="shared" si="45"/>
        <v>0</v>
      </c>
      <c r="I193" s="105"/>
    </row>
    <row r="194" spans="1:9">
      <c r="A194" s="798"/>
      <c r="B194" s="744"/>
      <c r="C194" s="193">
        <f t="shared" ref="C194:C222" si="48">C44</f>
        <v>0</v>
      </c>
      <c r="D194" s="176">
        <f t="shared" si="47"/>
        <v>0</v>
      </c>
      <c r="E194" s="176">
        <f t="shared" si="47"/>
        <v>0</v>
      </c>
      <c r="F194" s="325">
        <f t="shared" si="46"/>
        <v>0</v>
      </c>
      <c r="G194" s="747"/>
      <c r="H194" s="159">
        <f t="shared" si="45"/>
        <v>0</v>
      </c>
      <c r="I194" s="105"/>
    </row>
    <row r="195" spans="1:9">
      <c r="A195" s="798"/>
      <c r="B195" s="744"/>
      <c r="C195" s="193">
        <f t="shared" si="48"/>
        <v>0</v>
      </c>
      <c r="D195" s="176">
        <f t="shared" si="47"/>
        <v>0</v>
      </c>
      <c r="E195" s="176">
        <f t="shared" si="47"/>
        <v>0</v>
      </c>
      <c r="F195" s="325">
        <f t="shared" si="46"/>
        <v>0</v>
      </c>
      <c r="G195" s="747"/>
      <c r="H195" s="159">
        <f t="shared" si="45"/>
        <v>0</v>
      </c>
      <c r="I195" s="105"/>
    </row>
    <row r="196" spans="1:9">
      <c r="A196" s="798"/>
      <c r="B196" s="744"/>
      <c r="C196" s="193">
        <f t="shared" si="48"/>
        <v>0</v>
      </c>
      <c r="D196" s="176">
        <f t="shared" si="47"/>
        <v>0</v>
      </c>
      <c r="E196" s="176">
        <f t="shared" si="47"/>
        <v>0</v>
      </c>
      <c r="F196" s="325">
        <f t="shared" si="46"/>
        <v>0</v>
      </c>
      <c r="G196" s="747"/>
      <c r="H196" s="159">
        <f t="shared" si="45"/>
        <v>0</v>
      </c>
      <c r="I196" s="775"/>
    </row>
    <row r="197" spans="1:9">
      <c r="A197" s="798"/>
      <c r="B197" s="744"/>
      <c r="C197" s="193">
        <f t="shared" si="48"/>
        <v>0</v>
      </c>
      <c r="D197" s="176">
        <f t="shared" si="47"/>
        <v>0</v>
      </c>
      <c r="E197" s="176">
        <f t="shared" si="47"/>
        <v>0</v>
      </c>
      <c r="F197" s="325">
        <f t="shared" si="46"/>
        <v>0</v>
      </c>
      <c r="G197" s="747"/>
      <c r="H197" s="159">
        <f t="shared" si="45"/>
        <v>0</v>
      </c>
      <c r="I197" s="775"/>
    </row>
    <row r="198" spans="1:9">
      <c r="A198" s="798"/>
      <c r="B198" s="744"/>
      <c r="C198" s="193">
        <f t="shared" si="48"/>
        <v>0</v>
      </c>
      <c r="D198" s="176">
        <f t="shared" si="47"/>
        <v>0</v>
      </c>
      <c r="E198" s="176">
        <f t="shared" si="47"/>
        <v>0</v>
      </c>
      <c r="F198" s="325">
        <f t="shared" si="46"/>
        <v>0</v>
      </c>
      <c r="G198" s="747"/>
      <c r="H198" s="159">
        <f t="shared" si="45"/>
        <v>0</v>
      </c>
      <c r="I198" s="105"/>
    </row>
    <row r="199" spans="1:9">
      <c r="A199" s="798"/>
      <c r="B199" s="796">
        <f>$B$49</f>
        <v>2027</v>
      </c>
      <c r="C199" s="192">
        <f t="shared" si="48"/>
        <v>0</v>
      </c>
      <c r="D199" s="176">
        <f t="shared" ref="D199:E214" si="49">D$13*D$20*($M30)+D$14*D$20*($N30)+D$15*D$20*($O30)+D$16*D$20*($P30)+D$17*D$20*($Q30)+D$18*D$20*($R30)+D$19*D$20*($S30)</f>
        <v>0</v>
      </c>
      <c r="E199" s="176">
        <f t="shared" si="49"/>
        <v>0</v>
      </c>
      <c r="F199" s="325">
        <f t="shared" si="46"/>
        <v>0</v>
      </c>
      <c r="G199" s="746">
        <f>SUM(F199:F222)</f>
        <v>0</v>
      </c>
      <c r="H199" s="159">
        <f t="shared" si="45"/>
        <v>0</v>
      </c>
      <c r="I199" s="11"/>
    </row>
    <row r="200" spans="1:9">
      <c r="A200" s="798"/>
      <c r="B200" s="796"/>
      <c r="C200" s="192">
        <f t="shared" si="48"/>
        <v>0</v>
      </c>
      <c r="D200" s="176">
        <f t="shared" si="49"/>
        <v>0</v>
      </c>
      <c r="E200" s="176">
        <f t="shared" si="49"/>
        <v>0</v>
      </c>
      <c r="F200" s="325">
        <f t="shared" si="46"/>
        <v>0</v>
      </c>
      <c r="G200" s="747"/>
      <c r="H200" s="159">
        <f t="shared" si="45"/>
        <v>0</v>
      </c>
      <c r="I200" s="11"/>
    </row>
    <row r="201" spans="1:9">
      <c r="A201" s="798"/>
      <c r="B201" s="796"/>
      <c r="C201" s="192">
        <f t="shared" si="48"/>
        <v>0</v>
      </c>
      <c r="D201" s="176">
        <f t="shared" si="49"/>
        <v>0</v>
      </c>
      <c r="E201" s="176">
        <f t="shared" si="49"/>
        <v>0</v>
      </c>
      <c r="F201" s="325">
        <f t="shared" si="46"/>
        <v>0</v>
      </c>
      <c r="G201" s="747"/>
      <c r="H201" s="159">
        <f t="shared" si="45"/>
        <v>0</v>
      </c>
      <c r="I201" s="11"/>
    </row>
    <row r="202" spans="1:9">
      <c r="A202" s="798"/>
      <c r="B202" s="796"/>
      <c r="C202" s="192">
        <f t="shared" si="48"/>
        <v>0</v>
      </c>
      <c r="D202" s="176">
        <f t="shared" si="49"/>
        <v>0</v>
      </c>
      <c r="E202" s="176">
        <f t="shared" si="49"/>
        <v>0</v>
      </c>
      <c r="F202" s="325">
        <f t="shared" si="46"/>
        <v>0</v>
      </c>
      <c r="G202" s="747"/>
      <c r="H202" s="159">
        <f t="shared" si="45"/>
        <v>0</v>
      </c>
      <c r="I202" s="11"/>
    </row>
    <row r="203" spans="1:9">
      <c r="A203" s="798"/>
      <c r="B203" s="796"/>
      <c r="C203" s="192">
        <f t="shared" si="48"/>
        <v>0</v>
      </c>
      <c r="D203" s="176">
        <f t="shared" si="49"/>
        <v>0</v>
      </c>
      <c r="E203" s="176">
        <f t="shared" si="49"/>
        <v>0</v>
      </c>
      <c r="F203" s="325">
        <f t="shared" si="46"/>
        <v>0</v>
      </c>
      <c r="G203" s="747"/>
      <c r="H203" s="159">
        <f t="shared" si="45"/>
        <v>0</v>
      </c>
      <c r="I203" s="11"/>
    </row>
    <row r="204" spans="1:9">
      <c r="A204" s="798"/>
      <c r="B204" s="796"/>
      <c r="C204" s="192">
        <f t="shared" si="48"/>
        <v>0</v>
      </c>
      <c r="D204" s="176">
        <f t="shared" si="49"/>
        <v>0</v>
      </c>
      <c r="E204" s="176">
        <f t="shared" si="49"/>
        <v>0</v>
      </c>
      <c r="F204" s="325">
        <f t="shared" si="46"/>
        <v>0</v>
      </c>
      <c r="G204" s="747"/>
      <c r="H204" s="159">
        <f t="shared" si="45"/>
        <v>0</v>
      </c>
      <c r="I204" s="11"/>
    </row>
    <row r="205" spans="1:9">
      <c r="A205" s="798"/>
      <c r="B205" s="796"/>
      <c r="C205" s="192">
        <f t="shared" si="48"/>
        <v>0</v>
      </c>
      <c r="D205" s="176">
        <f t="shared" si="49"/>
        <v>0</v>
      </c>
      <c r="E205" s="176">
        <f t="shared" si="49"/>
        <v>0</v>
      </c>
      <c r="F205" s="325">
        <f t="shared" si="46"/>
        <v>0</v>
      </c>
      <c r="G205" s="747"/>
      <c r="H205" s="159">
        <f t="shared" si="45"/>
        <v>0</v>
      </c>
      <c r="I205" s="11"/>
    </row>
    <row r="206" spans="1:9">
      <c r="A206" s="798"/>
      <c r="B206" s="796"/>
      <c r="C206" s="192">
        <f t="shared" si="48"/>
        <v>0</v>
      </c>
      <c r="D206" s="176">
        <f t="shared" si="49"/>
        <v>0</v>
      </c>
      <c r="E206" s="176">
        <f t="shared" si="49"/>
        <v>0</v>
      </c>
      <c r="F206" s="325">
        <f t="shared" si="46"/>
        <v>0</v>
      </c>
      <c r="G206" s="747"/>
      <c r="H206" s="159">
        <f t="shared" si="45"/>
        <v>0</v>
      </c>
      <c r="I206" s="11"/>
    </row>
    <row r="207" spans="1:9">
      <c r="A207" s="798"/>
      <c r="B207" s="796"/>
      <c r="C207" s="192">
        <f t="shared" si="48"/>
        <v>0</v>
      </c>
      <c r="D207" s="176">
        <f t="shared" si="49"/>
        <v>0</v>
      </c>
      <c r="E207" s="176">
        <f t="shared" si="49"/>
        <v>0</v>
      </c>
      <c r="F207" s="325">
        <f t="shared" si="46"/>
        <v>0</v>
      </c>
      <c r="G207" s="747"/>
      <c r="H207" s="159">
        <f t="shared" si="45"/>
        <v>0</v>
      </c>
      <c r="I207" s="11"/>
    </row>
    <row r="208" spans="1:9">
      <c r="A208" s="798"/>
      <c r="B208" s="796"/>
      <c r="C208" s="192">
        <f t="shared" si="48"/>
        <v>0</v>
      </c>
      <c r="D208" s="176">
        <f t="shared" si="49"/>
        <v>0</v>
      </c>
      <c r="E208" s="176">
        <f t="shared" si="49"/>
        <v>0</v>
      </c>
      <c r="F208" s="325">
        <f t="shared" si="46"/>
        <v>0</v>
      </c>
      <c r="G208" s="747"/>
      <c r="H208" s="159">
        <f t="shared" si="45"/>
        <v>0</v>
      </c>
      <c r="I208" s="11"/>
    </row>
    <row r="209" spans="1:37">
      <c r="A209" s="798"/>
      <c r="B209" s="796"/>
      <c r="C209" s="192">
        <f t="shared" si="48"/>
        <v>0</v>
      </c>
      <c r="D209" s="176">
        <f t="shared" si="49"/>
        <v>0</v>
      </c>
      <c r="E209" s="176">
        <f t="shared" si="49"/>
        <v>0</v>
      </c>
      <c r="F209" s="325">
        <f t="shared" si="46"/>
        <v>0</v>
      </c>
      <c r="G209" s="747"/>
      <c r="H209" s="159">
        <f t="shared" si="45"/>
        <v>0</v>
      </c>
      <c r="I209" s="11"/>
    </row>
    <row r="210" spans="1:37">
      <c r="A210" s="798"/>
      <c r="B210" s="796"/>
      <c r="C210" s="192">
        <f t="shared" si="48"/>
        <v>0</v>
      </c>
      <c r="D210" s="176">
        <f t="shared" si="49"/>
        <v>0</v>
      </c>
      <c r="E210" s="176">
        <f t="shared" si="49"/>
        <v>0</v>
      </c>
      <c r="F210" s="325">
        <f t="shared" si="46"/>
        <v>0</v>
      </c>
      <c r="G210" s="747"/>
      <c r="H210" s="159">
        <f t="shared" si="45"/>
        <v>0</v>
      </c>
      <c r="I210" s="11"/>
    </row>
    <row r="211" spans="1:37">
      <c r="A211" s="798"/>
      <c r="B211" s="796"/>
      <c r="C211" s="192">
        <f t="shared" si="48"/>
        <v>0</v>
      </c>
      <c r="D211" s="176">
        <f t="shared" si="49"/>
        <v>0</v>
      </c>
      <c r="E211" s="176">
        <f t="shared" si="49"/>
        <v>0</v>
      </c>
      <c r="F211" s="325">
        <f t="shared" si="46"/>
        <v>0</v>
      </c>
      <c r="G211" s="747"/>
      <c r="H211" s="159">
        <f t="shared" si="45"/>
        <v>0</v>
      </c>
      <c r="I211" s="11"/>
    </row>
    <row r="212" spans="1:37">
      <c r="A212" s="798"/>
      <c r="B212" s="796"/>
      <c r="C212" s="192">
        <f t="shared" si="48"/>
        <v>0</v>
      </c>
      <c r="D212" s="176">
        <f t="shared" si="49"/>
        <v>0</v>
      </c>
      <c r="E212" s="176">
        <f t="shared" si="49"/>
        <v>0</v>
      </c>
      <c r="F212" s="325">
        <f t="shared" si="46"/>
        <v>0</v>
      </c>
      <c r="G212" s="747"/>
      <c r="H212" s="159">
        <f t="shared" si="45"/>
        <v>0</v>
      </c>
      <c r="I212" s="11"/>
    </row>
    <row r="213" spans="1:37">
      <c r="A213" s="798"/>
      <c r="B213" s="796"/>
      <c r="C213" s="192">
        <f t="shared" si="48"/>
        <v>0</v>
      </c>
      <c r="D213" s="176">
        <f t="shared" si="49"/>
        <v>0</v>
      </c>
      <c r="E213" s="176">
        <f t="shared" si="49"/>
        <v>0</v>
      </c>
      <c r="F213" s="325">
        <f t="shared" si="46"/>
        <v>0</v>
      </c>
      <c r="G213" s="747"/>
      <c r="H213" s="159">
        <f t="shared" si="45"/>
        <v>0</v>
      </c>
      <c r="I213" s="11"/>
    </row>
    <row r="214" spans="1:37">
      <c r="A214" s="798"/>
      <c r="B214" s="796"/>
      <c r="C214" s="192">
        <f t="shared" si="48"/>
        <v>0</v>
      </c>
      <c r="D214" s="176">
        <f t="shared" si="49"/>
        <v>0</v>
      </c>
      <c r="E214" s="176">
        <f t="shared" si="49"/>
        <v>0</v>
      </c>
      <c r="F214" s="325">
        <f t="shared" si="46"/>
        <v>0</v>
      </c>
      <c r="G214" s="747"/>
      <c r="H214" s="159">
        <f t="shared" si="45"/>
        <v>0</v>
      </c>
      <c r="I214" s="11"/>
    </row>
    <row r="215" spans="1:37">
      <c r="A215" s="798"/>
      <c r="B215" s="796"/>
      <c r="C215" s="192">
        <f t="shared" si="48"/>
        <v>0</v>
      </c>
      <c r="D215" s="176">
        <f t="shared" ref="D215:E222" si="50">D$13*D$20*($M46)+D$14*D$20*($N46)+D$15*D$20*($O46)+D$16*D$20*($P46)+D$17*D$20*($Q46)+D$18*D$20*($R46)+D$19*D$20*($S46)</f>
        <v>0</v>
      </c>
      <c r="E215" s="176">
        <f t="shared" si="50"/>
        <v>0</v>
      </c>
      <c r="F215" s="325">
        <f t="shared" si="46"/>
        <v>0</v>
      </c>
      <c r="G215" s="747"/>
      <c r="H215" s="159">
        <f t="shared" si="45"/>
        <v>0</v>
      </c>
      <c r="I215" s="11"/>
    </row>
    <row r="216" spans="1:37">
      <c r="A216" s="798"/>
      <c r="B216" s="796"/>
      <c r="C216" s="192">
        <f t="shared" si="48"/>
        <v>0</v>
      </c>
      <c r="D216" s="176">
        <f t="shared" si="50"/>
        <v>0</v>
      </c>
      <c r="E216" s="176">
        <f t="shared" si="50"/>
        <v>0</v>
      </c>
      <c r="F216" s="325">
        <f t="shared" si="46"/>
        <v>0</v>
      </c>
      <c r="G216" s="747"/>
      <c r="H216" s="159">
        <f t="shared" si="45"/>
        <v>0</v>
      </c>
      <c r="I216" s="11"/>
    </row>
    <row r="217" spans="1:37">
      <c r="A217" s="798"/>
      <c r="B217" s="796"/>
      <c r="C217" s="192">
        <f t="shared" si="48"/>
        <v>0</v>
      </c>
      <c r="D217" s="176">
        <f t="shared" si="50"/>
        <v>0</v>
      </c>
      <c r="E217" s="176">
        <f t="shared" si="50"/>
        <v>0</v>
      </c>
      <c r="F217" s="325">
        <f t="shared" si="46"/>
        <v>0</v>
      </c>
      <c r="G217" s="747"/>
      <c r="H217" s="159">
        <f t="shared" si="45"/>
        <v>0</v>
      </c>
      <c r="I217" s="11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</row>
    <row r="218" spans="1:37">
      <c r="A218" s="798"/>
      <c r="B218" s="796"/>
      <c r="C218" s="192">
        <f t="shared" si="48"/>
        <v>0</v>
      </c>
      <c r="D218" s="176">
        <f t="shared" si="50"/>
        <v>0</v>
      </c>
      <c r="E218" s="176">
        <f t="shared" si="50"/>
        <v>0</v>
      </c>
      <c r="F218" s="325">
        <f t="shared" si="46"/>
        <v>0</v>
      </c>
      <c r="G218" s="747"/>
      <c r="H218" s="159">
        <f t="shared" si="45"/>
        <v>0</v>
      </c>
      <c r="I218" s="11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</row>
    <row r="219" spans="1:37">
      <c r="A219" s="798"/>
      <c r="B219" s="796"/>
      <c r="C219" s="192">
        <f t="shared" si="48"/>
        <v>0</v>
      </c>
      <c r="D219" s="176">
        <f t="shared" si="50"/>
        <v>0</v>
      </c>
      <c r="E219" s="176">
        <f t="shared" si="50"/>
        <v>0</v>
      </c>
      <c r="F219" s="325">
        <f t="shared" si="46"/>
        <v>0</v>
      </c>
      <c r="G219" s="747"/>
      <c r="H219" s="159">
        <f t="shared" si="45"/>
        <v>0</v>
      </c>
      <c r="I219" s="11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</row>
    <row r="220" spans="1:37">
      <c r="A220" s="798"/>
      <c r="B220" s="796"/>
      <c r="C220" s="192">
        <f t="shared" si="48"/>
        <v>0</v>
      </c>
      <c r="D220" s="176">
        <f t="shared" si="50"/>
        <v>0</v>
      </c>
      <c r="E220" s="176">
        <f t="shared" si="50"/>
        <v>0</v>
      </c>
      <c r="F220" s="325">
        <f t="shared" si="46"/>
        <v>0</v>
      </c>
      <c r="G220" s="747"/>
      <c r="H220" s="159">
        <f t="shared" si="45"/>
        <v>0</v>
      </c>
      <c r="I220" s="11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</row>
    <row r="221" spans="1:37">
      <c r="A221" s="798"/>
      <c r="B221" s="796"/>
      <c r="C221" s="192">
        <f t="shared" si="48"/>
        <v>0</v>
      </c>
      <c r="D221" s="176">
        <f t="shared" si="50"/>
        <v>0</v>
      </c>
      <c r="E221" s="176">
        <f t="shared" si="50"/>
        <v>0</v>
      </c>
      <c r="F221" s="325">
        <f t="shared" si="46"/>
        <v>0</v>
      </c>
      <c r="G221" s="747"/>
      <c r="H221" s="159">
        <f t="shared" si="45"/>
        <v>0</v>
      </c>
      <c r="I221" s="11"/>
    </row>
    <row r="222" spans="1:37">
      <c r="A222" s="798"/>
      <c r="B222" s="796"/>
      <c r="C222" s="192">
        <f t="shared" si="48"/>
        <v>0</v>
      </c>
      <c r="D222" s="176">
        <f t="shared" si="50"/>
        <v>0</v>
      </c>
      <c r="E222" s="176">
        <f t="shared" si="50"/>
        <v>0</v>
      </c>
      <c r="F222" s="325">
        <f t="shared" si="46"/>
        <v>0</v>
      </c>
      <c r="G222" s="747"/>
      <c r="H222" s="159">
        <f t="shared" si="45"/>
        <v>0</v>
      </c>
      <c r="I222" s="11"/>
    </row>
    <row r="223" spans="1:37">
      <c r="A223" s="798"/>
      <c r="B223" s="796" t="s">
        <v>53</v>
      </c>
      <c r="C223" s="796"/>
      <c r="D223" s="160">
        <f>SUM(D175:D222)</f>
        <v>0</v>
      </c>
      <c r="E223" s="160">
        <f>SUM(E175:E222)</f>
        <v>0</v>
      </c>
      <c r="F223" s="325">
        <f t="shared" si="46"/>
        <v>0</v>
      </c>
      <c r="G223" s="325">
        <f>SUM(D223:E223)</f>
        <v>0</v>
      </c>
      <c r="H223" s="159">
        <f t="shared" si="45"/>
        <v>0</v>
      </c>
      <c r="I223" s="62"/>
    </row>
    <row r="224" spans="1:37" s="20" customFormat="1">
      <c r="C224" s="133"/>
      <c r="D224" s="38"/>
      <c r="E224" s="38"/>
      <c r="F224" s="38"/>
      <c r="H224" s="132"/>
      <c r="I224" s="80"/>
      <c r="K224" s="3"/>
      <c r="L224" s="3"/>
      <c r="M224" s="3"/>
      <c r="N224" s="3"/>
      <c r="O224" s="3"/>
      <c r="P224" s="3"/>
      <c r="Q224" s="3"/>
      <c r="R224" s="3"/>
      <c r="S224" s="3"/>
      <c r="T224" s="3"/>
      <c r="Z224" s="3"/>
      <c r="AA224" s="3"/>
      <c r="AB224" s="3"/>
      <c r="AC224" s="55"/>
      <c r="AD224" s="55"/>
      <c r="AE224" s="55"/>
      <c r="AF224" s="55"/>
      <c r="AG224" s="33"/>
      <c r="AH224" s="33"/>
      <c r="AI224" s="33"/>
      <c r="AJ224" s="3"/>
      <c r="AK224" s="3"/>
    </row>
    <row r="225" spans="1:9" ht="15.75" customHeight="1">
      <c r="A225" s="749" t="s">
        <v>51</v>
      </c>
      <c r="B225" s="750"/>
      <c r="C225" s="751"/>
      <c r="D225" s="196" t="s">
        <v>34</v>
      </c>
      <c r="E225" s="196"/>
      <c r="F225" s="800" t="s">
        <v>133</v>
      </c>
      <c r="G225" s="801" t="s">
        <v>55</v>
      </c>
      <c r="H225" s="802"/>
    </row>
    <row r="226" spans="1:9">
      <c r="A226" s="752"/>
      <c r="B226" s="753"/>
      <c r="C226" s="754"/>
      <c r="D226" s="195">
        <f>D$24</f>
        <v>144</v>
      </c>
      <c r="E226" s="195"/>
      <c r="F226" s="800"/>
      <c r="G226" s="801"/>
      <c r="H226" s="802"/>
    </row>
    <row r="227" spans="1:9" ht="15" customHeight="1">
      <c r="A227" s="763" t="s">
        <v>100</v>
      </c>
      <c r="B227" s="743">
        <f>$B$25</f>
        <v>2026</v>
      </c>
      <c r="C227" s="193">
        <f t="shared" ref="C227:C232" si="51">C25</f>
        <v>0</v>
      </c>
      <c r="D227" s="153">
        <f t="shared" ref="D227:E242" si="52">D$3*($U4)+D$4*($V4)+D$5*($W4)+D$6*($X4)+D$7*($Y4)+D$8*($Z4)+D$9*($AA4)+D$3*($AC4)+D$4*($AD4)+D$5*($AE4)+D$6*($AF4)+D$7*($AG4)+D$8*($AH4)+D$9*($AI4)</f>
        <v>0</v>
      </c>
      <c r="E227" s="153">
        <f t="shared" si="52"/>
        <v>0</v>
      </c>
      <c r="F227" s="324">
        <f t="shared" ref="F227:F258" si="53">SUM(D227:E227)</f>
        <v>0</v>
      </c>
      <c r="G227" s="766">
        <f>SUM(F227:F250)</f>
        <v>45</v>
      </c>
      <c r="H227" s="159">
        <f t="shared" ref="H227:H274" si="54">F227*$I$526</f>
        <v>0</v>
      </c>
      <c r="I227" s="97"/>
    </row>
    <row r="228" spans="1:9" ht="15" customHeight="1">
      <c r="A228" s="764"/>
      <c r="B228" s="744"/>
      <c r="C228" s="193">
        <f t="shared" si="51"/>
        <v>0</v>
      </c>
      <c r="D228" s="153">
        <f t="shared" si="52"/>
        <v>0</v>
      </c>
      <c r="E228" s="153">
        <f t="shared" si="52"/>
        <v>0</v>
      </c>
      <c r="F228" s="324">
        <f t="shared" si="53"/>
        <v>0</v>
      </c>
      <c r="G228" s="767"/>
      <c r="H228" s="159">
        <f t="shared" si="54"/>
        <v>0</v>
      </c>
      <c r="I228" s="97"/>
    </row>
    <row r="229" spans="1:9" ht="15" customHeight="1">
      <c r="A229" s="764"/>
      <c r="B229" s="744"/>
      <c r="C229" s="193">
        <f t="shared" si="51"/>
        <v>0</v>
      </c>
      <c r="D229" s="153">
        <f t="shared" si="52"/>
        <v>0</v>
      </c>
      <c r="E229" s="153">
        <f t="shared" si="52"/>
        <v>0</v>
      </c>
      <c r="F229" s="324">
        <f t="shared" si="53"/>
        <v>0</v>
      </c>
      <c r="G229" s="767"/>
      <c r="H229" s="159">
        <f t="shared" si="54"/>
        <v>0</v>
      </c>
      <c r="I229" s="97"/>
    </row>
    <row r="230" spans="1:9">
      <c r="A230" s="764"/>
      <c r="B230" s="744"/>
      <c r="C230" s="193">
        <f t="shared" si="51"/>
        <v>0</v>
      </c>
      <c r="D230" s="153">
        <f t="shared" si="52"/>
        <v>0</v>
      </c>
      <c r="E230" s="153">
        <f t="shared" si="52"/>
        <v>0</v>
      </c>
      <c r="F230" s="324">
        <f t="shared" si="53"/>
        <v>0</v>
      </c>
      <c r="G230" s="767"/>
      <c r="H230" s="159">
        <f t="shared" si="54"/>
        <v>0</v>
      </c>
      <c r="I230" s="97"/>
    </row>
    <row r="231" spans="1:9">
      <c r="A231" s="764"/>
      <c r="B231" s="744"/>
      <c r="C231" s="193">
        <f t="shared" si="51"/>
        <v>0</v>
      </c>
      <c r="D231" s="153">
        <f t="shared" si="52"/>
        <v>0</v>
      </c>
      <c r="E231" s="153">
        <f t="shared" si="52"/>
        <v>0</v>
      </c>
      <c r="F231" s="324">
        <f t="shared" si="53"/>
        <v>0</v>
      </c>
      <c r="G231" s="767"/>
      <c r="H231" s="159">
        <f t="shared" si="54"/>
        <v>0</v>
      </c>
      <c r="I231" s="97"/>
    </row>
    <row r="232" spans="1:9">
      <c r="A232" s="764"/>
      <c r="B232" s="744"/>
      <c r="C232" s="193">
        <f t="shared" si="51"/>
        <v>0</v>
      </c>
      <c r="D232" s="153">
        <f t="shared" si="52"/>
        <v>0</v>
      </c>
      <c r="E232" s="153">
        <f t="shared" si="52"/>
        <v>0</v>
      </c>
      <c r="F232" s="324">
        <f t="shared" si="53"/>
        <v>0</v>
      </c>
      <c r="G232" s="767"/>
      <c r="H232" s="159">
        <f t="shared" si="54"/>
        <v>0</v>
      </c>
      <c r="I232" s="97"/>
    </row>
    <row r="233" spans="1:9">
      <c r="A233" s="764"/>
      <c r="B233" s="744"/>
      <c r="C233" s="192">
        <f>$C$31</f>
        <v>0</v>
      </c>
      <c r="D233" s="153">
        <f t="shared" si="52"/>
        <v>0</v>
      </c>
      <c r="E233" s="153">
        <f t="shared" si="52"/>
        <v>0</v>
      </c>
      <c r="F233" s="324">
        <f t="shared" si="53"/>
        <v>0</v>
      </c>
      <c r="G233" s="767"/>
      <c r="H233" s="159">
        <f t="shared" si="54"/>
        <v>0</v>
      </c>
      <c r="I233" s="97"/>
    </row>
    <row r="234" spans="1:9">
      <c r="A234" s="764"/>
      <c r="B234" s="744"/>
      <c r="C234" s="192">
        <f>$C$32</f>
        <v>0</v>
      </c>
      <c r="D234" s="153">
        <f t="shared" si="52"/>
        <v>0</v>
      </c>
      <c r="E234" s="153">
        <f t="shared" si="52"/>
        <v>0</v>
      </c>
      <c r="F234" s="324">
        <f t="shared" si="53"/>
        <v>0</v>
      </c>
      <c r="G234" s="767"/>
      <c r="H234" s="159">
        <f t="shared" si="54"/>
        <v>0</v>
      </c>
      <c r="I234" s="97"/>
    </row>
    <row r="235" spans="1:9">
      <c r="A235" s="764"/>
      <c r="B235" s="744"/>
      <c r="C235" s="192">
        <f>$C$33</f>
        <v>0</v>
      </c>
      <c r="D235" s="153">
        <f t="shared" si="52"/>
        <v>0</v>
      </c>
      <c r="E235" s="153">
        <f t="shared" si="52"/>
        <v>0</v>
      </c>
      <c r="F235" s="324">
        <f t="shared" si="53"/>
        <v>0</v>
      </c>
      <c r="G235" s="767"/>
      <c r="H235" s="159">
        <f t="shared" si="54"/>
        <v>0</v>
      </c>
      <c r="I235" s="97"/>
    </row>
    <row r="236" spans="1:9" ht="15" customHeight="1">
      <c r="A236" s="764"/>
      <c r="B236" s="744"/>
      <c r="C236" s="192">
        <f>$C$34</f>
        <v>0</v>
      </c>
      <c r="D236" s="153">
        <f t="shared" si="52"/>
        <v>0</v>
      </c>
      <c r="E236" s="153">
        <f t="shared" si="52"/>
        <v>6</v>
      </c>
      <c r="F236" s="324">
        <f t="shared" si="53"/>
        <v>6</v>
      </c>
      <c r="G236" s="767"/>
      <c r="H236" s="159">
        <f t="shared" si="54"/>
        <v>0</v>
      </c>
      <c r="I236" s="97"/>
    </row>
    <row r="237" spans="1:9" ht="15" customHeight="1">
      <c r="A237" s="764"/>
      <c r="B237" s="744"/>
      <c r="C237" s="192">
        <f>$C$35</f>
        <v>0</v>
      </c>
      <c r="D237" s="153">
        <f t="shared" si="52"/>
        <v>0</v>
      </c>
      <c r="E237" s="153">
        <f t="shared" si="52"/>
        <v>5</v>
      </c>
      <c r="F237" s="324">
        <f t="shared" si="53"/>
        <v>5</v>
      </c>
      <c r="G237" s="767"/>
      <c r="H237" s="159">
        <f t="shared" si="54"/>
        <v>0</v>
      </c>
      <c r="I237" s="775"/>
    </row>
    <row r="238" spans="1:9" ht="15" customHeight="1">
      <c r="A238" s="764"/>
      <c r="B238" s="744"/>
      <c r="C238" s="192">
        <f>$C$36</f>
        <v>0</v>
      </c>
      <c r="D238" s="153">
        <f t="shared" si="52"/>
        <v>0</v>
      </c>
      <c r="E238" s="153">
        <f t="shared" si="52"/>
        <v>4</v>
      </c>
      <c r="F238" s="324">
        <f t="shared" si="53"/>
        <v>4</v>
      </c>
      <c r="G238" s="767"/>
      <c r="H238" s="159">
        <f t="shared" si="54"/>
        <v>0</v>
      </c>
      <c r="I238" s="775"/>
    </row>
    <row r="239" spans="1:9">
      <c r="A239" s="764"/>
      <c r="B239" s="744"/>
      <c r="C239" s="192">
        <f>$C$37</f>
        <v>0</v>
      </c>
      <c r="D239" s="153">
        <f t="shared" si="52"/>
        <v>0</v>
      </c>
      <c r="E239" s="153">
        <f t="shared" si="52"/>
        <v>4</v>
      </c>
      <c r="F239" s="324">
        <f t="shared" si="53"/>
        <v>4</v>
      </c>
      <c r="G239" s="767"/>
      <c r="H239" s="159">
        <f t="shared" si="54"/>
        <v>0</v>
      </c>
      <c r="I239" s="61"/>
    </row>
    <row r="240" spans="1:9">
      <c r="A240" s="764"/>
      <c r="B240" s="744"/>
      <c r="C240" s="192">
        <f>$C$38</f>
        <v>0</v>
      </c>
      <c r="D240" s="153">
        <f t="shared" si="52"/>
        <v>0</v>
      </c>
      <c r="E240" s="153">
        <f t="shared" si="52"/>
        <v>4</v>
      </c>
      <c r="F240" s="324">
        <f t="shared" si="53"/>
        <v>4</v>
      </c>
      <c r="G240" s="767"/>
      <c r="H240" s="159">
        <f t="shared" si="54"/>
        <v>0</v>
      </c>
      <c r="I240" s="61"/>
    </row>
    <row r="241" spans="1:9">
      <c r="A241" s="764"/>
      <c r="B241" s="744"/>
      <c r="C241" s="192">
        <f>$C$39</f>
        <v>0</v>
      </c>
      <c r="D241" s="153">
        <f t="shared" si="52"/>
        <v>0</v>
      </c>
      <c r="E241" s="153">
        <f t="shared" si="52"/>
        <v>5</v>
      </c>
      <c r="F241" s="324">
        <f t="shared" si="53"/>
        <v>5</v>
      </c>
      <c r="G241" s="767"/>
      <c r="H241" s="159">
        <f t="shared" si="54"/>
        <v>0</v>
      </c>
      <c r="I241" s="61"/>
    </row>
    <row r="242" spans="1:9">
      <c r="A242" s="764"/>
      <c r="B242" s="744"/>
      <c r="C242" s="192">
        <f>$C$40</f>
        <v>0</v>
      </c>
      <c r="D242" s="153">
        <f t="shared" si="52"/>
        <v>0</v>
      </c>
      <c r="E242" s="153">
        <f t="shared" si="52"/>
        <v>5</v>
      </c>
      <c r="F242" s="324">
        <f t="shared" si="53"/>
        <v>5</v>
      </c>
      <c r="G242" s="767"/>
      <c r="H242" s="159">
        <f t="shared" si="54"/>
        <v>0</v>
      </c>
      <c r="I242" s="61"/>
    </row>
    <row r="243" spans="1:9">
      <c r="A243" s="764"/>
      <c r="B243" s="744"/>
      <c r="C243" s="192">
        <f>$C$41</f>
        <v>0</v>
      </c>
      <c r="D243" s="153">
        <f t="shared" ref="D243:E250" si="55">D$3*($U20)+D$4*($V20)+D$5*($W20)+D$6*($X20)+D$7*($Y20)+D$8*($Z20)+D$9*($AA20)+D$3*($AC20)+D$4*($AD20)+D$5*($AE20)+D$6*($AF20)+D$7*($AG20)+D$8*($AH20)+D$9*($AI20)</f>
        <v>0</v>
      </c>
      <c r="E243" s="153">
        <f t="shared" si="55"/>
        <v>4</v>
      </c>
      <c r="F243" s="324">
        <f t="shared" si="53"/>
        <v>4</v>
      </c>
      <c r="G243" s="767"/>
      <c r="H243" s="159">
        <f t="shared" si="54"/>
        <v>0</v>
      </c>
      <c r="I243" s="61"/>
    </row>
    <row r="244" spans="1:9">
      <c r="A244" s="764"/>
      <c r="B244" s="744"/>
      <c r="C244" s="192">
        <f>$C$42</f>
        <v>0</v>
      </c>
      <c r="D244" s="153">
        <f t="shared" si="55"/>
        <v>0</v>
      </c>
      <c r="E244" s="153">
        <f t="shared" si="55"/>
        <v>4</v>
      </c>
      <c r="F244" s="324">
        <f t="shared" si="53"/>
        <v>4</v>
      </c>
      <c r="G244" s="767"/>
      <c r="H244" s="159">
        <f t="shared" si="54"/>
        <v>0</v>
      </c>
      <c r="I244" s="61"/>
    </row>
    <row r="245" spans="1:9">
      <c r="A245" s="764"/>
      <c r="B245" s="744"/>
      <c r="C245" s="192">
        <f>$C$43</f>
        <v>0</v>
      </c>
      <c r="D245" s="153">
        <f t="shared" si="55"/>
        <v>0</v>
      </c>
      <c r="E245" s="153">
        <f t="shared" si="55"/>
        <v>4</v>
      </c>
      <c r="F245" s="324">
        <f t="shared" si="53"/>
        <v>4</v>
      </c>
      <c r="G245" s="767"/>
      <c r="H245" s="159">
        <f t="shared" si="54"/>
        <v>0</v>
      </c>
      <c r="I245" s="61"/>
    </row>
    <row r="246" spans="1:9">
      <c r="A246" s="764"/>
      <c r="B246" s="744"/>
      <c r="C246" s="193">
        <f t="shared" ref="C246:C274" si="56">C44</f>
        <v>0</v>
      </c>
      <c r="D246" s="153">
        <f t="shared" si="55"/>
        <v>0</v>
      </c>
      <c r="E246" s="153">
        <f t="shared" si="55"/>
        <v>0</v>
      </c>
      <c r="F246" s="324">
        <f t="shared" si="53"/>
        <v>0</v>
      </c>
      <c r="G246" s="767"/>
      <c r="H246" s="159">
        <f t="shared" si="54"/>
        <v>0</v>
      </c>
      <c r="I246" s="61"/>
    </row>
    <row r="247" spans="1:9">
      <c r="A247" s="764"/>
      <c r="B247" s="744"/>
      <c r="C247" s="193">
        <f t="shared" si="56"/>
        <v>0</v>
      </c>
      <c r="D247" s="153">
        <f t="shared" si="55"/>
        <v>0</v>
      </c>
      <c r="E247" s="153">
        <f t="shared" si="55"/>
        <v>0</v>
      </c>
      <c r="F247" s="324">
        <f t="shared" si="53"/>
        <v>0</v>
      </c>
      <c r="G247" s="767"/>
      <c r="H247" s="159">
        <f t="shared" si="54"/>
        <v>0</v>
      </c>
      <c r="I247" s="61"/>
    </row>
    <row r="248" spans="1:9">
      <c r="A248" s="764"/>
      <c r="B248" s="744"/>
      <c r="C248" s="193">
        <f t="shared" si="56"/>
        <v>0</v>
      </c>
      <c r="D248" s="153">
        <f t="shared" si="55"/>
        <v>0</v>
      </c>
      <c r="E248" s="153">
        <f t="shared" si="55"/>
        <v>0</v>
      </c>
      <c r="F248" s="324">
        <f t="shared" si="53"/>
        <v>0</v>
      </c>
      <c r="G248" s="767"/>
      <c r="H248" s="159">
        <f t="shared" si="54"/>
        <v>0</v>
      </c>
      <c r="I248" s="61"/>
    </row>
    <row r="249" spans="1:9">
      <c r="A249" s="764"/>
      <c r="B249" s="744"/>
      <c r="C249" s="193">
        <f t="shared" si="56"/>
        <v>0</v>
      </c>
      <c r="D249" s="153">
        <f t="shared" si="55"/>
        <v>0</v>
      </c>
      <c r="E249" s="153">
        <f t="shared" si="55"/>
        <v>0</v>
      </c>
      <c r="F249" s="324">
        <f t="shared" si="53"/>
        <v>0</v>
      </c>
      <c r="G249" s="767"/>
      <c r="H249" s="159">
        <f t="shared" si="54"/>
        <v>0</v>
      </c>
      <c r="I249" s="61"/>
    </row>
    <row r="250" spans="1:9">
      <c r="A250" s="764"/>
      <c r="B250" s="744"/>
      <c r="C250" s="193">
        <f t="shared" si="56"/>
        <v>0</v>
      </c>
      <c r="D250" s="153">
        <f t="shared" si="55"/>
        <v>0</v>
      </c>
      <c r="E250" s="153">
        <f t="shared" si="55"/>
        <v>0</v>
      </c>
      <c r="F250" s="324">
        <f t="shared" si="53"/>
        <v>0</v>
      </c>
      <c r="G250" s="767"/>
      <c r="H250" s="159">
        <f t="shared" si="54"/>
        <v>0</v>
      </c>
      <c r="I250" s="61"/>
    </row>
    <row r="251" spans="1:9">
      <c r="A251" s="764"/>
      <c r="B251" s="796">
        <f>$B$49</f>
        <v>2027</v>
      </c>
      <c r="C251" s="192">
        <f t="shared" si="56"/>
        <v>0</v>
      </c>
      <c r="D251" s="153">
        <f t="shared" ref="D251:E266" si="57">D$3*($U30)+D$4*($V30)+D$5*($W30)+D$6*($X30)+D$7*($Y30)+D$8*($Z30)+D$9*($AA30)+D$3*($AC30)+D$4*($AD30)+D$5*($AE30)+D$6*($AF30)+D$7*($AG30)+D$8*($AH30)+D$9*($AI30)</f>
        <v>0</v>
      </c>
      <c r="E251" s="153">
        <f t="shared" si="57"/>
        <v>0</v>
      </c>
      <c r="F251" s="324">
        <f t="shared" si="53"/>
        <v>0</v>
      </c>
      <c r="G251" s="766">
        <f>SUM(F251:F274)</f>
        <v>0</v>
      </c>
      <c r="H251" s="159">
        <f t="shared" si="54"/>
        <v>0</v>
      </c>
      <c r="I251" s="61"/>
    </row>
    <row r="252" spans="1:9">
      <c r="A252" s="764"/>
      <c r="B252" s="796"/>
      <c r="C252" s="192">
        <f t="shared" si="56"/>
        <v>0</v>
      </c>
      <c r="D252" s="153">
        <f t="shared" si="57"/>
        <v>0</v>
      </c>
      <c r="E252" s="153">
        <f t="shared" si="57"/>
        <v>0</v>
      </c>
      <c r="F252" s="324">
        <f t="shared" si="53"/>
        <v>0</v>
      </c>
      <c r="G252" s="767"/>
      <c r="H252" s="159">
        <f t="shared" si="54"/>
        <v>0</v>
      </c>
      <c r="I252" s="61"/>
    </row>
    <row r="253" spans="1:9">
      <c r="A253" s="764"/>
      <c r="B253" s="796"/>
      <c r="C253" s="192">
        <f t="shared" si="56"/>
        <v>0</v>
      </c>
      <c r="D253" s="153">
        <f t="shared" si="57"/>
        <v>0</v>
      </c>
      <c r="E253" s="153">
        <f t="shared" si="57"/>
        <v>0</v>
      </c>
      <c r="F253" s="324">
        <f t="shared" si="53"/>
        <v>0</v>
      </c>
      <c r="G253" s="767"/>
      <c r="H253" s="159">
        <f t="shared" si="54"/>
        <v>0</v>
      </c>
      <c r="I253" s="61"/>
    </row>
    <row r="254" spans="1:9">
      <c r="A254" s="764"/>
      <c r="B254" s="796"/>
      <c r="C254" s="192">
        <f t="shared" si="56"/>
        <v>0</v>
      </c>
      <c r="D254" s="153">
        <f t="shared" si="57"/>
        <v>0</v>
      </c>
      <c r="E254" s="153">
        <f t="shared" si="57"/>
        <v>0</v>
      </c>
      <c r="F254" s="324">
        <f t="shared" si="53"/>
        <v>0</v>
      </c>
      <c r="G254" s="767"/>
      <c r="H254" s="159">
        <f t="shared" si="54"/>
        <v>0</v>
      </c>
      <c r="I254" s="61"/>
    </row>
    <row r="255" spans="1:9">
      <c r="A255" s="764"/>
      <c r="B255" s="796"/>
      <c r="C255" s="192">
        <f t="shared" si="56"/>
        <v>0</v>
      </c>
      <c r="D255" s="153">
        <f t="shared" si="57"/>
        <v>0</v>
      </c>
      <c r="E255" s="153">
        <f t="shared" si="57"/>
        <v>0</v>
      </c>
      <c r="F255" s="324">
        <f t="shared" si="53"/>
        <v>0</v>
      </c>
      <c r="G255" s="767"/>
      <c r="H255" s="159">
        <f t="shared" si="54"/>
        <v>0</v>
      </c>
      <c r="I255" s="61"/>
    </row>
    <row r="256" spans="1:9">
      <c r="A256" s="764"/>
      <c r="B256" s="796"/>
      <c r="C256" s="192">
        <f t="shared" si="56"/>
        <v>0</v>
      </c>
      <c r="D256" s="153">
        <f t="shared" si="57"/>
        <v>0</v>
      </c>
      <c r="E256" s="153">
        <f t="shared" si="57"/>
        <v>0</v>
      </c>
      <c r="F256" s="324">
        <f t="shared" si="53"/>
        <v>0</v>
      </c>
      <c r="G256" s="767"/>
      <c r="H256" s="159">
        <f t="shared" si="54"/>
        <v>0</v>
      </c>
      <c r="I256" s="61"/>
    </row>
    <row r="257" spans="1:9">
      <c r="A257" s="764"/>
      <c r="B257" s="796"/>
      <c r="C257" s="192">
        <f t="shared" si="56"/>
        <v>0</v>
      </c>
      <c r="D257" s="153">
        <f t="shared" si="57"/>
        <v>0</v>
      </c>
      <c r="E257" s="153">
        <f t="shared" si="57"/>
        <v>0</v>
      </c>
      <c r="F257" s="324">
        <f t="shared" si="53"/>
        <v>0</v>
      </c>
      <c r="G257" s="767"/>
      <c r="H257" s="159">
        <f t="shared" si="54"/>
        <v>0</v>
      </c>
      <c r="I257" s="61"/>
    </row>
    <row r="258" spans="1:9">
      <c r="A258" s="764"/>
      <c r="B258" s="796"/>
      <c r="C258" s="192">
        <f t="shared" si="56"/>
        <v>0</v>
      </c>
      <c r="D258" s="153">
        <f t="shared" si="57"/>
        <v>0</v>
      </c>
      <c r="E258" s="153">
        <f t="shared" si="57"/>
        <v>0</v>
      </c>
      <c r="F258" s="324">
        <f t="shared" si="53"/>
        <v>0</v>
      </c>
      <c r="G258" s="767"/>
      <c r="H258" s="159">
        <f t="shared" si="54"/>
        <v>0</v>
      </c>
      <c r="I258" s="61"/>
    </row>
    <row r="259" spans="1:9">
      <c r="A259" s="764"/>
      <c r="B259" s="796"/>
      <c r="C259" s="192">
        <f t="shared" si="56"/>
        <v>0</v>
      </c>
      <c r="D259" s="153">
        <f t="shared" si="57"/>
        <v>0</v>
      </c>
      <c r="E259" s="153">
        <f t="shared" si="57"/>
        <v>0</v>
      </c>
      <c r="F259" s="324">
        <f t="shared" ref="F259:F322" si="58">SUM(D259:E259)</f>
        <v>0</v>
      </c>
      <c r="G259" s="767"/>
      <c r="H259" s="159">
        <f t="shared" si="54"/>
        <v>0</v>
      </c>
      <c r="I259" s="61"/>
    </row>
    <row r="260" spans="1:9">
      <c r="A260" s="764"/>
      <c r="B260" s="796"/>
      <c r="C260" s="192">
        <f t="shared" si="56"/>
        <v>0</v>
      </c>
      <c r="D260" s="153">
        <f t="shared" si="57"/>
        <v>0</v>
      </c>
      <c r="E260" s="153">
        <f t="shared" si="57"/>
        <v>0</v>
      </c>
      <c r="F260" s="324">
        <f t="shared" si="58"/>
        <v>0</v>
      </c>
      <c r="G260" s="767"/>
      <c r="H260" s="159">
        <f t="shared" si="54"/>
        <v>0</v>
      </c>
      <c r="I260" s="61"/>
    </row>
    <row r="261" spans="1:9">
      <c r="A261" s="764"/>
      <c r="B261" s="796"/>
      <c r="C261" s="192">
        <f t="shared" si="56"/>
        <v>0</v>
      </c>
      <c r="D261" s="153">
        <f t="shared" si="57"/>
        <v>0</v>
      </c>
      <c r="E261" s="153">
        <f t="shared" si="57"/>
        <v>0</v>
      </c>
      <c r="F261" s="324">
        <f t="shared" si="58"/>
        <v>0</v>
      </c>
      <c r="G261" s="767"/>
      <c r="H261" s="159">
        <f t="shared" si="54"/>
        <v>0</v>
      </c>
      <c r="I261" s="61"/>
    </row>
    <row r="262" spans="1:9">
      <c r="A262" s="764"/>
      <c r="B262" s="796"/>
      <c r="C262" s="192">
        <f t="shared" si="56"/>
        <v>0</v>
      </c>
      <c r="D262" s="153">
        <f t="shared" si="57"/>
        <v>0</v>
      </c>
      <c r="E262" s="153">
        <f t="shared" si="57"/>
        <v>0</v>
      </c>
      <c r="F262" s="324">
        <f t="shared" si="58"/>
        <v>0</v>
      </c>
      <c r="G262" s="767"/>
      <c r="H262" s="159">
        <f t="shared" si="54"/>
        <v>0</v>
      </c>
      <c r="I262" s="61"/>
    </row>
    <row r="263" spans="1:9">
      <c r="A263" s="764"/>
      <c r="B263" s="796"/>
      <c r="C263" s="192">
        <f t="shared" si="56"/>
        <v>0</v>
      </c>
      <c r="D263" s="153">
        <f t="shared" si="57"/>
        <v>0</v>
      </c>
      <c r="E263" s="153">
        <f t="shared" si="57"/>
        <v>0</v>
      </c>
      <c r="F263" s="324">
        <f t="shared" si="58"/>
        <v>0</v>
      </c>
      <c r="G263" s="767"/>
      <c r="H263" s="159">
        <f t="shared" si="54"/>
        <v>0</v>
      </c>
      <c r="I263" s="61"/>
    </row>
    <row r="264" spans="1:9">
      <c r="A264" s="764"/>
      <c r="B264" s="796"/>
      <c r="C264" s="192">
        <f t="shared" si="56"/>
        <v>0</v>
      </c>
      <c r="D264" s="153">
        <f t="shared" si="57"/>
        <v>0</v>
      </c>
      <c r="E264" s="153">
        <f t="shared" si="57"/>
        <v>0</v>
      </c>
      <c r="F264" s="324">
        <f t="shared" si="58"/>
        <v>0</v>
      </c>
      <c r="G264" s="767"/>
      <c r="H264" s="159">
        <f t="shared" si="54"/>
        <v>0</v>
      </c>
      <c r="I264" s="61"/>
    </row>
    <row r="265" spans="1:9">
      <c r="A265" s="764"/>
      <c r="B265" s="796"/>
      <c r="C265" s="192">
        <f t="shared" si="56"/>
        <v>0</v>
      </c>
      <c r="D265" s="153">
        <f t="shared" si="57"/>
        <v>0</v>
      </c>
      <c r="E265" s="153">
        <f t="shared" si="57"/>
        <v>0</v>
      </c>
      <c r="F265" s="324">
        <f t="shared" si="58"/>
        <v>0</v>
      </c>
      <c r="G265" s="767"/>
      <c r="H265" s="159">
        <f t="shared" si="54"/>
        <v>0</v>
      </c>
      <c r="I265" s="61"/>
    </row>
    <row r="266" spans="1:9">
      <c r="A266" s="764"/>
      <c r="B266" s="796"/>
      <c r="C266" s="192">
        <f t="shared" si="56"/>
        <v>0</v>
      </c>
      <c r="D266" s="153">
        <f t="shared" si="57"/>
        <v>0</v>
      </c>
      <c r="E266" s="153">
        <f t="shared" si="57"/>
        <v>0</v>
      </c>
      <c r="F266" s="324">
        <f t="shared" si="58"/>
        <v>0</v>
      </c>
      <c r="G266" s="767"/>
      <c r="H266" s="159">
        <f t="shared" si="54"/>
        <v>0</v>
      </c>
      <c r="I266" s="61"/>
    </row>
    <row r="267" spans="1:9">
      <c r="A267" s="764"/>
      <c r="B267" s="796"/>
      <c r="C267" s="192">
        <f t="shared" si="56"/>
        <v>0</v>
      </c>
      <c r="D267" s="153">
        <f t="shared" ref="D267:E274" si="59">D$3*($U46)+D$4*($V46)+D$5*($W46)+D$6*($X46)+D$7*($Y46)+D$8*($Z46)+D$9*($AA46)+D$3*($AC46)+D$4*($AD46)+D$5*($AE46)+D$6*($AF46)+D$7*($AG46)+D$8*($AH46)+D$9*($AI46)</f>
        <v>0</v>
      </c>
      <c r="E267" s="153">
        <f t="shared" si="59"/>
        <v>0</v>
      </c>
      <c r="F267" s="324">
        <f t="shared" si="58"/>
        <v>0</v>
      </c>
      <c r="G267" s="767"/>
      <c r="H267" s="159">
        <f t="shared" si="54"/>
        <v>0</v>
      </c>
      <c r="I267" s="61"/>
    </row>
    <row r="268" spans="1:9">
      <c r="A268" s="764"/>
      <c r="B268" s="796"/>
      <c r="C268" s="192">
        <f t="shared" si="56"/>
        <v>0</v>
      </c>
      <c r="D268" s="153">
        <f t="shared" si="59"/>
        <v>0</v>
      </c>
      <c r="E268" s="153">
        <f t="shared" si="59"/>
        <v>0</v>
      </c>
      <c r="F268" s="324">
        <f t="shared" si="58"/>
        <v>0</v>
      </c>
      <c r="G268" s="767"/>
      <c r="H268" s="159">
        <f t="shared" si="54"/>
        <v>0</v>
      </c>
      <c r="I268" s="61"/>
    </row>
    <row r="269" spans="1:9">
      <c r="A269" s="764"/>
      <c r="B269" s="796"/>
      <c r="C269" s="192">
        <f t="shared" si="56"/>
        <v>0</v>
      </c>
      <c r="D269" s="153">
        <f t="shared" si="59"/>
        <v>0</v>
      </c>
      <c r="E269" s="153">
        <f t="shared" si="59"/>
        <v>0</v>
      </c>
      <c r="F269" s="324">
        <f t="shared" si="58"/>
        <v>0</v>
      </c>
      <c r="G269" s="767"/>
      <c r="H269" s="159">
        <f t="shared" si="54"/>
        <v>0</v>
      </c>
      <c r="I269" s="61"/>
    </row>
    <row r="270" spans="1:9">
      <c r="A270" s="764"/>
      <c r="B270" s="796"/>
      <c r="C270" s="192">
        <f t="shared" si="56"/>
        <v>0</v>
      </c>
      <c r="D270" s="153">
        <f t="shared" si="59"/>
        <v>0</v>
      </c>
      <c r="E270" s="153">
        <f t="shared" si="59"/>
        <v>0</v>
      </c>
      <c r="F270" s="324">
        <f t="shared" si="58"/>
        <v>0</v>
      </c>
      <c r="G270" s="767"/>
      <c r="H270" s="159">
        <f t="shared" si="54"/>
        <v>0</v>
      </c>
      <c r="I270" s="61"/>
    </row>
    <row r="271" spans="1:9">
      <c r="A271" s="764"/>
      <c r="B271" s="796"/>
      <c r="C271" s="192">
        <f t="shared" si="56"/>
        <v>0</v>
      </c>
      <c r="D271" s="153">
        <f t="shared" si="59"/>
        <v>0</v>
      </c>
      <c r="E271" s="153">
        <f t="shared" si="59"/>
        <v>0</v>
      </c>
      <c r="F271" s="324">
        <f t="shared" si="58"/>
        <v>0</v>
      </c>
      <c r="G271" s="767"/>
      <c r="H271" s="159">
        <f t="shared" si="54"/>
        <v>0</v>
      </c>
      <c r="I271" s="61"/>
    </row>
    <row r="272" spans="1:9">
      <c r="A272" s="764"/>
      <c r="B272" s="796"/>
      <c r="C272" s="192">
        <f t="shared" si="56"/>
        <v>0</v>
      </c>
      <c r="D272" s="153">
        <f t="shared" si="59"/>
        <v>0</v>
      </c>
      <c r="E272" s="153">
        <f t="shared" si="59"/>
        <v>0</v>
      </c>
      <c r="F272" s="324">
        <f t="shared" si="58"/>
        <v>0</v>
      </c>
      <c r="G272" s="767"/>
      <c r="H272" s="159">
        <f t="shared" si="54"/>
        <v>0</v>
      </c>
      <c r="I272" s="61"/>
    </row>
    <row r="273" spans="1:9">
      <c r="A273" s="764"/>
      <c r="B273" s="796"/>
      <c r="C273" s="192">
        <f t="shared" si="56"/>
        <v>0</v>
      </c>
      <c r="D273" s="153">
        <f t="shared" si="59"/>
        <v>0</v>
      </c>
      <c r="E273" s="153">
        <f t="shared" si="59"/>
        <v>0</v>
      </c>
      <c r="F273" s="324">
        <f t="shared" si="58"/>
        <v>0</v>
      </c>
      <c r="G273" s="767"/>
      <c r="H273" s="159">
        <f t="shared" si="54"/>
        <v>0</v>
      </c>
      <c r="I273" s="61"/>
    </row>
    <row r="274" spans="1:9">
      <c r="A274" s="764"/>
      <c r="B274" s="796"/>
      <c r="C274" s="192">
        <f t="shared" si="56"/>
        <v>0</v>
      </c>
      <c r="D274" s="153">
        <f t="shared" si="59"/>
        <v>0</v>
      </c>
      <c r="E274" s="153">
        <f t="shared" si="59"/>
        <v>0</v>
      </c>
      <c r="F274" s="324">
        <f t="shared" si="58"/>
        <v>0</v>
      </c>
      <c r="G274" s="797"/>
      <c r="H274" s="159">
        <f t="shared" si="54"/>
        <v>0</v>
      </c>
      <c r="I274" s="61"/>
    </row>
    <row r="275" spans="1:9">
      <c r="A275" s="765"/>
      <c r="B275" s="803" t="s">
        <v>53</v>
      </c>
      <c r="C275" s="803"/>
      <c r="D275" s="157">
        <f>SUM(D227:D274)</f>
        <v>0</v>
      </c>
      <c r="E275" s="157">
        <f>SUM(E227:E274)</f>
        <v>45</v>
      </c>
      <c r="F275" s="324">
        <f t="shared" si="58"/>
        <v>45</v>
      </c>
      <c r="G275" s="324">
        <f>SUM(D275:E275)</f>
        <v>45</v>
      </c>
      <c r="H275" s="158"/>
      <c r="I275" s="61"/>
    </row>
    <row r="276" spans="1:9" ht="15" customHeight="1">
      <c r="A276" s="798" t="s">
        <v>101</v>
      </c>
      <c r="B276" s="743">
        <f>$B$25</f>
        <v>2026</v>
      </c>
      <c r="C276" s="193">
        <f t="shared" ref="C276:C281" si="60">C25</f>
        <v>0</v>
      </c>
      <c r="D276" s="176">
        <f t="shared" ref="D276:E291" si="61">(D$3*($U4)+D$4*($V4)+D$5*($W4)+D$6*($X4)+D$7*($Y4)+D$8*($Z4)+D$9*($AA4)+D$3*($AC4)+D$4*($AD4)+D$5*($AE4)+D$6*($AF4)+D$7*($AG4)+D$8*($AH4)+D$9*($AI4))*D$10</f>
        <v>0</v>
      </c>
      <c r="E276" s="176">
        <f t="shared" si="61"/>
        <v>0</v>
      </c>
      <c r="F276" s="325">
        <f t="shared" si="58"/>
        <v>0</v>
      </c>
      <c r="G276" s="746">
        <f>SUM(F276:F299)</f>
        <v>107.99999999999999</v>
      </c>
      <c r="H276" s="159">
        <f t="shared" ref="H276:H324" si="62">F276*$I$526</f>
        <v>0</v>
      </c>
      <c r="I276" s="97"/>
    </row>
    <row r="277" spans="1:9">
      <c r="A277" s="798"/>
      <c r="B277" s="744"/>
      <c r="C277" s="193">
        <f t="shared" si="60"/>
        <v>0</v>
      </c>
      <c r="D277" s="176">
        <f t="shared" si="61"/>
        <v>0</v>
      </c>
      <c r="E277" s="176">
        <f t="shared" si="61"/>
        <v>0</v>
      </c>
      <c r="F277" s="325">
        <f t="shared" si="58"/>
        <v>0</v>
      </c>
      <c r="G277" s="747"/>
      <c r="H277" s="159">
        <f t="shared" si="62"/>
        <v>0</v>
      </c>
      <c r="I277" s="97"/>
    </row>
    <row r="278" spans="1:9">
      <c r="A278" s="798"/>
      <c r="B278" s="744"/>
      <c r="C278" s="193">
        <f t="shared" si="60"/>
        <v>0</v>
      </c>
      <c r="D278" s="176">
        <f t="shared" si="61"/>
        <v>0</v>
      </c>
      <c r="E278" s="176">
        <f t="shared" si="61"/>
        <v>0</v>
      </c>
      <c r="F278" s="325">
        <f t="shared" si="58"/>
        <v>0</v>
      </c>
      <c r="G278" s="747"/>
      <c r="H278" s="159">
        <f t="shared" si="62"/>
        <v>0</v>
      </c>
      <c r="I278" s="97"/>
    </row>
    <row r="279" spans="1:9">
      <c r="A279" s="798"/>
      <c r="B279" s="744"/>
      <c r="C279" s="193">
        <f t="shared" si="60"/>
        <v>0</v>
      </c>
      <c r="D279" s="176">
        <f t="shared" si="61"/>
        <v>0</v>
      </c>
      <c r="E279" s="176">
        <f t="shared" si="61"/>
        <v>0</v>
      </c>
      <c r="F279" s="325">
        <f t="shared" si="58"/>
        <v>0</v>
      </c>
      <c r="G279" s="747"/>
      <c r="H279" s="159">
        <f t="shared" si="62"/>
        <v>0</v>
      </c>
      <c r="I279" s="97"/>
    </row>
    <row r="280" spans="1:9">
      <c r="A280" s="798"/>
      <c r="B280" s="744"/>
      <c r="C280" s="193">
        <f t="shared" si="60"/>
        <v>0</v>
      </c>
      <c r="D280" s="176">
        <f t="shared" si="61"/>
        <v>0</v>
      </c>
      <c r="E280" s="176">
        <f t="shared" si="61"/>
        <v>0</v>
      </c>
      <c r="F280" s="325">
        <f t="shared" si="58"/>
        <v>0</v>
      </c>
      <c r="G280" s="747"/>
      <c r="H280" s="159">
        <f t="shared" si="62"/>
        <v>0</v>
      </c>
      <c r="I280" s="97"/>
    </row>
    <row r="281" spans="1:9">
      <c r="A281" s="798"/>
      <c r="B281" s="744"/>
      <c r="C281" s="193">
        <f t="shared" si="60"/>
        <v>0</v>
      </c>
      <c r="D281" s="176">
        <f t="shared" si="61"/>
        <v>0</v>
      </c>
      <c r="E281" s="176">
        <f t="shared" si="61"/>
        <v>0</v>
      </c>
      <c r="F281" s="325">
        <f t="shared" si="58"/>
        <v>0</v>
      </c>
      <c r="G281" s="747"/>
      <c r="H281" s="159">
        <f t="shared" si="62"/>
        <v>0</v>
      </c>
      <c r="I281" s="97"/>
    </row>
    <row r="282" spans="1:9">
      <c r="A282" s="798"/>
      <c r="B282" s="744"/>
      <c r="C282" s="192">
        <f>$C$31</f>
        <v>0</v>
      </c>
      <c r="D282" s="176">
        <f t="shared" si="61"/>
        <v>0</v>
      </c>
      <c r="E282" s="176">
        <f t="shared" si="61"/>
        <v>0</v>
      </c>
      <c r="F282" s="325">
        <f t="shared" si="58"/>
        <v>0</v>
      </c>
      <c r="G282" s="747"/>
      <c r="H282" s="159">
        <f t="shared" si="62"/>
        <v>0</v>
      </c>
      <c r="I282" s="97"/>
    </row>
    <row r="283" spans="1:9">
      <c r="A283" s="798"/>
      <c r="B283" s="744"/>
      <c r="C283" s="192">
        <f>$C$32</f>
        <v>0</v>
      </c>
      <c r="D283" s="176">
        <f t="shared" si="61"/>
        <v>0</v>
      </c>
      <c r="E283" s="176">
        <f t="shared" si="61"/>
        <v>0</v>
      </c>
      <c r="F283" s="325">
        <f t="shared" si="58"/>
        <v>0</v>
      </c>
      <c r="G283" s="747"/>
      <c r="H283" s="159">
        <f t="shared" si="62"/>
        <v>0</v>
      </c>
      <c r="I283" s="97"/>
    </row>
    <row r="284" spans="1:9">
      <c r="A284" s="798"/>
      <c r="B284" s="744"/>
      <c r="C284" s="192">
        <f>$C$33</f>
        <v>0</v>
      </c>
      <c r="D284" s="176">
        <f t="shared" si="61"/>
        <v>0</v>
      </c>
      <c r="E284" s="176">
        <f t="shared" si="61"/>
        <v>0</v>
      </c>
      <c r="F284" s="325">
        <f t="shared" si="58"/>
        <v>0</v>
      </c>
      <c r="G284" s="747"/>
      <c r="H284" s="159">
        <f t="shared" si="62"/>
        <v>0</v>
      </c>
      <c r="I284" s="97"/>
    </row>
    <row r="285" spans="1:9" ht="15" customHeight="1">
      <c r="A285" s="798"/>
      <c r="B285" s="744"/>
      <c r="C285" s="192">
        <f>$C$34</f>
        <v>0</v>
      </c>
      <c r="D285" s="176">
        <f t="shared" si="61"/>
        <v>0</v>
      </c>
      <c r="E285" s="176">
        <f t="shared" si="61"/>
        <v>14.399999999999999</v>
      </c>
      <c r="F285" s="325">
        <f t="shared" si="58"/>
        <v>14.399999999999999</v>
      </c>
      <c r="G285" s="747"/>
      <c r="H285" s="159">
        <f t="shared" si="62"/>
        <v>0</v>
      </c>
      <c r="I285" s="97"/>
    </row>
    <row r="286" spans="1:9" ht="15" customHeight="1">
      <c r="A286" s="798"/>
      <c r="B286" s="744"/>
      <c r="C286" s="192">
        <f>$C$35</f>
        <v>0</v>
      </c>
      <c r="D286" s="176">
        <f t="shared" si="61"/>
        <v>0</v>
      </c>
      <c r="E286" s="176">
        <f t="shared" si="61"/>
        <v>12</v>
      </c>
      <c r="F286" s="325">
        <f t="shared" si="58"/>
        <v>12</v>
      </c>
      <c r="G286" s="747"/>
      <c r="H286" s="159">
        <f t="shared" si="62"/>
        <v>0</v>
      </c>
      <c r="I286" s="97"/>
    </row>
    <row r="287" spans="1:9" ht="15" customHeight="1">
      <c r="A287" s="798"/>
      <c r="B287" s="744"/>
      <c r="C287" s="192">
        <f>$C$36</f>
        <v>0</v>
      </c>
      <c r="D287" s="176">
        <f t="shared" si="61"/>
        <v>0</v>
      </c>
      <c r="E287" s="176">
        <f t="shared" si="61"/>
        <v>9.6</v>
      </c>
      <c r="F287" s="325">
        <f t="shared" si="58"/>
        <v>9.6</v>
      </c>
      <c r="G287" s="747"/>
      <c r="H287" s="159">
        <f t="shared" si="62"/>
        <v>0</v>
      </c>
      <c r="I287" s="97"/>
    </row>
    <row r="288" spans="1:9">
      <c r="A288" s="798"/>
      <c r="B288" s="744"/>
      <c r="C288" s="192">
        <f>$C$37</f>
        <v>0</v>
      </c>
      <c r="D288" s="176">
        <f t="shared" si="61"/>
        <v>0</v>
      </c>
      <c r="E288" s="176">
        <f t="shared" si="61"/>
        <v>9.6</v>
      </c>
      <c r="F288" s="325">
        <f t="shared" si="58"/>
        <v>9.6</v>
      </c>
      <c r="G288" s="747"/>
      <c r="H288" s="159">
        <f t="shared" si="62"/>
        <v>0</v>
      </c>
      <c r="I288" s="97"/>
    </row>
    <row r="289" spans="1:9">
      <c r="A289" s="798"/>
      <c r="B289" s="744"/>
      <c r="C289" s="192">
        <f>$C$38</f>
        <v>0</v>
      </c>
      <c r="D289" s="176">
        <f t="shared" si="61"/>
        <v>0</v>
      </c>
      <c r="E289" s="176">
        <f t="shared" si="61"/>
        <v>9.6</v>
      </c>
      <c r="F289" s="325">
        <f t="shared" si="58"/>
        <v>9.6</v>
      </c>
      <c r="G289" s="747"/>
      <c r="H289" s="159">
        <f t="shared" si="62"/>
        <v>0</v>
      </c>
      <c r="I289" s="97"/>
    </row>
    <row r="290" spans="1:9">
      <c r="A290" s="798"/>
      <c r="B290" s="744"/>
      <c r="C290" s="192">
        <f>$C$39</f>
        <v>0</v>
      </c>
      <c r="D290" s="176">
        <f t="shared" si="61"/>
        <v>0</v>
      </c>
      <c r="E290" s="176">
        <f t="shared" si="61"/>
        <v>12</v>
      </c>
      <c r="F290" s="325">
        <f t="shared" si="58"/>
        <v>12</v>
      </c>
      <c r="G290" s="747"/>
      <c r="H290" s="159">
        <f t="shared" si="62"/>
        <v>0</v>
      </c>
      <c r="I290" s="97"/>
    </row>
    <row r="291" spans="1:9">
      <c r="A291" s="798"/>
      <c r="B291" s="744"/>
      <c r="C291" s="192">
        <f>$C$40</f>
        <v>0</v>
      </c>
      <c r="D291" s="176">
        <f t="shared" si="61"/>
        <v>0</v>
      </c>
      <c r="E291" s="176">
        <f t="shared" si="61"/>
        <v>12</v>
      </c>
      <c r="F291" s="325">
        <f t="shared" si="58"/>
        <v>12</v>
      </c>
      <c r="G291" s="747"/>
      <c r="H291" s="159">
        <f t="shared" si="62"/>
        <v>0</v>
      </c>
      <c r="I291" s="97"/>
    </row>
    <row r="292" spans="1:9">
      <c r="A292" s="798"/>
      <c r="B292" s="744"/>
      <c r="C292" s="192">
        <f>$C$41</f>
        <v>0</v>
      </c>
      <c r="D292" s="176">
        <f t="shared" ref="D292:E299" si="63">(D$3*($U20)+D$4*($V20)+D$5*($W20)+D$6*($X20)+D$7*($Y20)+D$8*($Z20)+D$9*($AA20)+D$3*($AC20)+D$4*($AD20)+D$5*($AE20)+D$6*($AF20)+D$7*($AG20)+D$8*($AH20)+D$9*($AI20))*D$10</f>
        <v>0</v>
      </c>
      <c r="E292" s="176">
        <f t="shared" si="63"/>
        <v>9.6</v>
      </c>
      <c r="F292" s="325">
        <f t="shared" si="58"/>
        <v>9.6</v>
      </c>
      <c r="G292" s="747"/>
      <c r="H292" s="159">
        <f t="shared" si="62"/>
        <v>0</v>
      </c>
      <c r="I292" s="97"/>
    </row>
    <row r="293" spans="1:9">
      <c r="A293" s="798"/>
      <c r="B293" s="744"/>
      <c r="C293" s="192">
        <f>$C$42</f>
        <v>0</v>
      </c>
      <c r="D293" s="176">
        <f t="shared" si="63"/>
        <v>0</v>
      </c>
      <c r="E293" s="176">
        <f t="shared" si="63"/>
        <v>9.6</v>
      </c>
      <c r="F293" s="325">
        <f t="shared" si="58"/>
        <v>9.6</v>
      </c>
      <c r="G293" s="747"/>
      <c r="H293" s="159">
        <f t="shared" si="62"/>
        <v>0</v>
      </c>
      <c r="I293" s="97"/>
    </row>
    <row r="294" spans="1:9">
      <c r="A294" s="798"/>
      <c r="B294" s="744"/>
      <c r="C294" s="192">
        <f>$C$43</f>
        <v>0</v>
      </c>
      <c r="D294" s="176">
        <f t="shared" si="63"/>
        <v>0</v>
      </c>
      <c r="E294" s="176">
        <f t="shared" si="63"/>
        <v>9.6</v>
      </c>
      <c r="F294" s="325">
        <f t="shared" si="58"/>
        <v>9.6</v>
      </c>
      <c r="G294" s="747"/>
      <c r="H294" s="159">
        <f t="shared" si="62"/>
        <v>0</v>
      </c>
      <c r="I294" s="97"/>
    </row>
    <row r="295" spans="1:9">
      <c r="A295" s="798"/>
      <c r="B295" s="744"/>
      <c r="C295" s="193">
        <f t="shared" ref="C295:C323" si="64">C44</f>
        <v>0</v>
      </c>
      <c r="D295" s="176">
        <f t="shared" si="63"/>
        <v>0</v>
      </c>
      <c r="E295" s="176">
        <f t="shared" si="63"/>
        <v>0</v>
      </c>
      <c r="F295" s="325">
        <f t="shared" si="58"/>
        <v>0</v>
      </c>
      <c r="G295" s="747"/>
      <c r="H295" s="159">
        <f t="shared" si="62"/>
        <v>0</v>
      </c>
      <c r="I295" s="97"/>
    </row>
    <row r="296" spans="1:9">
      <c r="A296" s="798"/>
      <c r="B296" s="744"/>
      <c r="C296" s="193">
        <f t="shared" si="64"/>
        <v>0</v>
      </c>
      <c r="D296" s="176">
        <f t="shared" si="63"/>
        <v>0</v>
      </c>
      <c r="E296" s="176">
        <f t="shared" si="63"/>
        <v>0</v>
      </c>
      <c r="F296" s="325">
        <f t="shared" si="58"/>
        <v>0</v>
      </c>
      <c r="G296" s="747"/>
      <c r="H296" s="159">
        <f t="shared" si="62"/>
        <v>0</v>
      </c>
      <c r="I296" s="97"/>
    </row>
    <row r="297" spans="1:9">
      <c r="A297" s="798"/>
      <c r="B297" s="744"/>
      <c r="C297" s="193">
        <f t="shared" si="64"/>
        <v>0</v>
      </c>
      <c r="D297" s="176">
        <f t="shared" si="63"/>
        <v>0</v>
      </c>
      <c r="E297" s="176">
        <f t="shared" si="63"/>
        <v>0</v>
      </c>
      <c r="F297" s="325">
        <f t="shared" si="58"/>
        <v>0</v>
      </c>
      <c r="G297" s="747"/>
      <c r="H297" s="159">
        <f t="shared" si="62"/>
        <v>0</v>
      </c>
      <c r="I297" s="97"/>
    </row>
    <row r="298" spans="1:9">
      <c r="A298" s="798"/>
      <c r="B298" s="744"/>
      <c r="C298" s="193">
        <f t="shared" si="64"/>
        <v>0</v>
      </c>
      <c r="D298" s="176">
        <f t="shared" si="63"/>
        <v>0</v>
      </c>
      <c r="E298" s="176">
        <f t="shared" si="63"/>
        <v>0</v>
      </c>
      <c r="F298" s="325">
        <f t="shared" si="58"/>
        <v>0</v>
      </c>
      <c r="G298" s="747"/>
      <c r="H298" s="159">
        <f t="shared" si="62"/>
        <v>0</v>
      </c>
      <c r="I298" s="97"/>
    </row>
    <row r="299" spans="1:9">
      <c r="A299" s="798"/>
      <c r="B299" s="744"/>
      <c r="C299" s="193">
        <f t="shared" si="64"/>
        <v>0</v>
      </c>
      <c r="D299" s="176">
        <f t="shared" si="63"/>
        <v>0</v>
      </c>
      <c r="E299" s="176">
        <f t="shared" si="63"/>
        <v>0</v>
      </c>
      <c r="F299" s="325">
        <f t="shared" si="58"/>
        <v>0</v>
      </c>
      <c r="G299" s="779"/>
      <c r="H299" s="159">
        <f t="shared" si="62"/>
        <v>0</v>
      </c>
      <c r="I299" s="97"/>
    </row>
    <row r="300" spans="1:9">
      <c r="A300" s="798"/>
      <c r="B300" s="743">
        <f>$B$49</f>
        <v>2027</v>
      </c>
      <c r="C300" s="192">
        <f t="shared" si="64"/>
        <v>0</v>
      </c>
      <c r="D300" s="176">
        <f t="shared" ref="D300:E315" si="65">(D$3*($U30)+D$4*($V30)+D$5*($W30)+D$6*($X30)+D$7*($Y30)+D$8*($Z30)+D$9*($AA30)+D$3*($AC30)+D$4*($AD30)+D$5*($AE30)+D$6*($AF30)+D$7*($AG30)+D$8*($AH30)+D$9*($AI30))*D$10</f>
        <v>0</v>
      </c>
      <c r="E300" s="176">
        <f t="shared" si="65"/>
        <v>0</v>
      </c>
      <c r="F300" s="325">
        <f t="shared" si="58"/>
        <v>0</v>
      </c>
      <c r="G300" s="746">
        <f>SUM(F300:F323)</f>
        <v>0</v>
      </c>
      <c r="H300" s="159">
        <f t="shared" si="62"/>
        <v>0</v>
      </c>
      <c r="I300" s="35"/>
    </row>
    <row r="301" spans="1:9">
      <c r="A301" s="798"/>
      <c r="B301" s="744"/>
      <c r="C301" s="192">
        <f t="shared" si="64"/>
        <v>0</v>
      </c>
      <c r="D301" s="176">
        <f t="shared" si="65"/>
        <v>0</v>
      </c>
      <c r="E301" s="176">
        <f t="shared" si="65"/>
        <v>0</v>
      </c>
      <c r="F301" s="325">
        <f t="shared" si="58"/>
        <v>0</v>
      </c>
      <c r="G301" s="747"/>
      <c r="H301" s="159">
        <f t="shared" si="62"/>
        <v>0</v>
      </c>
      <c r="I301" s="35"/>
    </row>
    <row r="302" spans="1:9">
      <c r="A302" s="798"/>
      <c r="B302" s="744"/>
      <c r="C302" s="192">
        <f t="shared" si="64"/>
        <v>0</v>
      </c>
      <c r="D302" s="176">
        <f t="shared" si="65"/>
        <v>0</v>
      </c>
      <c r="E302" s="176">
        <f t="shared" si="65"/>
        <v>0</v>
      </c>
      <c r="F302" s="325">
        <f t="shared" si="58"/>
        <v>0</v>
      </c>
      <c r="G302" s="747"/>
      <c r="H302" s="159">
        <f t="shared" si="62"/>
        <v>0</v>
      </c>
      <c r="I302" s="35"/>
    </row>
    <row r="303" spans="1:9">
      <c r="A303" s="798"/>
      <c r="B303" s="744"/>
      <c r="C303" s="192">
        <f t="shared" si="64"/>
        <v>0</v>
      </c>
      <c r="D303" s="176">
        <f t="shared" si="65"/>
        <v>0</v>
      </c>
      <c r="E303" s="176">
        <f t="shared" si="65"/>
        <v>0</v>
      </c>
      <c r="F303" s="325">
        <f t="shared" si="58"/>
        <v>0</v>
      </c>
      <c r="G303" s="747"/>
      <c r="H303" s="159">
        <f t="shared" si="62"/>
        <v>0</v>
      </c>
      <c r="I303" s="35"/>
    </row>
    <row r="304" spans="1:9">
      <c r="A304" s="798"/>
      <c r="B304" s="744"/>
      <c r="C304" s="192">
        <f t="shared" si="64"/>
        <v>0</v>
      </c>
      <c r="D304" s="176">
        <f t="shared" si="65"/>
        <v>0</v>
      </c>
      <c r="E304" s="176">
        <f t="shared" si="65"/>
        <v>0</v>
      </c>
      <c r="F304" s="325">
        <f t="shared" si="58"/>
        <v>0</v>
      </c>
      <c r="G304" s="747"/>
      <c r="H304" s="159">
        <f t="shared" si="62"/>
        <v>0</v>
      </c>
      <c r="I304" s="35"/>
    </row>
    <row r="305" spans="1:37">
      <c r="A305" s="798"/>
      <c r="B305" s="744"/>
      <c r="C305" s="192">
        <f t="shared" si="64"/>
        <v>0</v>
      </c>
      <c r="D305" s="176">
        <f t="shared" si="65"/>
        <v>0</v>
      </c>
      <c r="E305" s="176">
        <f t="shared" si="65"/>
        <v>0</v>
      </c>
      <c r="F305" s="325">
        <f t="shared" si="58"/>
        <v>0</v>
      </c>
      <c r="G305" s="747"/>
      <c r="H305" s="159">
        <f t="shared" si="62"/>
        <v>0</v>
      </c>
      <c r="I305" s="35"/>
    </row>
    <row r="306" spans="1:37">
      <c r="A306" s="798"/>
      <c r="B306" s="744"/>
      <c r="C306" s="192">
        <f t="shared" si="64"/>
        <v>0</v>
      </c>
      <c r="D306" s="176">
        <f t="shared" si="65"/>
        <v>0</v>
      </c>
      <c r="E306" s="176">
        <f t="shared" si="65"/>
        <v>0</v>
      </c>
      <c r="F306" s="325">
        <f t="shared" si="58"/>
        <v>0</v>
      </c>
      <c r="G306" s="747"/>
      <c r="H306" s="159">
        <f t="shared" si="62"/>
        <v>0</v>
      </c>
      <c r="I306" s="35"/>
    </row>
    <row r="307" spans="1:37">
      <c r="A307" s="798"/>
      <c r="B307" s="744"/>
      <c r="C307" s="192">
        <f t="shared" si="64"/>
        <v>0</v>
      </c>
      <c r="D307" s="176">
        <f t="shared" si="65"/>
        <v>0</v>
      </c>
      <c r="E307" s="176">
        <f t="shared" si="65"/>
        <v>0</v>
      </c>
      <c r="F307" s="325">
        <f t="shared" si="58"/>
        <v>0</v>
      </c>
      <c r="G307" s="747"/>
      <c r="H307" s="159">
        <f t="shared" si="62"/>
        <v>0</v>
      </c>
      <c r="I307" s="35"/>
    </row>
    <row r="308" spans="1:37">
      <c r="A308" s="798"/>
      <c r="B308" s="744"/>
      <c r="C308" s="192">
        <f t="shared" si="64"/>
        <v>0</v>
      </c>
      <c r="D308" s="176">
        <f t="shared" si="65"/>
        <v>0</v>
      </c>
      <c r="E308" s="176">
        <f t="shared" si="65"/>
        <v>0</v>
      </c>
      <c r="F308" s="325">
        <f t="shared" si="58"/>
        <v>0</v>
      </c>
      <c r="G308" s="747"/>
      <c r="H308" s="159">
        <f t="shared" si="62"/>
        <v>0</v>
      </c>
      <c r="I308" s="35"/>
    </row>
    <row r="309" spans="1:37">
      <c r="A309" s="798"/>
      <c r="B309" s="744"/>
      <c r="C309" s="192">
        <f t="shared" si="64"/>
        <v>0</v>
      </c>
      <c r="D309" s="176">
        <f t="shared" si="65"/>
        <v>0</v>
      </c>
      <c r="E309" s="176">
        <f t="shared" si="65"/>
        <v>0</v>
      </c>
      <c r="F309" s="325">
        <f t="shared" si="58"/>
        <v>0</v>
      </c>
      <c r="G309" s="747"/>
      <c r="H309" s="159">
        <f t="shared" si="62"/>
        <v>0</v>
      </c>
      <c r="I309" s="35"/>
    </row>
    <row r="310" spans="1:37">
      <c r="A310" s="798"/>
      <c r="B310" s="744"/>
      <c r="C310" s="192">
        <f t="shared" si="64"/>
        <v>0</v>
      </c>
      <c r="D310" s="176">
        <f t="shared" si="65"/>
        <v>0</v>
      </c>
      <c r="E310" s="176">
        <f t="shared" si="65"/>
        <v>0</v>
      </c>
      <c r="F310" s="325">
        <f t="shared" si="58"/>
        <v>0</v>
      </c>
      <c r="G310" s="747"/>
      <c r="H310" s="159">
        <f t="shared" si="62"/>
        <v>0</v>
      </c>
      <c r="I310" s="35"/>
    </row>
    <row r="311" spans="1:37">
      <c r="A311" s="798"/>
      <c r="B311" s="744"/>
      <c r="C311" s="192">
        <f t="shared" si="64"/>
        <v>0</v>
      </c>
      <c r="D311" s="176">
        <f t="shared" si="65"/>
        <v>0</v>
      </c>
      <c r="E311" s="176">
        <f t="shared" si="65"/>
        <v>0</v>
      </c>
      <c r="F311" s="325">
        <f t="shared" si="58"/>
        <v>0</v>
      </c>
      <c r="G311" s="747"/>
      <c r="H311" s="159">
        <f t="shared" si="62"/>
        <v>0</v>
      </c>
      <c r="I311" s="35"/>
    </row>
    <row r="312" spans="1:37">
      <c r="A312" s="798"/>
      <c r="B312" s="744"/>
      <c r="C312" s="192">
        <f t="shared" si="64"/>
        <v>0</v>
      </c>
      <c r="D312" s="176">
        <f t="shared" si="65"/>
        <v>0</v>
      </c>
      <c r="E312" s="176">
        <f t="shared" si="65"/>
        <v>0</v>
      </c>
      <c r="F312" s="325">
        <f t="shared" si="58"/>
        <v>0</v>
      </c>
      <c r="G312" s="747"/>
      <c r="H312" s="159">
        <f t="shared" si="62"/>
        <v>0</v>
      </c>
      <c r="I312" s="35"/>
    </row>
    <row r="313" spans="1:37">
      <c r="A313" s="798"/>
      <c r="B313" s="744"/>
      <c r="C313" s="192">
        <f t="shared" si="64"/>
        <v>0</v>
      </c>
      <c r="D313" s="176">
        <f t="shared" si="65"/>
        <v>0</v>
      </c>
      <c r="E313" s="176">
        <f t="shared" si="65"/>
        <v>0</v>
      </c>
      <c r="F313" s="325">
        <f t="shared" si="58"/>
        <v>0</v>
      </c>
      <c r="G313" s="747"/>
      <c r="H313" s="159">
        <f t="shared" si="62"/>
        <v>0</v>
      </c>
      <c r="I313" s="35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</row>
    <row r="314" spans="1:37">
      <c r="A314" s="798"/>
      <c r="B314" s="744"/>
      <c r="C314" s="192">
        <f t="shared" si="64"/>
        <v>0</v>
      </c>
      <c r="D314" s="176">
        <f t="shared" si="65"/>
        <v>0</v>
      </c>
      <c r="E314" s="176">
        <f t="shared" si="65"/>
        <v>0</v>
      </c>
      <c r="F314" s="325">
        <f t="shared" si="58"/>
        <v>0</v>
      </c>
      <c r="G314" s="747"/>
      <c r="H314" s="159">
        <f t="shared" si="62"/>
        <v>0</v>
      </c>
      <c r="I314" s="35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</row>
    <row r="315" spans="1:37">
      <c r="A315" s="798"/>
      <c r="B315" s="744"/>
      <c r="C315" s="192">
        <f t="shared" si="64"/>
        <v>0</v>
      </c>
      <c r="D315" s="176">
        <f t="shared" si="65"/>
        <v>0</v>
      </c>
      <c r="E315" s="176">
        <f t="shared" si="65"/>
        <v>0</v>
      </c>
      <c r="F315" s="325">
        <f t="shared" si="58"/>
        <v>0</v>
      </c>
      <c r="G315" s="747"/>
      <c r="H315" s="159">
        <f t="shared" si="62"/>
        <v>0</v>
      </c>
      <c r="I315" s="35"/>
    </row>
    <row r="316" spans="1:37">
      <c r="A316" s="798"/>
      <c r="B316" s="744"/>
      <c r="C316" s="192">
        <f t="shared" si="64"/>
        <v>0</v>
      </c>
      <c r="D316" s="176">
        <f t="shared" ref="D316:E323" si="66">(D$3*($U46)+D$4*($V46)+D$5*($W46)+D$6*($X46)+D$7*($Y46)+D$8*($Z46)+D$9*($AA46)+D$3*($AC46)+D$4*($AD46)+D$5*($AE46)+D$6*($AF46)+D$7*($AG46)+D$8*($AH46)+D$9*($AI46))*D$10</f>
        <v>0</v>
      </c>
      <c r="E316" s="176">
        <f t="shared" si="66"/>
        <v>0</v>
      </c>
      <c r="F316" s="325">
        <f t="shared" si="58"/>
        <v>0</v>
      </c>
      <c r="G316" s="747"/>
      <c r="H316" s="159">
        <f t="shared" si="62"/>
        <v>0</v>
      </c>
      <c r="I316" s="35"/>
    </row>
    <row r="317" spans="1:37">
      <c r="A317" s="798"/>
      <c r="B317" s="744"/>
      <c r="C317" s="192">
        <f t="shared" si="64"/>
        <v>0</v>
      </c>
      <c r="D317" s="176">
        <f t="shared" si="66"/>
        <v>0</v>
      </c>
      <c r="E317" s="176">
        <f t="shared" si="66"/>
        <v>0</v>
      </c>
      <c r="F317" s="325">
        <f t="shared" si="58"/>
        <v>0</v>
      </c>
      <c r="G317" s="747"/>
      <c r="H317" s="159">
        <f t="shared" si="62"/>
        <v>0</v>
      </c>
      <c r="I317" s="35"/>
    </row>
    <row r="318" spans="1:37">
      <c r="A318" s="798"/>
      <c r="B318" s="744"/>
      <c r="C318" s="192">
        <f t="shared" si="64"/>
        <v>0</v>
      </c>
      <c r="D318" s="176">
        <f t="shared" si="66"/>
        <v>0</v>
      </c>
      <c r="E318" s="176">
        <f t="shared" si="66"/>
        <v>0</v>
      </c>
      <c r="F318" s="325">
        <f t="shared" si="58"/>
        <v>0</v>
      </c>
      <c r="G318" s="747"/>
      <c r="H318" s="159">
        <f t="shared" si="62"/>
        <v>0</v>
      </c>
      <c r="I318" s="35"/>
    </row>
    <row r="319" spans="1:37">
      <c r="A319" s="798"/>
      <c r="B319" s="744"/>
      <c r="C319" s="192">
        <f t="shared" si="64"/>
        <v>0</v>
      </c>
      <c r="D319" s="176">
        <f t="shared" si="66"/>
        <v>0</v>
      </c>
      <c r="E319" s="176">
        <f t="shared" si="66"/>
        <v>0</v>
      </c>
      <c r="F319" s="325">
        <f t="shared" si="58"/>
        <v>0</v>
      </c>
      <c r="G319" s="747"/>
      <c r="H319" s="159">
        <f t="shared" si="62"/>
        <v>0</v>
      </c>
      <c r="I319" s="35"/>
    </row>
    <row r="320" spans="1:37">
      <c r="A320" s="798"/>
      <c r="B320" s="744"/>
      <c r="C320" s="192">
        <f t="shared" si="64"/>
        <v>0</v>
      </c>
      <c r="D320" s="176">
        <f t="shared" si="66"/>
        <v>0</v>
      </c>
      <c r="E320" s="176">
        <f t="shared" si="66"/>
        <v>0</v>
      </c>
      <c r="F320" s="325">
        <f t="shared" si="58"/>
        <v>0</v>
      </c>
      <c r="G320" s="747"/>
      <c r="H320" s="159">
        <f t="shared" si="62"/>
        <v>0</v>
      </c>
      <c r="I320" s="35"/>
    </row>
    <row r="321" spans="1:37">
      <c r="A321" s="798"/>
      <c r="B321" s="744"/>
      <c r="C321" s="192">
        <f t="shared" si="64"/>
        <v>0</v>
      </c>
      <c r="D321" s="176">
        <f t="shared" si="66"/>
        <v>0</v>
      </c>
      <c r="E321" s="176">
        <f t="shared" si="66"/>
        <v>0</v>
      </c>
      <c r="F321" s="325">
        <f t="shared" si="58"/>
        <v>0</v>
      </c>
      <c r="G321" s="747"/>
      <c r="H321" s="159">
        <f t="shared" si="62"/>
        <v>0</v>
      </c>
      <c r="I321" s="35"/>
    </row>
    <row r="322" spans="1:37">
      <c r="A322" s="798"/>
      <c r="B322" s="744"/>
      <c r="C322" s="192">
        <f t="shared" si="64"/>
        <v>0</v>
      </c>
      <c r="D322" s="176">
        <f t="shared" si="66"/>
        <v>0</v>
      </c>
      <c r="E322" s="176">
        <f t="shared" si="66"/>
        <v>0</v>
      </c>
      <c r="F322" s="325">
        <f t="shared" si="58"/>
        <v>0</v>
      </c>
      <c r="G322" s="747"/>
      <c r="H322" s="159">
        <f t="shared" si="62"/>
        <v>0</v>
      </c>
      <c r="I322" s="35"/>
    </row>
    <row r="323" spans="1:37">
      <c r="A323" s="798"/>
      <c r="B323" s="745"/>
      <c r="C323" s="192">
        <f t="shared" si="64"/>
        <v>0</v>
      </c>
      <c r="D323" s="176">
        <f t="shared" si="66"/>
        <v>0</v>
      </c>
      <c r="E323" s="176">
        <f t="shared" si="66"/>
        <v>0</v>
      </c>
      <c r="F323" s="325">
        <f>SUM(D323:E323)</f>
        <v>0</v>
      </c>
      <c r="G323" s="779"/>
      <c r="H323" s="159">
        <f t="shared" si="62"/>
        <v>0</v>
      </c>
      <c r="I323" s="35"/>
    </row>
    <row r="324" spans="1:37">
      <c r="A324" s="798"/>
      <c r="B324" s="796" t="s">
        <v>53</v>
      </c>
      <c r="C324" s="796"/>
      <c r="D324" s="160">
        <f>SUM(D276:D323)</f>
        <v>0</v>
      </c>
      <c r="E324" s="160">
        <f>SUM(E276:E323)</f>
        <v>107.99999999999999</v>
      </c>
      <c r="F324" s="325">
        <f>SUM(D324:E324)</f>
        <v>107.99999999999999</v>
      </c>
      <c r="G324" s="325">
        <f>SUM(D324:E324)</f>
        <v>107.99999999999999</v>
      </c>
      <c r="H324" s="159">
        <f t="shared" si="62"/>
        <v>0</v>
      </c>
      <c r="I324" s="62"/>
    </row>
    <row r="325" spans="1:37" s="20" customFormat="1">
      <c r="C325" s="133"/>
      <c r="D325" s="38"/>
      <c r="E325" s="38"/>
      <c r="F325" s="38"/>
      <c r="H325" s="132"/>
      <c r="I325" s="80"/>
      <c r="K325" s="3"/>
      <c r="L325" s="3"/>
      <c r="M325" s="3"/>
      <c r="N325" s="3"/>
      <c r="O325" s="3"/>
      <c r="P325" s="3"/>
      <c r="Q325" s="3"/>
      <c r="R325" s="3"/>
      <c r="S325" s="3"/>
      <c r="T325" s="3"/>
      <c r="Z325" s="3"/>
      <c r="AA325" s="3"/>
      <c r="AB325" s="3"/>
      <c r="AC325" s="55"/>
      <c r="AD325" s="55"/>
      <c r="AE325" s="55"/>
      <c r="AF325" s="55"/>
      <c r="AG325" s="33"/>
      <c r="AH325" s="33"/>
      <c r="AI325" s="33"/>
      <c r="AJ325" s="3"/>
      <c r="AK325" s="3"/>
    </row>
    <row r="326" spans="1:37" ht="15.75" customHeight="1">
      <c r="A326" s="749" t="s">
        <v>51</v>
      </c>
      <c r="B326" s="750"/>
      <c r="C326" s="771"/>
      <c r="D326" s="196" t="s">
        <v>34</v>
      </c>
      <c r="E326" s="196"/>
      <c r="F326" s="800" t="s">
        <v>133</v>
      </c>
      <c r="G326" s="801" t="s">
        <v>55</v>
      </c>
      <c r="H326" s="802"/>
    </row>
    <row r="327" spans="1:37" ht="16.5" customHeight="1">
      <c r="A327" s="752"/>
      <c r="B327" s="753"/>
      <c r="C327" s="754"/>
      <c r="D327" s="195">
        <f>D$24</f>
        <v>144</v>
      </c>
      <c r="E327" s="195"/>
      <c r="F327" s="800"/>
      <c r="G327" s="801"/>
      <c r="H327" s="802"/>
    </row>
    <row r="328" spans="1:37" ht="16.5" customHeight="1">
      <c r="A328" s="763" t="s">
        <v>102</v>
      </c>
      <c r="B328" s="743">
        <f>$B$25</f>
        <v>2026</v>
      </c>
      <c r="C328" s="193">
        <f t="shared" ref="C328:C333" si="67">C25</f>
        <v>0</v>
      </c>
      <c r="D328" s="153">
        <f t="shared" ref="D328:E343" si="68">D$13*($U4)+D$14*($V4)+D$15*($W4)+D$16*($X4)+D$17*($Y4)+D$18*($Z4)+D$19*($AA4)+D$13*($AC4)+D$14*($AD4)+D$15*($AE4)+D$16*($AF4)+D$17*($AG4)+D$18*($AH4)+D$19*($AI4)</f>
        <v>0</v>
      </c>
      <c r="E328" s="153">
        <f t="shared" si="68"/>
        <v>0</v>
      </c>
      <c r="F328" s="324">
        <f t="shared" ref="F328:F359" si="69">SUM(D328:E328)</f>
        <v>0</v>
      </c>
      <c r="G328" s="766">
        <f>SUM(F328:F351)</f>
        <v>0</v>
      </c>
      <c r="H328" s="159">
        <f t="shared" ref="H328:H375" si="70">F328*$I$526</f>
        <v>0</v>
      </c>
      <c r="I328" s="97"/>
    </row>
    <row r="329" spans="1:37" ht="16.5" customHeight="1">
      <c r="A329" s="764"/>
      <c r="B329" s="744"/>
      <c r="C329" s="193">
        <f t="shared" si="67"/>
        <v>0</v>
      </c>
      <c r="D329" s="153">
        <f t="shared" si="68"/>
        <v>0</v>
      </c>
      <c r="E329" s="153">
        <f t="shared" si="68"/>
        <v>0</v>
      </c>
      <c r="F329" s="324">
        <f t="shared" si="69"/>
        <v>0</v>
      </c>
      <c r="G329" s="767"/>
      <c r="H329" s="159">
        <f t="shared" si="70"/>
        <v>0</v>
      </c>
      <c r="I329" s="97"/>
    </row>
    <row r="330" spans="1:37" ht="16.5" customHeight="1">
      <c r="A330" s="764"/>
      <c r="B330" s="744"/>
      <c r="C330" s="193">
        <f t="shared" si="67"/>
        <v>0</v>
      </c>
      <c r="D330" s="153">
        <f t="shared" si="68"/>
        <v>0</v>
      </c>
      <c r="E330" s="153">
        <f t="shared" si="68"/>
        <v>0</v>
      </c>
      <c r="F330" s="324">
        <f t="shared" si="69"/>
        <v>0</v>
      </c>
      <c r="G330" s="767"/>
      <c r="H330" s="159">
        <f t="shared" si="70"/>
        <v>0</v>
      </c>
      <c r="I330" s="97"/>
    </row>
    <row r="331" spans="1:37" ht="16.5" customHeight="1">
      <c r="A331" s="764"/>
      <c r="B331" s="744"/>
      <c r="C331" s="193">
        <f t="shared" si="67"/>
        <v>0</v>
      </c>
      <c r="D331" s="153">
        <f t="shared" si="68"/>
        <v>0</v>
      </c>
      <c r="E331" s="153">
        <f t="shared" si="68"/>
        <v>0</v>
      </c>
      <c r="F331" s="324">
        <f t="shared" si="69"/>
        <v>0</v>
      </c>
      <c r="G331" s="767"/>
      <c r="H331" s="159">
        <f t="shared" si="70"/>
        <v>0</v>
      </c>
      <c r="I331" s="97"/>
    </row>
    <row r="332" spans="1:37" ht="16.5" customHeight="1">
      <c r="A332" s="764"/>
      <c r="B332" s="744"/>
      <c r="C332" s="193">
        <f t="shared" si="67"/>
        <v>0</v>
      </c>
      <c r="D332" s="153">
        <f t="shared" si="68"/>
        <v>0</v>
      </c>
      <c r="E332" s="153">
        <f t="shared" si="68"/>
        <v>0</v>
      </c>
      <c r="F332" s="324">
        <f t="shared" si="69"/>
        <v>0</v>
      </c>
      <c r="G332" s="767"/>
      <c r="H332" s="159">
        <f t="shared" si="70"/>
        <v>0</v>
      </c>
      <c r="I332" s="97"/>
    </row>
    <row r="333" spans="1:37" ht="16.5" customHeight="1">
      <c r="A333" s="764"/>
      <c r="B333" s="744"/>
      <c r="C333" s="193">
        <f t="shared" si="67"/>
        <v>0</v>
      </c>
      <c r="D333" s="153">
        <f t="shared" si="68"/>
        <v>0</v>
      </c>
      <c r="E333" s="153">
        <f t="shared" si="68"/>
        <v>0</v>
      </c>
      <c r="F333" s="324">
        <f t="shared" si="69"/>
        <v>0</v>
      </c>
      <c r="G333" s="767"/>
      <c r="H333" s="159">
        <f t="shared" si="70"/>
        <v>0</v>
      </c>
      <c r="I333" s="97"/>
    </row>
    <row r="334" spans="1:37" ht="16.5" customHeight="1">
      <c r="A334" s="764"/>
      <c r="B334" s="744"/>
      <c r="C334" s="192">
        <f>$C$31</f>
        <v>0</v>
      </c>
      <c r="D334" s="153">
        <f t="shared" si="68"/>
        <v>0</v>
      </c>
      <c r="E334" s="153">
        <f t="shared" si="68"/>
        <v>0</v>
      </c>
      <c r="F334" s="324">
        <f t="shared" si="69"/>
        <v>0</v>
      </c>
      <c r="G334" s="767"/>
      <c r="H334" s="159">
        <f t="shared" si="70"/>
        <v>0</v>
      </c>
      <c r="I334" s="97"/>
    </row>
    <row r="335" spans="1:37" ht="16.5" customHeight="1">
      <c r="A335" s="764"/>
      <c r="B335" s="744"/>
      <c r="C335" s="192">
        <f>$C$32</f>
        <v>0</v>
      </c>
      <c r="D335" s="153">
        <f t="shared" si="68"/>
        <v>0</v>
      </c>
      <c r="E335" s="153">
        <f t="shared" si="68"/>
        <v>0</v>
      </c>
      <c r="F335" s="324">
        <f t="shared" si="69"/>
        <v>0</v>
      </c>
      <c r="G335" s="767"/>
      <c r="H335" s="159">
        <f t="shared" si="70"/>
        <v>0</v>
      </c>
      <c r="I335" s="97"/>
    </row>
    <row r="336" spans="1:37" ht="16.5" customHeight="1">
      <c r="A336" s="764"/>
      <c r="B336" s="744"/>
      <c r="C336" s="192">
        <f>$C$33</f>
        <v>0</v>
      </c>
      <c r="D336" s="153">
        <f t="shared" si="68"/>
        <v>0</v>
      </c>
      <c r="E336" s="153">
        <f t="shared" si="68"/>
        <v>0</v>
      </c>
      <c r="F336" s="324">
        <f t="shared" si="69"/>
        <v>0</v>
      </c>
      <c r="G336" s="767"/>
      <c r="H336" s="159">
        <f t="shared" si="70"/>
        <v>0</v>
      </c>
      <c r="I336" s="97"/>
    </row>
    <row r="337" spans="1:9" ht="15" customHeight="1">
      <c r="A337" s="764"/>
      <c r="B337" s="744"/>
      <c r="C337" s="192">
        <f>$C$34</f>
        <v>0</v>
      </c>
      <c r="D337" s="153">
        <f t="shared" si="68"/>
        <v>0</v>
      </c>
      <c r="E337" s="153">
        <f t="shared" si="68"/>
        <v>0</v>
      </c>
      <c r="F337" s="324">
        <f t="shared" si="69"/>
        <v>0</v>
      </c>
      <c r="G337" s="767"/>
      <c r="H337" s="159">
        <f t="shared" si="70"/>
        <v>0</v>
      </c>
      <c r="I337" s="97"/>
    </row>
    <row r="338" spans="1:9" ht="15" customHeight="1">
      <c r="A338" s="764"/>
      <c r="B338" s="744"/>
      <c r="C338" s="192">
        <f>$C$35</f>
        <v>0</v>
      </c>
      <c r="D338" s="153">
        <f t="shared" si="68"/>
        <v>0</v>
      </c>
      <c r="E338" s="153">
        <f t="shared" si="68"/>
        <v>0</v>
      </c>
      <c r="F338" s="324">
        <f t="shared" si="69"/>
        <v>0</v>
      </c>
      <c r="G338" s="767"/>
      <c r="H338" s="159">
        <f t="shared" si="70"/>
        <v>0</v>
      </c>
      <c r="I338" s="97"/>
    </row>
    <row r="339" spans="1:9" ht="15" customHeight="1">
      <c r="A339" s="764"/>
      <c r="B339" s="744"/>
      <c r="C339" s="192">
        <f>$C$36</f>
        <v>0</v>
      </c>
      <c r="D339" s="153">
        <f t="shared" si="68"/>
        <v>0</v>
      </c>
      <c r="E339" s="153">
        <f t="shared" si="68"/>
        <v>0</v>
      </c>
      <c r="F339" s="324">
        <f t="shared" si="69"/>
        <v>0</v>
      </c>
      <c r="G339" s="767"/>
      <c r="H339" s="159">
        <f t="shared" si="70"/>
        <v>0</v>
      </c>
      <c r="I339" s="97"/>
    </row>
    <row r="340" spans="1:9">
      <c r="A340" s="764"/>
      <c r="B340" s="744"/>
      <c r="C340" s="192">
        <f>$C$37</f>
        <v>0</v>
      </c>
      <c r="D340" s="153">
        <f t="shared" si="68"/>
        <v>0</v>
      </c>
      <c r="E340" s="153">
        <f t="shared" si="68"/>
        <v>0</v>
      </c>
      <c r="F340" s="324">
        <f t="shared" si="69"/>
        <v>0</v>
      </c>
      <c r="G340" s="767"/>
      <c r="H340" s="159">
        <f t="shared" si="70"/>
        <v>0</v>
      </c>
      <c r="I340" s="61"/>
    </row>
    <row r="341" spans="1:9">
      <c r="A341" s="764"/>
      <c r="B341" s="744"/>
      <c r="C341" s="192">
        <f>$C$38</f>
        <v>0</v>
      </c>
      <c r="D341" s="153">
        <f t="shared" si="68"/>
        <v>0</v>
      </c>
      <c r="E341" s="153">
        <f t="shared" si="68"/>
        <v>0</v>
      </c>
      <c r="F341" s="324">
        <f t="shared" si="69"/>
        <v>0</v>
      </c>
      <c r="G341" s="767"/>
      <c r="H341" s="159">
        <f t="shared" si="70"/>
        <v>0</v>
      </c>
      <c r="I341" s="61"/>
    </row>
    <row r="342" spans="1:9">
      <c r="A342" s="764"/>
      <c r="B342" s="744"/>
      <c r="C342" s="192">
        <f>$C$39</f>
        <v>0</v>
      </c>
      <c r="D342" s="153">
        <f t="shared" si="68"/>
        <v>0</v>
      </c>
      <c r="E342" s="153">
        <f t="shared" si="68"/>
        <v>0</v>
      </c>
      <c r="F342" s="324">
        <f t="shared" si="69"/>
        <v>0</v>
      </c>
      <c r="G342" s="767"/>
      <c r="H342" s="159">
        <f t="shared" si="70"/>
        <v>0</v>
      </c>
      <c r="I342" s="61"/>
    </row>
    <row r="343" spans="1:9" ht="15" customHeight="1">
      <c r="A343" s="764"/>
      <c r="B343" s="744"/>
      <c r="C343" s="192">
        <f>$C$40</f>
        <v>0</v>
      </c>
      <c r="D343" s="153">
        <f t="shared" si="68"/>
        <v>0</v>
      </c>
      <c r="E343" s="153">
        <f t="shared" si="68"/>
        <v>0</v>
      </c>
      <c r="F343" s="324">
        <f t="shared" si="69"/>
        <v>0</v>
      </c>
      <c r="G343" s="767"/>
      <c r="H343" s="159">
        <f t="shared" si="70"/>
        <v>0</v>
      </c>
      <c r="I343" s="61"/>
    </row>
    <row r="344" spans="1:9">
      <c r="A344" s="764"/>
      <c r="B344" s="744"/>
      <c r="C344" s="192">
        <f>$C$41</f>
        <v>0</v>
      </c>
      <c r="D344" s="153">
        <f t="shared" ref="D344:E351" si="71">D$13*($U20)+D$14*($V20)+D$15*($W20)+D$16*($X20)+D$17*($Y20)+D$18*($Z20)+D$19*($AA20)+D$13*($AC20)+D$14*($AD20)+D$15*($AE20)+D$16*($AF20)+D$17*($AG20)+D$18*($AH20)+D$19*($AI20)</f>
        <v>0</v>
      </c>
      <c r="E344" s="153">
        <f t="shared" si="71"/>
        <v>0</v>
      </c>
      <c r="F344" s="324">
        <f t="shared" si="69"/>
        <v>0</v>
      </c>
      <c r="G344" s="767"/>
      <c r="H344" s="159">
        <f t="shared" si="70"/>
        <v>0</v>
      </c>
      <c r="I344" s="61"/>
    </row>
    <row r="345" spans="1:9">
      <c r="A345" s="764"/>
      <c r="B345" s="744"/>
      <c r="C345" s="192">
        <f>$C$42</f>
        <v>0</v>
      </c>
      <c r="D345" s="153">
        <f t="shared" si="71"/>
        <v>0</v>
      </c>
      <c r="E345" s="153">
        <f t="shared" si="71"/>
        <v>0</v>
      </c>
      <c r="F345" s="324">
        <f t="shared" si="69"/>
        <v>0</v>
      </c>
      <c r="G345" s="767"/>
      <c r="H345" s="159">
        <f t="shared" si="70"/>
        <v>0</v>
      </c>
      <c r="I345" s="61"/>
    </row>
    <row r="346" spans="1:9">
      <c r="A346" s="764"/>
      <c r="B346" s="744"/>
      <c r="C346" s="192">
        <f>$C$43</f>
        <v>0</v>
      </c>
      <c r="D346" s="153">
        <f t="shared" si="71"/>
        <v>0</v>
      </c>
      <c r="E346" s="153">
        <f t="shared" si="71"/>
        <v>0</v>
      </c>
      <c r="F346" s="324">
        <f t="shared" si="69"/>
        <v>0</v>
      </c>
      <c r="G346" s="767"/>
      <c r="H346" s="159">
        <f t="shared" si="70"/>
        <v>0</v>
      </c>
      <c r="I346" s="61"/>
    </row>
    <row r="347" spans="1:9">
      <c r="A347" s="764"/>
      <c r="B347" s="744"/>
      <c r="C347" s="193">
        <f t="shared" ref="C347:C375" si="72">C44</f>
        <v>0</v>
      </c>
      <c r="D347" s="153">
        <f t="shared" si="71"/>
        <v>0</v>
      </c>
      <c r="E347" s="153">
        <f t="shared" si="71"/>
        <v>0</v>
      </c>
      <c r="F347" s="324">
        <f t="shared" si="69"/>
        <v>0</v>
      </c>
      <c r="G347" s="767"/>
      <c r="H347" s="159">
        <f t="shared" si="70"/>
        <v>0</v>
      </c>
      <c r="I347" s="61"/>
    </row>
    <row r="348" spans="1:9">
      <c r="A348" s="764"/>
      <c r="B348" s="744"/>
      <c r="C348" s="193">
        <f t="shared" si="72"/>
        <v>0</v>
      </c>
      <c r="D348" s="153">
        <f t="shared" si="71"/>
        <v>0</v>
      </c>
      <c r="E348" s="153">
        <f t="shared" si="71"/>
        <v>0</v>
      </c>
      <c r="F348" s="324">
        <f t="shared" si="69"/>
        <v>0</v>
      </c>
      <c r="G348" s="767"/>
      <c r="H348" s="159">
        <f t="shared" si="70"/>
        <v>0</v>
      </c>
      <c r="I348" s="61"/>
    </row>
    <row r="349" spans="1:9">
      <c r="A349" s="764"/>
      <c r="B349" s="744"/>
      <c r="C349" s="193">
        <f t="shared" si="72"/>
        <v>0</v>
      </c>
      <c r="D349" s="153">
        <f t="shared" si="71"/>
        <v>0</v>
      </c>
      <c r="E349" s="153">
        <f t="shared" si="71"/>
        <v>0</v>
      </c>
      <c r="F349" s="324">
        <f t="shared" si="69"/>
        <v>0</v>
      </c>
      <c r="G349" s="767"/>
      <c r="H349" s="159">
        <f t="shared" si="70"/>
        <v>0</v>
      </c>
      <c r="I349" s="61"/>
    </row>
    <row r="350" spans="1:9">
      <c r="A350" s="764"/>
      <c r="B350" s="744"/>
      <c r="C350" s="193">
        <f t="shared" si="72"/>
        <v>0</v>
      </c>
      <c r="D350" s="153">
        <f t="shared" si="71"/>
        <v>0</v>
      </c>
      <c r="E350" s="153">
        <f t="shared" si="71"/>
        <v>0</v>
      </c>
      <c r="F350" s="324">
        <f t="shared" si="69"/>
        <v>0</v>
      </c>
      <c r="G350" s="767"/>
      <c r="H350" s="159">
        <f t="shared" si="70"/>
        <v>0</v>
      </c>
      <c r="I350" s="61"/>
    </row>
    <row r="351" spans="1:9">
      <c r="A351" s="764"/>
      <c r="B351" s="744"/>
      <c r="C351" s="193">
        <f t="shared" si="72"/>
        <v>0</v>
      </c>
      <c r="D351" s="153">
        <f t="shared" si="71"/>
        <v>0</v>
      </c>
      <c r="E351" s="153">
        <f t="shared" si="71"/>
        <v>0</v>
      </c>
      <c r="F351" s="324">
        <f t="shared" si="69"/>
        <v>0</v>
      </c>
      <c r="G351" s="767"/>
      <c r="H351" s="159">
        <f t="shared" si="70"/>
        <v>0</v>
      </c>
      <c r="I351" s="61"/>
    </row>
    <row r="352" spans="1:9">
      <c r="A352" s="764"/>
      <c r="B352" s="796">
        <f>$B$49</f>
        <v>2027</v>
      </c>
      <c r="C352" s="192">
        <f t="shared" si="72"/>
        <v>0</v>
      </c>
      <c r="D352" s="153">
        <f t="shared" ref="D352:E367" si="73">D$13*($U30)+D$14*($V30)+D$15*($W30)+D$16*($X30)+D$17*($Y30)+D$18*($Z30)+D$19*($AA30)+D$13*($AC30)+D$14*($AD30)+D$15*($AE30)+D$16*($AF30)+D$17*($AG30)+D$18*($AH30)+D$19*($AI30)</f>
        <v>0</v>
      </c>
      <c r="E352" s="153">
        <f t="shared" si="73"/>
        <v>0</v>
      </c>
      <c r="F352" s="324">
        <f t="shared" si="69"/>
        <v>0</v>
      </c>
      <c r="G352" s="766">
        <f>SUM(F352:F375)</f>
        <v>0</v>
      </c>
      <c r="H352" s="159">
        <f t="shared" si="70"/>
        <v>0</v>
      </c>
      <c r="I352" s="61"/>
    </row>
    <row r="353" spans="1:9">
      <c r="A353" s="764"/>
      <c r="B353" s="796"/>
      <c r="C353" s="192">
        <f t="shared" si="72"/>
        <v>0</v>
      </c>
      <c r="D353" s="153">
        <f t="shared" si="73"/>
        <v>0</v>
      </c>
      <c r="E353" s="153">
        <f t="shared" si="73"/>
        <v>0</v>
      </c>
      <c r="F353" s="324">
        <f t="shared" si="69"/>
        <v>0</v>
      </c>
      <c r="G353" s="767"/>
      <c r="H353" s="159">
        <f t="shared" si="70"/>
        <v>0</v>
      </c>
      <c r="I353" s="61"/>
    </row>
    <row r="354" spans="1:9">
      <c r="A354" s="764"/>
      <c r="B354" s="796"/>
      <c r="C354" s="192">
        <f t="shared" si="72"/>
        <v>0</v>
      </c>
      <c r="D354" s="153">
        <f t="shared" si="73"/>
        <v>0</v>
      </c>
      <c r="E354" s="153">
        <f t="shared" si="73"/>
        <v>0</v>
      </c>
      <c r="F354" s="324">
        <f t="shared" si="69"/>
        <v>0</v>
      </c>
      <c r="G354" s="767"/>
      <c r="H354" s="159">
        <f t="shared" si="70"/>
        <v>0</v>
      </c>
      <c r="I354" s="61"/>
    </row>
    <row r="355" spans="1:9">
      <c r="A355" s="764"/>
      <c r="B355" s="796"/>
      <c r="C355" s="192">
        <f t="shared" si="72"/>
        <v>0</v>
      </c>
      <c r="D355" s="153">
        <f t="shared" si="73"/>
        <v>0</v>
      </c>
      <c r="E355" s="153">
        <f t="shared" si="73"/>
        <v>0</v>
      </c>
      <c r="F355" s="324">
        <f t="shared" si="69"/>
        <v>0</v>
      </c>
      <c r="G355" s="767"/>
      <c r="H355" s="159">
        <f t="shared" si="70"/>
        <v>0</v>
      </c>
      <c r="I355" s="61"/>
    </row>
    <row r="356" spans="1:9">
      <c r="A356" s="764"/>
      <c r="B356" s="796"/>
      <c r="C356" s="192">
        <f t="shared" si="72"/>
        <v>0</v>
      </c>
      <c r="D356" s="153">
        <f t="shared" si="73"/>
        <v>0</v>
      </c>
      <c r="E356" s="153">
        <f t="shared" si="73"/>
        <v>0</v>
      </c>
      <c r="F356" s="324">
        <f t="shared" si="69"/>
        <v>0</v>
      </c>
      <c r="G356" s="767"/>
      <c r="H356" s="159">
        <f t="shared" si="70"/>
        <v>0</v>
      </c>
      <c r="I356" s="61"/>
    </row>
    <row r="357" spans="1:9">
      <c r="A357" s="764"/>
      <c r="B357" s="796"/>
      <c r="C357" s="192">
        <f t="shared" si="72"/>
        <v>0</v>
      </c>
      <c r="D357" s="153">
        <f t="shared" si="73"/>
        <v>0</v>
      </c>
      <c r="E357" s="153">
        <f t="shared" si="73"/>
        <v>0</v>
      </c>
      <c r="F357" s="324">
        <f t="shared" si="69"/>
        <v>0</v>
      </c>
      <c r="G357" s="767"/>
      <c r="H357" s="159">
        <f t="shared" si="70"/>
        <v>0</v>
      </c>
      <c r="I357" s="61"/>
    </row>
    <row r="358" spans="1:9">
      <c r="A358" s="764"/>
      <c r="B358" s="796"/>
      <c r="C358" s="192">
        <f t="shared" si="72"/>
        <v>0</v>
      </c>
      <c r="D358" s="153">
        <f t="shared" si="73"/>
        <v>0</v>
      </c>
      <c r="E358" s="153">
        <f t="shared" si="73"/>
        <v>0</v>
      </c>
      <c r="F358" s="324">
        <f t="shared" si="69"/>
        <v>0</v>
      </c>
      <c r="G358" s="767"/>
      <c r="H358" s="159">
        <f t="shared" si="70"/>
        <v>0</v>
      </c>
      <c r="I358" s="61"/>
    </row>
    <row r="359" spans="1:9">
      <c r="A359" s="764"/>
      <c r="B359" s="796"/>
      <c r="C359" s="192">
        <f t="shared" si="72"/>
        <v>0</v>
      </c>
      <c r="D359" s="153">
        <f t="shared" si="73"/>
        <v>0</v>
      </c>
      <c r="E359" s="153">
        <f t="shared" si="73"/>
        <v>0</v>
      </c>
      <c r="F359" s="324">
        <f t="shared" si="69"/>
        <v>0</v>
      </c>
      <c r="G359" s="767"/>
      <c r="H359" s="159">
        <f t="shared" si="70"/>
        <v>0</v>
      </c>
      <c r="I359" s="61"/>
    </row>
    <row r="360" spans="1:9">
      <c r="A360" s="764"/>
      <c r="B360" s="796"/>
      <c r="C360" s="192">
        <f t="shared" si="72"/>
        <v>0</v>
      </c>
      <c r="D360" s="153">
        <f t="shared" si="73"/>
        <v>0</v>
      </c>
      <c r="E360" s="153">
        <f t="shared" si="73"/>
        <v>0</v>
      </c>
      <c r="F360" s="324">
        <f t="shared" ref="F360:F423" si="74">SUM(D360:E360)</f>
        <v>0</v>
      </c>
      <c r="G360" s="767"/>
      <c r="H360" s="159">
        <f t="shared" si="70"/>
        <v>0</v>
      </c>
      <c r="I360" s="61"/>
    </row>
    <row r="361" spans="1:9">
      <c r="A361" s="764"/>
      <c r="B361" s="796"/>
      <c r="C361" s="192">
        <f t="shared" si="72"/>
        <v>0</v>
      </c>
      <c r="D361" s="153">
        <f t="shared" si="73"/>
        <v>0</v>
      </c>
      <c r="E361" s="153">
        <f t="shared" si="73"/>
        <v>0</v>
      </c>
      <c r="F361" s="324">
        <f t="shared" si="74"/>
        <v>0</v>
      </c>
      <c r="G361" s="767"/>
      <c r="H361" s="159">
        <f t="shared" si="70"/>
        <v>0</v>
      </c>
      <c r="I361" s="61"/>
    </row>
    <row r="362" spans="1:9">
      <c r="A362" s="764"/>
      <c r="B362" s="796"/>
      <c r="C362" s="192">
        <f t="shared" si="72"/>
        <v>0</v>
      </c>
      <c r="D362" s="153">
        <f t="shared" si="73"/>
        <v>0</v>
      </c>
      <c r="E362" s="153">
        <f t="shared" si="73"/>
        <v>0</v>
      </c>
      <c r="F362" s="324">
        <f t="shared" si="74"/>
        <v>0</v>
      </c>
      <c r="G362" s="767"/>
      <c r="H362" s="159">
        <f t="shared" si="70"/>
        <v>0</v>
      </c>
      <c r="I362" s="61"/>
    </row>
    <row r="363" spans="1:9">
      <c r="A363" s="764"/>
      <c r="B363" s="796"/>
      <c r="C363" s="192">
        <f t="shared" si="72"/>
        <v>0</v>
      </c>
      <c r="D363" s="153">
        <f t="shared" si="73"/>
        <v>0</v>
      </c>
      <c r="E363" s="153">
        <f t="shared" si="73"/>
        <v>0</v>
      </c>
      <c r="F363" s="324">
        <f t="shared" si="74"/>
        <v>0</v>
      </c>
      <c r="G363" s="767"/>
      <c r="H363" s="159">
        <f t="shared" si="70"/>
        <v>0</v>
      </c>
      <c r="I363" s="61"/>
    </row>
    <row r="364" spans="1:9">
      <c r="A364" s="764"/>
      <c r="B364" s="796"/>
      <c r="C364" s="192">
        <f t="shared" si="72"/>
        <v>0</v>
      </c>
      <c r="D364" s="153">
        <f t="shared" si="73"/>
        <v>0</v>
      </c>
      <c r="E364" s="153">
        <f t="shared" si="73"/>
        <v>0</v>
      </c>
      <c r="F364" s="324">
        <f t="shared" si="74"/>
        <v>0</v>
      </c>
      <c r="G364" s="767"/>
      <c r="H364" s="159">
        <f t="shared" si="70"/>
        <v>0</v>
      </c>
      <c r="I364" s="61"/>
    </row>
    <row r="365" spans="1:9">
      <c r="A365" s="764"/>
      <c r="B365" s="796"/>
      <c r="C365" s="192">
        <f t="shared" si="72"/>
        <v>0</v>
      </c>
      <c r="D365" s="153">
        <f t="shared" si="73"/>
        <v>0</v>
      </c>
      <c r="E365" s="153">
        <f t="shared" si="73"/>
        <v>0</v>
      </c>
      <c r="F365" s="324">
        <f t="shared" si="74"/>
        <v>0</v>
      </c>
      <c r="G365" s="767"/>
      <c r="H365" s="159">
        <f t="shared" si="70"/>
        <v>0</v>
      </c>
      <c r="I365" s="61"/>
    </row>
    <row r="366" spans="1:9">
      <c r="A366" s="764"/>
      <c r="B366" s="796"/>
      <c r="C366" s="192">
        <f t="shared" si="72"/>
        <v>0</v>
      </c>
      <c r="D366" s="153">
        <f t="shared" si="73"/>
        <v>0</v>
      </c>
      <c r="E366" s="153">
        <f t="shared" si="73"/>
        <v>0</v>
      </c>
      <c r="F366" s="324">
        <f t="shared" si="74"/>
        <v>0</v>
      </c>
      <c r="G366" s="767"/>
      <c r="H366" s="159">
        <f t="shared" si="70"/>
        <v>0</v>
      </c>
      <c r="I366" s="61"/>
    </row>
    <row r="367" spans="1:9">
      <c r="A367" s="764"/>
      <c r="B367" s="796"/>
      <c r="C367" s="192">
        <f t="shared" si="72"/>
        <v>0</v>
      </c>
      <c r="D367" s="153">
        <f t="shared" si="73"/>
        <v>0</v>
      </c>
      <c r="E367" s="153">
        <f t="shared" si="73"/>
        <v>0</v>
      </c>
      <c r="F367" s="324">
        <f t="shared" si="74"/>
        <v>0</v>
      </c>
      <c r="G367" s="767"/>
      <c r="H367" s="159">
        <f t="shared" si="70"/>
        <v>0</v>
      </c>
      <c r="I367" s="61"/>
    </row>
    <row r="368" spans="1:9">
      <c r="A368" s="764"/>
      <c r="B368" s="796"/>
      <c r="C368" s="192">
        <f t="shared" si="72"/>
        <v>0</v>
      </c>
      <c r="D368" s="153">
        <f t="shared" ref="D368:E375" si="75">D$13*($U46)+D$14*($V46)+D$15*($W46)+D$16*($X46)+D$17*($Y46)+D$18*($Z46)+D$19*($AA46)+D$13*($AC46)+D$14*($AD46)+D$15*($AE46)+D$16*($AF46)+D$17*($AG46)+D$18*($AH46)+D$19*($AI46)</f>
        <v>0</v>
      </c>
      <c r="E368" s="153">
        <f t="shared" si="75"/>
        <v>0</v>
      </c>
      <c r="F368" s="324">
        <f t="shared" si="74"/>
        <v>0</v>
      </c>
      <c r="G368" s="767"/>
      <c r="H368" s="159">
        <f t="shared" si="70"/>
        <v>0</v>
      </c>
      <c r="I368" s="61"/>
    </row>
    <row r="369" spans="1:35">
      <c r="A369" s="764"/>
      <c r="B369" s="796"/>
      <c r="C369" s="192">
        <f t="shared" si="72"/>
        <v>0</v>
      </c>
      <c r="D369" s="153">
        <f t="shared" si="75"/>
        <v>0</v>
      </c>
      <c r="E369" s="153">
        <f t="shared" si="75"/>
        <v>0</v>
      </c>
      <c r="F369" s="324">
        <f t="shared" si="74"/>
        <v>0</v>
      </c>
      <c r="G369" s="767"/>
      <c r="H369" s="159">
        <f t="shared" si="70"/>
        <v>0</v>
      </c>
      <c r="I369" s="61"/>
    </row>
    <row r="370" spans="1:35">
      <c r="A370" s="764"/>
      <c r="B370" s="796"/>
      <c r="C370" s="192">
        <f t="shared" si="72"/>
        <v>0</v>
      </c>
      <c r="D370" s="153">
        <f t="shared" si="75"/>
        <v>0</v>
      </c>
      <c r="E370" s="153">
        <f t="shared" si="75"/>
        <v>0</v>
      </c>
      <c r="F370" s="324">
        <f t="shared" si="74"/>
        <v>0</v>
      </c>
      <c r="G370" s="767"/>
      <c r="H370" s="159">
        <f t="shared" si="70"/>
        <v>0</v>
      </c>
      <c r="I370" s="61"/>
    </row>
    <row r="371" spans="1:35">
      <c r="A371" s="764"/>
      <c r="B371" s="796"/>
      <c r="C371" s="192">
        <f t="shared" si="72"/>
        <v>0</v>
      </c>
      <c r="D371" s="153">
        <f t="shared" si="75"/>
        <v>0</v>
      </c>
      <c r="E371" s="153">
        <f t="shared" si="75"/>
        <v>0</v>
      </c>
      <c r="F371" s="324">
        <f t="shared" si="74"/>
        <v>0</v>
      </c>
      <c r="G371" s="767"/>
      <c r="H371" s="159">
        <f t="shared" si="70"/>
        <v>0</v>
      </c>
      <c r="I371" s="61"/>
    </row>
    <row r="372" spans="1:35">
      <c r="A372" s="764"/>
      <c r="B372" s="796"/>
      <c r="C372" s="192">
        <f t="shared" si="72"/>
        <v>0</v>
      </c>
      <c r="D372" s="153">
        <f t="shared" si="75"/>
        <v>0</v>
      </c>
      <c r="E372" s="153">
        <f t="shared" si="75"/>
        <v>0</v>
      </c>
      <c r="F372" s="324">
        <f t="shared" si="74"/>
        <v>0</v>
      </c>
      <c r="G372" s="767"/>
      <c r="H372" s="159">
        <f t="shared" si="70"/>
        <v>0</v>
      </c>
      <c r="I372" s="61"/>
    </row>
    <row r="373" spans="1:35">
      <c r="A373" s="764"/>
      <c r="B373" s="796"/>
      <c r="C373" s="192">
        <f t="shared" si="72"/>
        <v>0</v>
      </c>
      <c r="D373" s="153">
        <f t="shared" si="75"/>
        <v>0</v>
      </c>
      <c r="E373" s="153">
        <f t="shared" si="75"/>
        <v>0</v>
      </c>
      <c r="F373" s="324">
        <f t="shared" si="74"/>
        <v>0</v>
      </c>
      <c r="G373" s="767"/>
      <c r="H373" s="159">
        <f t="shared" si="70"/>
        <v>0</v>
      </c>
      <c r="I373" s="61"/>
    </row>
    <row r="374" spans="1:35">
      <c r="A374" s="764"/>
      <c r="B374" s="796"/>
      <c r="C374" s="192">
        <f t="shared" si="72"/>
        <v>0</v>
      </c>
      <c r="D374" s="153">
        <f t="shared" si="75"/>
        <v>0</v>
      </c>
      <c r="E374" s="153">
        <f t="shared" si="75"/>
        <v>0</v>
      </c>
      <c r="F374" s="324">
        <f t="shared" si="74"/>
        <v>0</v>
      </c>
      <c r="G374" s="767"/>
      <c r="H374" s="159">
        <f t="shared" si="70"/>
        <v>0</v>
      </c>
      <c r="I374" s="61"/>
    </row>
    <row r="375" spans="1:35">
      <c r="A375" s="764"/>
      <c r="B375" s="796"/>
      <c r="C375" s="192">
        <f t="shared" si="72"/>
        <v>0</v>
      </c>
      <c r="D375" s="153">
        <f t="shared" si="75"/>
        <v>0</v>
      </c>
      <c r="E375" s="153">
        <f t="shared" si="75"/>
        <v>0</v>
      </c>
      <c r="F375" s="324">
        <f t="shared" si="74"/>
        <v>0</v>
      </c>
      <c r="G375" s="797"/>
      <c r="H375" s="159">
        <f t="shared" si="70"/>
        <v>0</v>
      </c>
      <c r="I375" s="61"/>
    </row>
    <row r="376" spans="1:35">
      <c r="A376" s="765"/>
      <c r="B376" s="803" t="s">
        <v>53</v>
      </c>
      <c r="C376" s="803"/>
      <c r="D376" s="157">
        <f>SUM(D328:D375)</f>
        <v>0</v>
      </c>
      <c r="E376" s="157">
        <f>SUM(E328:E375)</f>
        <v>0</v>
      </c>
      <c r="F376" s="324">
        <f t="shared" si="74"/>
        <v>0</v>
      </c>
      <c r="G376" s="324">
        <f>SUM(D376:E376)</f>
        <v>0</v>
      </c>
      <c r="H376" s="158"/>
      <c r="I376" s="61"/>
    </row>
    <row r="377" spans="1:35" ht="15" customHeight="1">
      <c r="A377" s="798" t="s">
        <v>103</v>
      </c>
      <c r="B377" s="743">
        <f>$B$25</f>
        <v>2026</v>
      </c>
      <c r="C377" s="193">
        <f t="shared" ref="C377:C382" si="76">C25</f>
        <v>0</v>
      </c>
      <c r="D377" s="176">
        <f t="shared" ref="D377:E392" si="77">(D$13*($U4)+D$14*($V4)+D$15*($W4)+D$16*($X4)+D$17*($Y4)+D$18*($Z4)+D$19*($AA4)+D$13*($AC4)+D$14*($AD4)+D$15*($AE4)+D$16*($AF4)+D$17*($AG4)+D$18*($AH4)+D$19*($AI4))*D$20</f>
        <v>0</v>
      </c>
      <c r="E377" s="176">
        <f t="shared" si="77"/>
        <v>0</v>
      </c>
      <c r="F377" s="325">
        <f t="shared" si="74"/>
        <v>0</v>
      </c>
      <c r="G377" s="746">
        <f>SUM(F377:F400)</f>
        <v>0</v>
      </c>
      <c r="H377" s="159">
        <f t="shared" ref="H377:H425" si="78">F377*$I$526</f>
        <v>0</v>
      </c>
      <c r="I377" s="97"/>
      <c r="U377" s="3"/>
      <c r="V377" s="3"/>
      <c r="W377" s="3"/>
      <c r="X377" s="3"/>
      <c r="Y377" s="3"/>
      <c r="AC377" s="3"/>
      <c r="AD377" s="3"/>
      <c r="AE377" s="3"/>
      <c r="AF377" s="3"/>
      <c r="AG377" s="3"/>
      <c r="AH377" s="3"/>
      <c r="AI377" s="3"/>
    </row>
    <row r="378" spans="1:35">
      <c r="A378" s="798"/>
      <c r="B378" s="744"/>
      <c r="C378" s="193">
        <f t="shared" si="76"/>
        <v>0</v>
      </c>
      <c r="D378" s="176">
        <f t="shared" si="77"/>
        <v>0</v>
      </c>
      <c r="E378" s="176">
        <f t="shared" si="77"/>
        <v>0</v>
      </c>
      <c r="F378" s="325">
        <f t="shared" si="74"/>
        <v>0</v>
      </c>
      <c r="G378" s="747"/>
      <c r="H378" s="159">
        <f t="shared" si="78"/>
        <v>0</v>
      </c>
      <c r="I378" s="97"/>
      <c r="U378" s="3"/>
      <c r="V378" s="3"/>
      <c r="W378" s="3"/>
      <c r="X378" s="3"/>
      <c r="Y378" s="3"/>
      <c r="AC378" s="3"/>
      <c r="AD378" s="3"/>
      <c r="AE378" s="3"/>
      <c r="AF378" s="3"/>
      <c r="AG378" s="3"/>
      <c r="AH378" s="3"/>
      <c r="AI378" s="3"/>
    </row>
    <row r="379" spans="1:35">
      <c r="A379" s="798"/>
      <c r="B379" s="744"/>
      <c r="C379" s="193">
        <f t="shared" si="76"/>
        <v>0</v>
      </c>
      <c r="D379" s="176">
        <f t="shared" si="77"/>
        <v>0</v>
      </c>
      <c r="E379" s="176">
        <f t="shared" si="77"/>
        <v>0</v>
      </c>
      <c r="F379" s="325">
        <f t="shared" si="74"/>
        <v>0</v>
      </c>
      <c r="G379" s="747"/>
      <c r="H379" s="159">
        <f t="shared" si="78"/>
        <v>0</v>
      </c>
      <c r="I379" s="97"/>
      <c r="U379" s="3"/>
      <c r="V379" s="3"/>
      <c r="W379" s="3"/>
      <c r="X379" s="3"/>
      <c r="Y379" s="3"/>
      <c r="AC379" s="3"/>
      <c r="AD379" s="3"/>
      <c r="AE379" s="3"/>
      <c r="AF379" s="3"/>
      <c r="AG379" s="3"/>
      <c r="AH379" s="3"/>
      <c r="AI379" s="3"/>
    </row>
    <row r="380" spans="1:35">
      <c r="A380" s="798"/>
      <c r="B380" s="744"/>
      <c r="C380" s="193">
        <f t="shared" si="76"/>
        <v>0</v>
      </c>
      <c r="D380" s="176">
        <f t="shared" si="77"/>
        <v>0</v>
      </c>
      <c r="E380" s="176">
        <f t="shared" si="77"/>
        <v>0</v>
      </c>
      <c r="F380" s="325">
        <f t="shared" si="74"/>
        <v>0</v>
      </c>
      <c r="G380" s="747"/>
      <c r="H380" s="159">
        <f t="shared" si="78"/>
        <v>0</v>
      </c>
      <c r="I380" s="97"/>
      <c r="U380" s="3"/>
      <c r="V380" s="3"/>
      <c r="W380" s="3"/>
      <c r="X380" s="3"/>
      <c r="Y380" s="3"/>
      <c r="AC380" s="3"/>
      <c r="AD380" s="3"/>
      <c r="AE380" s="3"/>
      <c r="AF380" s="3"/>
      <c r="AG380" s="3"/>
      <c r="AH380" s="3"/>
      <c r="AI380" s="3"/>
    </row>
    <row r="381" spans="1:35">
      <c r="A381" s="798"/>
      <c r="B381" s="744"/>
      <c r="C381" s="193">
        <f t="shared" si="76"/>
        <v>0</v>
      </c>
      <c r="D381" s="176">
        <f t="shared" si="77"/>
        <v>0</v>
      </c>
      <c r="E381" s="176">
        <f t="shared" si="77"/>
        <v>0</v>
      </c>
      <c r="F381" s="325">
        <f t="shared" si="74"/>
        <v>0</v>
      </c>
      <c r="G381" s="747"/>
      <c r="H381" s="159">
        <f t="shared" si="78"/>
        <v>0</v>
      </c>
      <c r="I381" s="97"/>
      <c r="U381" s="3"/>
      <c r="V381" s="3"/>
      <c r="W381" s="3"/>
      <c r="X381" s="3"/>
      <c r="Y381" s="3"/>
      <c r="AC381" s="3"/>
      <c r="AD381" s="3"/>
      <c r="AE381" s="3"/>
      <c r="AF381" s="3"/>
      <c r="AG381" s="3"/>
      <c r="AH381" s="3"/>
      <c r="AI381" s="3"/>
    </row>
    <row r="382" spans="1:35">
      <c r="A382" s="798"/>
      <c r="B382" s="744"/>
      <c r="C382" s="193">
        <f t="shared" si="76"/>
        <v>0</v>
      </c>
      <c r="D382" s="176">
        <f t="shared" si="77"/>
        <v>0</v>
      </c>
      <c r="E382" s="176">
        <f t="shared" si="77"/>
        <v>0</v>
      </c>
      <c r="F382" s="325">
        <f t="shared" si="74"/>
        <v>0</v>
      </c>
      <c r="G382" s="747"/>
      <c r="H382" s="159">
        <f t="shared" si="78"/>
        <v>0</v>
      </c>
      <c r="I382" s="97"/>
      <c r="U382" s="3"/>
      <c r="V382" s="3"/>
      <c r="W382" s="3"/>
      <c r="X382" s="3"/>
      <c r="Y382" s="3"/>
      <c r="AC382" s="3"/>
      <c r="AD382" s="3"/>
      <c r="AE382" s="3"/>
      <c r="AF382" s="3"/>
      <c r="AG382" s="3"/>
      <c r="AH382" s="3"/>
      <c r="AI382" s="3"/>
    </row>
    <row r="383" spans="1:35">
      <c r="A383" s="798"/>
      <c r="B383" s="744"/>
      <c r="C383" s="192">
        <f>$C$31</f>
        <v>0</v>
      </c>
      <c r="D383" s="176">
        <f t="shared" si="77"/>
        <v>0</v>
      </c>
      <c r="E383" s="176">
        <f t="shared" si="77"/>
        <v>0</v>
      </c>
      <c r="F383" s="325">
        <f t="shared" si="74"/>
        <v>0</v>
      </c>
      <c r="G383" s="747"/>
      <c r="H383" s="159">
        <f t="shared" si="78"/>
        <v>0</v>
      </c>
      <c r="I383" s="97"/>
      <c r="U383" s="3"/>
      <c r="V383" s="3"/>
      <c r="W383" s="3"/>
      <c r="X383" s="3"/>
      <c r="Y383" s="3"/>
      <c r="AC383" s="3"/>
      <c r="AD383" s="3"/>
      <c r="AE383" s="3"/>
      <c r="AF383" s="3"/>
      <c r="AG383" s="3"/>
      <c r="AH383" s="3"/>
      <c r="AI383" s="3"/>
    </row>
    <row r="384" spans="1:35">
      <c r="A384" s="798"/>
      <c r="B384" s="744"/>
      <c r="C384" s="192">
        <f>$C$32</f>
        <v>0</v>
      </c>
      <c r="D384" s="176">
        <f t="shared" si="77"/>
        <v>0</v>
      </c>
      <c r="E384" s="176">
        <f t="shared" si="77"/>
        <v>0</v>
      </c>
      <c r="F384" s="325">
        <f t="shared" si="74"/>
        <v>0</v>
      </c>
      <c r="G384" s="747"/>
      <c r="H384" s="159">
        <f t="shared" si="78"/>
        <v>0</v>
      </c>
      <c r="I384" s="97"/>
      <c r="U384" s="3"/>
      <c r="V384" s="3"/>
      <c r="W384" s="3"/>
      <c r="X384" s="3"/>
      <c r="Y384" s="3"/>
      <c r="AC384" s="3"/>
      <c r="AD384" s="3"/>
      <c r="AE384" s="3"/>
      <c r="AF384" s="3"/>
      <c r="AG384" s="3"/>
      <c r="AH384" s="3"/>
      <c r="AI384" s="3"/>
    </row>
    <row r="385" spans="1:35">
      <c r="A385" s="798"/>
      <c r="B385" s="744"/>
      <c r="C385" s="192">
        <f>$C$33</f>
        <v>0</v>
      </c>
      <c r="D385" s="176">
        <f t="shared" si="77"/>
        <v>0</v>
      </c>
      <c r="E385" s="176">
        <f t="shared" si="77"/>
        <v>0</v>
      </c>
      <c r="F385" s="325">
        <f t="shared" si="74"/>
        <v>0</v>
      </c>
      <c r="G385" s="747"/>
      <c r="H385" s="159">
        <f t="shared" si="78"/>
        <v>0</v>
      </c>
      <c r="I385" s="97"/>
      <c r="U385" s="3"/>
      <c r="V385" s="3"/>
      <c r="W385" s="3"/>
      <c r="X385" s="3"/>
      <c r="Y385" s="3"/>
      <c r="AC385" s="3"/>
      <c r="AD385" s="3"/>
      <c r="AE385" s="3"/>
      <c r="AF385" s="3"/>
      <c r="AG385" s="3"/>
      <c r="AH385" s="3"/>
      <c r="AI385" s="3"/>
    </row>
    <row r="386" spans="1:35" ht="15" customHeight="1">
      <c r="A386" s="798"/>
      <c r="B386" s="744"/>
      <c r="C386" s="192">
        <f>$C$34</f>
        <v>0</v>
      </c>
      <c r="D386" s="176">
        <f t="shared" si="77"/>
        <v>0</v>
      </c>
      <c r="E386" s="176">
        <f t="shared" si="77"/>
        <v>0</v>
      </c>
      <c r="F386" s="325">
        <f t="shared" si="74"/>
        <v>0</v>
      </c>
      <c r="G386" s="747"/>
      <c r="H386" s="159">
        <f t="shared" si="78"/>
        <v>0</v>
      </c>
      <c r="I386" s="97"/>
      <c r="U386" s="3"/>
      <c r="V386" s="3"/>
      <c r="W386" s="3"/>
      <c r="X386" s="3"/>
      <c r="Y386" s="3"/>
      <c r="AC386" s="3"/>
      <c r="AD386" s="3"/>
      <c r="AE386" s="3"/>
      <c r="AF386" s="3"/>
      <c r="AG386" s="3"/>
      <c r="AH386" s="3"/>
      <c r="AI386" s="3"/>
    </row>
    <row r="387" spans="1:35" ht="15" customHeight="1">
      <c r="A387" s="798"/>
      <c r="B387" s="744"/>
      <c r="C387" s="192">
        <f>$C$35</f>
        <v>0</v>
      </c>
      <c r="D387" s="176">
        <f t="shared" si="77"/>
        <v>0</v>
      </c>
      <c r="E387" s="176">
        <f t="shared" si="77"/>
        <v>0</v>
      </c>
      <c r="F387" s="325">
        <f t="shared" si="74"/>
        <v>0</v>
      </c>
      <c r="G387" s="747"/>
      <c r="H387" s="159">
        <f t="shared" si="78"/>
        <v>0</v>
      </c>
      <c r="I387" s="97"/>
      <c r="U387" s="3"/>
      <c r="V387" s="3"/>
      <c r="W387" s="3"/>
      <c r="X387" s="3"/>
      <c r="Y387" s="3"/>
      <c r="AC387" s="3"/>
      <c r="AD387" s="3"/>
      <c r="AE387" s="3"/>
      <c r="AF387" s="3"/>
      <c r="AG387" s="3"/>
      <c r="AH387" s="3"/>
      <c r="AI387" s="3"/>
    </row>
    <row r="388" spans="1:35" ht="15" customHeight="1">
      <c r="A388" s="798"/>
      <c r="B388" s="744"/>
      <c r="C388" s="192">
        <f>$C$36</f>
        <v>0</v>
      </c>
      <c r="D388" s="176">
        <f t="shared" si="77"/>
        <v>0</v>
      </c>
      <c r="E388" s="176">
        <f t="shared" si="77"/>
        <v>0</v>
      </c>
      <c r="F388" s="325">
        <f t="shared" si="74"/>
        <v>0</v>
      </c>
      <c r="G388" s="747"/>
      <c r="H388" s="159">
        <f t="shared" si="78"/>
        <v>0</v>
      </c>
      <c r="I388" s="97"/>
      <c r="U388" s="3"/>
      <c r="V388" s="3"/>
      <c r="W388" s="3"/>
      <c r="X388" s="3"/>
      <c r="Y388" s="3"/>
      <c r="AC388" s="3"/>
      <c r="AD388" s="3"/>
      <c r="AE388" s="3"/>
      <c r="AF388" s="3"/>
      <c r="AG388" s="3"/>
      <c r="AH388" s="3"/>
      <c r="AI388" s="3"/>
    </row>
    <row r="389" spans="1:35">
      <c r="A389" s="798"/>
      <c r="B389" s="744"/>
      <c r="C389" s="192">
        <f>$C$37</f>
        <v>0</v>
      </c>
      <c r="D389" s="176">
        <f t="shared" si="77"/>
        <v>0</v>
      </c>
      <c r="E389" s="176">
        <f t="shared" si="77"/>
        <v>0</v>
      </c>
      <c r="F389" s="325">
        <f t="shared" si="74"/>
        <v>0</v>
      </c>
      <c r="G389" s="747"/>
      <c r="H389" s="159">
        <f t="shared" si="78"/>
        <v>0</v>
      </c>
      <c r="I389" s="62"/>
      <c r="U389" s="3"/>
      <c r="V389" s="3"/>
      <c r="W389" s="3"/>
      <c r="X389" s="3"/>
      <c r="Y389" s="3"/>
      <c r="AC389" s="3"/>
      <c r="AD389" s="3"/>
      <c r="AE389" s="3"/>
      <c r="AF389" s="3"/>
      <c r="AG389" s="3"/>
      <c r="AH389" s="3"/>
      <c r="AI389" s="3"/>
    </row>
    <row r="390" spans="1:35">
      <c r="A390" s="798"/>
      <c r="B390" s="744"/>
      <c r="C390" s="192">
        <f>$C$38</f>
        <v>0</v>
      </c>
      <c r="D390" s="176">
        <f t="shared" si="77"/>
        <v>0</v>
      </c>
      <c r="E390" s="176">
        <f t="shared" si="77"/>
        <v>0</v>
      </c>
      <c r="F390" s="325">
        <f t="shared" si="74"/>
        <v>0</v>
      </c>
      <c r="G390" s="747"/>
      <c r="H390" s="159">
        <f t="shared" si="78"/>
        <v>0</v>
      </c>
      <c r="I390" s="62"/>
      <c r="U390" s="3"/>
      <c r="V390" s="3"/>
      <c r="W390" s="3"/>
      <c r="X390" s="3"/>
      <c r="Y390" s="3"/>
      <c r="AC390" s="3"/>
      <c r="AD390" s="3"/>
      <c r="AE390" s="3"/>
      <c r="AF390" s="3"/>
      <c r="AG390" s="3"/>
      <c r="AH390" s="3"/>
      <c r="AI390" s="3"/>
    </row>
    <row r="391" spans="1:35">
      <c r="A391" s="798"/>
      <c r="B391" s="744"/>
      <c r="C391" s="192">
        <f>$C$39</f>
        <v>0</v>
      </c>
      <c r="D391" s="176">
        <f t="shared" si="77"/>
        <v>0</v>
      </c>
      <c r="E391" s="176">
        <f t="shared" si="77"/>
        <v>0</v>
      </c>
      <c r="F391" s="325">
        <f t="shared" si="74"/>
        <v>0</v>
      </c>
      <c r="G391" s="747"/>
      <c r="H391" s="159">
        <f t="shared" si="78"/>
        <v>0</v>
      </c>
      <c r="I391" s="62"/>
      <c r="U391" s="3"/>
      <c r="V391" s="3"/>
      <c r="W391" s="3"/>
      <c r="X391" s="3"/>
      <c r="Y391" s="3"/>
      <c r="AC391" s="3"/>
      <c r="AD391" s="3"/>
      <c r="AE391" s="3"/>
      <c r="AF391" s="3"/>
      <c r="AG391" s="3"/>
      <c r="AH391" s="3"/>
      <c r="AI391" s="3"/>
    </row>
    <row r="392" spans="1:35">
      <c r="A392" s="798"/>
      <c r="B392" s="744"/>
      <c r="C392" s="192">
        <f>$C$40</f>
        <v>0</v>
      </c>
      <c r="D392" s="176">
        <f t="shared" si="77"/>
        <v>0</v>
      </c>
      <c r="E392" s="176">
        <f t="shared" si="77"/>
        <v>0</v>
      </c>
      <c r="F392" s="325">
        <f t="shared" si="74"/>
        <v>0</v>
      </c>
      <c r="G392" s="747"/>
      <c r="H392" s="159">
        <f t="shared" si="78"/>
        <v>0</v>
      </c>
      <c r="I392" s="62"/>
      <c r="U392" s="3"/>
      <c r="V392" s="3"/>
      <c r="W392" s="3"/>
      <c r="X392" s="3"/>
      <c r="Y392" s="3"/>
      <c r="AC392" s="3"/>
      <c r="AD392" s="3"/>
      <c r="AE392" s="3"/>
      <c r="AF392" s="3"/>
      <c r="AG392" s="3"/>
      <c r="AH392" s="3"/>
      <c r="AI392" s="3"/>
    </row>
    <row r="393" spans="1:35">
      <c r="A393" s="798"/>
      <c r="B393" s="744"/>
      <c r="C393" s="192">
        <f>$C$41</f>
        <v>0</v>
      </c>
      <c r="D393" s="176">
        <f t="shared" ref="D393:E400" si="79">(D$13*($U20)+D$14*($V20)+D$15*($W20)+D$16*($X20)+D$17*($Y20)+D$18*($Z20)+D$19*($AA20)+D$13*($AC20)+D$14*($AD20)+D$15*($AE20)+D$16*($AF20)+D$17*($AG20)+D$18*($AH20)+D$19*($AI20))*D$20</f>
        <v>0</v>
      </c>
      <c r="E393" s="176">
        <f t="shared" si="79"/>
        <v>0</v>
      </c>
      <c r="F393" s="325">
        <f t="shared" si="74"/>
        <v>0</v>
      </c>
      <c r="G393" s="747"/>
      <c r="H393" s="159">
        <f t="shared" si="78"/>
        <v>0</v>
      </c>
      <c r="I393" s="62"/>
      <c r="U393" s="3"/>
      <c r="V393" s="3"/>
      <c r="W393" s="3"/>
      <c r="X393" s="3"/>
      <c r="Y393" s="3"/>
      <c r="AC393" s="3"/>
      <c r="AD393" s="3"/>
      <c r="AE393" s="3"/>
      <c r="AF393" s="3"/>
      <c r="AG393" s="3"/>
      <c r="AH393" s="3"/>
      <c r="AI393" s="3"/>
    </row>
    <row r="394" spans="1:35">
      <c r="A394" s="798"/>
      <c r="B394" s="744"/>
      <c r="C394" s="192">
        <f>$C$42</f>
        <v>0</v>
      </c>
      <c r="D394" s="176">
        <f t="shared" si="79"/>
        <v>0</v>
      </c>
      <c r="E394" s="176">
        <f t="shared" si="79"/>
        <v>0</v>
      </c>
      <c r="F394" s="325">
        <f t="shared" si="74"/>
        <v>0</v>
      </c>
      <c r="G394" s="747"/>
      <c r="H394" s="159">
        <f t="shared" si="78"/>
        <v>0</v>
      </c>
      <c r="I394" s="62"/>
      <c r="U394" s="3"/>
      <c r="V394" s="3"/>
      <c r="W394" s="3"/>
      <c r="X394" s="3"/>
      <c r="Y394" s="3"/>
      <c r="AC394" s="3"/>
      <c r="AD394" s="3"/>
      <c r="AE394" s="3"/>
      <c r="AF394" s="3"/>
      <c r="AG394" s="3"/>
      <c r="AH394" s="3"/>
      <c r="AI394" s="3"/>
    </row>
    <row r="395" spans="1:35">
      <c r="A395" s="798"/>
      <c r="B395" s="744"/>
      <c r="C395" s="192">
        <f>$C$43</f>
        <v>0</v>
      </c>
      <c r="D395" s="176">
        <f t="shared" si="79"/>
        <v>0</v>
      </c>
      <c r="E395" s="176">
        <f t="shared" si="79"/>
        <v>0</v>
      </c>
      <c r="F395" s="325">
        <f t="shared" si="74"/>
        <v>0</v>
      </c>
      <c r="G395" s="747"/>
      <c r="H395" s="159">
        <f t="shared" si="78"/>
        <v>0</v>
      </c>
      <c r="I395" s="62"/>
      <c r="U395" s="3"/>
      <c r="V395" s="3"/>
      <c r="W395" s="3"/>
      <c r="X395" s="3"/>
      <c r="Y395" s="3"/>
      <c r="AC395" s="3"/>
      <c r="AD395" s="3"/>
      <c r="AE395" s="3"/>
      <c r="AF395" s="3"/>
      <c r="AG395" s="3"/>
      <c r="AH395" s="3"/>
      <c r="AI395" s="3"/>
    </row>
    <row r="396" spans="1:35">
      <c r="A396" s="798"/>
      <c r="B396" s="744"/>
      <c r="C396" s="193">
        <f t="shared" ref="C396:C424" si="80">C44</f>
        <v>0</v>
      </c>
      <c r="D396" s="176">
        <f t="shared" si="79"/>
        <v>0</v>
      </c>
      <c r="E396" s="176">
        <f t="shared" si="79"/>
        <v>0</v>
      </c>
      <c r="F396" s="325">
        <f t="shared" si="74"/>
        <v>0</v>
      </c>
      <c r="G396" s="747"/>
      <c r="H396" s="159">
        <f t="shared" si="78"/>
        <v>0</v>
      </c>
      <c r="I396" s="62"/>
      <c r="U396" s="3"/>
      <c r="V396" s="3"/>
      <c r="W396" s="3"/>
      <c r="X396" s="3"/>
      <c r="Y396" s="3"/>
      <c r="AC396" s="3"/>
      <c r="AD396" s="3"/>
      <c r="AE396" s="3"/>
      <c r="AF396" s="3"/>
      <c r="AG396" s="3"/>
      <c r="AH396" s="3"/>
      <c r="AI396" s="3"/>
    </row>
    <row r="397" spans="1:35">
      <c r="A397" s="798"/>
      <c r="B397" s="744"/>
      <c r="C397" s="193">
        <f t="shared" si="80"/>
        <v>0</v>
      </c>
      <c r="D397" s="176">
        <f t="shared" si="79"/>
        <v>0</v>
      </c>
      <c r="E397" s="176">
        <f t="shared" si="79"/>
        <v>0</v>
      </c>
      <c r="F397" s="325">
        <f t="shared" si="74"/>
        <v>0</v>
      </c>
      <c r="G397" s="747"/>
      <c r="H397" s="159">
        <f t="shared" si="78"/>
        <v>0</v>
      </c>
      <c r="I397" s="62"/>
      <c r="U397" s="3"/>
      <c r="V397" s="3"/>
      <c r="W397" s="3"/>
      <c r="X397" s="3"/>
      <c r="Y397" s="3"/>
      <c r="AC397" s="3"/>
      <c r="AD397" s="3"/>
      <c r="AE397" s="3"/>
      <c r="AF397" s="3"/>
      <c r="AG397" s="3"/>
      <c r="AH397" s="3"/>
      <c r="AI397" s="3"/>
    </row>
    <row r="398" spans="1:35">
      <c r="A398" s="798"/>
      <c r="B398" s="744"/>
      <c r="C398" s="193">
        <f t="shared" si="80"/>
        <v>0</v>
      </c>
      <c r="D398" s="176">
        <f t="shared" si="79"/>
        <v>0</v>
      </c>
      <c r="E398" s="176">
        <f t="shared" si="79"/>
        <v>0</v>
      </c>
      <c r="F398" s="325">
        <f t="shared" si="74"/>
        <v>0</v>
      </c>
      <c r="G398" s="747"/>
      <c r="H398" s="159">
        <f t="shared" si="78"/>
        <v>0</v>
      </c>
      <c r="I398" s="62"/>
      <c r="U398" s="3"/>
      <c r="V398" s="3"/>
      <c r="W398" s="3"/>
      <c r="X398" s="3"/>
      <c r="Y398" s="3"/>
      <c r="AC398" s="3"/>
      <c r="AD398" s="3"/>
      <c r="AE398" s="3"/>
      <c r="AF398" s="3"/>
      <c r="AG398" s="3"/>
      <c r="AH398" s="3"/>
      <c r="AI398" s="3"/>
    </row>
    <row r="399" spans="1:35">
      <c r="A399" s="798"/>
      <c r="B399" s="744"/>
      <c r="C399" s="193">
        <f t="shared" si="80"/>
        <v>0</v>
      </c>
      <c r="D399" s="176">
        <f t="shared" si="79"/>
        <v>0</v>
      </c>
      <c r="E399" s="176">
        <f t="shared" si="79"/>
        <v>0</v>
      </c>
      <c r="F399" s="325">
        <f t="shared" si="74"/>
        <v>0</v>
      </c>
      <c r="G399" s="747"/>
      <c r="H399" s="159">
        <f t="shared" si="78"/>
        <v>0</v>
      </c>
      <c r="I399" s="62"/>
      <c r="U399" s="3"/>
      <c r="V399" s="3"/>
      <c r="W399" s="3"/>
      <c r="X399" s="3"/>
      <c r="Y399" s="3"/>
      <c r="AC399" s="3"/>
      <c r="AD399" s="3"/>
      <c r="AE399" s="3"/>
      <c r="AF399" s="3"/>
      <c r="AG399" s="3"/>
      <c r="AH399" s="3"/>
      <c r="AI399" s="3"/>
    </row>
    <row r="400" spans="1:35">
      <c r="A400" s="798"/>
      <c r="B400" s="744"/>
      <c r="C400" s="193">
        <f t="shared" si="80"/>
        <v>0</v>
      </c>
      <c r="D400" s="176">
        <f t="shared" si="79"/>
        <v>0</v>
      </c>
      <c r="E400" s="176">
        <f t="shared" si="79"/>
        <v>0</v>
      </c>
      <c r="F400" s="325">
        <f t="shared" si="74"/>
        <v>0</v>
      </c>
      <c r="G400" s="779"/>
      <c r="H400" s="159">
        <f t="shared" si="78"/>
        <v>0</v>
      </c>
      <c r="I400" s="62"/>
      <c r="U400" s="3"/>
      <c r="V400" s="3"/>
      <c r="W400" s="3"/>
      <c r="X400" s="3"/>
      <c r="Y400" s="3"/>
      <c r="AC400" s="3"/>
      <c r="AD400" s="3"/>
      <c r="AE400" s="3"/>
      <c r="AF400" s="3"/>
      <c r="AG400" s="3"/>
      <c r="AH400" s="3"/>
      <c r="AI400" s="3"/>
    </row>
    <row r="401" spans="1:35">
      <c r="A401" s="798"/>
      <c r="B401" s="796">
        <f>$B$49</f>
        <v>2027</v>
      </c>
      <c r="C401" s="192">
        <f t="shared" si="80"/>
        <v>0</v>
      </c>
      <c r="D401" s="176">
        <f t="shared" ref="D401:E416" si="81">(D$13*($U30)+D$14*($V30)+D$15*($W30)+D$16*($X30)+D$17*($Y30)+D$18*($Z30)+D$19*($AA30)+D$13*($AC30)+D$14*($AD30)+D$15*($AE30)+D$16*($AF30)+D$17*($AG30)+D$18*($AH30)+D$19*($AI30))*D$20</f>
        <v>0</v>
      </c>
      <c r="E401" s="176">
        <f t="shared" si="81"/>
        <v>0</v>
      </c>
      <c r="F401" s="325">
        <f t="shared" si="74"/>
        <v>0</v>
      </c>
      <c r="G401" s="799">
        <f>SUM(F401:F424)</f>
        <v>0</v>
      </c>
      <c r="H401" s="159">
        <f t="shared" si="78"/>
        <v>0</v>
      </c>
      <c r="I401" s="62"/>
      <c r="U401" s="3"/>
      <c r="V401" s="3"/>
      <c r="W401" s="3"/>
      <c r="X401" s="3"/>
      <c r="Y401" s="3"/>
      <c r="AC401" s="3"/>
      <c r="AD401" s="3"/>
      <c r="AE401" s="3"/>
      <c r="AF401" s="3"/>
      <c r="AG401" s="3"/>
      <c r="AH401" s="3"/>
      <c r="AI401" s="3"/>
    </row>
    <row r="402" spans="1:35">
      <c r="A402" s="798"/>
      <c r="B402" s="796"/>
      <c r="C402" s="192">
        <f t="shared" si="80"/>
        <v>0</v>
      </c>
      <c r="D402" s="176">
        <f t="shared" si="81"/>
        <v>0</v>
      </c>
      <c r="E402" s="176">
        <f t="shared" si="81"/>
        <v>0</v>
      </c>
      <c r="F402" s="325">
        <f t="shared" si="74"/>
        <v>0</v>
      </c>
      <c r="G402" s="799"/>
      <c r="H402" s="159">
        <f t="shared" si="78"/>
        <v>0</v>
      </c>
      <c r="I402" s="62"/>
      <c r="U402" s="3"/>
      <c r="V402" s="3"/>
      <c r="W402" s="3"/>
      <c r="X402" s="3"/>
      <c r="Y402" s="3"/>
      <c r="AC402" s="3"/>
      <c r="AD402" s="3"/>
      <c r="AE402" s="3"/>
      <c r="AF402" s="3"/>
      <c r="AG402" s="3"/>
      <c r="AH402" s="3"/>
      <c r="AI402" s="3"/>
    </row>
    <row r="403" spans="1:35">
      <c r="A403" s="798"/>
      <c r="B403" s="796"/>
      <c r="C403" s="192">
        <f t="shared" si="80"/>
        <v>0</v>
      </c>
      <c r="D403" s="176">
        <f t="shared" si="81"/>
        <v>0</v>
      </c>
      <c r="E403" s="176">
        <f t="shared" si="81"/>
        <v>0</v>
      </c>
      <c r="F403" s="325">
        <f t="shared" si="74"/>
        <v>0</v>
      </c>
      <c r="G403" s="799"/>
      <c r="H403" s="159">
        <f t="shared" si="78"/>
        <v>0</v>
      </c>
      <c r="I403" s="62"/>
      <c r="U403" s="3"/>
      <c r="V403" s="3"/>
      <c r="W403" s="3"/>
      <c r="X403" s="3"/>
      <c r="Y403" s="3"/>
      <c r="AC403" s="3"/>
      <c r="AD403" s="3"/>
      <c r="AE403" s="3"/>
      <c r="AF403" s="3"/>
      <c r="AG403" s="3"/>
      <c r="AH403" s="3"/>
      <c r="AI403" s="3"/>
    </row>
    <row r="404" spans="1:35">
      <c r="A404" s="798"/>
      <c r="B404" s="796"/>
      <c r="C404" s="192">
        <f t="shared" si="80"/>
        <v>0</v>
      </c>
      <c r="D404" s="176">
        <f t="shared" si="81"/>
        <v>0</v>
      </c>
      <c r="E404" s="176">
        <f t="shared" si="81"/>
        <v>0</v>
      </c>
      <c r="F404" s="325">
        <f t="shared" si="74"/>
        <v>0</v>
      </c>
      <c r="G404" s="799"/>
      <c r="H404" s="159">
        <f t="shared" si="78"/>
        <v>0</v>
      </c>
      <c r="I404" s="62"/>
      <c r="U404" s="3"/>
      <c r="V404" s="3"/>
      <c r="W404" s="3"/>
      <c r="X404" s="3"/>
      <c r="Y404" s="3"/>
      <c r="AC404" s="3"/>
      <c r="AD404" s="3"/>
      <c r="AE404" s="3"/>
      <c r="AF404" s="3"/>
      <c r="AG404" s="3"/>
      <c r="AH404" s="3"/>
      <c r="AI404" s="3"/>
    </row>
    <row r="405" spans="1:35">
      <c r="A405" s="798"/>
      <c r="B405" s="796"/>
      <c r="C405" s="192">
        <f t="shared" si="80"/>
        <v>0</v>
      </c>
      <c r="D405" s="176">
        <f t="shared" si="81"/>
        <v>0</v>
      </c>
      <c r="E405" s="176">
        <f t="shared" si="81"/>
        <v>0</v>
      </c>
      <c r="F405" s="325">
        <f t="shared" si="74"/>
        <v>0</v>
      </c>
      <c r="G405" s="799"/>
      <c r="H405" s="159">
        <f t="shared" si="78"/>
        <v>0</v>
      </c>
      <c r="I405" s="62"/>
      <c r="U405" s="3"/>
      <c r="V405" s="3"/>
      <c r="W405" s="3"/>
      <c r="X405" s="3"/>
      <c r="Y405" s="3"/>
      <c r="AC405" s="3"/>
      <c r="AD405" s="3"/>
      <c r="AE405" s="3"/>
      <c r="AF405" s="3"/>
      <c r="AG405" s="3"/>
      <c r="AH405" s="3"/>
      <c r="AI405" s="3"/>
    </row>
    <row r="406" spans="1:35">
      <c r="A406" s="798"/>
      <c r="B406" s="796"/>
      <c r="C406" s="192">
        <f t="shared" si="80"/>
        <v>0</v>
      </c>
      <c r="D406" s="176">
        <f t="shared" si="81"/>
        <v>0</v>
      </c>
      <c r="E406" s="176">
        <f t="shared" si="81"/>
        <v>0</v>
      </c>
      <c r="F406" s="325">
        <f t="shared" si="74"/>
        <v>0</v>
      </c>
      <c r="G406" s="799"/>
      <c r="H406" s="159">
        <f t="shared" si="78"/>
        <v>0</v>
      </c>
      <c r="I406" s="62"/>
      <c r="U406" s="3"/>
      <c r="V406" s="3"/>
      <c r="W406" s="3"/>
      <c r="X406" s="3"/>
      <c r="Y406" s="3"/>
      <c r="AC406" s="3"/>
      <c r="AD406" s="3"/>
      <c r="AE406" s="3"/>
      <c r="AF406" s="3"/>
      <c r="AG406" s="3"/>
      <c r="AH406" s="3"/>
      <c r="AI406" s="3"/>
    </row>
    <row r="407" spans="1:35">
      <c r="A407" s="798"/>
      <c r="B407" s="796"/>
      <c r="C407" s="192">
        <f t="shared" si="80"/>
        <v>0</v>
      </c>
      <c r="D407" s="176">
        <f t="shared" si="81"/>
        <v>0</v>
      </c>
      <c r="E407" s="176">
        <f t="shared" si="81"/>
        <v>0</v>
      </c>
      <c r="F407" s="325">
        <f t="shared" si="74"/>
        <v>0</v>
      </c>
      <c r="G407" s="799"/>
      <c r="H407" s="159">
        <f t="shared" si="78"/>
        <v>0</v>
      </c>
      <c r="I407" s="62"/>
      <c r="U407" s="3"/>
      <c r="V407" s="3"/>
      <c r="W407" s="3"/>
      <c r="X407" s="3"/>
      <c r="Y407" s="3"/>
      <c r="AC407" s="3"/>
      <c r="AD407" s="3"/>
      <c r="AE407" s="3"/>
      <c r="AF407" s="3"/>
      <c r="AG407" s="3"/>
      <c r="AH407" s="3"/>
      <c r="AI407" s="3"/>
    </row>
    <row r="408" spans="1:35">
      <c r="A408" s="798"/>
      <c r="B408" s="796"/>
      <c r="C408" s="192">
        <f t="shared" si="80"/>
        <v>0</v>
      </c>
      <c r="D408" s="176">
        <f t="shared" si="81"/>
        <v>0</v>
      </c>
      <c r="E408" s="176">
        <f t="shared" si="81"/>
        <v>0</v>
      </c>
      <c r="F408" s="325">
        <f t="shared" si="74"/>
        <v>0</v>
      </c>
      <c r="G408" s="799"/>
      <c r="H408" s="159">
        <f t="shared" si="78"/>
        <v>0</v>
      </c>
      <c r="I408" s="62"/>
      <c r="U408" s="3"/>
      <c r="V408" s="3"/>
      <c r="W408" s="3"/>
      <c r="X408" s="3"/>
      <c r="Y408" s="3"/>
      <c r="AC408" s="3"/>
      <c r="AD408" s="3"/>
      <c r="AE408" s="3"/>
      <c r="AF408" s="3"/>
      <c r="AG408" s="3"/>
      <c r="AH408" s="3"/>
      <c r="AI408" s="3"/>
    </row>
    <row r="409" spans="1:35">
      <c r="A409" s="798"/>
      <c r="B409" s="796"/>
      <c r="C409" s="192">
        <f t="shared" si="80"/>
        <v>0</v>
      </c>
      <c r="D409" s="176">
        <f t="shared" si="81"/>
        <v>0</v>
      </c>
      <c r="E409" s="176">
        <f t="shared" si="81"/>
        <v>0</v>
      </c>
      <c r="F409" s="325">
        <f t="shared" si="74"/>
        <v>0</v>
      </c>
      <c r="G409" s="799"/>
      <c r="H409" s="159">
        <f t="shared" si="78"/>
        <v>0</v>
      </c>
      <c r="I409" s="62"/>
      <c r="U409" s="3"/>
      <c r="V409" s="3"/>
      <c r="W409" s="3"/>
      <c r="X409" s="3"/>
      <c r="Y409" s="3"/>
      <c r="AC409" s="3"/>
      <c r="AD409" s="3"/>
      <c r="AE409" s="3"/>
      <c r="AF409" s="3"/>
      <c r="AG409" s="3"/>
      <c r="AH409" s="3"/>
      <c r="AI409" s="3"/>
    </row>
    <row r="410" spans="1:35">
      <c r="A410" s="798"/>
      <c r="B410" s="796"/>
      <c r="C410" s="192">
        <f t="shared" si="80"/>
        <v>0</v>
      </c>
      <c r="D410" s="176">
        <f t="shared" si="81"/>
        <v>0</v>
      </c>
      <c r="E410" s="176">
        <f t="shared" si="81"/>
        <v>0</v>
      </c>
      <c r="F410" s="325">
        <f t="shared" si="74"/>
        <v>0</v>
      </c>
      <c r="G410" s="799"/>
      <c r="H410" s="159">
        <f t="shared" si="78"/>
        <v>0</v>
      </c>
      <c r="I410" s="62"/>
      <c r="U410" s="3"/>
      <c r="V410" s="3"/>
      <c r="W410" s="3"/>
      <c r="X410" s="3"/>
      <c r="Y410" s="3"/>
      <c r="AC410" s="3"/>
      <c r="AD410" s="3"/>
      <c r="AE410" s="3"/>
      <c r="AF410" s="3"/>
      <c r="AG410" s="3"/>
      <c r="AH410" s="3"/>
      <c r="AI410" s="3"/>
    </row>
    <row r="411" spans="1:35">
      <c r="A411" s="798"/>
      <c r="B411" s="796"/>
      <c r="C411" s="192">
        <f t="shared" si="80"/>
        <v>0</v>
      </c>
      <c r="D411" s="176">
        <f t="shared" si="81"/>
        <v>0</v>
      </c>
      <c r="E411" s="176">
        <f t="shared" si="81"/>
        <v>0</v>
      </c>
      <c r="F411" s="325">
        <f t="shared" si="74"/>
        <v>0</v>
      </c>
      <c r="G411" s="799"/>
      <c r="H411" s="159">
        <f t="shared" si="78"/>
        <v>0</v>
      </c>
      <c r="I411" s="62"/>
      <c r="U411" s="3"/>
      <c r="V411" s="3"/>
      <c r="W411" s="3"/>
      <c r="X411" s="3"/>
      <c r="Y411" s="3"/>
      <c r="AC411" s="3"/>
      <c r="AD411" s="3"/>
      <c r="AE411" s="3"/>
      <c r="AF411" s="3"/>
      <c r="AG411" s="3"/>
      <c r="AH411" s="3"/>
      <c r="AI411" s="3"/>
    </row>
    <row r="412" spans="1:35">
      <c r="A412" s="798"/>
      <c r="B412" s="796"/>
      <c r="C412" s="192">
        <f t="shared" si="80"/>
        <v>0</v>
      </c>
      <c r="D412" s="176">
        <f t="shared" si="81"/>
        <v>0</v>
      </c>
      <c r="E412" s="176">
        <f t="shared" si="81"/>
        <v>0</v>
      </c>
      <c r="F412" s="325">
        <f t="shared" si="74"/>
        <v>0</v>
      </c>
      <c r="G412" s="799"/>
      <c r="H412" s="159">
        <f t="shared" si="78"/>
        <v>0</v>
      </c>
      <c r="I412" s="62"/>
      <c r="U412" s="3"/>
      <c r="V412" s="3"/>
      <c r="W412" s="3"/>
      <c r="X412" s="3"/>
      <c r="Y412" s="3"/>
      <c r="AC412" s="3"/>
      <c r="AD412" s="3"/>
      <c r="AE412" s="3"/>
      <c r="AF412" s="3"/>
      <c r="AG412" s="3"/>
      <c r="AH412" s="3"/>
      <c r="AI412" s="3"/>
    </row>
    <row r="413" spans="1:35">
      <c r="A413" s="798"/>
      <c r="B413" s="796"/>
      <c r="C413" s="192">
        <f t="shared" si="80"/>
        <v>0</v>
      </c>
      <c r="D413" s="176">
        <f t="shared" si="81"/>
        <v>0</v>
      </c>
      <c r="E413" s="176">
        <f t="shared" si="81"/>
        <v>0</v>
      </c>
      <c r="F413" s="325">
        <f t="shared" si="74"/>
        <v>0</v>
      </c>
      <c r="G413" s="799"/>
      <c r="H413" s="159">
        <f t="shared" si="78"/>
        <v>0</v>
      </c>
      <c r="I413" s="62"/>
      <c r="U413" s="3"/>
      <c r="V413" s="3"/>
      <c r="W413" s="3"/>
      <c r="X413" s="3"/>
      <c r="Y413" s="3"/>
      <c r="AC413" s="3"/>
      <c r="AD413" s="3"/>
      <c r="AE413" s="3"/>
      <c r="AF413" s="3"/>
      <c r="AG413" s="3"/>
      <c r="AH413" s="3"/>
      <c r="AI413" s="3"/>
    </row>
    <row r="414" spans="1:35">
      <c r="A414" s="798"/>
      <c r="B414" s="796"/>
      <c r="C414" s="192">
        <f t="shared" si="80"/>
        <v>0</v>
      </c>
      <c r="D414" s="176">
        <f t="shared" si="81"/>
        <v>0</v>
      </c>
      <c r="E414" s="176">
        <f t="shared" si="81"/>
        <v>0</v>
      </c>
      <c r="F414" s="325">
        <f t="shared" si="74"/>
        <v>0</v>
      </c>
      <c r="G414" s="799"/>
      <c r="H414" s="159">
        <f t="shared" si="78"/>
        <v>0</v>
      </c>
      <c r="I414" s="62"/>
      <c r="U414" s="3"/>
      <c r="V414" s="3"/>
      <c r="W414" s="3"/>
      <c r="X414" s="3"/>
      <c r="Y414" s="3"/>
      <c r="AC414" s="3"/>
      <c r="AD414" s="3"/>
      <c r="AE414" s="3"/>
      <c r="AF414" s="3"/>
      <c r="AG414" s="3"/>
      <c r="AH414" s="3"/>
      <c r="AI414" s="3"/>
    </row>
    <row r="415" spans="1:35">
      <c r="A415" s="798"/>
      <c r="B415" s="796"/>
      <c r="C415" s="192">
        <f t="shared" si="80"/>
        <v>0</v>
      </c>
      <c r="D415" s="176">
        <f t="shared" si="81"/>
        <v>0</v>
      </c>
      <c r="E415" s="176">
        <f t="shared" si="81"/>
        <v>0</v>
      </c>
      <c r="F415" s="325">
        <f t="shared" si="74"/>
        <v>0</v>
      </c>
      <c r="G415" s="799"/>
      <c r="H415" s="159">
        <f t="shared" si="78"/>
        <v>0</v>
      </c>
      <c r="I415" s="62"/>
      <c r="U415" s="3"/>
      <c r="V415" s="3"/>
      <c r="W415" s="3"/>
      <c r="X415" s="3"/>
      <c r="Y415" s="3"/>
      <c r="AC415" s="3"/>
      <c r="AD415" s="3"/>
      <c r="AE415" s="3"/>
      <c r="AF415" s="3"/>
      <c r="AG415" s="3"/>
      <c r="AH415" s="3"/>
      <c r="AI415" s="3"/>
    </row>
    <row r="416" spans="1:35">
      <c r="A416" s="798"/>
      <c r="B416" s="796"/>
      <c r="C416" s="192">
        <f t="shared" si="80"/>
        <v>0</v>
      </c>
      <c r="D416" s="176">
        <f t="shared" si="81"/>
        <v>0</v>
      </c>
      <c r="E416" s="176">
        <f t="shared" si="81"/>
        <v>0</v>
      </c>
      <c r="F416" s="325">
        <f t="shared" si="74"/>
        <v>0</v>
      </c>
      <c r="G416" s="799"/>
      <c r="H416" s="159">
        <f t="shared" si="78"/>
        <v>0</v>
      </c>
      <c r="I416" s="62"/>
      <c r="U416" s="3"/>
      <c r="V416" s="3"/>
      <c r="W416" s="3"/>
      <c r="X416" s="3"/>
      <c r="Y416" s="3"/>
      <c r="AC416" s="3"/>
      <c r="AD416" s="3"/>
      <c r="AE416" s="3"/>
      <c r="AF416" s="3"/>
      <c r="AG416" s="3"/>
      <c r="AH416" s="3"/>
      <c r="AI416" s="3"/>
    </row>
    <row r="417" spans="1:37">
      <c r="A417" s="798"/>
      <c r="B417" s="796"/>
      <c r="C417" s="192">
        <f t="shared" si="80"/>
        <v>0</v>
      </c>
      <c r="D417" s="176">
        <f t="shared" ref="D417:E424" si="82">(D$13*($U46)+D$14*($V46)+D$15*($W46)+D$16*($X46)+D$17*($Y46)+D$18*($Z46)+D$19*($AA46)+D$13*($AC46)+D$14*($AD46)+D$15*($AE46)+D$16*($AF46)+D$17*($AG46)+D$18*($AH46)+D$19*($AI46))*D$20</f>
        <v>0</v>
      </c>
      <c r="E417" s="176">
        <f t="shared" si="82"/>
        <v>0</v>
      </c>
      <c r="F417" s="325">
        <f t="shared" si="74"/>
        <v>0</v>
      </c>
      <c r="G417" s="799"/>
      <c r="H417" s="159">
        <f t="shared" si="78"/>
        <v>0</v>
      </c>
      <c r="I417" s="62"/>
      <c r="U417" s="3"/>
      <c r="V417" s="3"/>
      <c r="W417" s="3"/>
      <c r="X417" s="3"/>
      <c r="Y417" s="3"/>
      <c r="AC417" s="3"/>
      <c r="AD417" s="3"/>
      <c r="AE417" s="3"/>
      <c r="AF417" s="3"/>
      <c r="AG417" s="3"/>
      <c r="AH417" s="3"/>
      <c r="AI417" s="3"/>
    </row>
    <row r="418" spans="1:37">
      <c r="A418" s="798"/>
      <c r="B418" s="796"/>
      <c r="C418" s="192">
        <f t="shared" si="80"/>
        <v>0</v>
      </c>
      <c r="D418" s="176">
        <f t="shared" si="82"/>
        <v>0</v>
      </c>
      <c r="E418" s="176">
        <f t="shared" si="82"/>
        <v>0</v>
      </c>
      <c r="F418" s="325">
        <f t="shared" si="74"/>
        <v>0</v>
      </c>
      <c r="G418" s="799"/>
      <c r="H418" s="159">
        <f t="shared" si="78"/>
        <v>0</v>
      </c>
      <c r="I418" s="62"/>
      <c r="U418" s="3"/>
      <c r="V418" s="3"/>
      <c r="W418" s="3"/>
      <c r="X418" s="3"/>
      <c r="Y418" s="3"/>
      <c r="AC418" s="3"/>
      <c r="AD418" s="3"/>
      <c r="AE418" s="3"/>
      <c r="AF418" s="3"/>
      <c r="AG418" s="3"/>
      <c r="AH418" s="3"/>
      <c r="AI418" s="3"/>
    </row>
    <row r="419" spans="1:37">
      <c r="A419" s="798"/>
      <c r="B419" s="796"/>
      <c r="C419" s="192">
        <f t="shared" si="80"/>
        <v>0</v>
      </c>
      <c r="D419" s="176">
        <f t="shared" si="82"/>
        <v>0</v>
      </c>
      <c r="E419" s="176">
        <f t="shared" si="82"/>
        <v>0</v>
      </c>
      <c r="F419" s="325">
        <f t="shared" si="74"/>
        <v>0</v>
      </c>
      <c r="G419" s="799"/>
      <c r="H419" s="159">
        <f t="shared" si="78"/>
        <v>0</v>
      </c>
      <c r="I419" s="62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</row>
    <row r="420" spans="1:37">
      <c r="A420" s="798"/>
      <c r="B420" s="796"/>
      <c r="C420" s="192">
        <f t="shared" si="80"/>
        <v>0</v>
      </c>
      <c r="D420" s="176">
        <f t="shared" si="82"/>
        <v>0</v>
      </c>
      <c r="E420" s="176">
        <f t="shared" si="82"/>
        <v>0</v>
      </c>
      <c r="F420" s="325">
        <f t="shared" si="74"/>
        <v>0</v>
      </c>
      <c r="G420" s="799"/>
      <c r="H420" s="159">
        <f t="shared" si="78"/>
        <v>0</v>
      </c>
      <c r="I420" s="62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</row>
    <row r="421" spans="1:37">
      <c r="A421" s="798"/>
      <c r="B421" s="796"/>
      <c r="C421" s="192">
        <f t="shared" si="80"/>
        <v>0</v>
      </c>
      <c r="D421" s="176">
        <f t="shared" si="82"/>
        <v>0</v>
      </c>
      <c r="E421" s="176">
        <f t="shared" si="82"/>
        <v>0</v>
      </c>
      <c r="F421" s="325">
        <f t="shared" si="74"/>
        <v>0</v>
      </c>
      <c r="G421" s="799"/>
      <c r="H421" s="159">
        <f t="shared" si="78"/>
        <v>0</v>
      </c>
      <c r="I421" s="62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</row>
    <row r="422" spans="1:37">
      <c r="A422" s="798"/>
      <c r="B422" s="796"/>
      <c r="C422" s="192">
        <f t="shared" si="80"/>
        <v>0</v>
      </c>
      <c r="D422" s="176">
        <f t="shared" si="82"/>
        <v>0</v>
      </c>
      <c r="E422" s="176">
        <f t="shared" si="82"/>
        <v>0</v>
      </c>
      <c r="F422" s="325">
        <f t="shared" si="74"/>
        <v>0</v>
      </c>
      <c r="G422" s="799"/>
      <c r="H422" s="159">
        <f t="shared" si="78"/>
        <v>0</v>
      </c>
      <c r="I422" s="62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</row>
    <row r="423" spans="1:37">
      <c r="A423" s="798"/>
      <c r="B423" s="796"/>
      <c r="C423" s="192">
        <f t="shared" si="80"/>
        <v>0</v>
      </c>
      <c r="D423" s="176">
        <f t="shared" si="82"/>
        <v>0</v>
      </c>
      <c r="E423" s="176">
        <f t="shared" si="82"/>
        <v>0</v>
      </c>
      <c r="F423" s="325">
        <f t="shared" si="74"/>
        <v>0</v>
      </c>
      <c r="G423" s="799"/>
      <c r="H423" s="159">
        <f t="shared" si="78"/>
        <v>0</v>
      </c>
      <c r="I423" s="62"/>
      <c r="U423" s="3"/>
      <c r="V423" s="3"/>
      <c r="W423" s="3"/>
      <c r="X423" s="3"/>
      <c r="Y423" s="3"/>
      <c r="AC423" s="3"/>
      <c r="AD423" s="3"/>
      <c r="AE423" s="3"/>
      <c r="AF423" s="3"/>
      <c r="AG423" s="3"/>
      <c r="AH423" s="3"/>
      <c r="AI423" s="3"/>
    </row>
    <row r="424" spans="1:37">
      <c r="A424" s="798"/>
      <c r="B424" s="796"/>
      <c r="C424" s="192">
        <f t="shared" si="80"/>
        <v>0</v>
      </c>
      <c r="D424" s="176">
        <f t="shared" si="82"/>
        <v>0</v>
      </c>
      <c r="E424" s="176">
        <f t="shared" si="82"/>
        <v>0</v>
      </c>
      <c r="F424" s="325">
        <f>SUM(D424:E424)</f>
        <v>0</v>
      </c>
      <c r="G424" s="799"/>
      <c r="H424" s="159">
        <f t="shared" si="78"/>
        <v>0</v>
      </c>
      <c r="I424" s="62"/>
      <c r="U424" s="3"/>
      <c r="V424" s="3"/>
      <c r="W424" s="3"/>
      <c r="X424" s="3"/>
      <c r="Y424" s="3"/>
      <c r="AC424" s="3"/>
      <c r="AD424" s="3"/>
      <c r="AE424" s="3"/>
      <c r="AF424" s="3"/>
      <c r="AG424" s="3"/>
      <c r="AH424" s="3"/>
      <c r="AI424" s="3"/>
    </row>
    <row r="425" spans="1:37">
      <c r="A425" s="798"/>
      <c r="B425" s="796" t="s">
        <v>53</v>
      </c>
      <c r="C425" s="796"/>
      <c r="D425" s="160">
        <f>SUM(D377:D424)</f>
        <v>0</v>
      </c>
      <c r="E425" s="160">
        <f>SUM(E377:E424)</f>
        <v>0</v>
      </c>
      <c r="F425" s="325">
        <f>SUM(D425:E425)</f>
        <v>0</v>
      </c>
      <c r="G425" s="325">
        <f>SUM(D425:E425)</f>
        <v>0</v>
      </c>
      <c r="H425" s="159">
        <f t="shared" si="78"/>
        <v>0</v>
      </c>
      <c r="I425" s="62"/>
      <c r="L425" s="9"/>
      <c r="N425" s="9"/>
    </row>
    <row r="426" spans="1:37" s="20" customFormat="1">
      <c r="C426" s="133"/>
      <c r="D426" s="38"/>
      <c r="E426" s="38"/>
      <c r="F426" s="38"/>
      <c r="I426" s="80"/>
      <c r="K426" s="3"/>
      <c r="L426" s="9"/>
      <c r="N426" s="9"/>
      <c r="O426" s="31"/>
      <c r="P426" s="31"/>
      <c r="Q426" s="31"/>
      <c r="R426" s="31"/>
      <c r="S426" s="31"/>
      <c r="T426" s="31"/>
      <c r="U426" s="63"/>
      <c r="V426" s="63"/>
      <c r="W426" s="63"/>
      <c r="X426" s="63"/>
      <c r="Y426" s="63"/>
      <c r="Z426" s="3"/>
      <c r="AA426" s="3"/>
      <c r="AB426" s="6"/>
      <c r="AC426" s="55"/>
      <c r="AD426" s="55"/>
      <c r="AE426" s="55"/>
      <c r="AF426" s="55"/>
      <c r="AG426" s="33"/>
      <c r="AH426" s="33"/>
      <c r="AI426" s="33"/>
      <c r="AJ426" s="3"/>
      <c r="AK426" s="3"/>
    </row>
    <row r="427" spans="1:37" ht="15.75" customHeight="1">
      <c r="A427" s="749" t="s">
        <v>51</v>
      </c>
      <c r="B427" s="750"/>
      <c r="C427" s="751"/>
      <c r="D427" s="314"/>
      <c r="E427" s="313"/>
      <c r="F427" s="757" t="s">
        <v>133</v>
      </c>
      <c r="G427" s="759" t="s">
        <v>55</v>
      </c>
      <c r="H427" s="761" t="s">
        <v>57</v>
      </c>
      <c r="L427" s="9"/>
      <c r="N427" s="9"/>
      <c r="O427" s="31"/>
      <c r="P427" s="31"/>
      <c r="Q427" s="31"/>
      <c r="R427" s="31"/>
      <c r="S427" s="31"/>
      <c r="T427" s="31"/>
      <c r="U427" s="63"/>
      <c r="V427" s="63"/>
      <c r="W427" s="63"/>
      <c r="X427" s="63"/>
      <c r="Y427" s="63"/>
      <c r="AB427" s="6"/>
    </row>
    <row r="428" spans="1:37">
      <c r="A428" s="752"/>
      <c r="B428" s="753"/>
      <c r="C428" s="754"/>
      <c r="D428" s="195">
        <f>D24</f>
        <v>144</v>
      </c>
      <c r="E428" s="235"/>
      <c r="F428" s="758"/>
      <c r="G428" s="760"/>
      <c r="H428" s="762"/>
      <c r="L428" s="9"/>
      <c r="N428" s="9"/>
      <c r="O428" s="31"/>
      <c r="P428" s="31"/>
      <c r="Q428" s="31"/>
      <c r="R428" s="31"/>
      <c r="S428" s="31"/>
      <c r="T428" s="31"/>
      <c r="U428" s="63"/>
      <c r="V428" s="63"/>
      <c r="W428" s="63"/>
      <c r="X428" s="63"/>
      <c r="Y428" s="63"/>
      <c r="AB428" s="6"/>
    </row>
    <row r="429" spans="1:37" ht="15" customHeight="1">
      <c r="A429" s="763" t="s">
        <v>52</v>
      </c>
      <c r="B429" s="743">
        <f>$B$25</f>
        <v>2026</v>
      </c>
      <c r="C429" s="193">
        <f t="shared" ref="C429:C434" si="83">C25</f>
        <v>0</v>
      </c>
      <c r="D429" s="153">
        <f t="shared" ref="D429:E444" si="84">D25+D126+D227+D328</f>
        <v>0</v>
      </c>
      <c r="E429" s="153">
        <f t="shared" si="84"/>
        <v>0</v>
      </c>
      <c r="F429" s="324">
        <f t="shared" ref="F429:F460" si="85">SUM(D429:E429)</f>
        <v>0</v>
      </c>
      <c r="G429" s="766">
        <f>SUM(F429:F452)</f>
        <v>45</v>
      </c>
      <c r="H429" s="159">
        <f>F429*$I$526</f>
        <v>0</v>
      </c>
      <c r="I429" s="97"/>
      <c r="L429" s="9"/>
      <c r="M429" s="22">
        <f t="shared" ref="M429:M453" si="86">SUM(D429:D429)-F429</f>
        <v>0</v>
      </c>
      <c r="N429" s="9"/>
      <c r="O429" s="31"/>
      <c r="P429" s="31"/>
      <c r="Q429" s="31"/>
      <c r="R429" s="31"/>
      <c r="S429" s="31"/>
      <c r="T429" s="31"/>
      <c r="U429" s="63"/>
      <c r="V429" s="63"/>
      <c r="W429" s="63"/>
      <c r="X429" s="63"/>
      <c r="Y429" s="63"/>
      <c r="AB429" s="6"/>
    </row>
    <row r="430" spans="1:37">
      <c r="A430" s="764"/>
      <c r="B430" s="744"/>
      <c r="C430" s="193">
        <f t="shared" si="83"/>
        <v>0</v>
      </c>
      <c r="D430" s="153">
        <f t="shared" si="84"/>
        <v>0</v>
      </c>
      <c r="E430" s="153">
        <f t="shared" si="84"/>
        <v>0</v>
      </c>
      <c r="F430" s="324">
        <f t="shared" si="85"/>
        <v>0</v>
      </c>
      <c r="G430" s="767"/>
      <c r="H430" s="159">
        <f t="shared" ref="H430:H476" si="87">F430*$I$526</f>
        <v>0</v>
      </c>
      <c r="I430" s="97"/>
      <c r="L430" s="9"/>
      <c r="M430" s="22">
        <f t="shared" si="86"/>
        <v>0</v>
      </c>
      <c r="N430" s="9"/>
      <c r="O430" s="31"/>
      <c r="P430" s="31"/>
      <c r="Q430" s="31"/>
      <c r="R430" s="31"/>
      <c r="S430" s="31"/>
      <c r="T430" s="31"/>
      <c r="U430" s="63"/>
      <c r="V430" s="63"/>
      <c r="W430" s="63"/>
      <c r="X430" s="63"/>
      <c r="Y430" s="63"/>
      <c r="AB430" s="6"/>
    </row>
    <row r="431" spans="1:37">
      <c r="A431" s="764"/>
      <c r="B431" s="744"/>
      <c r="C431" s="193">
        <f t="shared" si="83"/>
        <v>0</v>
      </c>
      <c r="D431" s="153">
        <f t="shared" si="84"/>
        <v>0</v>
      </c>
      <c r="E431" s="153">
        <f t="shared" si="84"/>
        <v>0</v>
      </c>
      <c r="F431" s="324">
        <f t="shared" si="85"/>
        <v>0</v>
      </c>
      <c r="G431" s="767"/>
      <c r="H431" s="159">
        <f t="shared" si="87"/>
        <v>0</v>
      </c>
      <c r="I431" s="97"/>
      <c r="L431" s="9"/>
      <c r="M431" s="22">
        <f t="shared" si="86"/>
        <v>0</v>
      </c>
      <c r="N431" s="9"/>
      <c r="O431" s="31"/>
      <c r="P431" s="31"/>
      <c r="Q431" s="31"/>
      <c r="R431" s="31"/>
      <c r="S431" s="31"/>
      <c r="T431" s="31"/>
      <c r="U431" s="63"/>
      <c r="V431" s="63"/>
      <c r="W431" s="63"/>
      <c r="X431" s="63"/>
      <c r="Y431" s="63"/>
      <c r="AB431" s="6"/>
    </row>
    <row r="432" spans="1:37" ht="15" customHeight="1">
      <c r="A432" s="764"/>
      <c r="B432" s="744"/>
      <c r="C432" s="193">
        <f t="shared" si="83"/>
        <v>0</v>
      </c>
      <c r="D432" s="153">
        <f t="shared" si="84"/>
        <v>0</v>
      </c>
      <c r="E432" s="153">
        <f t="shared" si="84"/>
        <v>0</v>
      </c>
      <c r="F432" s="324">
        <f t="shared" si="85"/>
        <v>0</v>
      </c>
      <c r="G432" s="767"/>
      <c r="H432" s="159">
        <f t="shared" si="87"/>
        <v>0</v>
      </c>
      <c r="I432" s="97"/>
      <c r="K432" s="9"/>
      <c r="L432" s="9"/>
      <c r="M432" s="22">
        <f t="shared" si="86"/>
        <v>0</v>
      </c>
      <c r="N432" s="9"/>
      <c r="O432" s="31"/>
      <c r="P432" s="31"/>
      <c r="Q432" s="31"/>
      <c r="R432" s="31"/>
      <c r="S432" s="31"/>
      <c r="T432" s="31"/>
      <c r="U432" s="63"/>
      <c r="V432" s="63"/>
      <c r="W432" s="63"/>
      <c r="X432" s="63"/>
      <c r="Y432" s="63"/>
      <c r="AB432" s="6"/>
    </row>
    <row r="433" spans="1:46" ht="15" customHeight="1">
      <c r="A433" s="764"/>
      <c r="B433" s="744"/>
      <c r="C433" s="193">
        <f t="shared" si="83"/>
        <v>0</v>
      </c>
      <c r="D433" s="153">
        <f t="shared" si="84"/>
        <v>0</v>
      </c>
      <c r="E433" s="153">
        <f t="shared" si="84"/>
        <v>0</v>
      </c>
      <c r="F433" s="324">
        <f t="shared" si="85"/>
        <v>0</v>
      </c>
      <c r="G433" s="767"/>
      <c r="H433" s="159">
        <f t="shared" si="87"/>
        <v>0</v>
      </c>
      <c r="I433" s="135"/>
      <c r="K433" s="9"/>
      <c r="L433" s="9"/>
      <c r="M433" s="22">
        <f t="shared" si="86"/>
        <v>0</v>
      </c>
      <c r="N433" s="9"/>
      <c r="O433" s="31"/>
      <c r="P433" s="31"/>
      <c r="Q433" s="31"/>
      <c r="R433" s="31"/>
      <c r="S433" s="31"/>
      <c r="T433" s="31"/>
      <c r="U433" s="63"/>
      <c r="V433" s="63"/>
      <c r="W433" s="63"/>
      <c r="X433" s="63"/>
      <c r="Y433" s="63"/>
      <c r="AB433" s="6"/>
    </row>
    <row r="434" spans="1:46" ht="15" customHeight="1">
      <c r="A434" s="764"/>
      <c r="B434" s="744"/>
      <c r="C434" s="193">
        <f t="shared" si="83"/>
        <v>0</v>
      </c>
      <c r="D434" s="153">
        <f t="shared" si="84"/>
        <v>0</v>
      </c>
      <c r="E434" s="153">
        <f t="shared" si="84"/>
        <v>0</v>
      </c>
      <c r="F434" s="324">
        <f t="shared" si="85"/>
        <v>0</v>
      </c>
      <c r="G434" s="767"/>
      <c r="H434" s="159">
        <f t="shared" si="87"/>
        <v>0</v>
      </c>
      <c r="I434" s="105"/>
      <c r="K434" s="9"/>
      <c r="L434" s="9"/>
      <c r="M434" s="22">
        <f t="shared" si="86"/>
        <v>0</v>
      </c>
      <c r="N434" s="9"/>
      <c r="O434" s="31"/>
      <c r="P434" s="31"/>
      <c r="Q434" s="31"/>
      <c r="R434" s="31"/>
      <c r="S434" s="31"/>
      <c r="T434" s="31"/>
      <c r="U434" s="63"/>
      <c r="V434" s="63"/>
      <c r="W434" s="63"/>
      <c r="X434" s="63"/>
      <c r="Y434" s="63"/>
      <c r="AB434" s="6"/>
    </row>
    <row r="435" spans="1:46">
      <c r="A435" s="764"/>
      <c r="B435" s="744"/>
      <c r="C435" s="192">
        <f>$C$31</f>
        <v>0</v>
      </c>
      <c r="D435" s="153">
        <f t="shared" si="84"/>
        <v>0</v>
      </c>
      <c r="E435" s="153">
        <f t="shared" si="84"/>
        <v>0</v>
      </c>
      <c r="F435" s="324">
        <f t="shared" si="85"/>
        <v>0</v>
      </c>
      <c r="G435" s="767"/>
      <c r="H435" s="159">
        <f t="shared" si="87"/>
        <v>0</v>
      </c>
      <c r="I435" s="105"/>
      <c r="K435" s="9"/>
      <c r="L435" s="9"/>
      <c r="M435" s="22">
        <f t="shared" si="86"/>
        <v>0</v>
      </c>
      <c r="N435" s="9"/>
      <c r="O435" s="31"/>
      <c r="P435" s="31"/>
      <c r="Q435" s="31"/>
      <c r="R435" s="31"/>
      <c r="S435" s="31"/>
      <c r="T435" s="31"/>
      <c r="U435" s="63"/>
      <c r="V435" s="63"/>
      <c r="W435" s="63"/>
      <c r="X435" s="63"/>
      <c r="Y435" s="63"/>
      <c r="AB435" s="6"/>
    </row>
    <row r="436" spans="1:46" s="55" customFormat="1">
      <c r="A436" s="764"/>
      <c r="B436" s="744"/>
      <c r="C436" s="192">
        <f>$C$32</f>
        <v>0</v>
      </c>
      <c r="D436" s="153">
        <f t="shared" si="84"/>
        <v>0</v>
      </c>
      <c r="E436" s="153">
        <f t="shared" si="84"/>
        <v>0</v>
      </c>
      <c r="F436" s="324">
        <f t="shared" si="85"/>
        <v>0</v>
      </c>
      <c r="G436" s="767"/>
      <c r="H436" s="159">
        <f t="shared" si="87"/>
        <v>0</v>
      </c>
      <c r="I436" s="105"/>
      <c r="J436" s="3"/>
      <c r="K436" s="9"/>
      <c r="L436" s="9"/>
      <c r="M436" s="22">
        <f t="shared" si="86"/>
        <v>0</v>
      </c>
      <c r="N436" s="9"/>
      <c r="O436" s="31"/>
      <c r="P436" s="31"/>
      <c r="Q436" s="31"/>
      <c r="R436" s="31"/>
      <c r="S436" s="31"/>
      <c r="T436" s="31"/>
      <c r="U436" s="63"/>
      <c r="V436" s="63"/>
      <c r="W436" s="63"/>
      <c r="X436" s="63"/>
      <c r="Y436" s="63"/>
      <c r="Z436" s="3"/>
      <c r="AA436" s="3"/>
      <c r="AB436" s="6"/>
      <c r="AG436" s="33"/>
      <c r="AH436" s="33"/>
      <c r="AI436" s="3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</row>
    <row r="437" spans="1:46" s="55" customFormat="1">
      <c r="A437" s="764"/>
      <c r="B437" s="744"/>
      <c r="C437" s="192">
        <f>$C$33</f>
        <v>0</v>
      </c>
      <c r="D437" s="153">
        <f t="shared" si="84"/>
        <v>0</v>
      </c>
      <c r="E437" s="153">
        <f t="shared" si="84"/>
        <v>0</v>
      </c>
      <c r="F437" s="324">
        <f t="shared" si="85"/>
        <v>0</v>
      </c>
      <c r="G437" s="767"/>
      <c r="H437" s="159">
        <f t="shared" si="87"/>
        <v>0</v>
      </c>
      <c r="I437" s="135"/>
      <c r="J437" s="3"/>
      <c r="K437" s="9"/>
      <c r="L437" s="9"/>
      <c r="M437" s="22">
        <f t="shared" si="86"/>
        <v>0</v>
      </c>
      <c r="N437" s="9"/>
      <c r="O437" s="31"/>
      <c r="P437" s="31"/>
      <c r="Q437" s="31"/>
      <c r="R437" s="31"/>
      <c r="S437" s="31"/>
      <c r="T437" s="31"/>
      <c r="U437" s="63"/>
      <c r="V437" s="63"/>
      <c r="W437" s="63"/>
      <c r="X437" s="63"/>
      <c r="Y437" s="63"/>
      <c r="Z437" s="3"/>
      <c r="AA437" s="3"/>
      <c r="AB437" s="6"/>
      <c r="AG437" s="33"/>
      <c r="AH437" s="33"/>
      <c r="AI437" s="3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</row>
    <row r="438" spans="1:46" s="55" customFormat="1">
      <c r="A438" s="764"/>
      <c r="B438" s="744"/>
      <c r="C438" s="192">
        <f>$C$34</f>
        <v>0</v>
      </c>
      <c r="D438" s="153">
        <f t="shared" si="84"/>
        <v>0</v>
      </c>
      <c r="E438" s="153">
        <f t="shared" si="84"/>
        <v>6</v>
      </c>
      <c r="F438" s="324">
        <f t="shared" si="85"/>
        <v>6</v>
      </c>
      <c r="G438" s="767"/>
      <c r="H438" s="159">
        <f t="shared" si="87"/>
        <v>0</v>
      </c>
      <c r="I438" s="105"/>
      <c r="J438" s="3"/>
      <c r="K438" s="9"/>
      <c r="L438" s="9"/>
      <c r="M438" s="22">
        <f t="shared" si="86"/>
        <v>-6</v>
      </c>
      <c r="N438" s="9"/>
      <c r="O438" s="31"/>
      <c r="P438" s="31"/>
      <c r="Q438" s="31"/>
      <c r="R438" s="31"/>
      <c r="S438" s="31"/>
      <c r="T438" s="31"/>
      <c r="U438" s="63"/>
      <c r="V438" s="63"/>
      <c r="W438" s="63"/>
      <c r="X438" s="63"/>
      <c r="Y438" s="63"/>
      <c r="Z438" s="3"/>
      <c r="AA438" s="3"/>
      <c r="AB438" s="6"/>
      <c r="AG438" s="33"/>
      <c r="AH438" s="33"/>
      <c r="AI438" s="3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</row>
    <row r="439" spans="1:46" s="55" customFormat="1">
      <c r="A439" s="764"/>
      <c r="B439" s="744"/>
      <c r="C439" s="192">
        <f>$C$35</f>
        <v>0</v>
      </c>
      <c r="D439" s="153">
        <f t="shared" si="84"/>
        <v>0</v>
      </c>
      <c r="E439" s="153">
        <f t="shared" si="84"/>
        <v>5</v>
      </c>
      <c r="F439" s="324">
        <f t="shared" si="85"/>
        <v>5</v>
      </c>
      <c r="G439" s="767"/>
      <c r="H439" s="159">
        <f t="shared" si="87"/>
        <v>0</v>
      </c>
      <c r="I439" s="105"/>
      <c r="J439" s="3"/>
      <c r="K439" s="9"/>
      <c r="L439" s="9"/>
      <c r="M439" s="22">
        <f t="shared" si="86"/>
        <v>-5</v>
      </c>
      <c r="N439" s="9"/>
      <c r="O439" s="31"/>
      <c r="P439" s="31"/>
      <c r="Q439" s="31"/>
      <c r="R439" s="31"/>
      <c r="S439" s="31"/>
      <c r="T439" s="31"/>
      <c r="U439" s="63"/>
      <c r="V439" s="63"/>
      <c r="W439" s="63"/>
      <c r="X439" s="63"/>
      <c r="Y439" s="63"/>
      <c r="Z439" s="3"/>
      <c r="AA439" s="3"/>
      <c r="AB439" s="6"/>
      <c r="AG439" s="33"/>
      <c r="AH439" s="33"/>
      <c r="AI439" s="3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</row>
    <row r="440" spans="1:46" s="55" customFormat="1">
      <c r="A440" s="764"/>
      <c r="B440" s="744"/>
      <c r="C440" s="192">
        <f>$C$36</f>
        <v>0</v>
      </c>
      <c r="D440" s="153">
        <f t="shared" si="84"/>
        <v>0</v>
      </c>
      <c r="E440" s="153">
        <f t="shared" si="84"/>
        <v>4</v>
      </c>
      <c r="F440" s="324">
        <f t="shared" si="85"/>
        <v>4</v>
      </c>
      <c r="G440" s="767"/>
      <c r="H440" s="159">
        <f t="shared" si="87"/>
        <v>0</v>
      </c>
      <c r="I440" s="105"/>
      <c r="J440" s="3"/>
      <c r="K440" s="9"/>
      <c r="L440" s="9"/>
      <c r="M440" s="22">
        <f t="shared" si="86"/>
        <v>-4</v>
      </c>
      <c r="N440" s="9"/>
      <c r="O440" s="31"/>
      <c r="P440" s="31"/>
      <c r="Q440" s="31"/>
      <c r="R440" s="31"/>
      <c r="S440" s="31"/>
      <c r="T440" s="31"/>
      <c r="U440" s="63"/>
      <c r="V440" s="63"/>
      <c r="W440" s="63"/>
      <c r="X440" s="63"/>
      <c r="Y440" s="63"/>
      <c r="Z440" s="3"/>
      <c r="AA440" s="3"/>
      <c r="AB440" s="6"/>
      <c r="AG440" s="33"/>
      <c r="AH440" s="33"/>
      <c r="AI440" s="3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</row>
    <row r="441" spans="1:46" s="55" customFormat="1">
      <c r="A441" s="764"/>
      <c r="B441" s="744"/>
      <c r="C441" s="192">
        <f>$C$37</f>
        <v>0</v>
      </c>
      <c r="D441" s="153">
        <f t="shared" si="84"/>
        <v>0</v>
      </c>
      <c r="E441" s="153">
        <f t="shared" si="84"/>
        <v>4</v>
      </c>
      <c r="F441" s="324">
        <f t="shared" si="85"/>
        <v>4</v>
      </c>
      <c r="G441" s="767"/>
      <c r="H441" s="159">
        <f t="shared" si="87"/>
        <v>0</v>
      </c>
      <c r="I441" s="62"/>
      <c r="J441" s="9"/>
      <c r="K441" s="9"/>
      <c r="L441" s="9"/>
      <c r="M441" s="22">
        <f t="shared" si="86"/>
        <v>-4</v>
      </c>
      <c r="N441" s="9"/>
      <c r="O441" s="31"/>
      <c r="P441" s="31"/>
      <c r="Q441" s="31"/>
      <c r="R441" s="31"/>
      <c r="S441" s="31"/>
      <c r="T441" s="31"/>
      <c r="U441" s="63"/>
      <c r="V441" s="63"/>
      <c r="W441" s="63"/>
      <c r="X441" s="63"/>
      <c r="Y441" s="63"/>
      <c r="Z441" s="3"/>
      <c r="AA441" s="3"/>
      <c r="AB441" s="6"/>
      <c r="AG441" s="33"/>
      <c r="AH441" s="33"/>
      <c r="AI441" s="3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</row>
    <row r="442" spans="1:46" s="55" customFormat="1">
      <c r="A442" s="764"/>
      <c r="B442" s="744"/>
      <c r="C442" s="192">
        <f>$C$38</f>
        <v>0</v>
      </c>
      <c r="D442" s="153">
        <f t="shared" si="84"/>
        <v>0</v>
      </c>
      <c r="E442" s="153">
        <f t="shared" si="84"/>
        <v>4</v>
      </c>
      <c r="F442" s="324">
        <f t="shared" si="85"/>
        <v>4</v>
      </c>
      <c r="G442" s="767"/>
      <c r="H442" s="159">
        <f t="shared" si="87"/>
        <v>0</v>
      </c>
      <c r="I442" s="62"/>
      <c r="J442" s="9"/>
      <c r="K442" s="9"/>
      <c r="L442" s="9"/>
      <c r="M442" s="22">
        <f t="shared" si="86"/>
        <v>-4</v>
      </c>
      <c r="N442" s="9"/>
      <c r="O442" s="31"/>
      <c r="P442" s="31"/>
      <c r="Q442" s="31"/>
      <c r="R442" s="31"/>
      <c r="S442" s="31"/>
      <c r="T442" s="31"/>
      <c r="U442" s="63"/>
      <c r="V442" s="63"/>
      <c r="W442" s="63"/>
      <c r="X442" s="63"/>
      <c r="Y442" s="63"/>
      <c r="Z442" s="3"/>
      <c r="AA442" s="3"/>
      <c r="AB442" s="6"/>
      <c r="AG442" s="33"/>
      <c r="AH442" s="33"/>
      <c r="AI442" s="3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</row>
    <row r="443" spans="1:46" s="55" customFormat="1">
      <c r="A443" s="764"/>
      <c r="B443" s="744"/>
      <c r="C443" s="192">
        <f>$C$39</f>
        <v>0</v>
      </c>
      <c r="D443" s="153">
        <f t="shared" si="84"/>
        <v>0</v>
      </c>
      <c r="E443" s="153">
        <f t="shared" si="84"/>
        <v>5</v>
      </c>
      <c r="F443" s="324">
        <f t="shared" si="85"/>
        <v>5</v>
      </c>
      <c r="G443" s="767"/>
      <c r="H443" s="159">
        <f t="shared" si="87"/>
        <v>0</v>
      </c>
      <c r="I443" s="62"/>
      <c r="J443" s="9"/>
      <c r="K443" s="9"/>
      <c r="L443" s="9"/>
      <c r="M443" s="22">
        <f t="shared" si="86"/>
        <v>-5</v>
      </c>
      <c r="N443" s="9"/>
      <c r="O443" s="31"/>
      <c r="P443" s="31"/>
      <c r="Q443" s="31"/>
      <c r="R443" s="31"/>
      <c r="S443" s="31"/>
      <c r="T443" s="31"/>
      <c r="U443" s="63"/>
      <c r="V443" s="63"/>
      <c r="W443" s="63"/>
      <c r="X443" s="63"/>
      <c r="Y443" s="63"/>
      <c r="Z443" s="3"/>
      <c r="AA443" s="3"/>
      <c r="AB443" s="6"/>
      <c r="AG443" s="33"/>
      <c r="AH443" s="33"/>
      <c r="AI443" s="3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</row>
    <row r="444" spans="1:46" s="55" customFormat="1">
      <c r="A444" s="764"/>
      <c r="B444" s="744"/>
      <c r="C444" s="192">
        <f>$C$40</f>
        <v>0</v>
      </c>
      <c r="D444" s="153">
        <f t="shared" si="84"/>
        <v>0</v>
      </c>
      <c r="E444" s="153">
        <f t="shared" si="84"/>
        <v>5</v>
      </c>
      <c r="F444" s="324">
        <f t="shared" si="85"/>
        <v>5</v>
      </c>
      <c r="G444" s="767"/>
      <c r="H444" s="159">
        <f t="shared" si="87"/>
        <v>0</v>
      </c>
      <c r="I444" s="62"/>
      <c r="J444" s="9"/>
      <c r="K444" s="9"/>
      <c r="L444" s="9"/>
      <c r="M444" s="22">
        <f t="shared" si="86"/>
        <v>-5</v>
      </c>
      <c r="N444" s="9"/>
      <c r="O444" s="31"/>
      <c r="P444" s="31"/>
      <c r="Q444" s="31"/>
      <c r="R444" s="31"/>
      <c r="S444" s="31"/>
      <c r="T444" s="31"/>
      <c r="U444" s="63"/>
      <c r="V444" s="63"/>
      <c r="W444" s="63"/>
      <c r="X444" s="63"/>
      <c r="Y444" s="63"/>
      <c r="Z444" s="3"/>
      <c r="AA444" s="3"/>
      <c r="AB444" s="6"/>
      <c r="AG444" s="33"/>
      <c r="AH444" s="33"/>
      <c r="AI444" s="3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</row>
    <row r="445" spans="1:46" s="55" customFormat="1">
      <c r="A445" s="764"/>
      <c r="B445" s="744"/>
      <c r="C445" s="192">
        <f>$C$41</f>
        <v>0</v>
      </c>
      <c r="D445" s="153">
        <f t="shared" ref="D445:E460" si="88">D41+D142+D243+D344</f>
        <v>0</v>
      </c>
      <c r="E445" s="153">
        <f t="shared" si="88"/>
        <v>4</v>
      </c>
      <c r="F445" s="324">
        <f t="shared" si="85"/>
        <v>4</v>
      </c>
      <c r="G445" s="767"/>
      <c r="H445" s="159">
        <f t="shared" si="87"/>
        <v>0</v>
      </c>
      <c r="I445" s="62"/>
      <c r="J445" s="9"/>
      <c r="K445" s="9"/>
      <c r="L445" s="9"/>
      <c r="M445" s="22">
        <f t="shared" si="86"/>
        <v>-4</v>
      </c>
      <c r="N445" s="9"/>
      <c r="O445" s="31"/>
      <c r="P445" s="31"/>
      <c r="Q445" s="31"/>
      <c r="R445" s="31"/>
      <c r="S445" s="31"/>
      <c r="T445" s="31"/>
      <c r="U445" s="63"/>
      <c r="V445" s="63"/>
      <c r="W445" s="63"/>
      <c r="X445" s="63"/>
      <c r="Y445" s="63"/>
      <c r="Z445" s="3"/>
      <c r="AA445" s="3"/>
      <c r="AB445" s="6"/>
      <c r="AG445" s="33"/>
      <c r="AH445" s="33"/>
      <c r="AI445" s="3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</row>
    <row r="446" spans="1:46" s="55" customFormat="1">
      <c r="A446" s="764"/>
      <c r="B446" s="744"/>
      <c r="C446" s="192">
        <f>$C$42</f>
        <v>0</v>
      </c>
      <c r="D446" s="153">
        <f t="shared" si="88"/>
        <v>0</v>
      </c>
      <c r="E446" s="153">
        <f t="shared" si="88"/>
        <v>4</v>
      </c>
      <c r="F446" s="324">
        <f t="shared" si="85"/>
        <v>4</v>
      </c>
      <c r="G446" s="767"/>
      <c r="H446" s="159">
        <f t="shared" si="87"/>
        <v>0</v>
      </c>
      <c r="I446" s="62"/>
      <c r="J446" s="9"/>
      <c r="K446" s="9"/>
      <c r="L446" s="9"/>
      <c r="M446" s="22">
        <f t="shared" si="86"/>
        <v>-4</v>
      </c>
      <c r="N446" s="9"/>
      <c r="O446" s="31"/>
      <c r="P446" s="31"/>
      <c r="Q446" s="31"/>
      <c r="R446" s="31"/>
      <c r="S446" s="31"/>
      <c r="T446" s="31"/>
      <c r="U446" s="63"/>
      <c r="V446" s="63"/>
      <c r="W446" s="63"/>
      <c r="X446" s="63"/>
      <c r="Y446" s="63"/>
      <c r="Z446" s="3"/>
      <c r="AA446" s="3"/>
      <c r="AB446" s="6"/>
      <c r="AG446" s="33"/>
      <c r="AH446" s="33"/>
      <c r="AI446" s="3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</row>
    <row r="447" spans="1:46" s="55" customFormat="1">
      <c r="A447" s="764"/>
      <c r="B447" s="744"/>
      <c r="C447" s="192">
        <f>$C$43</f>
        <v>0</v>
      </c>
      <c r="D447" s="153">
        <f t="shared" si="88"/>
        <v>0</v>
      </c>
      <c r="E447" s="153">
        <f t="shared" si="88"/>
        <v>4</v>
      </c>
      <c r="F447" s="324">
        <f t="shared" si="85"/>
        <v>4</v>
      </c>
      <c r="G447" s="767"/>
      <c r="H447" s="159">
        <f t="shared" si="87"/>
        <v>0</v>
      </c>
      <c r="I447" s="62"/>
      <c r="J447" s="9"/>
      <c r="K447" s="9"/>
      <c r="L447" s="9"/>
      <c r="M447" s="22">
        <f t="shared" si="86"/>
        <v>-4</v>
      </c>
      <c r="N447" s="9"/>
      <c r="O447" s="31"/>
      <c r="P447" s="31"/>
      <c r="Q447" s="31"/>
      <c r="R447" s="31"/>
      <c r="S447" s="31"/>
      <c r="T447" s="31"/>
      <c r="U447" s="63"/>
      <c r="V447" s="63"/>
      <c r="W447" s="63"/>
      <c r="X447" s="63"/>
      <c r="Y447" s="63"/>
      <c r="Z447" s="3"/>
      <c r="AA447" s="3"/>
      <c r="AB447" s="6"/>
      <c r="AG447" s="33"/>
      <c r="AH447" s="33"/>
      <c r="AI447" s="3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</row>
    <row r="448" spans="1:46" s="55" customFormat="1">
      <c r="A448" s="764"/>
      <c r="B448" s="744"/>
      <c r="C448" s="193">
        <f t="shared" ref="C448:C476" si="89">C44</f>
        <v>0</v>
      </c>
      <c r="D448" s="153">
        <f t="shared" si="88"/>
        <v>0</v>
      </c>
      <c r="E448" s="153">
        <f t="shared" si="88"/>
        <v>0</v>
      </c>
      <c r="F448" s="324">
        <f t="shared" si="85"/>
        <v>0</v>
      </c>
      <c r="G448" s="767"/>
      <c r="H448" s="159">
        <f t="shared" si="87"/>
        <v>0</v>
      </c>
      <c r="I448" s="62"/>
      <c r="J448" s="9"/>
      <c r="K448" s="9"/>
      <c r="L448" s="9"/>
      <c r="M448" s="22">
        <f t="shared" si="86"/>
        <v>0</v>
      </c>
      <c r="N448" s="9"/>
      <c r="O448" s="31"/>
      <c r="P448" s="31"/>
      <c r="Q448" s="31"/>
      <c r="R448" s="31"/>
      <c r="S448" s="31"/>
      <c r="T448" s="31"/>
      <c r="U448" s="63"/>
      <c r="V448" s="63"/>
      <c r="W448" s="63"/>
      <c r="X448" s="63"/>
      <c r="Y448" s="63"/>
      <c r="Z448" s="3"/>
      <c r="AA448" s="3"/>
      <c r="AB448" s="6"/>
      <c r="AG448" s="33"/>
      <c r="AH448" s="33"/>
      <c r="AI448" s="3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</row>
    <row r="449" spans="1:46" s="55" customFormat="1">
      <c r="A449" s="764"/>
      <c r="B449" s="744"/>
      <c r="C449" s="193">
        <f t="shared" si="89"/>
        <v>0</v>
      </c>
      <c r="D449" s="153">
        <f t="shared" si="88"/>
        <v>0</v>
      </c>
      <c r="E449" s="153">
        <f t="shared" si="88"/>
        <v>0</v>
      </c>
      <c r="F449" s="324">
        <f t="shared" si="85"/>
        <v>0</v>
      </c>
      <c r="G449" s="767"/>
      <c r="H449" s="159">
        <f t="shared" si="87"/>
        <v>0</v>
      </c>
      <c r="I449" s="62"/>
      <c r="J449" s="9"/>
      <c r="K449" s="9"/>
      <c r="L449" s="9"/>
      <c r="M449" s="22">
        <f t="shared" si="86"/>
        <v>0</v>
      </c>
      <c r="N449" s="9"/>
      <c r="O449" s="31"/>
      <c r="P449" s="31"/>
      <c r="Q449" s="31"/>
      <c r="R449" s="31"/>
      <c r="S449" s="31"/>
      <c r="T449" s="31"/>
      <c r="U449" s="63"/>
      <c r="V449" s="63"/>
      <c r="W449" s="63"/>
      <c r="X449" s="63"/>
      <c r="Y449" s="63"/>
      <c r="Z449" s="3"/>
      <c r="AA449" s="3"/>
      <c r="AB449" s="6"/>
      <c r="AG449" s="33"/>
      <c r="AH449" s="33"/>
      <c r="AI449" s="3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</row>
    <row r="450" spans="1:46" s="55" customFormat="1">
      <c r="A450" s="764"/>
      <c r="B450" s="744"/>
      <c r="C450" s="193">
        <f t="shared" si="89"/>
        <v>0</v>
      </c>
      <c r="D450" s="153">
        <f t="shared" si="88"/>
        <v>0</v>
      </c>
      <c r="E450" s="153">
        <f t="shared" si="88"/>
        <v>0</v>
      </c>
      <c r="F450" s="324">
        <f t="shared" si="85"/>
        <v>0</v>
      </c>
      <c r="G450" s="767"/>
      <c r="H450" s="159">
        <f t="shared" si="87"/>
        <v>0</v>
      </c>
      <c r="I450" s="62"/>
      <c r="J450" s="9"/>
      <c r="K450" s="9"/>
      <c r="L450" s="9"/>
      <c r="M450" s="22">
        <f t="shared" si="86"/>
        <v>0</v>
      </c>
      <c r="N450" s="9"/>
      <c r="O450" s="31"/>
      <c r="P450" s="31"/>
      <c r="Q450" s="31"/>
      <c r="R450" s="31"/>
      <c r="S450" s="31"/>
      <c r="T450" s="31"/>
      <c r="U450" s="63"/>
      <c r="V450" s="63"/>
      <c r="W450" s="63"/>
      <c r="X450" s="63"/>
      <c r="Y450" s="63"/>
      <c r="Z450" s="3"/>
      <c r="AA450" s="3"/>
      <c r="AB450" s="6"/>
      <c r="AG450" s="33"/>
      <c r="AH450" s="33"/>
      <c r="AI450" s="3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</row>
    <row r="451" spans="1:46" s="55" customFormat="1">
      <c r="A451" s="764"/>
      <c r="B451" s="744"/>
      <c r="C451" s="193">
        <f t="shared" si="89"/>
        <v>0</v>
      </c>
      <c r="D451" s="153">
        <f t="shared" si="88"/>
        <v>0</v>
      </c>
      <c r="E451" s="153">
        <f t="shared" si="88"/>
        <v>0</v>
      </c>
      <c r="F451" s="324">
        <f t="shared" si="85"/>
        <v>0</v>
      </c>
      <c r="G451" s="767"/>
      <c r="H451" s="159">
        <f t="shared" si="87"/>
        <v>0</v>
      </c>
      <c r="I451" s="62"/>
      <c r="J451" s="9"/>
      <c r="K451" s="9"/>
      <c r="L451" s="9"/>
      <c r="M451" s="22">
        <f t="shared" si="86"/>
        <v>0</v>
      </c>
      <c r="N451" s="9"/>
      <c r="O451" s="31"/>
      <c r="P451" s="31"/>
      <c r="Q451" s="31"/>
      <c r="R451" s="31"/>
      <c r="S451" s="31"/>
      <c r="T451" s="31"/>
      <c r="U451" s="63"/>
      <c r="V451" s="63"/>
      <c r="W451" s="63"/>
      <c r="X451" s="63"/>
      <c r="Y451" s="63"/>
      <c r="Z451" s="3"/>
      <c r="AA451" s="3"/>
      <c r="AB451" s="6"/>
      <c r="AG451" s="33"/>
      <c r="AH451" s="33"/>
      <c r="AI451" s="3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</row>
    <row r="452" spans="1:46" s="55" customFormat="1">
      <c r="A452" s="764"/>
      <c r="B452" s="744"/>
      <c r="C452" s="193">
        <f t="shared" si="89"/>
        <v>0</v>
      </c>
      <c r="D452" s="153">
        <f t="shared" si="88"/>
        <v>0</v>
      </c>
      <c r="E452" s="153">
        <f t="shared" si="88"/>
        <v>0</v>
      </c>
      <c r="F452" s="324">
        <f t="shared" si="85"/>
        <v>0</v>
      </c>
      <c r="G452" s="797"/>
      <c r="H452" s="159">
        <f t="shared" si="87"/>
        <v>0</v>
      </c>
      <c r="I452" s="62"/>
      <c r="J452" s="9"/>
      <c r="K452" s="9"/>
      <c r="L452" s="9"/>
      <c r="M452" s="22">
        <f t="shared" si="86"/>
        <v>0</v>
      </c>
      <c r="N452" s="9"/>
      <c r="O452" s="31"/>
      <c r="P452" s="31"/>
      <c r="Q452" s="31"/>
      <c r="R452" s="31"/>
      <c r="S452" s="31"/>
      <c r="T452" s="31"/>
      <c r="U452" s="63"/>
      <c r="V452" s="63"/>
      <c r="W452" s="63"/>
      <c r="X452" s="63"/>
      <c r="Y452" s="63"/>
      <c r="Z452" s="3"/>
      <c r="AA452" s="3"/>
      <c r="AB452" s="6"/>
      <c r="AG452" s="33"/>
      <c r="AH452" s="33"/>
      <c r="AI452" s="3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</row>
    <row r="453" spans="1:46" s="55" customFormat="1">
      <c r="A453" s="764"/>
      <c r="B453" s="796">
        <f>$B$49</f>
        <v>2027</v>
      </c>
      <c r="C453" s="192">
        <f t="shared" si="89"/>
        <v>0</v>
      </c>
      <c r="D453" s="153">
        <f t="shared" si="88"/>
        <v>0</v>
      </c>
      <c r="E453" s="153">
        <f t="shared" si="88"/>
        <v>0</v>
      </c>
      <c r="F453" s="324">
        <f t="shared" si="85"/>
        <v>0</v>
      </c>
      <c r="G453" s="767">
        <f>SUM(F453:F476)</f>
        <v>0</v>
      </c>
      <c r="H453" s="159">
        <f t="shared" si="87"/>
        <v>0</v>
      </c>
      <c r="I453" s="62"/>
      <c r="J453" s="9"/>
      <c r="K453" s="9"/>
      <c r="L453" s="9"/>
      <c r="M453" s="22">
        <f t="shared" si="86"/>
        <v>0</v>
      </c>
      <c r="N453" s="9"/>
      <c r="O453" s="31"/>
      <c r="P453" s="31"/>
      <c r="Q453" s="31"/>
      <c r="R453" s="31"/>
      <c r="S453" s="31"/>
      <c r="T453" s="31"/>
      <c r="U453" s="63"/>
      <c r="V453" s="63"/>
      <c r="W453" s="63"/>
      <c r="X453" s="63"/>
      <c r="Y453" s="63"/>
      <c r="Z453" s="3"/>
      <c r="AA453" s="3"/>
      <c r="AB453" s="6"/>
      <c r="AG453" s="33"/>
      <c r="AH453" s="33"/>
      <c r="AI453" s="3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</row>
    <row r="454" spans="1:46" s="55" customFormat="1">
      <c r="A454" s="764"/>
      <c r="B454" s="796"/>
      <c r="C454" s="192">
        <f t="shared" si="89"/>
        <v>0</v>
      </c>
      <c r="D454" s="153">
        <f t="shared" si="88"/>
        <v>0</v>
      </c>
      <c r="E454" s="153">
        <f t="shared" si="88"/>
        <v>0</v>
      </c>
      <c r="F454" s="324">
        <f t="shared" si="85"/>
        <v>0</v>
      </c>
      <c r="G454" s="767"/>
      <c r="H454" s="159">
        <f t="shared" si="87"/>
        <v>0</v>
      </c>
      <c r="I454" s="62"/>
      <c r="J454" s="9"/>
      <c r="K454" s="9"/>
      <c r="L454" s="9"/>
      <c r="M454" s="22"/>
      <c r="N454" s="9"/>
      <c r="O454" s="31"/>
      <c r="P454" s="31"/>
      <c r="Q454" s="31"/>
      <c r="R454" s="31"/>
      <c r="S454" s="31"/>
      <c r="T454" s="31"/>
      <c r="U454" s="63"/>
      <c r="V454" s="63"/>
      <c r="W454" s="63"/>
      <c r="X454" s="63"/>
      <c r="Y454" s="63"/>
      <c r="Z454" s="3"/>
      <c r="AA454" s="3"/>
      <c r="AB454" s="6"/>
      <c r="AG454" s="33"/>
      <c r="AH454" s="33"/>
      <c r="AI454" s="3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</row>
    <row r="455" spans="1:46" s="55" customFormat="1">
      <c r="A455" s="764"/>
      <c r="B455" s="796"/>
      <c r="C455" s="192">
        <f t="shared" si="89"/>
        <v>0</v>
      </c>
      <c r="D455" s="153">
        <f t="shared" si="88"/>
        <v>0</v>
      </c>
      <c r="E455" s="153">
        <f t="shared" si="88"/>
        <v>0</v>
      </c>
      <c r="F455" s="324">
        <f t="shared" si="85"/>
        <v>0</v>
      </c>
      <c r="G455" s="767"/>
      <c r="H455" s="159">
        <f t="shared" si="87"/>
        <v>0</v>
      </c>
      <c r="I455" s="62"/>
      <c r="J455" s="9"/>
      <c r="K455" s="9"/>
      <c r="L455" s="9"/>
      <c r="M455" s="22"/>
      <c r="N455" s="9"/>
      <c r="O455" s="31"/>
      <c r="P455" s="31"/>
      <c r="Q455" s="31"/>
      <c r="R455" s="31"/>
      <c r="S455" s="31"/>
      <c r="T455" s="31"/>
      <c r="U455" s="63"/>
      <c r="V455" s="63"/>
      <c r="W455" s="63"/>
      <c r="X455" s="63"/>
      <c r="Y455" s="63"/>
      <c r="Z455" s="3"/>
      <c r="AA455" s="3"/>
      <c r="AB455" s="6"/>
      <c r="AG455" s="33"/>
      <c r="AH455" s="33"/>
      <c r="AI455" s="3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</row>
    <row r="456" spans="1:46" s="55" customFormat="1">
      <c r="A456" s="764"/>
      <c r="B456" s="796"/>
      <c r="C456" s="192">
        <f t="shared" si="89"/>
        <v>0</v>
      </c>
      <c r="D456" s="153">
        <f t="shared" si="88"/>
        <v>0</v>
      </c>
      <c r="E456" s="153">
        <f t="shared" si="88"/>
        <v>0</v>
      </c>
      <c r="F456" s="324">
        <f t="shared" si="85"/>
        <v>0</v>
      </c>
      <c r="G456" s="767"/>
      <c r="H456" s="159">
        <f t="shared" si="87"/>
        <v>0</v>
      </c>
      <c r="I456" s="62"/>
      <c r="J456" s="9"/>
      <c r="K456" s="9"/>
      <c r="L456" s="9"/>
      <c r="M456" s="22"/>
      <c r="N456" s="9"/>
      <c r="O456" s="31"/>
      <c r="P456" s="31"/>
      <c r="Q456" s="31"/>
      <c r="R456" s="31"/>
      <c r="S456" s="31"/>
      <c r="T456" s="31"/>
      <c r="U456" s="63"/>
      <c r="V456" s="63"/>
      <c r="W456" s="63"/>
      <c r="X456" s="63"/>
      <c r="Y456" s="63"/>
      <c r="Z456" s="3"/>
      <c r="AA456" s="3"/>
      <c r="AB456" s="6"/>
      <c r="AG456" s="33"/>
      <c r="AH456" s="33"/>
      <c r="AI456" s="3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</row>
    <row r="457" spans="1:46" s="55" customFormat="1">
      <c r="A457" s="764"/>
      <c r="B457" s="796"/>
      <c r="C457" s="192">
        <f t="shared" si="89"/>
        <v>0</v>
      </c>
      <c r="D457" s="153">
        <f t="shared" si="88"/>
        <v>0</v>
      </c>
      <c r="E457" s="153">
        <f t="shared" si="88"/>
        <v>0</v>
      </c>
      <c r="F457" s="324">
        <f t="shared" si="85"/>
        <v>0</v>
      </c>
      <c r="G457" s="767"/>
      <c r="H457" s="159">
        <f t="shared" si="87"/>
        <v>0</v>
      </c>
      <c r="I457" s="62"/>
      <c r="J457" s="9"/>
      <c r="K457" s="9"/>
      <c r="L457" s="9"/>
      <c r="M457" s="22"/>
      <c r="N457" s="9"/>
      <c r="O457" s="31"/>
      <c r="P457" s="31"/>
      <c r="Q457" s="31"/>
      <c r="R457" s="31"/>
      <c r="S457" s="31"/>
      <c r="T457" s="31"/>
      <c r="U457" s="63"/>
      <c r="V457" s="63"/>
      <c r="W457" s="63"/>
      <c r="X457" s="63"/>
      <c r="Y457" s="63"/>
      <c r="Z457" s="3"/>
      <c r="AA457" s="3"/>
      <c r="AB457" s="6"/>
      <c r="AG457" s="33"/>
      <c r="AH457" s="33"/>
      <c r="AI457" s="3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</row>
    <row r="458" spans="1:46" s="55" customFormat="1">
      <c r="A458" s="764"/>
      <c r="B458" s="796"/>
      <c r="C458" s="192">
        <f t="shared" si="89"/>
        <v>0</v>
      </c>
      <c r="D458" s="153">
        <f t="shared" si="88"/>
        <v>0</v>
      </c>
      <c r="E458" s="153">
        <f t="shared" si="88"/>
        <v>0</v>
      </c>
      <c r="F458" s="324">
        <f t="shared" si="85"/>
        <v>0</v>
      </c>
      <c r="G458" s="767"/>
      <c r="H458" s="159">
        <f t="shared" si="87"/>
        <v>0</v>
      </c>
      <c r="I458" s="62"/>
      <c r="J458" s="9"/>
      <c r="K458" s="9"/>
      <c r="L458" s="9"/>
      <c r="M458" s="22"/>
      <c r="N458" s="9"/>
      <c r="O458" s="31"/>
      <c r="P458" s="31"/>
      <c r="Q458" s="31"/>
      <c r="R458" s="31"/>
      <c r="S458" s="31"/>
      <c r="T458" s="31"/>
      <c r="U458" s="63"/>
      <c r="V458" s="63"/>
      <c r="W458" s="63"/>
      <c r="X458" s="63"/>
      <c r="Y458" s="63"/>
      <c r="Z458" s="3"/>
      <c r="AA458" s="3"/>
      <c r="AB458" s="6"/>
      <c r="AG458" s="33"/>
      <c r="AH458" s="33"/>
      <c r="AI458" s="3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</row>
    <row r="459" spans="1:46" s="55" customFormat="1">
      <c r="A459" s="764"/>
      <c r="B459" s="796"/>
      <c r="C459" s="192">
        <f t="shared" si="89"/>
        <v>0</v>
      </c>
      <c r="D459" s="153">
        <f t="shared" si="88"/>
        <v>0</v>
      </c>
      <c r="E459" s="153">
        <f t="shared" si="88"/>
        <v>0</v>
      </c>
      <c r="F459" s="324">
        <f t="shared" si="85"/>
        <v>0</v>
      </c>
      <c r="G459" s="767"/>
      <c r="H459" s="159">
        <f t="shared" si="87"/>
        <v>0</v>
      </c>
      <c r="I459" s="62"/>
      <c r="J459" s="9"/>
      <c r="K459" s="9"/>
      <c r="L459" s="9"/>
      <c r="M459" s="22"/>
      <c r="N459" s="9"/>
      <c r="O459" s="31"/>
      <c r="P459" s="31"/>
      <c r="Q459" s="31"/>
      <c r="R459" s="31"/>
      <c r="S459" s="31"/>
      <c r="T459" s="31"/>
      <c r="U459" s="63"/>
      <c r="V459" s="63"/>
      <c r="W459" s="63"/>
      <c r="X459" s="63"/>
      <c r="Y459" s="63"/>
      <c r="Z459" s="3"/>
      <c r="AA459" s="3"/>
      <c r="AB459" s="6"/>
      <c r="AG459" s="33"/>
      <c r="AH459" s="33"/>
      <c r="AI459" s="3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</row>
    <row r="460" spans="1:46" s="55" customFormat="1">
      <c r="A460" s="764"/>
      <c r="B460" s="796"/>
      <c r="C460" s="192">
        <f t="shared" si="89"/>
        <v>0</v>
      </c>
      <c r="D460" s="153">
        <f t="shared" si="88"/>
        <v>0</v>
      </c>
      <c r="E460" s="153">
        <f t="shared" si="88"/>
        <v>0</v>
      </c>
      <c r="F460" s="324">
        <f t="shared" si="85"/>
        <v>0</v>
      </c>
      <c r="G460" s="767"/>
      <c r="H460" s="159">
        <f t="shared" si="87"/>
        <v>0</v>
      </c>
      <c r="I460" s="62"/>
      <c r="J460" s="9"/>
      <c r="K460" s="9"/>
      <c r="L460" s="9"/>
      <c r="M460" s="22"/>
      <c r="N460" s="9"/>
      <c r="O460" s="31"/>
      <c r="P460" s="31"/>
      <c r="Q460" s="31"/>
      <c r="R460" s="31"/>
      <c r="S460" s="31"/>
      <c r="T460" s="31"/>
      <c r="U460" s="63"/>
      <c r="V460" s="63"/>
      <c r="W460" s="63"/>
      <c r="X460" s="63"/>
      <c r="Y460" s="63"/>
      <c r="Z460" s="3"/>
      <c r="AA460" s="3"/>
      <c r="AB460" s="6"/>
      <c r="AG460" s="33"/>
      <c r="AH460" s="33"/>
      <c r="AI460" s="3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</row>
    <row r="461" spans="1:46" s="55" customFormat="1">
      <c r="A461" s="764"/>
      <c r="B461" s="796"/>
      <c r="C461" s="192">
        <f t="shared" si="89"/>
        <v>0</v>
      </c>
      <c r="D461" s="153">
        <f t="shared" ref="D461:E476" si="90">D57+D158+D259+D360</f>
        <v>0</v>
      </c>
      <c r="E461" s="153">
        <f t="shared" si="90"/>
        <v>0</v>
      </c>
      <c r="F461" s="324">
        <f t="shared" ref="F461:F492" si="91">SUM(D461:E461)</f>
        <v>0</v>
      </c>
      <c r="G461" s="767"/>
      <c r="H461" s="159">
        <f t="shared" si="87"/>
        <v>0</v>
      </c>
      <c r="I461" s="62"/>
      <c r="J461" s="9"/>
      <c r="K461" s="9"/>
      <c r="L461" s="9"/>
      <c r="M461" s="22"/>
      <c r="N461" s="9"/>
      <c r="O461" s="31"/>
      <c r="P461" s="31"/>
      <c r="Q461" s="31"/>
      <c r="R461" s="31"/>
      <c r="S461" s="31"/>
      <c r="T461" s="31"/>
      <c r="U461" s="63"/>
      <c r="V461" s="63"/>
      <c r="W461" s="63"/>
      <c r="X461" s="63"/>
      <c r="Y461" s="63"/>
      <c r="Z461" s="3"/>
      <c r="AA461" s="3"/>
      <c r="AB461" s="6"/>
      <c r="AG461" s="33"/>
      <c r="AH461" s="33"/>
      <c r="AI461" s="3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</row>
    <row r="462" spans="1:46" s="55" customFormat="1">
      <c r="A462" s="764"/>
      <c r="B462" s="796"/>
      <c r="C462" s="192">
        <f t="shared" si="89"/>
        <v>0</v>
      </c>
      <c r="D462" s="153">
        <f t="shared" si="90"/>
        <v>0</v>
      </c>
      <c r="E462" s="153">
        <f t="shared" si="90"/>
        <v>0</v>
      </c>
      <c r="F462" s="324">
        <f t="shared" si="91"/>
        <v>0</v>
      </c>
      <c r="G462" s="767"/>
      <c r="H462" s="159">
        <f t="shared" si="87"/>
        <v>0</v>
      </c>
      <c r="I462" s="62"/>
      <c r="J462" s="9"/>
      <c r="K462" s="9"/>
      <c r="L462" s="9"/>
      <c r="M462" s="22"/>
      <c r="N462" s="9"/>
      <c r="O462" s="31"/>
      <c r="P462" s="31"/>
      <c r="Q462" s="31"/>
      <c r="R462" s="31"/>
      <c r="S462" s="31"/>
      <c r="T462" s="31"/>
      <c r="U462" s="63"/>
      <c r="V462" s="63"/>
      <c r="W462" s="63"/>
      <c r="X462" s="63"/>
      <c r="Y462" s="63"/>
      <c r="Z462" s="3"/>
      <c r="AA462" s="3"/>
      <c r="AB462" s="6"/>
      <c r="AG462" s="33"/>
      <c r="AH462" s="33"/>
      <c r="AI462" s="3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</row>
    <row r="463" spans="1:46" s="55" customFormat="1">
      <c r="A463" s="764"/>
      <c r="B463" s="796"/>
      <c r="C463" s="192">
        <f t="shared" si="89"/>
        <v>0</v>
      </c>
      <c r="D463" s="153">
        <f t="shared" si="90"/>
        <v>0</v>
      </c>
      <c r="E463" s="153">
        <f t="shared" si="90"/>
        <v>0</v>
      </c>
      <c r="F463" s="324">
        <f t="shared" si="91"/>
        <v>0</v>
      </c>
      <c r="G463" s="767"/>
      <c r="H463" s="159">
        <f t="shared" si="87"/>
        <v>0</v>
      </c>
      <c r="I463" s="62"/>
      <c r="J463" s="9"/>
      <c r="K463" s="9"/>
      <c r="L463" s="9"/>
      <c r="M463" s="22"/>
      <c r="N463" s="9"/>
      <c r="O463" s="31"/>
      <c r="P463" s="31"/>
      <c r="Q463" s="31"/>
      <c r="R463" s="31"/>
      <c r="S463" s="31"/>
      <c r="T463" s="31"/>
      <c r="U463" s="63"/>
      <c r="V463" s="63"/>
      <c r="W463" s="63"/>
      <c r="X463" s="63"/>
      <c r="Y463" s="63"/>
      <c r="Z463" s="3"/>
      <c r="AA463" s="3"/>
      <c r="AB463" s="6"/>
      <c r="AG463" s="33"/>
      <c r="AH463" s="33"/>
      <c r="AI463" s="3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</row>
    <row r="464" spans="1:46" s="55" customFormat="1">
      <c r="A464" s="764"/>
      <c r="B464" s="796"/>
      <c r="C464" s="192">
        <f t="shared" si="89"/>
        <v>0</v>
      </c>
      <c r="D464" s="153">
        <f t="shared" si="90"/>
        <v>0</v>
      </c>
      <c r="E464" s="153">
        <f t="shared" si="90"/>
        <v>0</v>
      </c>
      <c r="F464" s="324">
        <f t="shared" si="91"/>
        <v>0</v>
      </c>
      <c r="G464" s="767"/>
      <c r="H464" s="159">
        <f t="shared" si="87"/>
        <v>0</v>
      </c>
      <c r="I464" s="62"/>
      <c r="J464" s="9"/>
      <c r="K464" s="9"/>
      <c r="L464" s="9"/>
      <c r="M464" s="22"/>
      <c r="N464" s="9"/>
      <c r="O464" s="31"/>
      <c r="P464" s="31"/>
      <c r="Q464" s="31"/>
      <c r="R464" s="31"/>
      <c r="S464" s="31"/>
      <c r="T464" s="31"/>
      <c r="U464" s="63"/>
      <c r="V464" s="63"/>
      <c r="W464" s="63"/>
      <c r="X464" s="63"/>
      <c r="Y464" s="63"/>
      <c r="Z464" s="3"/>
      <c r="AA464" s="3"/>
      <c r="AB464" s="6"/>
      <c r="AG464" s="33"/>
      <c r="AH464" s="33"/>
      <c r="AI464" s="3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</row>
    <row r="465" spans="1:46" s="55" customFormat="1">
      <c r="A465" s="764"/>
      <c r="B465" s="796"/>
      <c r="C465" s="192">
        <f t="shared" si="89"/>
        <v>0</v>
      </c>
      <c r="D465" s="153">
        <f t="shared" si="90"/>
        <v>0</v>
      </c>
      <c r="E465" s="153">
        <f t="shared" si="90"/>
        <v>0</v>
      </c>
      <c r="F465" s="324">
        <f t="shared" si="91"/>
        <v>0</v>
      </c>
      <c r="G465" s="767"/>
      <c r="H465" s="159">
        <f t="shared" si="87"/>
        <v>0</v>
      </c>
      <c r="I465" s="62"/>
      <c r="J465" s="9"/>
      <c r="K465" s="9"/>
      <c r="L465" s="9"/>
      <c r="M465" s="22"/>
      <c r="N465" s="9"/>
      <c r="O465" s="31"/>
      <c r="P465" s="31"/>
      <c r="Q465" s="31"/>
      <c r="R465" s="31"/>
      <c r="S465" s="31"/>
      <c r="T465" s="31"/>
      <c r="U465" s="63"/>
      <c r="V465" s="63"/>
      <c r="W465" s="63"/>
      <c r="X465" s="63"/>
      <c r="Y465" s="63"/>
      <c r="Z465" s="3"/>
      <c r="AA465" s="3"/>
      <c r="AB465" s="6"/>
      <c r="AG465" s="33"/>
      <c r="AH465" s="33"/>
      <c r="AI465" s="3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</row>
    <row r="466" spans="1:46" s="55" customFormat="1">
      <c r="A466" s="764"/>
      <c r="B466" s="796"/>
      <c r="C466" s="192">
        <f t="shared" si="89"/>
        <v>0</v>
      </c>
      <c r="D466" s="153">
        <f t="shared" si="90"/>
        <v>0</v>
      </c>
      <c r="E466" s="153">
        <f t="shared" si="90"/>
        <v>0</v>
      </c>
      <c r="F466" s="324">
        <f t="shared" si="91"/>
        <v>0</v>
      </c>
      <c r="G466" s="767"/>
      <c r="H466" s="159">
        <f t="shared" si="87"/>
        <v>0</v>
      </c>
      <c r="I466" s="62"/>
      <c r="J466" s="9"/>
      <c r="K466" s="9"/>
      <c r="L466" s="9"/>
      <c r="M466" s="22"/>
      <c r="N466" s="9"/>
      <c r="O466" s="31"/>
      <c r="P466" s="31"/>
      <c r="Q466" s="31"/>
      <c r="R466" s="31"/>
      <c r="S466" s="31"/>
      <c r="T466" s="31"/>
      <c r="U466" s="63"/>
      <c r="V466" s="63"/>
      <c r="W466" s="63"/>
      <c r="X466" s="63"/>
      <c r="Y466" s="63"/>
      <c r="Z466" s="3"/>
      <c r="AA466" s="3"/>
      <c r="AB466" s="6"/>
      <c r="AG466" s="33"/>
      <c r="AH466" s="33"/>
      <c r="AI466" s="3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</row>
    <row r="467" spans="1:46" s="55" customFormat="1">
      <c r="A467" s="764"/>
      <c r="B467" s="796"/>
      <c r="C467" s="192">
        <f t="shared" si="89"/>
        <v>0</v>
      </c>
      <c r="D467" s="153">
        <f t="shared" si="90"/>
        <v>0</v>
      </c>
      <c r="E467" s="153">
        <f t="shared" si="90"/>
        <v>0</v>
      </c>
      <c r="F467" s="324">
        <f t="shared" si="91"/>
        <v>0</v>
      </c>
      <c r="G467" s="767"/>
      <c r="H467" s="159">
        <f t="shared" si="87"/>
        <v>0</v>
      </c>
      <c r="I467" s="62"/>
      <c r="J467" s="9"/>
      <c r="K467" s="9"/>
      <c r="L467" s="9"/>
      <c r="M467" s="22"/>
      <c r="N467" s="9"/>
      <c r="O467" s="31"/>
      <c r="P467" s="31"/>
      <c r="Q467" s="31"/>
      <c r="R467" s="31"/>
      <c r="S467" s="31"/>
      <c r="T467" s="31"/>
      <c r="U467" s="63"/>
      <c r="V467" s="63"/>
      <c r="W467" s="63"/>
      <c r="X467" s="63"/>
      <c r="Y467" s="63"/>
      <c r="Z467" s="3"/>
      <c r="AA467" s="3"/>
      <c r="AB467" s="6"/>
      <c r="AG467" s="33"/>
      <c r="AH467" s="33"/>
      <c r="AI467" s="3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</row>
    <row r="468" spans="1:46" s="55" customFormat="1">
      <c r="A468" s="764"/>
      <c r="B468" s="796"/>
      <c r="C468" s="192">
        <f t="shared" si="89"/>
        <v>0</v>
      </c>
      <c r="D468" s="153">
        <f t="shared" si="90"/>
        <v>0</v>
      </c>
      <c r="E468" s="153">
        <f t="shared" si="90"/>
        <v>0</v>
      </c>
      <c r="F468" s="324">
        <f t="shared" si="91"/>
        <v>0</v>
      </c>
      <c r="G468" s="767"/>
      <c r="H468" s="159">
        <f t="shared" si="87"/>
        <v>0</v>
      </c>
      <c r="I468" s="62"/>
      <c r="J468" s="9"/>
      <c r="K468" s="9"/>
      <c r="L468" s="9"/>
      <c r="M468" s="22"/>
      <c r="N468" s="9"/>
      <c r="O468" s="31"/>
      <c r="P468" s="31"/>
      <c r="Q468" s="31"/>
      <c r="R468" s="31"/>
      <c r="S468" s="31"/>
      <c r="T468" s="31"/>
      <c r="U468" s="63"/>
      <c r="V468" s="63"/>
      <c r="W468" s="63"/>
      <c r="X468" s="63"/>
      <c r="Y468" s="63"/>
      <c r="Z468" s="3"/>
      <c r="AA468" s="3"/>
      <c r="AB468" s="6"/>
      <c r="AG468" s="33"/>
      <c r="AH468" s="33"/>
      <c r="AI468" s="3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</row>
    <row r="469" spans="1:46" s="55" customFormat="1">
      <c r="A469" s="764"/>
      <c r="B469" s="796"/>
      <c r="C469" s="192">
        <f t="shared" si="89"/>
        <v>0</v>
      </c>
      <c r="D469" s="153">
        <f t="shared" si="90"/>
        <v>0</v>
      </c>
      <c r="E469" s="153">
        <f t="shared" si="90"/>
        <v>0</v>
      </c>
      <c r="F469" s="324">
        <f t="shared" si="91"/>
        <v>0</v>
      </c>
      <c r="G469" s="767"/>
      <c r="H469" s="159">
        <f t="shared" si="87"/>
        <v>0</v>
      </c>
      <c r="I469" s="62"/>
      <c r="J469" s="9"/>
      <c r="K469" s="9"/>
      <c r="L469" s="9"/>
      <c r="M469" s="22">
        <f t="shared" ref="M469:M502" si="92">SUM(D469:D469)-F469</f>
        <v>0</v>
      </c>
      <c r="N469" s="9"/>
      <c r="O469" s="31"/>
      <c r="P469" s="31"/>
      <c r="Q469" s="31"/>
      <c r="R469" s="31"/>
      <c r="S469" s="31"/>
      <c r="T469" s="31"/>
      <c r="U469" s="63"/>
      <c r="V469" s="63"/>
      <c r="W469" s="63"/>
      <c r="X469" s="63"/>
      <c r="Y469" s="63"/>
      <c r="Z469" s="3"/>
      <c r="AA469" s="3"/>
      <c r="AB469" s="6"/>
      <c r="AG469" s="33"/>
      <c r="AH469" s="33"/>
      <c r="AI469" s="3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</row>
    <row r="470" spans="1:46" s="55" customFormat="1">
      <c r="A470" s="764"/>
      <c r="B470" s="796"/>
      <c r="C470" s="192">
        <f t="shared" si="89"/>
        <v>0</v>
      </c>
      <c r="D470" s="153">
        <f t="shared" si="90"/>
        <v>0</v>
      </c>
      <c r="E470" s="153">
        <f t="shared" si="90"/>
        <v>0</v>
      </c>
      <c r="F470" s="324">
        <f t="shared" si="91"/>
        <v>0</v>
      </c>
      <c r="G470" s="767"/>
      <c r="H470" s="159">
        <f t="shared" si="87"/>
        <v>0</v>
      </c>
      <c r="I470" s="62"/>
      <c r="J470" s="9"/>
      <c r="K470" s="9"/>
      <c r="L470" s="9"/>
      <c r="M470" s="22">
        <f t="shared" si="92"/>
        <v>0</v>
      </c>
      <c r="N470" s="9"/>
      <c r="O470" s="31"/>
      <c r="P470" s="31"/>
      <c r="Q470" s="31"/>
      <c r="R470" s="31"/>
      <c r="S470" s="31"/>
      <c r="T470" s="31"/>
      <c r="U470" s="63"/>
      <c r="V470" s="63"/>
      <c r="W470" s="63"/>
      <c r="X470" s="63"/>
      <c r="Y470" s="63"/>
      <c r="Z470" s="3"/>
      <c r="AA470" s="3"/>
      <c r="AB470" s="6"/>
      <c r="AG470" s="33"/>
      <c r="AH470" s="33"/>
      <c r="AI470" s="3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</row>
    <row r="471" spans="1:46" s="55" customFormat="1">
      <c r="A471" s="764"/>
      <c r="B471" s="796"/>
      <c r="C471" s="192">
        <f t="shared" si="89"/>
        <v>0</v>
      </c>
      <c r="D471" s="153">
        <f t="shared" si="90"/>
        <v>0</v>
      </c>
      <c r="E471" s="153">
        <f t="shared" si="90"/>
        <v>0</v>
      </c>
      <c r="F471" s="324">
        <f t="shared" si="91"/>
        <v>0</v>
      </c>
      <c r="G471" s="767"/>
      <c r="H471" s="159">
        <f t="shared" si="87"/>
        <v>0</v>
      </c>
      <c r="I471" s="62"/>
      <c r="J471" s="9"/>
      <c r="K471" s="9"/>
      <c r="L471" s="9"/>
      <c r="M471" s="22">
        <f t="shared" si="92"/>
        <v>0</v>
      </c>
      <c r="N471" s="9"/>
      <c r="O471" s="31"/>
      <c r="P471" s="31"/>
      <c r="Q471" s="31"/>
      <c r="R471" s="31"/>
      <c r="S471" s="31"/>
      <c r="T471" s="31"/>
      <c r="U471" s="63"/>
      <c r="V471" s="63"/>
      <c r="W471" s="63"/>
      <c r="X471" s="63"/>
      <c r="Y471" s="63"/>
      <c r="Z471" s="3"/>
      <c r="AA471" s="3"/>
      <c r="AB471" s="6"/>
      <c r="AG471" s="33"/>
      <c r="AH471" s="33"/>
      <c r="AI471" s="3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</row>
    <row r="472" spans="1:46" s="55" customFormat="1">
      <c r="A472" s="764"/>
      <c r="B472" s="796"/>
      <c r="C472" s="192">
        <f t="shared" si="89"/>
        <v>0</v>
      </c>
      <c r="D472" s="153">
        <f t="shared" si="90"/>
        <v>0</v>
      </c>
      <c r="E472" s="153">
        <f t="shared" si="90"/>
        <v>0</v>
      </c>
      <c r="F472" s="324">
        <f t="shared" si="91"/>
        <v>0</v>
      </c>
      <c r="G472" s="767"/>
      <c r="H472" s="159">
        <f t="shared" si="87"/>
        <v>0</v>
      </c>
      <c r="I472" s="62"/>
      <c r="J472" s="9"/>
      <c r="K472" s="9"/>
      <c r="L472" s="9"/>
      <c r="M472" s="22">
        <f t="shared" si="92"/>
        <v>0</v>
      </c>
      <c r="N472" s="9"/>
      <c r="O472" s="31"/>
      <c r="P472" s="31"/>
      <c r="Q472" s="31"/>
      <c r="R472" s="31"/>
      <c r="S472" s="31"/>
      <c r="T472" s="31"/>
      <c r="U472" s="63"/>
      <c r="V472" s="63"/>
      <c r="W472" s="63"/>
      <c r="X472" s="63"/>
      <c r="Y472" s="63"/>
      <c r="Z472" s="3"/>
      <c r="AA472" s="3"/>
      <c r="AB472" s="6"/>
      <c r="AG472" s="33"/>
      <c r="AH472" s="33"/>
      <c r="AI472" s="3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</row>
    <row r="473" spans="1:46" s="55" customFormat="1">
      <c r="A473" s="764"/>
      <c r="B473" s="796"/>
      <c r="C473" s="192">
        <f t="shared" si="89"/>
        <v>0</v>
      </c>
      <c r="D473" s="153">
        <f t="shared" si="90"/>
        <v>0</v>
      </c>
      <c r="E473" s="153">
        <f t="shared" si="90"/>
        <v>0</v>
      </c>
      <c r="F473" s="324">
        <f t="shared" si="91"/>
        <v>0</v>
      </c>
      <c r="G473" s="767"/>
      <c r="H473" s="159">
        <f t="shared" si="87"/>
        <v>0</v>
      </c>
      <c r="I473" s="62"/>
      <c r="J473" s="9"/>
      <c r="K473" s="9"/>
      <c r="L473" s="9"/>
      <c r="M473" s="22">
        <f t="shared" si="92"/>
        <v>0</v>
      </c>
      <c r="N473" s="9"/>
      <c r="O473" s="31"/>
      <c r="P473" s="31"/>
      <c r="Q473" s="31"/>
      <c r="R473" s="31"/>
      <c r="S473" s="31"/>
      <c r="T473" s="31"/>
      <c r="U473" s="63"/>
      <c r="V473" s="63"/>
      <c r="W473" s="63"/>
      <c r="X473" s="63"/>
      <c r="Y473" s="63"/>
      <c r="Z473" s="3"/>
      <c r="AA473" s="3"/>
      <c r="AB473" s="6"/>
      <c r="AG473" s="33"/>
      <c r="AH473" s="33"/>
      <c r="AI473" s="3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</row>
    <row r="474" spans="1:46" s="55" customFormat="1">
      <c r="A474" s="764"/>
      <c r="B474" s="796"/>
      <c r="C474" s="192">
        <f t="shared" si="89"/>
        <v>0</v>
      </c>
      <c r="D474" s="153">
        <f t="shared" si="90"/>
        <v>0</v>
      </c>
      <c r="E474" s="153">
        <f t="shared" si="90"/>
        <v>0</v>
      </c>
      <c r="F474" s="324">
        <f t="shared" si="91"/>
        <v>0</v>
      </c>
      <c r="G474" s="767"/>
      <c r="H474" s="159">
        <f t="shared" si="87"/>
        <v>0</v>
      </c>
      <c r="I474" s="62"/>
      <c r="J474" s="9"/>
      <c r="K474" s="9"/>
      <c r="L474" s="9"/>
      <c r="M474" s="22">
        <f t="shared" si="92"/>
        <v>0</v>
      </c>
      <c r="N474" s="7"/>
      <c r="O474" s="7"/>
      <c r="P474" s="7"/>
      <c r="Q474" s="7"/>
      <c r="R474" s="136"/>
      <c r="S474" s="136"/>
      <c r="T474" s="31"/>
      <c r="U474" s="63"/>
      <c r="V474" s="63"/>
      <c r="W474" s="63"/>
      <c r="X474" s="63"/>
      <c r="Y474" s="63"/>
      <c r="Z474" s="3"/>
      <c r="AA474" s="3"/>
      <c r="AB474" s="6"/>
      <c r="AG474" s="33"/>
      <c r="AH474" s="33"/>
      <c r="AI474" s="3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</row>
    <row r="475" spans="1:46" s="55" customFormat="1">
      <c r="A475" s="764"/>
      <c r="B475" s="796"/>
      <c r="C475" s="192">
        <f t="shared" si="89"/>
        <v>0</v>
      </c>
      <c r="D475" s="153">
        <f t="shared" si="90"/>
        <v>0</v>
      </c>
      <c r="E475" s="153">
        <f t="shared" si="90"/>
        <v>0</v>
      </c>
      <c r="F475" s="324">
        <f t="shared" si="91"/>
        <v>0</v>
      </c>
      <c r="G475" s="767"/>
      <c r="H475" s="159">
        <f t="shared" si="87"/>
        <v>0</v>
      </c>
      <c r="I475" s="62"/>
      <c r="J475" s="9"/>
      <c r="K475" s="35"/>
      <c r="L475" s="9"/>
      <c r="M475" s="22">
        <f t="shared" si="92"/>
        <v>0</v>
      </c>
      <c r="N475" s="7"/>
      <c r="O475" s="7"/>
      <c r="P475" s="7"/>
      <c r="Q475" s="7"/>
      <c r="R475" s="136"/>
      <c r="S475" s="136"/>
      <c r="T475" s="31"/>
      <c r="U475" s="63"/>
      <c r="V475" s="63"/>
      <c r="W475" s="63"/>
      <c r="X475" s="63"/>
      <c r="Y475" s="63"/>
      <c r="Z475" s="3"/>
      <c r="AA475" s="3"/>
      <c r="AB475" s="6"/>
      <c r="AG475" s="33"/>
      <c r="AH475" s="33"/>
      <c r="AI475" s="3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</row>
    <row r="476" spans="1:46" s="55" customFormat="1">
      <c r="A476" s="764"/>
      <c r="B476" s="796"/>
      <c r="C476" s="192">
        <f t="shared" si="89"/>
        <v>0</v>
      </c>
      <c r="D476" s="153">
        <f t="shared" si="90"/>
        <v>0</v>
      </c>
      <c r="E476" s="153">
        <f t="shared" si="90"/>
        <v>0</v>
      </c>
      <c r="F476" s="324">
        <f t="shared" si="91"/>
        <v>0</v>
      </c>
      <c r="G476" s="767"/>
      <c r="H476" s="159">
        <f t="shared" si="87"/>
        <v>0</v>
      </c>
      <c r="I476" s="62"/>
      <c r="J476" s="9"/>
      <c r="K476" s="137"/>
      <c r="L476" s="9"/>
      <c r="M476" s="22">
        <f t="shared" si="92"/>
        <v>0</v>
      </c>
      <c r="N476" s="7"/>
      <c r="O476" s="7"/>
      <c r="P476" s="7"/>
      <c r="Q476" s="7"/>
      <c r="R476" s="136"/>
      <c r="S476" s="136"/>
      <c r="T476" s="9"/>
      <c r="U476" s="63"/>
      <c r="V476" s="63"/>
      <c r="W476" s="63"/>
      <c r="X476" s="63"/>
      <c r="Y476" s="63"/>
      <c r="Z476" s="3"/>
      <c r="AA476" s="3"/>
      <c r="AB476" s="6"/>
      <c r="AG476" s="33"/>
      <c r="AH476" s="33"/>
      <c r="AI476" s="3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</row>
    <row r="477" spans="1:46" s="55" customFormat="1">
      <c r="A477" s="765"/>
      <c r="B477" s="312"/>
      <c r="C477" s="164" t="s">
        <v>53</v>
      </c>
      <c r="D477" s="157">
        <f>SUM(D429:D476)</f>
        <v>0</v>
      </c>
      <c r="E477" s="157">
        <f>SUM(E429:E476)</f>
        <v>45</v>
      </c>
      <c r="F477" s="324">
        <f t="shared" si="91"/>
        <v>45</v>
      </c>
      <c r="G477" s="324">
        <f>SUM(D477:E477)</f>
        <v>45</v>
      </c>
      <c r="H477" s="163"/>
      <c r="I477" s="62"/>
      <c r="J477" s="9"/>
      <c r="K477" s="137"/>
      <c r="L477" s="9"/>
      <c r="M477" s="22">
        <f t="shared" si="92"/>
        <v>-45</v>
      </c>
      <c r="N477" s="7"/>
      <c r="O477" s="7"/>
      <c r="P477" s="7"/>
      <c r="Q477" s="7"/>
      <c r="R477" s="51"/>
      <c r="S477" s="51"/>
      <c r="T477" s="9"/>
      <c r="U477" s="7"/>
      <c r="V477" s="7"/>
      <c r="W477" s="7"/>
      <c r="X477" s="7"/>
      <c r="Y477" s="20"/>
      <c r="Z477" s="3"/>
      <c r="AA477" s="3"/>
      <c r="AB477" s="9"/>
      <c r="AG477" s="33"/>
      <c r="AH477" s="33"/>
      <c r="AI477" s="3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</row>
    <row r="478" spans="1:46" s="55" customFormat="1" ht="15" customHeight="1">
      <c r="A478" s="763" t="s">
        <v>54</v>
      </c>
      <c r="B478" s="743">
        <f>$B$25</f>
        <v>2026</v>
      </c>
      <c r="C478" s="193">
        <f t="shared" ref="C478:C483" si="93">C25</f>
        <v>0</v>
      </c>
      <c r="D478" s="176">
        <f t="shared" ref="D478:E493" si="94">D74+D175+D276+D377</f>
        <v>0</v>
      </c>
      <c r="E478" s="176">
        <f t="shared" si="94"/>
        <v>0</v>
      </c>
      <c r="F478" s="325">
        <f t="shared" si="91"/>
        <v>0</v>
      </c>
      <c r="G478" s="746">
        <f>SUM(F478:F501)</f>
        <v>107.99999999999999</v>
      </c>
      <c r="H478" s="165">
        <f t="shared" ref="H478:H525" si="95">ROUND($I$526*F478,2)</f>
        <v>0</v>
      </c>
      <c r="I478" s="35"/>
      <c r="J478" s="9"/>
      <c r="K478" s="138"/>
      <c r="L478" s="9"/>
      <c r="M478" s="22">
        <f t="shared" si="92"/>
        <v>0</v>
      </c>
      <c r="N478" s="31"/>
      <c r="O478" s="7"/>
      <c r="P478" s="7"/>
      <c r="Q478" s="7"/>
      <c r="R478" s="51"/>
      <c r="S478" s="51"/>
      <c r="T478" s="9"/>
      <c r="U478" s="7"/>
      <c r="V478" s="7"/>
      <c r="W478" s="7"/>
      <c r="X478" s="7"/>
      <c r="Y478" s="20"/>
      <c r="Z478" s="3"/>
      <c r="AA478" s="3"/>
      <c r="AB478" s="9"/>
      <c r="AG478" s="33"/>
      <c r="AH478" s="33"/>
      <c r="AI478" s="3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</row>
    <row r="479" spans="1:46" s="55" customFormat="1">
      <c r="A479" s="764"/>
      <c r="B479" s="744"/>
      <c r="C479" s="193">
        <f t="shared" si="93"/>
        <v>0</v>
      </c>
      <c r="D479" s="176">
        <f t="shared" si="94"/>
        <v>0</v>
      </c>
      <c r="E479" s="176">
        <f t="shared" si="94"/>
        <v>0</v>
      </c>
      <c r="F479" s="325">
        <f t="shared" si="91"/>
        <v>0</v>
      </c>
      <c r="G479" s="747"/>
      <c r="H479" s="165">
        <f t="shared" si="95"/>
        <v>0</v>
      </c>
      <c r="I479" s="35"/>
      <c r="J479" s="9"/>
      <c r="K479" s="138"/>
      <c r="L479" s="9"/>
      <c r="M479" s="22">
        <f t="shared" si="92"/>
        <v>0</v>
      </c>
      <c r="N479" s="7"/>
      <c r="O479" s="7"/>
      <c r="P479" s="7"/>
      <c r="Q479" s="7"/>
      <c r="R479" s="51"/>
      <c r="S479" s="51"/>
      <c r="T479" s="139"/>
      <c r="U479" s="7"/>
      <c r="V479" s="7"/>
      <c r="W479" s="7"/>
      <c r="X479" s="7"/>
      <c r="Y479" s="20"/>
      <c r="Z479" s="3"/>
      <c r="AA479" s="3"/>
      <c r="AB479" s="9"/>
      <c r="AG479" s="33"/>
      <c r="AH479" s="33"/>
      <c r="AI479" s="3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</row>
    <row r="480" spans="1:46" s="55" customFormat="1">
      <c r="A480" s="764"/>
      <c r="B480" s="744"/>
      <c r="C480" s="193">
        <f t="shared" si="93"/>
        <v>0</v>
      </c>
      <c r="D480" s="176">
        <f t="shared" si="94"/>
        <v>0</v>
      </c>
      <c r="E480" s="176">
        <f t="shared" si="94"/>
        <v>0</v>
      </c>
      <c r="F480" s="325">
        <f t="shared" si="91"/>
        <v>0</v>
      </c>
      <c r="G480" s="747"/>
      <c r="H480" s="165">
        <f t="shared" si="95"/>
        <v>0</v>
      </c>
      <c r="I480" s="35"/>
      <c r="J480" s="9"/>
      <c r="K480" s="140"/>
      <c r="L480" s="9"/>
      <c r="M480" s="22">
        <f t="shared" si="92"/>
        <v>0</v>
      </c>
      <c r="N480" s="7"/>
      <c r="O480" s="7"/>
      <c r="P480" s="7"/>
      <c r="Q480" s="7"/>
      <c r="R480" s="51"/>
      <c r="S480" s="51"/>
      <c r="T480" s="139"/>
      <c r="U480" s="7"/>
      <c r="V480" s="7"/>
      <c r="W480" s="7"/>
      <c r="X480" s="7"/>
      <c r="Y480" s="20"/>
      <c r="Z480" s="3"/>
      <c r="AA480" s="3"/>
      <c r="AB480" s="9"/>
      <c r="AG480" s="33"/>
      <c r="AH480" s="33"/>
      <c r="AI480" s="3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</row>
    <row r="481" spans="1:46" s="55" customFormat="1" ht="15" customHeight="1">
      <c r="A481" s="764"/>
      <c r="B481" s="744"/>
      <c r="C481" s="193">
        <f t="shared" si="93"/>
        <v>0</v>
      </c>
      <c r="D481" s="176">
        <f t="shared" si="94"/>
        <v>0</v>
      </c>
      <c r="E481" s="176">
        <f t="shared" si="94"/>
        <v>0</v>
      </c>
      <c r="F481" s="325">
        <f t="shared" si="91"/>
        <v>0</v>
      </c>
      <c r="G481" s="747"/>
      <c r="H481" s="165">
        <f t="shared" si="95"/>
        <v>0</v>
      </c>
      <c r="I481" s="35"/>
      <c r="J481" s="9"/>
      <c r="K481" s="21"/>
      <c r="L481" s="9"/>
      <c r="M481" s="22">
        <f t="shared" si="92"/>
        <v>0</v>
      </c>
      <c r="N481" s="3"/>
      <c r="O481" s="3"/>
      <c r="P481" s="3"/>
      <c r="Q481" s="3"/>
      <c r="R481" s="3"/>
      <c r="S481" s="3"/>
      <c r="T481" s="139"/>
      <c r="U481" s="20"/>
      <c r="V481" s="20"/>
      <c r="W481" s="20"/>
      <c r="X481" s="20"/>
      <c r="Y481" s="20"/>
      <c r="Z481" s="3"/>
      <c r="AA481" s="3"/>
      <c r="AB481" s="3"/>
      <c r="AG481" s="33"/>
      <c r="AH481" s="33"/>
      <c r="AI481" s="3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</row>
    <row r="482" spans="1:46" s="55" customFormat="1" ht="15" customHeight="1">
      <c r="A482" s="764"/>
      <c r="B482" s="744"/>
      <c r="C482" s="193">
        <f t="shared" si="93"/>
        <v>0</v>
      </c>
      <c r="D482" s="176">
        <f t="shared" si="94"/>
        <v>0</v>
      </c>
      <c r="E482" s="176">
        <f t="shared" si="94"/>
        <v>0</v>
      </c>
      <c r="F482" s="325">
        <f t="shared" si="91"/>
        <v>0</v>
      </c>
      <c r="G482" s="747"/>
      <c r="H482" s="165">
        <f t="shared" si="95"/>
        <v>0</v>
      </c>
      <c r="I482" s="194"/>
      <c r="J482" s="285"/>
      <c r="K482" s="21"/>
      <c r="L482" s="9"/>
      <c r="M482" s="22">
        <f t="shared" si="92"/>
        <v>0</v>
      </c>
      <c r="N482" s="3"/>
      <c r="O482" s="3"/>
      <c r="P482" s="3"/>
      <c r="Q482" s="3"/>
      <c r="R482" s="3"/>
      <c r="S482" s="3"/>
      <c r="T482" s="139"/>
      <c r="U482" s="20"/>
      <c r="V482" s="20"/>
      <c r="W482" s="20"/>
      <c r="X482" s="20"/>
      <c r="Y482" s="20"/>
      <c r="Z482" s="3"/>
      <c r="AA482" s="3"/>
      <c r="AB482" s="3"/>
      <c r="AG482" s="33"/>
      <c r="AH482" s="33"/>
      <c r="AI482" s="3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</row>
    <row r="483" spans="1:46" s="55" customFormat="1" ht="15" customHeight="1">
      <c r="A483" s="764"/>
      <c r="B483" s="744"/>
      <c r="C483" s="193">
        <f t="shared" si="93"/>
        <v>0</v>
      </c>
      <c r="D483" s="176">
        <f t="shared" si="94"/>
        <v>0</v>
      </c>
      <c r="E483" s="176">
        <f t="shared" si="94"/>
        <v>0</v>
      </c>
      <c r="F483" s="325">
        <f t="shared" si="91"/>
        <v>0</v>
      </c>
      <c r="G483" s="747"/>
      <c r="H483" s="165">
        <f t="shared" si="95"/>
        <v>0</v>
      </c>
      <c r="I483" s="793"/>
      <c r="J483" s="794"/>
      <c r="K483" s="21"/>
      <c r="L483" s="9"/>
      <c r="M483" s="22">
        <f t="shared" si="92"/>
        <v>0</v>
      </c>
      <c r="N483" s="3"/>
      <c r="O483" s="3"/>
      <c r="P483" s="3"/>
      <c r="Q483" s="3"/>
      <c r="R483" s="3"/>
      <c r="S483" s="3"/>
      <c r="T483" s="139"/>
      <c r="U483" s="20"/>
      <c r="V483" s="20"/>
      <c r="W483" s="20"/>
      <c r="X483" s="20"/>
      <c r="Y483" s="20"/>
      <c r="Z483" s="3"/>
      <c r="AA483" s="3"/>
      <c r="AB483" s="3"/>
      <c r="AG483" s="33"/>
      <c r="AH483" s="33"/>
      <c r="AI483" s="3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</row>
    <row r="484" spans="1:46" s="55" customFormat="1" ht="15" customHeight="1">
      <c r="A484" s="764"/>
      <c r="B484" s="744"/>
      <c r="C484" s="192">
        <f>$C$31</f>
        <v>0</v>
      </c>
      <c r="D484" s="176">
        <f t="shared" si="94"/>
        <v>0</v>
      </c>
      <c r="E484" s="176">
        <f t="shared" si="94"/>
        <v>0</v>
      </c>
      <c r="F484" s="325">
        <f t="shared" si="91"/>
        <v>0</v>
      </c>
      <c r="G484" s="747"/>
      <c r="H484" s="165">
        <f t="shared" si="95"/>
        <v>0</v>
      </c>
      <c r="I484" s="793"/>
      <c r="J484" s="794"/>
      <c r="K484" s="21"/>
      <c r="L484" s="9"/>
      <c r="M484" s="22">
        <f t="shared" si="92"/>
        <v>0</v>
      </c>
      <c r="N484" s="3"/>
      <c r="O484" s="3"/>
      <c r="P484" s="3"/>
      <c r="Q484" s="3"/>
      <c r="R484" s="3"/>
      <c r="S484" s="3"/>
      <c r="T484" s="139"/>
      <c r="U484" s="20"/>
      <c r="V484" s="20"/>
      <c r="W484" s="20"/>
      <c r="X484" s="20"/>
      <c r="Y484" s="20"/>
      <c r="Z484" s="3"/>
      <c r="AA484" s="3"/>
      <c r="AB484" s="3"/>
      <c r="AG484" s="33"/>
      <c r="AH484" s="33"/>
      <c r="AI484" s="3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</row>
    <row r="485" spans="1:46" s="55" customFormat="1">
      <c r="A485" s="764"/>
      <c r="B485" s="744"/>
      <c r="C485" s="192">
        <f>$C$32</f>
        <v>0</v>
      </c>
      <c r="D485" s="176">
        <f t="shared" si="94"/>
        <v>0</v>
      </c>
      <c r="E485" s="176">
        <f t="shared" si="94"/>
        <v>0</v>
      </c>
      <c r="F485" s="325">
        <f t="shared" si="91"/>
        <v>0</v>
      </c>
      <c r="G485" s="747"/>
      <c r="H485" s="165">
        <f t="shared" si="95"/>
        <v>0</v>
      </c>
      <c r="I485" s="793"/>
      <c r="J485" s="795"/>
      <c r="K485" s="21"/>
      <c r="L485" s="9"/>
      <c r="M485" s="22">
        <f t="shared" si="92"/>
        <v>0</v>
      </c>
      <c r="N485" s="3"/>
      <c r="O485" s="3"/>
      <c r="P485" s="3"/>
      <c r="Q485" s="3"/>
      <c r="R485" s="3"/>
      <c r="S485" s="3"/>
      <c r="T485" s="139"/>
      <c r="U485" s="20"/>
      <c r="V485" s="20"/>
      <c r="W485" s="20"/>
      <c r="X485" s="20"/>
      <c r="Y485" s="20"/>
      <c r="Z485" s="3"/>
      <c r="AA485" s="3"/>
      <c r="AB485" s="3"/>
      <c r="AG485" s="33"/>
      <c r="AH485" s="33"/>
      <c r="AI485" s="3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</row>
    <row r="486" spans="1:46" s="55" customFormat="1">
      <c r="A486" s="764"/>
      <c r="B486" s="744"/>
      <c r="C486" s="192">
        <f>$C$33</f>
        <v>0</v>
      </c>
      <c r="D486" s="176">
        <f t="shared" si="94"/>
        <v>0</v>
      </c>
      <c r="E486" s="176">
        <f t="shared" si="94"/>
        <v>0</v>
      </c>
      <c r="F486" s="325">
        <f t="shared" si="91"/>
        <v>0</v>
      </c>
      <c r="G486" s="747"/>
      <c r="H486" s="165">
        <f t="shared" si="95"/>
        <v>0</v>
      </c>
      <c r="I486" s="793"/>
      <c r="J486" s="795"/>
      <c r="K486" s="21"/>
      <c r="L486" s="9"/>
      <c r="M486" s="22">
        <f t="shared" si="92"/>
        <v>0</v>
      </c>
      <c r="N486" s="3"/>
      <c r="O486" s="3"/>
      <c r="P486" s="3"/>
      <c r="Q486" s="3"/>
      <c r="R486" s="3"/>
      <c r="S486" s="3"/>
      <c r="T486" s="139"/>
      <c r="U486" s="20"/>
      <c r="V486" s="20"/>
      <c r="W486" s="20"/>
      <c r="X486" s="20"/>
      <c r="Y486" s="20"/>
      <c r="Z486" s="3"/>
      <c r="AA486" s="3"/>
      <c r="AB486" s="3"/>
      <c r="AG486" s="33"/>
      <c r="AH486" s="33"/>
      <c r="AI486" s="3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</row>
    <row r="487" spans="1:46" s="55" customFormat="1">
      <c r="A487" s="764"/>
      <c r="B487" s="744"/>
      <c r="C487" s="192">
        <f>$C$34</f>
        <v>0</v>
      </c>
      <c r="D487" s="176">
        <f t="shared" si="94"/>
        <v>0</v>
      </c>
      <c r="E487" s="176">
        <f t="shared" si="94"/>
        <v>14.399999999999999</v>
      </c>
      <c r="F487" s="325">
        <f t="shared" si="91"/>
        <v>14.399999999999999</v>
      </c>
      <c r="G487" s="747"/>
      <c r="H487" s="165">
        <f t="shared" si="95"/>
        <v>0</v>
      </c>
      <c r="I487" s="793"/>
      <c r="J487" s="795"/>
      <c r="K487" s="21"/>
      <c r="L487" s="9"/>
      <c r="M487" s="22">
        <f t="shared" si="92"/>
        <v>-14.399999999999999</v>
      </c>
      <c r="N487" s="3"/>
      <c r="O487" s="3"/>
      <c r="P487" s="3"/>
      <c r="Q487" s="3"/>
      <c r="R487" s="3"/>
      <c r="S487" s="3"/>
      <c r="T487" s="139"/>
      <c r="U487" s="20"/>
      <c r="V487" s="20"/>
      <c r="W487" s="20"/>
      <c r="X487" s="20"/>
      <c r="Y487" s="20"/>
      <c r="Z487" s="3"/>
      <c r="AA487" s="3"/>
      <c r="AB487" s="3"/>
      <c r="AG487" s="33"/>
      <c r="AH487" s="33"/>
      <c r="AI487" s="3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</row>
    <row r="488" spans="1:46" s="55" customFormat="1">
      <c r="A488" s="764"/>
      <c r="B488" s="744"/>
      <c r="C488" s="192">
        <f>$C$35</f>
        <v>0</v>
      </c>
      <c r="D488" s="176">
        <f t="shared" si="94"/>
        <v>0</v>
      </c>
      <c r="E488" s="176">
        <f t="shared" si="94"/>
        <v>12</v>
      </c>
      <c r="F488" s="325">
        <f t="shared" si="91"/>
        <v>12</v>
      </c>
      <c r="G488" s="747"/>
      <c r="H488" s="165">
        <f t="shared" si="95"/>
        <v>0</v>
      </c>
      <c r="I488" s="793"/>
      <c r="J488" s="795"/>
      <c r="K488" s="21"/>
      <c r="L488" s="9"/>
      <c r="M488" s="22">
        <f t="shared" si="92"/>
        <v>-12</v>
      </c>
      <c r="N488" s="3"/>
      <c r="O488" s="3"/>
      <c r="P488" s="3"/>
      <c r="Q488" s="3"/>
      <c r="R488" s="3"/>
      <c r="S488" s="3"/>
      <c r="T488" s="139"/>
      <c r="U488" s="20"/>
      <c r="V488" s="20"/>
      <c r="W488" s="20"/>
      <c r="X488" s="20"/>
      <c r="Y488" s="20"/>
      <c r="Z488" s="3"/>
      <c r="AA488" s="3"/>
      <c r="AB488" s="3"/>
      <c r="AG488" s="33"/>
      <c r="AH488" s="33"/>
      <c r="AI488" s="3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</row>
    <row r="489" spans="1:46" s="55" customFormat="1">
      <c r="A489" s="764"/>
      <c r="B489" s="744"/>
      <c r="C489" s="192">
        <f>$C$36</f>
        <v>0</v>
      </c>
      <c r="D489" s="176">
        <f t="shared" si="94"/>
        <v>0</v>
      </c>
      <c r="E489" s="176">
        <f t="shared" si="94"/>
        <v>9.6</v>
      </c>
      <c r="F489" s="325">
        <f t="shared" si="91"/>
        <v>9.6</v>
      </c>
      <c r="G489" s="747"/>
      <c r="H489" s="165">
        <f t="shared" si="95"/>
        <v>0</v>
      </c>
      <c r="I489" s="793"/>
      <c r="J489" s="795"/>
      <c r="K489" s="21"/>
      <c r="L489" s="9"/>
      <c r="M489" s="22">
        <f t="shared" si="92"/>
        <v>-9.6</v>
      </c>
      <c r="N489" s="3"/>
      <c r="O489" s="3"/>
      <c r="P489" s="3"/>
      <c r="Q489" s="3"/>
      <c r="R489" s="3"/>
      <c r="S489" s="3"/>
      <c r="T489" s="139"/>
      <c r="U489" s="20"/>
      <c r="V489" s="20"/>
      <c r="W489" s="20"/>
      <c r="X489" s="20"/>
      <c r="Y489" s="20"/>
      <c r="Z489" s="3"/>
      <c r="AA489" s="3"/>
      <c r="AB489" s="3"/>
      <c r="AG489" s="33"/>
      <c r="AH489" s="33"/>
      <c r="AI489" s="3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</row>
    <row r="490" spans="1:46" s="55" customFormat="1">
      <c r="A490" s="764"/>
      <c r="B490" s="744"/>
      <c r="C490" s="192">
        <f>$C$37</f>
        <v>0</v>
      </c>
      <c r="D490" s="176">
        <f t="shared" si="94"/>
        <v>0</v>
      </c>
      <c r="E490" s="176">
        <f t="shared" si="94"/>
        <v>9.6</v>
      </c>
      <c r="F490" s="325">
        <f t="shared" si="91"/>
        <v>9.6</v>
      </c>
      <c r="G490" s="747"/>
      <c r="H490" s="165">
        <f t="shared" si="95"/>
        <v>0</v>
      </c>
      <c r="I490" s="793"/>
      <c r="J490" s="795"/>
      <c r="K490" s="21"/>
      <c r="L490" s="9"/>
      <c r="M490" s="22">
        <f t="shared" si="92"/>
        <v>-9.6</v>
      </c>
      <c r="N490" s="3"/>
      <c r="O490" s="3"/>
      <c r="P490" s="3"/>
      <c r="Q490" s="3"/>
      <c r="R490" s="3"/>
      <c r="S490" s="3"/>
      <c r="T490" s="139"/>
      <c r="U490" s="20"/>
      <c r="V490" s="20"/>
      <c r="W490" s="20"/>
      <c r="X490" s="20"/>
      <c r="Y490" s="20"/>
      <c r="Z490" s="3"/>
      <c r="AA490" s="3"/>
      <c r="AB490" s="3"/>
      <c r="AG490" s="33"/>
      <c r="AH490" s="33"/>
      <c r="AI490" s="3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</row>
    <row r="491" spans="1:46" s="55" customFormat="1">
      <c r="A491" s="764"/>
      <c r="B491" s="744"/>
      <c r="C491" s="192">
        <f>$C$38</f>
        <v>0</v>
      </c>
      <c r="D491" s="176">
        <f t="shared" si="94"/>
        <v>0</v>
      </c>
      <c r="E491" s="176">
        <f t="shared" si="94"/>
        <v>9.6</v>
      </c>
      <c r="F491" s="325">
        <f t="shared" si="91"/>
        <v>9.6</v>
      </c>
      <c r="G491" s="747"/>
      <c r="H491" s="165">
        <f t="shared" si="95"/>
        <v>0</v>
      </c>
      <c r="I491" s="793"/>
      <c r="J491" s="795"/>
      <c r="K491" s="21"/>
      <c r="L491" s="9"/>
      <c r="M491" s="22">
        <f t="shared" si="92"/>
        <v>-9.6</v>
      </c>
      <c r="N491" s="3"/>
      <c r="O491" s="3"/>
      <c r="P491" s="3"/>
      <c r="Q491" s="3"/>
      <c r="R491" s="3"/>
      <c r="S491" s="3"/>
      <c r="T491" s="139"/>
      <c r="U491" s="20"/>
      <c r="V491" s="20"/>
      <c r="W491" s="20"/>
      <c r="X491" s="20"/>
      <c r="Y491" s="20"/>
      <c r="Z491" s="3"/>
      <c r="AA491" s="3"/>
      <c r="AB491" s="3"/>
      <c r="AG491" s="33"/>
      <c r="AH491" s="33"/>
      <c r="AI491" s="3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</row>
    <row r="492" spans="1:46" s="55" customFormat="1">
      <c r="A492" s="764"/>
      <c r="B492" s="744"/>
      <c r="C492" s="192">
        <f>$C$39</f>
        <v>0</v>
      </c>
      <c r="D492" s="176">
        <f t="shared" si="94"/>
        <v>0</v>
      </c>
      <c r="E492" s="176">
        <f t="shared" si="94"/>
        <v>12</v>
      </c>
      <c r="F492" s="325">
        <f t="shared" si="91"/>
        <v>12</v>
      </c>
      <c r="G492" s="747"/>
      <c r="H492" s="165">
        <f t="shared" si="95"/>
        <v>0</v>
      </c>
      <c r="I492" s="793"/>
      <c r="J492" s="795"/>
      <c r="K492" s="21"/>
      <c r="L492" s="9"/>
      <c r="M492" s="22">
        <f t="shared" si="92"/>
        <v>-12</v>
      </c>
      <c r="N492" s="3"/>
      <c r="O492" s="3"/>
      <c r="P492" s="3"/>
      <c r="Q492" s="3"/>
      <c r="R492" s="3"/>
      <c r="S492" s="3"/>
      <c r="T492" s="139"/>
      <c r="U492" s="20"/>
      <c r="V492" s="20"/>
      <c r="W492" s="20"/>
      <c r="X492" s="20"/>
      <c r="Y492" s="20"/>
      <c r="Z492" s="3"/>
      <c r="AA492" s="3"/>
      <c r="AB492" s="3"/>
      <c r="AG492" s="33"/>
      <c r="AH492" s="33"/>
      <c r="AI492" s="3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</row>
    <row r="493" spans="1:46" s="55" customFormat="1">
      <c r="A493" s="764"/>
      <c r="B493" s="744"/>
      <c r="C493" s="192">
        <f>$C$40</f>
        <v>0</v>
      </c>
      <c r="D493" s="176">
        <f t="shared" si="94"/>
        <v>0</v>
      </c>
      <c r="E493" s="176">
        <f t="shared" si="94"/>
        <v>12</v>
      </c>
      <c r="F493" s="325">
        <f t="shared" ref="F493:F524" si="96">SUM(D493:E493)</f>
        <v>12</v>
      </c>
      <c r="G493" s="747"/>
      <c r="H493" s="165">
        <f t="shared" si="95"/>
        <v>0</v>
      </c>
      <c r="I493" s="793"/>
      <c r="J493" s="795"/>
      <c r="K493" s="21"/>
      <c r="L493" s="9"/>
      <c r="M493" s="22">
        <f t="shared" si="92"/>
        <v>-12</v>
      </c>
      <c r="N493" s="3"/>
      <c r="O493" s="3"/>
      <c r="P493" s="3"/>
      <c r="Q493" s="3"/>
      <c r="R493" s="3"/>
      <c r="S493" s="3"/>
      <c r="T493" s="139"/>
      <c r="U493" s="20"/>
      <c r="V493" s="20"/>
      <c r="W493" s="20"/>
      <c r="X493" s="20"/>
      <c r="Y493" s="20"/>
      <c r="Z493" s="3"/>
      <c r="AA493" s="3"/>
      <c r="AB493" s="3"/>
      <c r="AG493" s="33"/>
      <c r="AH493" s="33"/>
      <c r="AI493" s="3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</row>
    <row r="494" spans="1:46" s="55" customFormat="1">
      <c r="A494" s="764"/>
      <c r="B494" s="744"/>
      <c r="C494" s="192">
        <f>$C$41</f>
        <v>0</v>
      </c>
      <c r="D494" s="176">
        <f t="shared" ref="D494:E509" si="97">D90+D191+D292+D393</f>
        <v>0</v>
      </c>
      <c r="E494" s="176">
        <f t="shared" si="97"/>
        <v>9.6</v>
      </c>
      <c r="F494" s="325">
        <f t="shared" si="96"/>
        <v>9.6</v>
      </c>
      <c r="G494" s="747"/>
      <c r="H494" s="165">
        <f t="shared" si="95"/>
        <v>0</v>
      </c>
      <c r="I494" s="793"/>
      <c r="J494" s="795"/>
      <c r="K494" s="21"/>
      <c r="L494" s="9"/>
      <c r="M494" s="22">
        <f t="shared" si="92"/>
        <v>-9.6</v>
      </c>
      <c r="N494" s="3"/>
      <c r="O494" s="3"/>
      <c r="P494" s="3"/>
      <c r="Q494" s="3"/>
      <c r="R494" s="3"/>
      <c r="S494" s="3"/>
      <c r="T494" s="139"/>
      <c r="U494" s="20"/>
      <c r="V494" s="20"/>
      <c r="W494" s="20"/>
      <c r="X494" s="20"/>
      <c r="Y494" s="20"/>
      <c r="Z494" s="3"/>
      <c r="AA494" s="3"/>
      <c r="AB494" s="3"/>
      <c r="AG494" s="33"/>
      <c r="AH494" s="33"/>
      <c r="AI494" s="3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</row>
    <row r="495" spans="1:46" s="55" customFormat="1">
      <c r="A495" s="764"/>
      <c r="B495" s="744"/>
      <c r="C495" s="192">
        <f>$C$42</f>
        <v>0</v>
      </c>
      <c r="D495" s="176">
        <f t="shared" si="97"/>
        <v>0</v>
      </c>
      <c r="E495" s="176">
        <f t="shared" si="97"/>
        <v>9.6</v>
      </c>
      <c r="F495" s="325">
        <f t="shared" si="96"/>
        <v>9.6</v>
      </c>
      <c r="G495" s="747"/>
      <c r="H495" s="165">
        <f t="shared" si="95"/>
        <v>0</v>
      </c>
      <c r="I495" s="793"/>
      <c r="J495" s="795"/>
      <c r="K495" s="21"/>
      <c r="L495" s="9"/>
      <c r="M495" s="22">
        <f t="shared" si="92"/>
        <v>-9.6</v>
      </c>
      <c r="N495" s="3"/>
      <c r="O495" s="3"/>
      <c r="P495" s="3"/>
      <c r="Q495" s="3"/>
      <c r="R495" s="3"/>
      <c r="S495" s="3"/>
      <c r="T495" s="139"/>
      <c r="U495" s="20"/>
      <c r="V495" s="20"/>
      <c r="W495" s="20"/>
      <c r="X495" s="20"/>
      <c r="Y495" s="20"/>
      <c r="Z495" s="3"/>
      <c r="AA495" s="3"/>
      <c r="AB495" s="3"/>
      <c r="AG495" s="33"/>
      <c r="AH495" s="33"/>
      <c r="AI495" s="3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</row>
    <row r="496" spans="1:46" s="55" customFormat="1">
      <c r="A496" s="764"/>
      <c r="B496" s="744"/>
      <c r="C496" s="192">
        <f>$C$43</f>
        <v>0</v>
      </c>
      <c r="D496" s="176">
        <f t="shared" si="97"/>
        <v>0</v>
      </c>
      <c r="E496" s="176">
        <f t="shared" si="97"/>
        <v>9.6</v>
      </c>
      <c r="F496" s="325">
        <f t="shared" si="96"/>
        <v>9.6</v>
      </c>
      <c r="G496" s="747"/>
      <c r="H496" s="165">
        <f t="shared" si="95"/>
        <v>0</v>
      </c>
      <c r="I496" s="793"/>
      <c r="J496" s="795"/>
      <c r="K496" s="21"/>
      <c r="L496" s="9"/>
      <c r="M496" s="22">
        <f t="shared" si="92"/>
        <v>-9.6</v>
      </c>
      <c r="N496" s="3"/>
      <c r="O496" s="3"/>
      <c r="P496" s="3"/>
      <c r="Q496" s="3"/>
      <c r="R496" s="3"/>
      <c r="S496" s="3"/>
      <c r="T496" s="139"/>
      <c r="U496" s="20"/>
      <c r="V496" s="20"/>
      <c r="W496" s="20"/>
      <c r="X496" s="20"/>
      <c r="Y496" s="20"/>
      <c r="Z496" s="3"/>
      <c r="AA496" s="3"/>
      <c r="AB496" s="3"/>
      <c r="AG496" s="33"/>
      <c r="AH496" s="33"/>
      <c r="AI496" s="3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</row>
    <row r="497" spans="1:46" s="55" customFormat="1">
      <c r="A497" s="764"/>
      <c r="B497" s="744"/>
      <c r="C497" s="193">
        <f t="shared" ref="C497:C525" si="98">C44</f>
        <v>0</v>
      </c>
      <c r="D497" s="176">
        <f t="shared" si="97"/>
        <v>0</v>
      </c>
      <c r="E497" s="176">
        <f t="shared" si="97"/>
        <v>0</v>
      </c>
      <c r="F497" s="325">
        <f t="shared" si="96"/>
        <v>0</v>
      </c>
      <c r="G497" s="747"/>
      <c r="H497" s="165">
        <f t="shared" si="95"/>
        <v>0</v>
      </c>
      <c r="I497" s="793"/>
      <c r="J497" s="795"/>
      <c r="K497" s="21"/>
      <c r="L497" s="9"/>
      <c r="M497" s="22">
        <f t="shared" si="92"/>
        <v>0</v>
      </c>
      <c r="N497" s="3"/>
      <c r="O497" s="3"/>
      <c r="P497" s="3"/>
      <c r="Q497" s="3"/>
      <c r="R497" s="3"/>
      <c r="S497" s="3"/>
      <c r="T497" s="139"/>
      <c r="U497" s="20"/>
      <c r="V497" s="20"/>
      <c r="W497" s="20"/>
      <c r="X497" s="20"/>
      <c r="Y497" s="20"/>
      <c r="Z497" s="3"/>
      <c r="AA497" s="3"/>
      <c r="AB497" s="3"/>
      <c r="AG497" s="33"/>
      <c r="AH497" s="33"/>
      <c r="AI497" s="3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</row>
    <row r="498" spans="1:46" s="55" customFormat="1">
      <c r="A498" s="764"/>
      <c r="B498" s="744"/>
      <c r="C498" s="193">
        <f t="shared" si="98"/>
        <v>0</v>
      </c>
      <c r="D498" s="176">
        <f t="shared" si="97"/>
        <v>0</v>
      </c>
      <c r="E498" s="176">
        <f t="shared" si="97"/>
        <v>0</v>
      </c>
      <c r="F498" s="325">
        <f t="shared" si="96"/>
        <v>0</v>
      </c>
      <c r="G498" s="747"/>
      <c r="H498" s="165">
        <f t="shared" si="95"/>
        <v>0</v>
      </c>
      <c r="I498" s="793"/>
      <c r="J498" s="795"/>
      <c r="K498" s="21"/>
      <c r="L498" s="9"/>
      <c r="M498" s="22">
        <f t="shared" si="92"/>
        <v>0</v>
      </c>
      <c r="N498" s="3"/>
      <c r="O498" s="3"/>
      <c r="P498" s="3"/>
      <c r="Q498" s="3"/>
      <c r="R498" s="3"/>
      <c r="S498" s="3"/>
      <c r="T498" s="139"/>
      <c r="U498" s="20"/>
      <c r="V498" s="20"/>
      <c r="W498" s="20"/>
      <c r="X498" s="20"/>
      <c r="Y498" s="20"/>
      <c r="Z498" s="3"/>
      <c r="AA498" s="3"/>
      <c r="AB498" s="3"/>
      <c r="AG498" s="33"/>
      <c r="AH498" s="33"/>
      <c r="AI498" s="3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</row>
    <row r="499" spans="1:46" s="55" customFormat="1">
      <c r="A499" s="764"/>
      <c r="B499" s="744"/>
      <c r="C499" s="193">
        <f t="shared" si="98"/>
        <v>0</v>
      </c>
      <c r="D499" s="176">
        <f t="shared" si="97"/>
        <v>0</v>
      </c>
      <c r="E499" s="176">
        <f t="shared" si="97"/>
        <v>0</v>
      </c>
      <c r="F499" s="325">
        <f t="shared" si="96"/>
        <v>0</v>
      </c>
      <c r="G499" s="747"/>
      <c r="H499" s="165">
        <f t="shared" si="95"/>
        <v>0</v>
      </c>
      <c r="I499" s="793"/>
      <c r="J499" s="795"/>
      <c r="K499" s="21"/>
      <c r="L499" s="9"/>
      <c r="M499" s="22">
        <f t="shared" si="92"/>
        <v>0</v>
      </c>
      <c r="N499" s="3"/>
      <c r="O499" s="3"/>
      <c r="P499" s="3"/>
      <c r="Q499" s="3"/>
      <c r="R499" s="3"/>
      <c r="S499" s="3"/>
      <c r="T499" s="139"/>
      <c r="U499" s="20"/>
      <c r="V499" s="20"/>
      <c r="W499" s="20"/>
      <c r="X499" s="20"/>
      <c r="Y499" s="20"/>
      <c r="Z499" s="3"/>
      <c r="AA499" s="3"/>
      <c r="AB499" s="3"/>
      <c r="AG499" s="33"/>
      <c r="AH499" s="33"/>
      <c r="AI499" s="3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</row>
    <row r="500" spans="1:46" s="55" customFormat="1">
      <c r="A500" s="764"/>
      <c r="B500" s="744"/>
      <c r="C500" s="193">
        <f t="shared" si="98"/>
        <v>0</v>
      </c>
      <c r="D500" s="176">
        <f t="shared" si="97"/>
        <v>0</v>
      </c>
      <c r="E500" s="176">
        <f t="shared" si="97"/>
        <v>0</v>
      </c>
      <c r="F500" s="325">
        <f t="shared" si="96"/>
        <v>0</v>
      </c>
      <c r="G500" s="747"/>
      <c r="H500" s="165">
        <f t="shared" si="95"/>
        <v>0</v>
      </c>
      <c r="I500" s="793"/>
      <c r="J500" s="795"/>
      <c r="K500" s="21"/>
      <c r="L500" s="9"/>
      <c r="M500" s="22">
        <f t="shared" si="92"/>
        <v>0</v>
      </c>
      <c r="N500" s="3"/>
      <c r="O500" s="3"/>
      <c r="P500" s="3"/>
      <c r="Q500" s="3"/>
      <c r="R500" s="3"/>
      <c r="S500" s="3"/>
      <c r="T500" s="139"/>
      <c r="U500" s="20"/>
      <c r="V500" s="20"/>
      <c r="W500" s="20"/>
      <c r="X500" s="20"/>
      <c r="Y500" s="20"/>
      <c r="Z500" s="3"/>
      <c r="AA500" s="3"/>
      <c r="AB500" s="3"/>
      <c r="AG500" s="33"/>
      <c r="AH500" s="33"/>
      <c r="AI500" s="3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</row>
    <row r="501" spans="1:46" s="55" customFormat="1">
      <c r="A501" s="764"/>
      <c r="B501" s="744"/>
      <c r="C501" s="193">
        <f t="shared" si="98"/>
        <v>0</v>
      </c>
      <c r="D501" s="176">
        <f t="shared" si="97"/>
        <v>0</v>
      </c>
      <c r="E501" s="176">
        <f t="shared" si="97"/>
        <v>0</v>
      </c>
      <c r="F501" s="325">
        <f t="shared" si="96"/>
        <v>0</v>
      </c>
      <c r="G501" s="747"/>
      <c r="H501" s="165">
        <f t="shared" si="95"/>
        <v>0</v>
      </c>
      <c r="I501" s="137"/>
      <c r="J501" s="21"/>
      <c r="K501" s="21"/>
      <c r="L501" s="9"/>
      <c r="M501" s="22">
        <f t="shared" si="92"/>
        <v>0</v>
      </c>
      <c r="N501" s="3"/>
      <c r="O501" s="3"/>
      <c r="P501" s="3"/>
      <c r="Q501" s="3"/>
      <c r="R501" s="3"/>
      <c r="S501" s="3"/>
      <c r="T501" s="139"/>
      <c r="U501" s="20"/>
      <c r="V501" s="20"/>
      <c r="W501" s="20"/>
      <c r="X501" s="20"/>
      <c r="Y501" s="20"/>
      <c r="Z501" s="3"/>
      <c r="AA501" s="3"/>
      <c r="AB501" s="3"/>
      <c r="AG501" s="33"/>
      <c r="AH501" s="33"/>
      <c r="AI501" s="3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</row>
    <row r="502" spans="1:46" s="55" customFormat="1">
      <c r="A502" s="764"/>
      <c r="B502" s="796">
        <f>$B$49</f>
        <v>2027</v>
      </c>
      <c r="C502" s="192">
        <f t="shared" si="98"/>
        <v>0</v>
      </c>
      <c r="D502" s="176">
        <f t="shared" si="97"/>
        <v>0</v>
      </c>
      <c r="E502" s="176">
        <f t="shared" si="97"/>
        <v>0</v>
      </c>
      <c r="F502" s="325">
        <f t="shared" si="96"/>
        <v>0</v>
      </c>
      <c r="G502" s="746">
        <f>SUM(F502:F525)</f>
        <v>0</v>
      </c>
      <c r="H502" s="165">
        <f t="shared" si="95"/>
        <v>0</v>
      </c>
      <c r="I502" s="137"/>
      <c r="J502" s="21"/>
      <c r="K502" s="21"/>
      <c r="L502" s="9"/>
      <c r="M502" s="22">
        <f t="shared" si="92"/>
        <v>0</v>
      </c>
      <c r="N502" s="3"/>
      <c r="O502" s="3"/>
      <c r="P502" s="3"/>
      <c r="Q502" s="3"/>
      <c r="R502" s="3"/>
      <c r="S502" s="3"/>
      <c r="T502" s="139"/>
      <c r="U502" s="20"/>
      <c r="V502" s="20"/>
      <c r="W502" s="20"/>
      <c r="X502" s="20"/>
      <c r="Y502" s="20"/>
      <c r="Z502" s="3"/>
      <c r="AA502" s="3"/>
      <c r="AB502" s="3"/>
      <c r="AG502" s="33"/>
      <c r="AH502" s="33"/>
      <c r="AI502" s="3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</row>
    <row r="503" spans="1:46" s="55" customFormat="1">
      <c r="A503" s="764"/>
      <c r="B503" s="796"/>
      <c r="C503" s="192">
        <f t="shared" si="98"/>
        <v>0</v>
      </c>
      <c r="D503" s="176">
        <f t="shared" si="97"/>
        <v>0</v>
      </c>
      <c r="E503" s="176">
        <f t="shared" si="97"/>
        <v>0</v>
      </c>
      <c r="F503" s="325">
        <f t="shared" si="96"/>
        <v>0</v>
      </c>
      <c r="G503" s="747"/>
      <c r="H503" s="165">
        <f t="shared" si="95"/>
        <v>0</v>
      </c>
      <c r="I503" s="137"/>
      <c r="J503" s="21"/>
      <c r="K503" s="21"/>
      <c r="L503" s="9"/>
      <c r="M503" s="22"/>
      <c r="N503" s="3"/>
      <c r="O503" s="3"/>
      <c r="P503" s="3"/>
      <c r="Q503" s="3"/>
      <c r="R503" s="3"/>
      <c r="S503" s="3"/>
      <c r="T503" s="139"/>
      <c r="U503" s="20"/>
      <c r="V503" s="20"/>
      <c r="W503" s="20"/>
      <c r="X503" s="20"/>
      <c r="Y503" s="20"/>
      <c r="Z503" s="3"/>
      <c r="AA503" s="3"/>
      <c r="AB503" s="3"/>
      <c r="AG503" s="33"/>
      <c r="AH503" s="33"/>
      <c r="AI503" s="3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</row>
    <row r="504" spans="1:46" s="55" customFormat="1">
      <c r="A504" s="764"/>
      <c r="B504" s="796"/>
      <c r="C504" s="192">
        <f t="shared" si="98"/>
        <v>0</v>
      </c>
      <c r="D504" s="176">
        <f t="shared" si="97"/>
        <v>0</v>
      </c>
      <c r="E504" s="176">
        <f t="shared" si="97"/>
        <v>0</v>
      </c>
      <c r="F504" s="325">
        <f t="shared" si="96"/>
        <v>0</v>
      </c>
      <c r="G504" s="747"/>
      <c r="H504" s="165">
        <f t="shared" si="95"/>
        <v>0</v>
      </c>
      <c r="I504" s="137"/>
      <c r="J504" s="21"/>
      <c r="K504" s="21"/>
      <c r="L504" s="9"/>
      <c r="M504" s="22"/>
      <c r="N504" s="3"/>
      <c r="O504" s="3"/>
      <c r="P504" s="3"/>
      <c r="Q504" s="3"/>
      <c r="R504" s="3"/>
      <c r="S504" s="3"/>
      <c r="T504" s="139"/>
      <c r="U504" s="20"/>
      <c r="V504" s="20"/>
      <c r="W504" s="20"/>
      <c r="X504" s="20"/>
      <c r="Y504" s="20"/>
      <c r="Z504" s="3"/>
      <c r="AA504" s="3"/>
      <c r="AB504" s="3"/>
      <c r="AG504" s="33"/>
      <c r="AH504" s="33"/>
      <c r="AI504" s="3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</row>
    <row r="505" spans="1:46" s="55" customFormat="1">
      <c r="A505" s="764"/>
      <c r="B505" s="796"/>
      <c r="C505" s="192">
        <f t="shared" si="98"/>
        <v>0</v>
      </c>
      <c r="D505" s="176">
        <f t="shared" si="97"/>
        <v>0</v>
      </c>
      <c r="E505" s="176">
        <f t="shared" si="97"/>
        <v>0</v>
      </c>
      <c r="F505" s="325">
        <f t="shared" si="96"/>
        <v>0</v>
      </c>
      <c r="G505" s="747"/>
      <c r="H505" s="165">
        <f t="shared" si="95"/>
        <v>0</v>
      </c>
      <c r="I505" s="137"/>
      <c r="J505" s="21"/>
      <c r="K505" s="21"/>
      <c r="L505" s="9"/>
      <c r="M505" s="22"/>
      <c r="N505" s="3"/>
      <c r="O505" s="3"/>
      <c r="P505" s="3"/>
      <c r="Q505" s="3"/>
      <c r="R505" s="3"/>
      <c r="S505" s="3"/>
      <c r="T505" s="139"/>
      <c r="U505" s="20"/>
      <c r="V505" s="20"/>
      <c r="W505" s="20"/>
      <c r="X505" s="20"/>
      <c r="Y505" s="20"/>
      <c r="Z505" s="3"/>
      <c r="AA505" s="3"/>
      <c r="AB505" s="3"/>
      <c r="AG505" s="33"/>
      <c r="AH505" s="33"/>
      <c r="AI505" s="3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</row>
    <row r="506" spans="1:46" s="55" customFormat="1">
      <c r="A506" s="764"/>
      <c r="B506" s="796"/>
      <c r="C506" s="192">
        <f t="shared" si="98"/>
        <v>0</v>
      </c>
      <c r="D506" s="176">
        <f t="shared" si="97"/>
        <v>0</v>
      </c>
      <c r="E506" s="176">
        <f t="shared" si="97"/>
        <v>0</v>
      </c>
      <c r="F506" s="325">
        <f t="shared" si="96"/>
        <v>0</v>
      </c>
      <c r="G506" s="747"/>
      <c r="H506" s="165">
        <f t="shared" si="95"/>
        <v>0</v>
      </c>
      <c r="I506" s="137"/>
      <c r="J506" s="21"/>
      <c r="K506" s="21"/>
      <c r="L506" s="9"/>
      <c r="M506" s="22"/>
      <c r="N506" s="3"/>
      <c r="O506" s="3"/>
      <c r="P506" s="3"/>
      <c r="Q506" s="3"/>
      <c r="R506" s="3"/>
      <c r="S506" s="3"/>
      <c r="T506" s="139"/>
      <c r="U506" s="20"/>
      <c r="V506" s="20"/>
      <c r="W506" s="20"/>
      <c r="X506" s="20"/>
      <c r="Y506" s="20"/>
      <c r="Z506" s="3"/>
      <c r="AA506" s="3"/>
      <c r="AB506" s="3"/>
      <c r="AG506" s="33"/>
      <c r="AH506" s="33"/>
      <c r="AI506" s="3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</row>
    <row r="507" spans="1:46" s="55" customFormat="1">
      <c r="A507" s="764"/>
      <c r="B507" s="796"/>
      <c r="C507" s="192">
        <f t="shared" si="98"/>
        <v>0</v>
      </c>
      <c r="D507" s="176">
        <f t="shared" si="97"/>
        <v>0</v>
      </c>
      <c r="E507" s="176">
        <f t="shared" si="97"/>
        <v>0</v>
      </c>
      <c r="F507" s="325">
        <f t="shared" si="96"/>
        <v>0</v>
      </c>
      <c r="G507" s="747"/>
      <c r="H507" s="165">
        <f t="shared" si="95"/>
        <v>0</v>
      </c>
      <c r="I507" s="137"/>
      <c r="J507" s="21"/>
      <c r="K507" s="21"/>
      <c r="L507" s="9"/>
      <c r="M507" s="22"/>
      <c r="N507" s="3"/>
      <c r="O507" s="3"/>
      <c r="P507" s="3"/>
      <c r="Q507" s="3"/>
      <c r="R507" s="3"/>
      <c r="S507" s="3"/>
      <c r="T507" s="139"/>
      <c r="U507" s="20"/>
      <c r="V507" s="20"/>
      <c r="W507" s="20"/>
      <c r="X507" s="20"/>
      <c r="Y507" s="20"/>
      <c r="Z507" s="3"/>
      <c r="AA507" s="3"/>
      <c r="AB507" s="3"/>
      <c r="AG507" s="33"/>
      <c r="AH507" s="33"/>
      <c r="AI507" s="3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</row>
    <row r="508" spans="1:46" s="55" customFormat="1">
      <c r="A508" s="764"/>
      <c r="B508" s="796"/>
      <c r="C508" s="192">
        <f t="shared" si="98"/>
        <v>0</v>
      </c>
      <c r="D508" s="176">
        <f t="shared" si="97"/>
        <v>0</v>
      </c>
      <c r="E508" s="176">
        <f t="shared" si="97"/>
        <v>0</v>
      </c>
      <c r="F508" s="325">
        <f t="shared" si="96"/>
        <v>0</v>
      </c>
      <c r="G508" s="747"/>
      <c r="H508" s="165">
        <f t="shared" si="95"/>
        <v>0</v>
      </c>
      <c r="I508" s="137"/>
      <c r="J508" s="21"/>
      <c r="K508" s="21"/>
      <c r="L508" s="9"/>
      <c r="M508" s="22"/>
      <c r="N508" s="3"/>
      <c r="O508" s="3"/>
      <c r="P508" s="3"/>
      <c r="Q508" s="3"/>
      <c r="R508" s="3"/>
      <c r="S508" s="3"/>
      <c r="T508" s="139"/>
      <c r="U508" s="20"/>
      <c r="V508" s="20"/>
      <c r="W508" s="20"/>
      <c r="X508" s="20"/>
      <c r="Y508" s="20"/>
      <c r="Z508" s="3"/>
      <c r="AA508" s="3"/>
      <c r="AB508" s="3"/>
      <c r="AG508" s="33"/>
      <c r="AH508" s="33"/>
      <c r="AI508" s="3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</row>
    <row r="509" spans="1:46" s="55" customFormat="1">
      <c r="A509" s="764"/>
      <c r="B509" s="796"/>
      <c r="C509" s="192">
        <f t="shared" si="98"/>
        <v>0</v>
      </c>
      <c r="D509" s="176">
        <f t="shared" si="97"/>
        <v>0</v>
      </c>
      <c r="E509" s="176">
        <f t="shared" si="97"/>
        <v>0</v>
      </c>
      <c r="F509" s="325">
        <f t="shared" si="96"/>
        <v>0</v>
      </c>
      <c r="G509" s="747"/>
      <c r="H509" s="165">
        <f t="shared" si="95"/>
        <v>0</v>
      </c>
      <c r="I509" s="137"/>
      <c r="J509" s="21"/>
      <c r="K509" s="21"/>
      <c r="L509" s="9"/>
      <c r="M509" s="22"/>
      <c r="N509" s="3"/>
      <c r="O509" s="3"/>
      <c r="P509" s="3"/>
      <c r="Q509" s="3"/>
      <c r="R509" s="3"/>
      <c r="S509" s="3"/>
      <c r="T509" s="139"/>
      <c r="U509" s="20"/>
      <c r="V509" s="20"/>
      <c r="W509" s="20"/>
      <c r="X509" s="20"/>
      <c r="Y509" s="20"/>
      <c r="Z509" s="3"/>
      <c r="AA509" s="3"/>
      <c r="AB509" s="3"/>
      <c r="AG509" s="33"/>
      <c r="AH509" s="33"/>
      <c r="AI509" s="3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</row>
    <row r="510" spans="1:46" s="55" customFormat="1">
      <c r="A510" s="764"/>
      <c r="B510" s="796"/>
      <c r="C510" s="192">
        <f t="shared" si="98"/>
        <v>0</v>
      </c>
      <c r="D510" s="176">
        <f t="shared" ref="D510:E525" si="99">D106+D207+D308+D409</f>
        <v>0</v>
      </c>
      <c r="E510" s="176">
        <f t="shared" si="99"/>
        <v>0</v>
      </c>
      <c r="F510" s="325">
        <f t="shared" si="96"/>
        <v>0</v>
      </c>
      <c r="G510" s="747"/>
      <c r="H510" s="165">
        <f t="shared" si="95"/>
        <v>0</v>
      </c>
      <c r="I510" s="137"/>
      <c r="J510" s="21"/>
      <c r="K510" s="21"/>
      <c r="L510" s="9"/>
      <c r="M510" s="22"/>
      <c r="N510" s="3"/>
      <c r="O510" s="3"/>
      <c r="P510" s="3"/>
      <c r="Q510" s="3"/>
      <c r="R510" s="3"/>
      <c r="S510" s="3"/>
      <c r="T510" s="139"/>
      <c r="U510" s="20"/>
      <c r="V510" s="20"/>
      <c r="W510" s="20"/>
      <c r="X510" s="20"/>
      <c r="Y510" s="20"/>
      <c r="Z510" s="3"/>
      <c r="AA510" s="3"/>
      <c r="AB510" s="3"/>
      <c r="AG510" s="33"/>
      <c r="AH510" s="33"/>
      <c r="AI510" s="3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</row>
    <row r="511" spans="1:46" s="55" customFormat="1">
      <c r="A511" s="764"/>
      <c r="B511" s="796"/>
      <c r="C511" s="192">
        <f t="shared" si="98"/>
        <v>0</v>
      </c>
      <c r="D511" s="176">
        <f t="shared" si="99"/>
        <v>0</v>
      </c>
      <c r="E511" s="176">
        <f t="shared" si="99"/>
        <v>0</v>
      </c>
      <c r="F511" s="325">
        <f t="shared" si="96"/>
        <v>0</v>
      </c>
      <c r="G511" s="747"/>
      <c r="H511" s="165">
        <f t="shared" si="95"/>
        <v>0</v>
      </c>
      <c r="I511" s="137"/>
      <c r="J511" s="21"/>
      <c r="K511" s="21"/>
      <c r="L511" s="9"/>
      <c r="M511" s="22"/>
      <c r="N511" s="3"/>
      <c r="O511" s="3"/>
      <c r="P511" s="3"/>
      <c r="Q511" s="3"/>
      <c r="R511" s="3"/>
      <c r="S511" s="3"/>
      <c r="T511" s="139"/>
      <c r="U511" s="20"/>
      <c r="V511" s="20"/>
      <c r="W511" s="20"/>
      <c r="X511" s="20"/>
      <c r="Y511" s="20"/>
      <c r="Z511" s="3"/>
      <c r="AA511" s="3"/>
      <c r="AB511" s="3"/>
      <c r="AG511" s="33"/>
      <c r="AH511" s="33"/>
      <c r="AI511" s="3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</row>
    <row r="512" spans="1:46" s="55" customFormat="1">
      <c r="A512" s="764"/>
      <c r="B512" s="796"/>
      <c r="C512" s="192">
        <f t="shared" si="98"/>
        <v>0</v>
      </c>
      <c r="D512" s="176">
        <f t="shared" si="99"/>
        <v>0</v>
      </c>
      <c r="E512" s="176">
        <f t="shared" si="99"/>
        <v>0</v>
      </c>
      <c r="F512" s="325">
        <f t="shared" si="96"/>
        <v>0</v>
      </c>
      <c r="G512" s="747"/>
      <c r="H512" s="165">
        <f t="shared" si="95"/>
        <v>0</v>
      </c>
      <c r="I512" s="137"/>
      <c r="J512" s="21"/>
      <c r="K512" s="21"/>
      <c r="L512" s="9"/>
      <c r="M512" s="22"/>
      <c r="N512" s="3"/>
      <c r="O512" s="3"/>
      <c r="P512" s="3"/>
      <c r="Q512" s="3"/>
      <c r="R512" s="3"/>
      <c r="S512" s="3"/>
      <c r="T512" s="139"/>
      <c r="U512" s="20"/>
      <c r="V512" s="20"/>
      <c r="W512" s="20"/>
      <c r="X512" s="20"/>
      <c r="Y512" s="20"/>
      <c r="Z512" s="3"/>
      <c r="AA512" s="3"/>
      <c r="AB512" s="3"/>
      <c r="AG512" s="33"/>
      <c r="AH512" s="33"/>
      <c r="AI512" s="3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</row>
    <row r="513" spans="1:46" s="55" customFormat="1">
      <c r="A513" s="764"/>
      <c r="B513" s="796"/>
      <c r="C513" s="192">
        <f t="shared" si="98"/>
        <v>0</v>
      </c>
      <c r="D513" s="176">
        <f t="shared" si="99"/>
        <v>0</v>
      </c>
      <c r="E513" s="176">
        <f t="shared" si="99"/>
        <v>0</v>
      </c>
      <c r="F513" s="325">
        <f t="shared" si="96"/>
        <v>0</v>
      </c>
      <c r="G513" s="747"/>
      <c r="H513" s="165">
        <f t="shared" si="95"/>
        <v>0</v>
      </c>
      <c r="I513" s="137"/>
      <c r="J513" s="21"/>
      <c r="K513" s="21"/>
      <c r="L513" s="9"/>
      <c r="M513" s="22"/>
      <c r="N513" s="3"/>
      <c r="O513" s="3"/>
      <c r="P513" s="3"/>
      <c r="Q513" s="3"/>
      <c r="R513" s="3"/>
      <c r="S513" s="3"/>
      <c r="T513" s="139"/>
      <c r="U513" s="20"/>
      <c r="V513" s="20"/>
      <c r="W513" s="20"/>
      <c r="X513" s="20"/>
      <c r="Y513" s="20"/>
      <c r="Z513" s="3"/>
      <c r="AA513" s="3"/>
      <c r="AB513" s="3"/>
      <c r="AG513" s="33"/>
      <c r="AH513" s="33"/>
      <c r="AI513" s="3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</row>
    <row r="514" spans="1:46" s="55" customFormat="1">
      <c r="A514" s="764"/>
      <c r="B514" s="796"/>
      <c r="C514" s="192">
        <f t="shared" si="98"/>
        <v>0</v>
      </c>
      <c r="D514" s="176">
        <f t="shared" si="99"/>
        <v>0</v>
      </c>
      <c r="E514" s="176">
        <f t="shared" si="99"/>
        <v>0</v>
      </c>
      <c r="F514" s="325">
        <f t="shared" si="96"/>
        <v>0</v>
      </c>
      <c r="G514" s="747"/>
      <c r="H514" s="165">
        <f t="shared" si="95"/>
        <v>0</v>
      </c>
      <c r="I514" s="137"/>
      <c r="J514" s="21"/>
      <c r="K514" s="21"/>
      <c r="L514" s="9"/>
      <c r="M514" s="22"/>
      <c r="N514" s="3"/>
      <c r="O514" s="3"/>
      <c r="P514" s="3"/>
      <c r="Q514" s="3"/>
      <c r="R514" s="3"/>
      <c r="S514" s="3"/>
      <c r="T514" s="139"/>
      <c r="U514" s="20"/>
      <c r="V514" s="20"/>
      <c r="W514" s="20"/>
      <c r="X514" s="20"/>
      <c r="Y514" s="20"/>
      <c r="Z514" s="3"/>
      <c r="AA514" s="3"/>
      <c r="AB514" s="3"/>
      <c r="AG514" s="33"/>
      <c r="AH514" s="33"/>
      <c r="AI514" s="3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</row>
    <row r="515" spans="1:46" s="55" customFormat="1">
      <c r="A515" s="764"/>
      <c r="B515" s="796"/>
      <c r="C515" s="192">
        <f t="shared" si="98"/>
        <v>0</v>
      </c>
      <c r="D515" s="176">
        <f t="shared" si="99"/>
        <v>0</v>
      </c>
      <c r="E515" s="176">
        <f t="shared" si="99"/>
        <v>0</v>
      </c>
      <c r="F515" s="325">
        <f t="shared" si="96"/>
        <v>0</v>
      </c>
      <c r="G515" s="747"/>
      <c r="H515" s="165">
        <f t="shared" si="95"/>
        <v>0</v>
      </c>
      <c r="I515" s="137"/>
      <c r="J515" s="21"/>
      <c r="K515" s="21"/>
      <c r="L515" s="9"/>
      <c r="M515" s="22"/>
      <c r="N515" s="3"/>
      <c r="O515" s="3"/>
      <c r="P515" s="3"/>
      <c r="Q515" s="3"/>
      <c r="R515" s="3"/>
      <c r="S515" s="3"/>
      <c r="T515" s="139"/>
      <c r="U515" s="20"/>
      <c r="V515" s="20"/>
      <c r="W515" s="20"/>
      <c r="X515" s="20"/>
      <c r="Y515" s="20"/>
      <c r="Z515" s="3"/>
      <c r="AA515" s="3"/>
      <c r="AB515" s="3"/>
      <c r="AG515" s="33"/>
      <c r="AH515" s="33"/>
      <c r="AI515" s="3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</row>
    <row r="516" spans="1:46" s="55" customFormat="1">
      <c r="A516" s="764"/>
      <c r="B516" s="796"/>
      <c r="C516" s="192">
        <f t="shared" si="98"/>
        <v>0</v>
      </c>
      <c r="D516" s="176">
        <f t="shared" si="99"/>
        <v>0</v>
      </c>
      <c r="E516" s="176">
        <f t="shared" si="99"/>
        <v>0</v>
      </c>
      <c r="F516" s="325">
        <f t="shared" si="96"/>
        <v>0</v>
      </c>
      <c r="G516" s="747"/>
      <c r="H516" s="165">
        <f t="shared" si="95"/>
        <v>0</v>
      </c>
      <c r="I516" s="137"/>
      <c r="J516" s="21"/>
      <c r="K516" s="21"/>
      <c r="L516" s="9"/>
      <c r="M516" s="22">
        <f t="shared" ref="M516:M526" si="100">SUM(D516:D516)-F516</f>
        <v>0</v>
      </c>
      <c r="N516" s="3"/>
      <c r="O516" s="3"/>
      <c r="P516" s="3"/>
      <c r="Q516" s="3"/>
      <c r="R516" s="3"/>
      <c r="S516" s="3"/>
      <c r="T516" s="139"/>
      <c r="U516" s="20"/>
      <c r="V516" s="20"/>
      <c r="W516" s="20"/>
      <c r="X516" s="20"/>
      <c r="Y516" s="20"/>
      <c r="Z516" s="3"/>
      <c r="AA516" s="3"/>
      <c r="AB516" s="3"/>
      <c r="AG516" s="33"/>
      <c r="AH516" s="33"/>
      <c r="AI516" s="3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</row>
    <row r="517" spans="1:46" s="55" customFormat="1">
      <c r="A517" s="764"/>
      <c r="B517" s="796"/>
      <c r="C517" s="192">
        <f t="shared" si="98"/>
        <v>0</v>
      </c>
      <c r="D517" s="176">
        <f t="shared" si="99"/>
        <v>0</v>
      </c>
      <c r="E517" s="176">
        <f t="shared" si="99"/>
        <v>0</v>
      </c>
      <c r="F517" s="325">
        <f t="shared" si="96"/>
        <v>0</v>
      </c>
      <c r="G517" s="747"/>
      <c r="H517" s="165">
        <f t="shared" si="95"/>
        <v>0</v>
      </c>
      <c r="I517" s="137"/>
      <c r="J517" s="21"/>
      <c r="K517" s="21"/>
      <c r="L517" s="9"/>
      <c r="M517" s="22">
        <f t="shared" si="100"/>
        <v>0</v>
      </c>
      <c r="N517" s="3"/>
      <c r="O517" s="3"/>
      <c r="P517" s="3"/>
      <c r="Q517" s="3"/>
      <c r="R517" s="3"/>
      <c r="S517" s="3"/>
      <c r="T517" s="9"/>
      <c r="U517" s="20"/>
      <c r="V517" s="20"/>
      <c r="W517" s="20"/>
      <c r="X517" s="20"/>
      <c r="Y517" s="20"/>
      <c r="Z517" s="3"/>
      <c r="AA517" s="3"/>
      <c r="AB517" s="3"/>
      <c r="AG517" s="33"/>
      <c r="AH517" s="33"/>
      <c r="AI517" s="3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</row>
    <row r="518" spans="1:46" s="55" customFormat="1">
      <c r="A518" s="764"/>
      <c r="B518" s="796"/>
      <c r="C518" s="192">
        <f t="shared" si="98"/>
        <v>0</v>
      </c>
      <c r="D518" s="176">
        <f t="shared" si="99"/>
        <v>0</v>
      </c>
      <c r="E518" s="176">
        <f t="shared" si="99"/>
        <v>0</v>
      </c>
      <c r="F518" s="325">
        <f t="shared" si="96"/>
        <v>0</v>
      </c>
      <c r="G518" s="747"/>
      <c r="H518" s="165">
        <f t="shared" si="95"/>
        <v>0</v>
      </c>
      <c r="I518" s="137"/>
      <c r="J518" s="21"/>
      <c r="K518" s="9"/>
      <c r="L518" s="66"/>
      <c r="M518" s="22">
        <f t="shared" si="100"/>
        <v>0</v>
      </c>
      <c r="N518" s="316"/>
      <c r="O518" s="316"/>
      <c r="P518" s="316"/>
      <c r="Q518" s="316"/>
      <c r="R518" s="316"/>
      <c r="S518" s="316"/>
      <c r="T518" s="3"/>
      <c r="U518" s="20"/>
      <c r="V518" s="20"/>
      <c r="W518" s="20"/>
      <c r="X518" s="20"/>
      <c r="Y518" s="20"/>
      <c r="Z518" s="3"/>
      <c r="AA518" s="3"/>
      <c r="AB518" s="3"/>
      <c r="AG518" s="33"/>
      <c r="AH518" s="33"/>
      <c r="AI518" s="3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</row>
    <row r="519" spans="1:46" s="55" customFormat="1">
      <c r="A519" s="764"/>
      <c r="B519" s="796"/>
      <c r="C519" s="192">
        <f t="shared" si="98"/>
        <v>0</v>
      </c>
      <c r="D519" s="176">
        <f t="shared" si="99"/>
        <v>0</v>
      </c>
      <c r="E519" s="176">
        <f t="shared" si="99"/>
        <v>0</v>
      </c>
      <c r="F519" s="325">
        <f t="shared" si="96"/>
        <v>0</v>
      </c>
      <c r="G519" s="747"/>
      <c r="H519" s="165">
        <f t="shared" si="95"/>
        <v>0</v>
      </c>
      <c r="I519" s="137"/>
      <c r="J519" s="21"/>
      <c r="K519" s="9"/>
      <c r="L519" s="3"/>
      <c r="M519" s="22">
        <f t="shared" si="100"/>
        <v>0</v>
      </c>
      <c r="N519" s="3"/>
      <c r="O519" s="3"/>
      <c r="P519" s="3"/>
      <c r="Q519" s="3"/>
      <c r="R519" s="3"/>
      <c r="S519" s="3"/>
      <c r="T519" s="3"/>
      <c r="U519" s="20"/>
      <c r="V519" s="20"/>
      <c r="W519" s="20"/>
      <c r="X519" s="20"/>
      <c r="Y519" s="20"/>
      <c r="Z519" s="3"/>
      <c r="AA519" s="3"/>
      <c r="AB519" s="3"/>
      <c r="AG519" s="33"/>
      <c r="AH519" s="33"/>
      <c r="AI519" s="3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</row>
    <row r="520" spans="1:46" s="55" customFormat="1">
      <c r="A520" s="764"/>
      <c r="B520" s="796"/>
      <c r="C520" s="192">
        <f t="shared" si="98"/>
        <v>0</v>
      </c>
      <c r="D520" s="176">
        <f t="shared" si="99"/>
        <v>0</v>
      </c>
      <c r="E520" s="176">
        <f t="shared" si="99"/>
        <v>0</v>
      </c>
      <c r="F520" s="325">
        <f t="shared" si="96"/>
        <v>0</v>
      </c>
      <c r="G520" s="747"/>
      <c r="H520" s="165">
        <f t="shared" si="95"/>
        <v>0</v>
      </c>
      <c r="I520" s="137"/>
      <c r="J520" s="21"/>
      <c r="K520" s="9"/>
      <c r="M520" s="22">
        <f t="shared" si="100"/>
        <v>0</v>
      </c>
      <c r="N520" s="3"/>
      <c r="O520" s="3"/>
      <c r="P520" s="3"/>
      <c r="Q520" s="3"/>
      <c r="R520" s="3"/>
      <c r="S520" s="3"/>
      <c r="T520" s="3"/>
      <c r="U520" s="20"/>
      <c r="V520" s="20"/>
      <c r="W520" s="20"/>
      <c r="X520" s="20"/>
      <c r="Y520" s="20"/>
      <c r="Z520" s="3"/>
      <c r="AA520" s="3"/>
      <c r="AB520" s="3"/>
      <c r="AG520" s="33"/>
      <c r="AH520" s="33"/>
      <c r="AI520" s="3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</row>
    <row r="521" spans="1:46" s="55" customFormat="1">
      <c r="A521" s="764"/>
      <c r="B521" s="796"/>
      <c r="C521" s="192">
        <f t="shared" si="98"/>
        <v>0</v>
      </c>
      <c r="D521" s="176">
        <f t="shared" si="99"/>
        <v>0</v>
      </c>
      <c r="E521" s="176">
        <f t="shared" si="99"/>
        <v>0</v>
      </c>
      <c r="F521" s="325">
        <f t="shared" si="96"/>
        <v>0</v>
      </c>
      <c r="G521" s="747"/>
      <c r="H521" s="165">
        <f t="shared" si="95"/>
        <v>0</v>
      </c>
      <c r="I521" s="137"/>
      <c r="J521" s="21"/>
      <c r="K521" s="38"/>
      <c r="L521" s="20"/>
      <c r="M521" s="22">
        <f t="shared" si="100"/>
        <v>0</v>
      </c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119"/>
      <c r="AD521" s="119"/>
      <c r="AE521" s="119"/>
      <c r="AF521" s="119"/>
      <c r="AG521" s="120"/>
      <c r="AH521" s="120"/>
      <c r="AI521" s="120"/>
      <c r="AJ521" s="20"/>
      <c r="AK521" s="20"/>
      <c r="AL521" s="3"/>
      <c r="AM521" s="3"/>
      <c r="AN521" s="3"/>
      <c r="AO521" s="3"/>
      <c r="AP521" s="3"/>
      <c r="AQ521" s="3"/>
      <c r="AR521" s="3"/>
      <c r="AS521" s="3"/>
      <c r="AT521" s="3"/>
    </row>
    <row r="522" spans="1:46" s="55" customFormat="1">
      <c r="A522" s="764"/>
      <c r="B522" s="796"/>
      <c r="C522" s="192">
        <f t="shared" si="98"/>
        <v>0</v>
      </c>
      <c r="D522" s="176">
        <f t="shared" si="99"/>
        <v>0</v>
      </c>
      <c r="E522" s="176">
        <f t="shared" si="99"/>
        <v>0</v>
      </c>
      <c r="F522" s="325">
        <f t="shared" si="96"/>
        <v>0</v>
      </c>
      <c r="G522" s="747"/>
      <c r="H522" s="165">
        <f t="shared" si="95"/>
        <v>0</v>
      </c>
      <c r="I522" s="137"/>
      <c r="J522" s="21"/>
      <c r="K522" s="35"/>
      <c r="L522" s="11"/>
      <c r="M522" s="22">
        <f t="shared" si="100"/>
        <v>0</v>
      </c>
      <c r="N522" s="11"/>
      <c r="O522" s="3"/>
      <c r="P522" s="3"/>
      <c r="Q522" s="3"/>
      <c r="R522" s="3"/>
      <c r="S522" s="3"/>
      <c r="T522" s="3"/>
      <c r="U522" s="20"/>
      <c r="V522" s="20"/>
      <c r="W522" s="20"/>
      <c r="X522" s="20"/>
      <c r="Y522" s="20"/>
      <c r="Z522" s="3"/>
      <c r="AA522" s="3"/>
      <c r="AB522" s="3"/>
      <c r="AG522" s="33"/>
      <c r="AH522" s="33"/>
      <c r="AI522" s="3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</row>
    <row r="523" spans="1:46" s="55" customFormat="1">
      <c r="A523" s="764"/>
      <c r="B523" s="796"/>
      <c r="C523" s="192">
        <f t="shared" si="98"/>
        <v>0</v>
      </c>
      <c r="D523" s="176">
        <f t="shared" si="99"/>
        <v>0</v>
      </c>
      <c r="E523" s="176">
        <f t="shared" si="99"/>
        <v>0</v>
      </c>
      <c r="F523" s="325">
        <f t="shared" si="96"/>
        <v>0</v>
      </c>
      <c r="G523" s="747"/>
      <c r="H523" s="165">
        <f t="shared" si="95"/>
        <v>0</v>
      </c>
      <c r="I523" s="137"/>
      <c r="J523" s="21"/>
      <c r="K523" s="3"/>
      <c r="L523" s="3"/>
      <c r="M523" s="22">
        <f t="shared" si="100"/>
        <v>0</v>
      </c>
      <c r="N523" s="3"/>
      <c r="O523" s="3"/>
      <c r="P523" s="3"/>
      <c r="Q523" s="3"/>
      <c r="R523" s="3"/>
      <c r="S523" s="3"/>
      <c r="T523" s="3"/>
      <c r="U523" s="20"/>
      <c r="V523" s="20"/>
      <c r="W523" s="20"/>
      <c r="X523" s="20"/>
      <c r="Y523" s="20"/>
      <c r="Z523" s="3"/>
      <c r="AA523" s="3"/>
      <c r="AB523" s="3"/>
      <c r="AG523" s="33"/>
      <c r="AH523" s="33"/>
      <c r="AI523" s="3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</row>
    <row r="524" spans="1:46" s="55" customFormat="1">
      <c r="A524" s="764"/>
      <c r="B524" s="796"/>
      <c r="C524" s="192">
        <f t="shared" si="98"/>
        <v>0</v>
      </c>
      <c r="D524" s="176">
        <f t="shared" si="99"/>
        <v>0</v>
      </c>
      <c r="E524" s="176">
        <f t="shared" si="99"/>
        <v>0</v>
      </c>
      <c r="F524" s="325">
        <f t="shared" si="96"/>
        <v>0</v>
      </c>
      <c r="G524" s="747"/>
      <c r="H524" s="165">
        <f t="shared" si="95"/>
        <v>0</v>
      </c>
      <c r="I524" s="137"/>
      <c r="J524" s="21"/>
      <c r="K524" s="3"/>
      <c r="L524" s="3"/>
      <c r="M524" s="22">
        <f t="shared" si="100"/>
        <v>0</v>
      </c>
      <c r="N524" s="3"/>
      <c r="O524" s="3"/>
      <c r="P524" s="3"/>
      <c r="Q524" s="3"/>
      <c r="R524" s="3"/>
      <c r="S524" s="3"/>
      <c r="T524" s="3"/>
      <c r="U524" s="20"/>
      <c r="V524" s="20"/>
      <c r="W524" s="20"/>
      <c r="X524" s="20"/>
      <c r="Y524" s="20"/>
      <c r="Z524" s="3"/>
      <c r="AA524" s="3"/>
      <c r="AB524" s="3"/>
      <c r="AG524" s="33"/>
      <c r="AH524" s="33"/>
      <c r="AI524" s="3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</row>
    <row r="525" spans="1:46" s="55" customFormat="1">
      <c r="A525" s="764"/>
      <c r="B525" s="796"/>
      <c r="C525" s="192">
        <f t="shared" si="98"/>
        <v>0</v>
      </c>
      <c r="D525" s="176">
        <f t="shared" si="99"/>
        <v>0</v>
      </c>
      <c r="E525" s="176">
        <f t="shared" si="99"/>
        <v>0</v>
      </c>
      <c r="F525" s="325">
        <f>SUM(D525:E525)</f>
        <v>0</v>
      </c>
      <c r="G525" s="779"/>
      <c r="H525" s="165">
        <f t="shared" si="95"/>
        <v>0</v>
      </c>
      <c r="I525" s="137"/>
      <c r="J525" s="21"/>
      <c r="K525" s="3"/>
      <c r="L525" s="3"/>
      <c r="M525" s="22">
        <f t="shared" si="100"/>
        <v>0</v>
      </c>
      <c r="N525" s="3"/>
      <c r="O525" s="3"/>
      <c r="P525" s="3"/>
      <c r="Q525" s="3"/>
      <c r="R525" s="3"/>
      <c r="S525" s="3"/>
      <c r="T525" s="3"/>
      <c r="U525" s="20"/>
      <c r="V525" s="20"/>
      <c r="W525" s="20"/>
      <c r="X525" s="20"/>
      <c r="Y525" s="20"/>
      <c r="Z525" s="3"/>
      <c r="AA525" s="3"/>
      <c r="AB525" s="3"/>
      <c r="AG525" s="33"/>
      <c r="AH525" s="33"/>
      <c r="AI525" s="3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</row>
    <row r="526" spans="1:46" s="55" customFormat="1">
      <c r="A526" s="765"/>
      <c r="B526" s="796" t="s">
        <v>53</v>
      </c>
      <c r="C526" s="796"/>
      <c r="D526" s="176">
        <f>D122+D223+D324+D425</f>
        <v>0</v>
      </c>
      <c r="E526" s="176">
        <f>E122+E223+E324+E425</f>
        <v>107.99999999999999</v>
      </c>
      <c r="F526" s="325">
        <f>SUM(D526:E526)</f>
        <v>107.99999999999999</v>
      </c>
      <c r="G526" s="325">
        <f>SUM(D526:E526)</f>
        <v>107.99999999999999</v>
      </c>
      <c r="H526" s="165"/>
      <c r="I526" s="191"/>
      <c r="J526" s="21" t="s">
        <v>56</v>
      </c>
      <c r="K526" s="3"/>
      <c r="L526" s="3"/>
      <c r="M526" s="22">
        <f t="shared" si="100"/>
        <v>-107.99999999999999</v>
      </c>
      <c r="N526" s="3"/>
      <c r="O526" s="3"/>
      <c r="P526" s="3"/>
      <c r="Q526" s="3"/>
      <c r="R526" s="3"/>
      <c r="S526" s="3"/>
      <c r="T526" s="3"/>
      <c r="U526" s="20"/>
      <c r="V526" s="20"/>
      <c r="W526" s="20"/>
      <c r="X526" s="20"/>
      <c r="Y526" s="20"/>
      <c r="Z526" s="3"/>
      <c r="AA526" s="3"/>
      <c r="AB526" s="3"/>
      <c r="AG526" s="33"/>
      <c r="AH526" s="33"/>
      <c r="AI526" s="3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</row>
    <row r="527" spans="1:46" s="55" customFormat="1" ht="18" customHeight="1">
      <c r="A527" s="3"/>
      <c r="B527" s="144"/>
      <c r="C527" s="144"/>
      <c r="D527" s="144"/>
      <c r="E527" s="144"/>
      <c r="F527" s="144"/>
      <c r="G527" s="144"/>
      <c r="H527" s="62">
        <f>SUM(H478:H525)</f>
        <v>0</v>
      </c>
      <c r="J527" s="9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20"/>
      <c r="V527" s="20"/>
      <c r="W527" s="20"/>
      <c r="X527" s="20"/>
      <c r="Y527" s="20"/>
      <c r="Z527" s="3"/>
      <c r="AA527" s="3"/>
      <c r="AB527" s="3"/>
      <c r="AG527" s="33"/>
      <c r="AH527" s="33"/>
      <c r="AI527" s="3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</row>
    <row r="528" spans="1:46" s="55" customFormat="1" ht="15.75">
      <c r="A528" s="3"/>
      <c r="B528" s="3"/>
      <c r="C528" s="3"/>
      <c r="D528" s="38"/>
      <c r="E528" s="38"/>
      <c r="F528" s="10">
        <v>-1070984.6000000001</v>
      </c>
      <c r="G528" s="8" t="s">
        <v>49</v>
      </c>
      <c r="H528" s="190">
        <f>H527-H526</f>
        <v>0</v>
      </c>
      <c r="I528" s="189"/>
      <c r="J528" s="9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20"/>
      <c r="V528" s="20"/>
      <c r="W528" s="20"/>
      <c r="X528" s="20"/>
      <c r="Y528" s="20"/>
      <c r="Z528" s="3"/>
      <c r="AA528" s="3"/>
      <c r="AB528" s="3"/>
      <c r="AG528" s="33"/>
      <c r="AH528" s="33"/>
      <c r="AI528" s="3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</row>
    <row r="529" spans="1:46" s="55" customFormat="1">
      <c r="A529" s="3"/>
      <c r="B529" s="3"/>
      <c r="C529" s="3"/>
      <c r="D529" s="39"/>
      <c r="E529" s="39"/>
      <c r="F529" s="22"/>
      <c r="G529" s="8" t="s">
        <v>49</v>
      </c>
      <c r="H529" s="9"/>
      <c r="I529" s="301"/>
      <c r="J529" s="62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20"/>
      <c r="V529" s="20"/>
      <c r="W529" s="20"/>
      <c r="X529" s="20"/>
      <c r="Y529" s="20"/>
      <c r="Z529" s="3"/>
      <c r="AA529" s="3"/>
      <c r="AB529" s="3"/>
      <c r="AG529" s="33"/>
      <c r="AH529" s="33"/>
      <c r="AI529" s="3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</row>
    <row r="530" spans="1:46" s="119" customFormat="1">
      <c r="A530" s="20"/>
      <c r="B530" s="20"/>
      <c r="C530" s="20"/>
      <c r="D530" s="39"/>
      <c r="E530" s="39"/>
      <c r="F530" s="39"/>
      <c r="G530" s="39"/>
      <c r="H530" s="9"/>
      <c r="I530" s="301"/>
      <c r="J530" s="115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20"/>
      <c r="V530" s="20"/>
      <c r="W530" s="20"/>
      <c r="X530" s="20"/>
      <c r="Y530" s="20"/>
      <c r="Z530" s="3"/>
      <c r="AA530" s="3"/>
      <c r="AB530" s="3"/>
      <c r="AC530" s="55"/>
      <c r="AD530" s="55"/>
      <c r="AE530" s="55"/>
      <c r="AF530" s="55"/>
      <c r="AG530" s="33"/>
      <c r="AH530" s="33"/>
      <c r="AI530" s="33"/>
      <c r="AJ530" s="3"/>
      <c r="AK530" s="3"/>
      <c r="AL530" s="20"/>
      <c r="AM530" s="20"/>
      <c r="AN530" s="20"/>
      <c r="AO530" s="20"/>
      <c r="AP530" s="20"/>
      <c r="AQ530" s="20"/>
      <c r="AR530" s="20"/>
      <c r="AS530" s="20"/>
      <c r="AT530" s="20"/>
    </row>
    <row r="531" spans="1:46" s="55" customFormat="1">
      <c r="A531" s="3"/>
      <c r="B531" s="3"/>
      <c r="C531" s="3"/>
      <c r="D531" s="38"/>
      <c r="E531" s="38"/>
      <c r="F531" s="38"/>
      <c r="G531" s="3"/>
      <c r="H531" s="9"/>
      <c r="I531" s="21"/>
      <c r="J531" s="302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20"/>
      <c r="V531" s="20"/>
      <c r="W531" s="20"/>
      <c r="X531" s="20"/>
      <c r="Y531" s="20"/>
      <c r="Z531" s="3"/>
      <c r="AA531" s="3"/>
      <c r="AB531" s="3"/>
      <c r="AG531" s="33"/>
      <c r="AH531" s="33"/>
      <c r="AI531" s="3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</row>
    <row r="532" spans="1:46">
      <c r="H532" s="9"/>
      <c r="I532" s="21"/>
      <c r="J532" s="62"/>
    </row>
    <row r="533" spans="1:46">
      <c r="D533" s="187"/>
      <c r="E533" s="187"/>
      <c r="F533" s="187"/>
      <c r="I533" s="188"/>
    </row>
    <row r="534" spans="1:46">
      <c r="D534" s="22" t="e">
        <f>D533-D478-D479-D480-D481-D482-D483-D484-D485-D486-D487-D488-D489-D490-D491-D492-D493-D494-D495-D496-D497-D498-D499-D500-D501-#REF!</f>
        <v>#REF!</v>
      </c>
      <c r="E534" s="22"/>
      <c r="F534" s="22" t="e">
        <f>F533-F478-F479-F480-F481-F482-F483-F484-F485-F486-F487-F488-F489-F490-F491-F492-F493-F494-F495-F496-F497-F498-F499-F500-F501-#REF!</f>
        <v>#REF!</v>
      </c>
    </row>
    <row r="536" spans="1:46">
      <c r="D536" s="187"/>
      <c r="E536" s="187"/>
      <c r="F536" s="187"/>
    </row>
    <row r="537" spans="1:46">
      <c r="D537" s="22">
        <f>D536-D502-D516-D517-D518-D519-D520-D521-D522-D523-D524-D525</f>
        <v>0</v>
      </c>
      <c r="E537" s="22"/>
      <c r="F537" s="22">
        <f>F536-F502-F516-F517-F518-F519-F520-F521-F522-F523-F524-F525</f>
        <v>0</v>
      </c>
    </row>
  </sheetData>
  <mergeCells count="167">
    <mergeCell ref="A8:C8"/>
    <mergeCell ref="K8:K9"/>
    <mergeCell ref="AL8:AL9"/>
    <mergeCell ref="A9:C9"/>
    <mergeCell ref="A10:C10"/>
    <mergeCell ref="K10:K11"/>
    <mergeCell ref="AL10:AL11"/>
    <mergeCell ref="A11:C11"/>
    <mergeCell ref="J2:J28"/>
    <mergeCell ref="A3:C3"/>
    <mergeCell ref="A4:C4"/>
    <mergeCell ref="K4:K5"/>
    <mergeCell ref="AL4:AL5"/>
    <mergeCell ref="A5:C5"/>
    <mergeCell ref="A6:C6"/>
    <mergeCell ref="K6:K7"/>
    <mergeCell ref="AL6:AL7"/>
    <mergeCell ref="A7:C7"/>
    <mergeCell ref="K16:K17"/>
    <mergeCell ref="AL16:AL17"/>
    <mergeCell ref="K18:K19"/>
    <mergeCell ref="AL18:AL19"/>
    <mergeCell ref="K20:K21"/>
    <mergeCell ref="AL20:AL21"/>
    <mergeCell ref="A12:C12"/>
    <mergeCell ref="K12:K13"/>
    <mergeCell ref="AL12:AL13"/>
    <mergeCell ref="A13:C13"/>
    <mergeCell ref="K14:K15"/>
    <mergeCell ref="AL14:AL15"/>
    <mergeCell ref="A21:C21"/>
    <mergeCell ref="K22:K23"/>
    <mergeCell ref="AL22:AL23"/>
    <mergeCell ref="A23:C24"/>
    <mergeCell ref="F23:F24"/>
    <mergeCell ref="G23:G24"/>
    <mergeCell ref="H23:H24"/>
    <mergeCell ref="K24:K25"/>
    <mergeCell ref="AL24:AL25"/>
    <mergeCell ref="A25:A72"/>
    <mergeCell ref="AL34:AL35"/>
    <mergeCell ref="K36:K37"/>
    <mergeCell ref="AL36:AL37"/>
    <mergeCell ref="K38:K39"/>
    <mergeCell ref="AL38:AL39"/>
    <mergeCell ref="K40:K41"/>
    <mergeCell ref="AL40:AL41"/>
    <mergeCell ref="B25:B48"/>
    <mergeCell ref="B49:B72"/>
    <mergeCell ref="G49:G72"/>
    <mergeCell ref="K50:K51"/>
    <mergeCell ref="AL50:AL51"/>
    <mergeCell ref="K52:K53"/>
    <mergeCell ref="AL52:AL53"/>
    <mergeCell ref="K42:K43"/>
    <mergeCell ref="AL42:AL43"/>
    <mergeCell ref="K44:K45"/>
    <mergeCell ref="AL44:AL45"/>
    <mergeCell ref="K46:K47"/>
    <mergeCell ref="AL46:AL47"/>
    <mergeCell ref="G25:G48"/>
    <mergeCell ref="K26:K27"/>
    <mergeCell ref="AL26:AL27"/>
    <mergeCell ref="J30:J53"/>
    <mergeCell ref="K30:K31"/>
    <mergeCell ref="AL30:AL31"/>
    <mergeCell ref="K32:K33"/>
    <mergeCell ref="AL32:AL33"/>
    <mergeCell ref="K34:K35"/>
    <mergeCell ref="K48:K49"/>
    <mergeCell ref="AL48:AL49"/>
    <mergeCell ref="B73:C73"/>
    <mergeCell ref="A74:A122"/>
    <mergeCell ref="B74:B97"/>
    <mergeCell ref="G74:G97"/>
    <mergeCell ref="I78:I79"/>
    <mergeCell ref="I83:I84"/>
    <mergeCell ref="B98:B121"/>
    <mergeCell ref="G98:G121"/>
    <mergeCell ref="B122:C122"/>
    <mergeCell ref="I179:I180"/>
    <mergeCell ref="I184:I185"/>
    <mergeCell ref="I191:I192"/>
    <mergeCell ref="I196:I197"/>
    <mergeCell ref="B199:B222"/>
    <mergeCell ref="G199:G222"/>
    <mergeCell ref="A124:C125"/>
    <mergeCell ref="A126:A174"/>
    <mergeCell ref="B126:B149"/>
    <mergeCell ref="G126:G149"/>
    <mergeCell ref="I130:I131"/>
    <mergeCell ref="I135:I136"/>
    <mergeCell ref="I142:I143"/>
    <mergeCell ref="I147:I148"/>
    <mergeCell ref="B150:B173"/>
    <mergeCell ref="G150:G173"/>
    <mergeCell ref="B223:C223"/>
    <mergeCell ref="A225:C226"/>
    <mergeCell ref="F225:F226"/>
    <mergeCell ref="G225:G226"/>
    <mergeCell ref="H225:H226"/>
    <mergeCell ref="A227:A275"/>
    <mergeCell ref="B227:B250"/>
    <mergeCell ref="G227:G250"/>
    <mergeCell ref="B174:C174"/>
    <mergeCell ref="A175:A223"/>
    <mergeCell ref="B175:B198"/>
    <mergeCell ref="G175:G198"/>
    <mergeCell ref="H326:H327"/>
    <mergeCell ref="A328:A376"/>
    <mergeCell ref="B328:B351"/>
    <mergeCell ref="G328:G351"/>
    <mergeCell ref="B352:B375"/>
    <mergeCell ref="G352:G375"/>
    <mergeCell ref="B376:C376"/>
    <mergeCell ref="I237:I238"/>
    <mergeCell ref="B251:B274"/>
    <mergeCell ref="G251:G274"/>
    <mergeCell ref="B275:C275"/>
    <mergeCell ref="A276:A324"/>
    <mergeCell ref="B276:B299"/>
    <mergeCell ref="G276:G299"/>
    <mergeCell ref="B300:B323"/>
    <mergeCell ref="G300:G323"/>
    <mergeCell ref="B324:C324"/>
    <mergeCell ref="A377:A425"/>
    <mergeCell ref="B377:B400"/>
    <mergeCell ref="G377:G400"/>
    <mergeCell ref="B401:B424"/>
    <mergeCell ref="G401:G424"/>
    <mergeCell ref="B425:C425"/>
    <mergeCell ref="A326:C327"/>
    <mergeCell ref="F326:F327"/>
    <mergeCell ref="G326:G327"/>
    <mergeCell ref="A427:C428"/>
    <mergeCell ref="F427:F428"/>
    <mergeCell ref="G427:G428"/>
    <mergeCell ref="H427:H428"/>
    <mergeCell ref="A429:A477"/>
    <mergeCell ref="B429:B452"/>
    <mergeCell ref="G429:G452"/>
    <mergeCell ref="B453:B476"/>
    <mergeCell ref="G453:G476"/>
    <mergeCell ref="A478:A526"/>
    <mergeCell ref="B478:B501"/>
    <mergeCell ref="G478:G501"/>
    <mergeCell ref="I483:I484"/>
    <mergeCell ref="J483:J484"/>
    <mergeCell ref="I485:I486"/>
    <mergeCell ref="J485:J486"/>
    <mergeCell ref="I487:I488"/>
    <mergeCell ref="J487:J488"/>
    <mergeCell ref="I489:I490"/>
    <mergeCell ref="B526:C526"/>
    <mergeCell ref="I497:I498"/>
    <mergeCell ref="J497:J498"/>
    <mergeCell ref="I499:I500"/>
    <mergeCell ref="J499:J500"/>
    <mergeCell ref="B502:B525"/>
    <mergeCell ref="G502:G525"/>
    <mergeCell ref="J489:J490"/>
    <mergeCell ref="I491:I492"/>
    <mergeCell ref="J491:J492"/>
    <mergeCell ref="I493:I494"/>
    <mergeCell ref="J493:J494"/>
    <mergeCell ref="I495:I496"/>
    <mergeCell ref="J495:J496"/>
  </mergeCells>
  <conditionalFormatting sqref="M82:S106">
    <cfRule type="cellIs" dxfId="80" priority="8" operator="lessThan">
      <formula>1</formula>
    </cfRule>
  </conditionalFormatting>
  <conditionalFormatting sqref="U82:AA106">
    <cfRule type="cellIs" dxfId="79" priority="7" operator="lessThan">
      <formula>1</formula>
    </cfRule>
  </conditionalFormatting>
  <conditionalFormatting sqref="AC82:AI106">
    <cfRule type="cellIs" dxfId="78" priority="6" operator="lessThan">
      <formula>1</formula>
    </cfRule>
  </conditionalFormatting>
  <conditionalFormatting sqref="AC108:AI109">
    <cfRule type="cellIs" dxfId="77" priority="1" operator="lessThan">
      <formula>1</formula>
    </cfRule>
  </conditionalFormatting>
  <conditionalFormatting sqref="M107:S109">
    <cfRule type="cellIs" dxfId="76" priority="5" operator="lessThan">
      <formula>1</formula>
    </cfRule>
  </conditionalFormatting>
  <conditionalFormatting sqref="U107:AA107">
    <cfRule type="cellIs" dxfId="75" priority="4" operator="lessThan">
      <formula>1</formula>
    </cfRule>
  </conditionalFormatting>
  <conditionalFormatting sqref="AC107:AI107">
    <cfRule type="cellIs" dxfId="74" priority="3" operator="lessThan">
      <formula>1</formula>
    </cfRule>
  </conditionalFormatting>
  <conditionalFormatting sqref="U108:AA109">
    <cfRule type="cellIs" dxfId="73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2">
        <v>11</v>
      </c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3">
        <v>11</v>
      </c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3">
        <v>11</v>
      </c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3">
        <v>11</v>
      </c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3">
        <v>11</v>
      </c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3">
        <v>11</v>
      </c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3">
        <v>11</v>
      </c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>
        <v>10.3</v>
      </c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16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2">
        <v>12</v>
      </c>
      <c r="E13" s="20"/>
      <c r="F13" s="20"/>
      <c r="G13" s="20"/>
      <c r="H13" s="81"/>
      <c r="I13" s="820"/>
      <c r="J13" s="823"/>
      <c r="K13" s="395" t="s">
        <v>722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3">
        <v>12</v>
      </c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817">
        <f>SUM(AJ14:AJ15)</f>
        <v>30</v>
      </c>
      <c r="AL14" s="231">
        <f t="shared" si="4"/>
        <v>1</v>
      </c>
    </row>
    <row r="15" spans="1:38">
      <c r="A15" s="315" t="s">
        <v>91</v>
      </c>
      <c r="B15" s="315"/>
      <c r="C15" s="315"/>
      <c r="D15" s="393">
        <v>12</v>
      </c>
      <c r="E15" s="20"/>
      <c r="F15" s="20"/>
      <c r="G15" s="20"/>
      <c r="H15" s="81"/>
      <c r="I15" s="820"/>
      <c r="J15" s="816"/>
      <c r="K15" s="228" t="s">
        <v>724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3">
        <v>12</v>
      </c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810">
        <f>SUM(AJ16:AJ17)</f>
        <v>31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3">
        <v>12</v>
      </c>
      <c r="E17" s="20"/>
      <c r="F17" s="20"/>
      <c r="G17" s="20"/>
      <c r="H17" s="81"/>
      <c r="I17" s="820"/>
      <c r="J17" s="823"/>
      <c r="K17" s="395" t="s">
        <v>726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3">
        <v>12</v>
      </c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817">
        <f>SUM(AJ18:AJ19)</f>
        <v>31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3">
        <v>12</v>
      </c>
      <c r="E19" s="20"/>
      <c r="F19" s="20"/>
      <c r="G19" s="20"/>
      <c r="H19" s="81"/>
      <c r="I19" s="820"/>
      <c r="J19" s="816"/>
      <c r="K19" s="228" t="s">
        <v>728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>
        <v>9.6</v>
      </c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810">
        <f>SUM(AJ20:AJ21)</f>
        <v>30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811"/>
      <c r="AL21" s="232">
        <f t="shared" si="4"/>
        <v>0</v>
      </c>
    </row>
    <row r="22" spans="1:38" ht="15.75">
      <c r="D22" s="407" t="s">
        <v>419</v>
      </c>
      <c r="H22" s="56"/>
      <c r="I22" s="820"/>
      <c r="J22" s="815" t="s">
        <v>69</v>
      </c>
      <c r="K22" s="154" t="s">
        <v>731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817">
        <f>SUM(AJ22:AJ23)</f>
        <v>15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145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66">
        <f>SUM(E25:E48)</f>
        <v>1188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110</v>
      </c>
      <c r="E34" s="324">
        <f t="shared" si="9"/>
        <v>110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110</v>
      </c>
      <c r="E35" s="324">
        <f t="shared" si="9"/>
        <v>110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121</v>
      </c>
      <c r="E36" s="324">
        <f t="shared" si="9"/>
        <v>121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121</v>
      </c>
      <c r="E37" s="324">
        <f t="shared" si="9"/>
        <v>121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132</v>
      </c>
      <c r="E38" s="324">
        <f t="shared" si="9"/>
        <v>132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110</v>
      </c>
      <c r="E39" s="324">
        <f t="shared" si="9"/>
        <v>110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121</v>
      </c>
      <c r="E40" s="324">
        <f t="shared" si="9"/>
        <v>121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121</v>
      </c>
      <c r="E41" s="324">
        <f t="shared" si="9"/>
        <v>121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121</v>
      </c>
      <c r="E42" s="324">
        <f t="shared" si="9"/>
        <v>121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121</v>
      </c>
      <c r="E43" s="324">
        <f t="shared" si="9"/>
        <v>121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ref="E57:E88" si="23">SUM(D57:D57)</f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23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23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23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23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23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23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23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23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23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23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23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23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23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23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23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1188</v>
      </c>
      <c r="E73" s="324">
        <f t="shared" si="23"/>
        <v>1188</v>
      </c>
      <c r="F73" s="324">
        <f>SUM(D73:D73)</f>
        <v>1188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46">
        <f>SUM(E74:E97)</f>
        <v>12236.399999999998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1133</v>
      </c>
      <c r="E83" s="325">
        <f t="shared" si="23"/>
        <v>1133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1133</v>
      </c>
      <c r="E84" s="325">
        <f t="shared" si="23"/>
        <v>1133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1246.3000000000002</v>
      </c>
      <c r="E85" s="325">
        <f t="shared" si="23"/>
        <v>1246.3000000000002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1246.3000000000002</v>
      </c>
      <c r="E86" s="325">
        <f t="shared" si="23"/>
        <v>1246.3000000000002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1359.6000000000001</v>
      </c>
      <c r="E87" s="325">
        <f t="shared" si="23"/>
        <v>1359.6000000000001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1133</v>
      </c>
      <c r="E88" s="325">
        <f t="shared" si="23"/>
        <v>1133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1246.3000000000002</v>
      </c>
      <c r="E89" s="325">
        <f t="shared" ref="E89:E120" si="27">SUM(D89:D89)</f>
        <v>1246.3000000000002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1246.3000000000002</v>
      </c>
      <c r="E90" s="325">
        <f t="shared" si="27"/>
        <v>1246.3000000000002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1246.3000000000002</v>
      </c>
      <c r="E91" s="325">
        <f t="shared" si="27"/>
        <v>1246.3000000000002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1246.3000000000002</v>
      </c>
      <c r="E92" s="325">
        <f t="shared" si="27"/>
        <v>1246.3000000000002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12236.399999999998</v>
      </c>
      <c r="E122" s="325">
        <f>SUM(D122:D122)</f>
        <v>12236.399999999998</v>
      </c>
      <c r="F122" s="325">
        <f>SUM(D122:D122)</f>
        <v>12236.399999999998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145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66">
        <f>SUM(E126:E149)</f>
        <v>1296</v>
      </c>
      <c r="G126" s="159">
        <f t="shared" ref="G126:G173" si="34">E126*$H$526</f>
        <v>0</v>
      </c>
      <c r="H126" s="97"/>
      <c r="J126" s="8"/>
    </row>
    <row r="127" spans="1:36">
      <c r="A127" s="764"/>
      <c r="B127" s="744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67"/>
      <c r="G127" s="159">
        <f t="shared" si="34"/>
        <v>0</v>
      </c>
      <c r="H127" s="97"/>
      <c r="J127" s="8"/>
    </row>
    <row r="128" spans="1:36">
      <c r="A128" s="764"/>
      <c r="B128" s="744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67"/>
      <c r="G128" s="159">
        <f t="shared" si="34"/>
        <v>0</v>
      </c>
      <c r="H128" s="97"/>
      <c r="J128" s="8"/>
    </row>
    <row r="129" spans="1:38" ht="15" customHeight="1">
      <c r="A129" s="764"/>
      <c r="B129" s="744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67"/>
      <c r="G129" s="159">
        <f t="shared" si="34"/>
        <v>0</v>
      </c>
      <c r="H129" s="97"/>
    </row>
    <row r="130" spans="1:38" ht="15" customHeight="1">
      <c r="A130" s="764"/>
      <c r="B130" s="744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67"/>
      <c r="G130" s="159">
        <f t="shared" si="34"/>
        <v>0</v>
      </c>
      <c r="H130" s="775"/>
    </row>
    <row r="131" spans="1:38" ht="15" customHeight="1">
      <c r="A131" s="764"/>
      <c r="B131" s="744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67"/>
      <c r="G131" s="159">
        <f t="shared" si="34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2"/>
        <v>0</v>
      </c>
      <c r="E132" s="324">
        <f t="shared" si="33"/>
        <v>0</v>
      </c>
      <c r="F132" s="767"/>
      <c r="G132" s="159">
        <f t="shared" si="34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2"/>
        <v>0</v>
      </c>
      <c r="E133" s="324">
        <f t="shared" si="33"/>
        <v>0</v>
      </c>
      <c r="F133" s="767"/>
      <c r="G133" s="159">
        <f t="shared" si="34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2"/>
        <v>0</v>
      </c>
      <c r="E134" s="324">
        <f t="shared" si="33"/>
        <v>0</v>
      </c>
      <c r="F134" s="767"/>
      <c r="G134" s="159">
        <f t="shared" si="34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2"/>
        <v>120</v>
      </c>
      <c r="E135" s="324">
        <f t="shared" si="33"/>
        <v>120</v>
      </c>
      <c r="F135" s="767"/>
      <c r="G135" s="159">
        <f t="shared" si="34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2"/>
        <v>120</v>
      </c>
      <c r="E136" s="324">
        <f t="shared" si="33"/>
        <v>120</v>
      </c>
      <c r="F136" s="767"/>
      <c r="G136" s="159">
        <f t="shared" si="34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2"/>
        <v>132</v>
      </c>
      <c r="E137" s="324">
        <f t="shared" si="33"/>
        <v>132</v>
      </c>
      <c r="F137" s="767"/>
      <c r="G137" s="159">
        <f t="shared" si="34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2"/>
        <v>132</v>
      </c>
      <c r="E138" s="324">
        <f t="shared" si="33"/>
        <v>132</v>
      </c>
      <c r="F138" s="767"/>
      <c r="G138" s="159">
        <f t="shared" si="34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2"/>
        <v>144</v>
      </c>
      <c r="E139" s="324">
        <f t="shared" si="33"/>
        <v>144</v>
      </c>
      <c r="F139" s="767"/>
      <c r="G139" s="159">
        <f t="shared" si="34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2"/>
        <v>120</v>
      </c>
      <c r="E140" s="324">
        <f t="shared" si="33"/>
        <v>120</v>
      </c>
      <c r="F140" s="767"/>
      <c r="G140" s="159">
        <f t="shared" si="34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2"/>
        <v>132</v>
      </c>
      <c r="E141" s="324">
        <f t="shared" si="33"/>
        <v>132</v>
      </c>
      <c r="F141" s="767"/>
      <c r="G141" s="159">
        <f t="shared" si="34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2"/>
        <v>132</v>
      </c>
      <c r="E142" s="324">
        <f t="shared" si="33"/>
        <v>132</v>
      </c>
      <c r="F142" s="767"/>
      <c r="G142" s="159">
        <f t="shared" si="34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2"/>
        <v>132</v>
      </c>
      <c r="E143" s="324">
        <f t="shared" si="33"/>
        <v>132</v>
      </c>
      <c r="F143" s="767"/>
      <c r="G143" s="159">
        <f t="shared" si="34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2"/>
        <v>132</v>
      </c>
      <c r="E144" s="324">
        <f t="shared" si="33"/>
        <v>132</v>
      </c>
      <c r="F144" s="767"/>
      <c r="G144" s="159">
        <f t="shared" si="34"/>
        <v>0</v>
      </c>
      <c r="H144" s="105"/>
    </row>
    <row r="145" spans="1:8">
      <c r="A145" s="764"/>
      <c r="B145" s="744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67"/>
      <c r="G145" s="159">
        <f t="shared" si="34"/>
        <v>0</v>
      </c>
      <c r="H145" s="105"/>
    </row>
    <row r="146" spans="1:8">
      <c r="A146" s="764"/>
      <c r="B146" s="744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67"/>
      <c r="G146" s="159">
        <f t="shared" si="34"/>
        <v>0</v>
      </c>
      <c r="H146" s="105"/>
    </row>
    <row r="147" spans="1:8">
      <c r="A147" s="764"/>
      <c r="B147" s="744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67"/>
      <c r="G147" s="159">
        <f t="shared" si="34"/>
        <v>0</v>
      </c>
      <c r="H147" s="775"/>
    </row>
    <row r="148" spans="1:8">
      <c r="A148" s="764"/>
      <c r="B148" s="744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67"/>
      <c r="G148" s="159">
        <f t="shared" si="34"/>
        <v>0</v>
      </c>
      <c r="H148" s="775"/>
    </row>
    <row r="149" spans="1:8">
      <c r="A149" s="764"/>
      <c r="B149" s="744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67"/>
      <c r="G149" s="159">
        <f t="shared" si="34"/>
        <v>0</v>
      </c>
      <c r="H149" s="105"/>
    </row>
    <row r="150" spans="1:8">
      <c r="A150" s="764"/>
      <c r="B150" s="796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06">
        <f>SUM(E150:E173)</f>
        <v>0</v>
      </c>
      <c r="G150" s="159">
        <f t="shared" si="34"/>
        <v>0</v>
      </c>
      <c r="H150" s="11"/>
    </row>
    <row r="151" spans="1:8">
      <c r="A151" s="764"/>
      <c r="B151" s="796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06"/>
      <c r="G151" s="159">
        <f t="shared" si="34"/>
        <v>0</v>
      </c>
      <c r="H151" s="11"/>
    </row>
    <row r="152" spans="1:8">
      <c r="A152" s="764"/>
      <c r="B152" s="796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06"/>
      <c r="G152" s="159">
        <f t="shared" si="34"/>
        <v>0</v>
      </c>
      <c r="H152" s="11"/>
    </row>
    <row r="153" spans="1:8">
      <c r="A153" s="764"/>
      <c r="B153" s="796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06"/>
      <c r="G153" s="159">
        <f t="shared" si="34"/>
        <v>0</v>
      </c>
      <c r="H153" s="11"/>
    </row>
    <row r="154" spans="1:8">
      <c r="A154" s="764"/>
      <c r="B154" s="796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06"/>
      <c r="G154" s="159">
        <f t="shared" si="34"/>
        <v>0</v>
      </c>
      <c r="H154" s="11"/>
    </row>
    <row r="155" spans="1:8">
      <c r="A155" s="764"/>
      <c r="B155" s="796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06"/>
      <c r="G155" s="159">
        <f t="shared" si="34"/>
        <v>0</v>
      </c>
      <c r="H155" s="11"/>
    </row>
    <row r="156" spans="1:8">
      <c r="A156" s="764"/>
      <c r="B156" s="796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06"/>
      <c r="G156" s="159">
        <f t="shared" si="34"/>
        <v>0</v>
      </c>
      <c r="H156" s="11"/>
    </row>
    <row r="157" spans="1:8">
      <c r="A157" s="764"/>
      <c r="B157" s="796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06"/>
      <c r="G157" s="159">
        <f t="shared" si="34"/>
        <v>0</v>
      </c>
      <c r="H157" s="11"/>
    </row>
    <row r="158" spans="1:8">
      <c r="A158" s="764"/>
      <c r="B158" s="796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06"/>
      <c r="G158" s="159">
        <f t="shared" si="34"/>
        <v>0</v>
      </c>
      <c r="H158" s="11"/>
    </row>
    <row r="159" spans="1:8">
      <c r="A159" s="764"/>
      <c r="B159" s="796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06"/>
      <c r="G159" s="159">
        <f t="shared" si="34"/>
        <v>0</v>
      </c>
      <c r="H159" s="11"/>
    </row>
    <row r="160" spans="1:8">
      <c r="A160" s="764"/>
      <c r="B160" s="796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06"/>
      <c r="G160" s="159">
        <f t="shared" si="34"/>
        <v>0</v>
      </c>
      <c r="H160" s="11"/>
    </row>
    <row r="161" spans="1:9">
      <c r="A161" s="764"/>
      <c r="B161" s="796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06"/>
      <c r="G161" s="159">
        <f t="shared" si="34"/>
        <v>0</v>
      </c>
      <c r="H161" s="11"/>
      <c r="I161" s="11"/>
    </row>
    <row r="162" spans="1:9">
      <c r="A162" s="764"/>
      <c r="B162" s="796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06"/>
      <c r="G162" s="159">
        <f t="shared" si="34"/>
        <v>0</v>
      </c>
      <c r="H162" s="11"/>
    </row>
    <row r="163" spans="1:9">
      <c r="A163" s="764"/>
      <c r="B163" s="796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06"/>
      <c r="G163" s="159">
        <f t="shared" si="34"/>
        <v>0</v>
      </c>
      <c r="H163" s="11"/>
    </row>
    <row r="164" spans="1:9">
      <c r="A164" s="764"/>
      <c r="B164" s="796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06"/>
      <c r="G164" s="159">
        <f t="shared" si="34"/>
        <v>0</v>
      </c>
      <c r="H164" s="11"/>
    </row>
    <row r="165" spans="1:9">
      <c r="A165" s="764"/>
      <c r="B165" s="796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06"/>
      <c r="G165" s="159">
        <f t="shared" si="34"/>
        <v>0</v>
      </c>
      <c r="H165" s="11"/>
    </row>
    <row r="166" spans="1:9">
      <c r="A166" s="764"/>
      <c r="B166" s="796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06"/>
      <c r="G166" s="159">
        <f t="shared" si="34"/>
        <v>0</v>
      </c>
      <c r="H166" s="11"/>
    </row>
    <row r="167" spans="1:9">
      <c r="A167" s="764"/>
      <c r="B167" s="796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06"/>
      <c r="G167" s="159">
        <f t="shared" si="34"/>
        <v>0</v>
      </c>
      <c r="H167" s="11"/>
    </row>
    <row r="168" spans="1:9">
      <c r="A168" s="764"/>
      <c r="B168" s="796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06"/>
      <c r="G168" s="159">
        <f t="shared" si="34"/>
        <v>0</v>
      </c>
      <c r="H168" s="11"/>
    </row>
    <row r="169" spans="1:9">
      <c r="A169" s="764"/>
      <c r="B169" s="796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06"/>
      <c r="G169" s="159">
        <f t="shared" si="34"/>
        <v>0</v>
      </c>
      <c r="H169" s="11"/>
    </row>
    <row r="170" spans="1:9">
      <c r="A170" s="764"/>
      <c r="B170" s="796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06"/>
      <c r="G170" s="159">
        <f t="shared" si="34"/>
        <v>0</v>
      </c>
      <c r="H170" s="11"/>
    </row>
    <row r="171" spans="1:9">
      <c r="A171" s="764"/>
      <c r="B171" s="796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06"/>
      <c r="G171" s="159">
        <f t="shared" si="34"/>
        <v>0</v>
      </c>
      <c r="H171" s="11"/>
    </row>
    <row r="172" spans="1:9">
      <c r="A172" s="764"/>
      <c r="B172" s="796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06"/>
      <c r="G172" s="159">
        <f t="shared" si="34"/>
        <v>0</v>
      </c>
      <c r="H172" s="11"/>
    </row>
    <row r="173" spans="1:9">
      <c r="A173" s="764"/>
      <c r="B173" s="796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06"/>
      <c r="G173" s="159">
        <f t="shared" si="34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1296</v>
      </c>
      <c r="E174" s="324">
        <f t="shared" si="37"/>
        <v>1296</v>
      </c>
      <c r="F174" s="322">
        <f>SUM(D174:D174)</f>
        <v>1296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46">
        <f>SUM(E175:E198)</f>
        <v>12441.600000000002</v>
      </c>
      <c r="G175" s="159">
        <f t="shared" ref="G175:G223" si="40">E175*$H$526</f>
        <v>0</v>
      </c>
      <c r="H175" s="97"/>
    </row>
    <row r="176" spans="1:9" ht="15" customHeight="1">
      <c r="A176" s="798"/>
      <c r="B176" s="744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47"/>
      <c r="G176" s="159">
        <f t="shared" si="40"/>
        <v>0</v>
      </c>
      <c r="H176" s="97"/>
    </row>
    <row r="177" spans="1:8">
      <c r="A177" s="798"/>
      <c r="B177" s="744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47"/>
      <c r="G177" s="159">
        <f t="shared" si="40"/>
        <v>0</v>
      </c>
      <c r="H177" s="97"/>
    </row>
    <row r="178" spans="1:8" ht="15" customHeight="1">
      <c r="A178" s="798"/>
      <c r="B178" s="744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47"/>
      <c r="G178" s="159">
        <f t="shared" si="40"/>
        <v>0</v>
      </c>
      <c r="H178" s="97"/>
    </row>
    <row r="179" spans="1:8" ht="15" customHeight="1">
      <c r="A179" s="798"/>
      <c r="B179" s="744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47"/>
      <c r="G179" s="159">
        <f t="shared" si="40"/>
        <v>0</v>
      </c>
      <c r="H179" s="775"/>
    </row>
    <row r="180" spans="1:8" ht="15" customHeight="1">
      <c r="A180" s="798"/>
      <c r="B180" s="744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47"/>
      <c r="G180" s="159">
        <f t="shared" si="40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9"/>
        <v>0</v>
      </c>
      <c r="E181" s="325">
        <f t="shared" si="37"/>
        <v>0</v>
      </c>
      <c r="F181" s="747"/>
      <c r="G181" s="159">
        <f t="shared" si="40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9"/>
        <v>0</v>
      </c>
      <c r="E182" s="325">
        <f t="shared" si="37"/>
        <v>0</v>
      </c>
      <c r="F182" s="747"/>
      <c r="G182" s="159">
        <f t="shared" si="40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9"/>
        <v>0</v>
      </c>
      <c r="E183" s="325">
        <f t="shared" si="37"/>
        <v>0</v>
      </c>
      <c r="F183" s="747"/>
      <c r="G183" s="159">
        <f t="shared" si="40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9"/>
        <v>1152</v>
      </c>
      <c r="E184" s="325">
        <f t="shared" si="37"/>
        <v>1152</v>
      </c>
      <c r="F184" s="747"/>
      <c r="G184" s="159">
        <f t="shared" si="40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9"/>
        <v>1152</v>
      </c>
      <c r="E185" s="325">
        <f t="shared" si="37"/>
        <v>1152</v>
      </c>
      <c r="F185" s="747"/>
      <c r="G185" s="159">
        <f t="shared" si="40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9"/>
        <v>1267.1999999999998</v>
      </c>
      <c r="E186" s="325">
        <f t="shared" si="37"/>
        <v>1267.1999999999998</v>
      </c>
      <c r="F186" s="747"/>
      <c r="G186" s="159">
        <f t="shared" si="40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9"/>
        <v>1267.1999999999998</v>
      </c>
      <c r="E187" s="325">
        <f t="shared" si="37"/>
        <v>1267.1999999999998</v>
      </c>
      <c r="F187" s="747"/>
      <c r="G187" s="159">
        <f t="shared" si="40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9"/>
        <v>1382.3999999999999</v>
      </c>
      <c r="E188" s="325">
        <f t="shared" si="37"/>
        <v>1382.3999999999999</v>
      </c>
      <c r="F188" s="747"/>
      <c r="G188" s="159">
        <f t="shared" si="40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9"/>
        <v>1152</v>
      </c>
      <c r="E189" s="325">
        <f t="shared" si="37"/>
        <v>1152</v>
      </c>
      <c r="F189" s="747"/>
      <c r="G189" s="159">
        <f t="shared" si="40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9"/>
        <v>1267.1999999999998</v>
      </c>
      <c r="E190" s="325">
        <f t="shared" ref="E190:E223" si="41">SUM(D190:D190)</f>
        <v>1267.1999999999998</v>
      </c>
      <c r="F190" s="747"/>
      <c r="G190" s="159">
        <f t="shared" si="40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9"/>
        <v>1267.1999999999998</v>
      </c>
      <c r="E191" s="325">
        <f t="shared" si="41"/>
        <v>1267.1999999999998</v>
      </c>
      <c r="F191" s="747"/>
      <c r="G191" s="159">
        <f t="shared" si="40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9"/>
        <v>1267.1999999999998</v>
      </c>
      <c r="E192" s="325">
        <f t="shared" si="41"/>
        <v>1267.1999999999998</v>
      </c>
      <c r="F192" s="747"/>
      <c r="G192" s="159">
        <f t="shared" si="40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9"/>
        <v>1267.1999999999998</v>
      </c>
      <c r="E193" s="325">
        <f t="shared" si="41"/>
        <v>1267.1999999999998</v>
      </c>
      <c r="F193" s="747"/>
      <c r="G193" s="159">
        <f t="shared" si="40"/>
        <v>0</v>
      </c>
      <c r="H193" s="105"/>
    </row>
    <row r="194" spans="1:8">
      <c r="A194" s="798"/>
      <c r="B194" s="744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47"/>
      <c r="G194" s="159">
        <f t="shared" si="40"/>
        <v>0</v>
      </c>
      <c r="H194" s="105"/>
    </row>
    <row r="195" spans="1:8">
      <c r="A195" s="798"/>
      <c r="B195" s="744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47"/>
      <c r="G195" s="159">
        <f t="shared" si="40"/>
        <v>0</v>
      </c>
      <c r="H195" s="105"/>
    </row>
    <row r="196" spans="1:8">
      <c r="A196" s="798"/>
      <c r="B196" s="744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47"/>
      <c r="G196" s="159">
        <f t="shared" si="40"/>
        <v>0</v>
      </c>
      <c r="H196" s="775"/>
    </row>
    <row r="197" spans="1:8">
      <c r="A197" s="798"/>
      <c r="B197" s="744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47"/>
      <c r="G197" s="159">
        <f t="shared" si="40"/>
        <v>0</v>
      </c>
      <c r="H197" s="775"/>
    </row>
    <row r="198" spans="1:8">
      <c r="A198" s="798"/>
      <c r="B198" s="744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47"/>
      <c r="G198" s="159">
        <f t="shared" si="40"/>
        <v>0</v>
      </c>
      <c r="H198" s="105"/>
    </row>
    <row r="199" spans="1:8">
      <c r="A199" s="798"/>
      <c r="B199" s="796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46">
        <f>SUM(E199:E222)</f>
        <v>0</v>
      </c>
      <c r="G199" s="159">
        <f t="shared" si="40"/>
        <v>0</v>
      </c>
      <c r="H199" s="11"/>
    </row>
    <row r="200" spans="1:8">
      <c r="A200" s="798"/>
      <c r="B200" s="796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47"/>
      <c r="G200" s="159">
        <f t="shared" si="40"/>
        <v>0</v>
      </c>
      <c r="H200" s="11"/>
    </row>
    <row r="201" spans="1:8">
      <c r="A201" s="798"/>
      <c r="B201" s="796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47"/>
      <c r="G201" s="159">
        <f t="shared" si="40"/>
        <v>0</v>
      </c>
      <c r="H201" s="11"/>
    </row>
    <row r="202" spans="1:8">
      <c r="A202" s="798"/>
      <c r="B202" s="796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47"/>
      <c r="G202" s="159">
        <f t="shared" si="40"/>
        <v>0</v>
      </c>
      <c r="H202" s="11"/>
    </row>
    <row r="203" spans="1:8">
      <c r="A203" s="798"/>
      <c r="B203" s="796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47"/>
      <c r="G203" s="159">
        <f t="shared" si="40"/>
        <v>0</v>
      </c>
      <c r="H203" s="11"/>
    </row>
    <row r="204" spans="1:8">
      <c r="A204" s="798"/>
      <c r="B204" s="796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47"/>
      <c r="G204" s="159">
        <f t="shared" si="40"/>
        <v>0</v>
      </c>
      <c r="H204" s="11"/>
    </row>
    <row r="205" spans="1:8">
      <c r="A205" s="798"/>
      <c r="B205" s="796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47"/>
      <c r="G205" s="159">
        <f t="shared" si="40"/>
        <v>0</v>
      </c>
      <c r="H205" s="11"/>
    </row>
    <row r="206" spans="1:8">
      <c r="A206" s="798"/>
      <c r="B206" s="796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47"/>
      <c r="G206" s="159">
        <f t="shared" si="40"/>
        <v>0</v>
      </c>
      <c r="H206" s="11"/>
    </row>
    <row r="207" spans="1:8">
      <c r="A207" s="798"/>
      <c r="B207" s="796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47"/>
      <c r="G207" s="159">
        <f t="shared" si="40"/>
        <v>0</v>
      </c>
      <c r="H207" s="11"/>
    </row>
    <row r="208" spans="1:8">
      <c r="A208" s="798"/>
      <c r="B208" s="796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47"/>
      <c r="G208" s="159">
        <f t="shared" si="40"/>
        <v>0</v>
      </c>
      <c r="H208" s="11"/>
    </row>
    <row r="209" spans="1:36">
      <c r="A209" s="798"/>
      <c r="B209" s="796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47"/>
      <c r="G209" s="159">
        <f t="shared" si="40"/>
        <v>0</v>
      </c>
      <c r="H209" s="11"/>
    </row>
    <row r="210" spans="1:36">
      <c r="A210" s="798"/>
      <c r="B210" s="796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47"/>
      <c r="G210" s="159">
        <f t="shared" si="40"/>
        <v>0</v>
      </c>
      <c r="H210" s="11"/>
    </row>
    <row r="211" spans="1:36">
      <c r="A211" s="798"/>
      <c r="B211" s="796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47"/>
      <c r="G211" s="159">
        <f t="shared" si="40"/>
        <v>0</v>
      </c>
      <c r="H211" s="11"/>
    </row>
    <row r="212" spans="1:36">
      <c r="A212" s="798"/>
      <c r="B212" s="796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47"/>
      <c r="G212" s="159">
        <f t="shared" si="40"/>
        <v>0</v>
      </c>
      <c r="H212" s="11"/>
    </row>
    <row r="213" spans="1:36">
      <c r="A213" s="798"/>
      <c r="B213" s="796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47"/>
      <c r="G213" s="159">
        <f t="shared" si="40"/>
        <v>0</v>
      </c>
      <c r="H213" s="11"/>
    </row>
    <row r="214" spans="1:36">
      <c r="A214" s="798"/>
      <c r="B214" s="796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47"/>
      <c r="G214" s="159">
        <f t="shared" si="40"/>
        <v>0</v>
      </c>
      <c r="H214" s="11"/>
    </row>
    <row r="215" spans="1:36">
      <c r="A215" s="798"/>
      <c r="B215" s="796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47"/>
      <c r="G215" s="159">
        <f t="shared" si="40"/>
        <v>0</v>
      </c>
      <c r="H215" s="11"/>
    </row>
    <row r="216" spans="1:36">
      <c r="A216" s="798"/>
      <c r="B216" s="796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47"/>
      <c r="G216" s="159">
        <f t="shared" si="40"/>
        <v>0</v>
      </c>
      <c r="H216" s="11"/>
    </row>
    <row r="217" spans="1:36">
      <c r="A217" s="798"/>
      <c r="B217" s="796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47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47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47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47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47"/>
      <c r="G221" s="159">
        <f t="shared" si="40"/>
        <v>0</v>
      </c>
      <c r="H221" s="11"/>
    </row>
    <row r="222" spans="1:36">
      <c r="A222" s="798"/>
      <c r="B222" s="796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47"/>
      <c r="G222" s="159">
        <f t="shared" si="40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12441.600000000002</v>
      </c>
      <c r="E223" s="325">
        <f t="shared" si="41"/>
        <v>12441.600000000002</v>
      </c>
      <c r="F223" s="325">
        <f>SUM(D223:D223)</f>
        <v>12441.600000000002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145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66">
        <f>SUM(E227:E250)</f>
        <v>495</v>
      </c>
      <c r="G227" s="159">
        <f t="shared" ref="G227:G274" si="47">E227*$H$526</f>
        <v>0</v>
      </c>
      <c r="H227" s="97"/>
    </row>
    <row r="228" spans="1:8" ht="15" customHeight="1">
      <c r="A228" s="764"/>
      <c r="B228" s="744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67"/>
      <c r="G228" s="159">
        <f t="shared" si="47"/>
        <v>0</v>
      </c>
      <c r="H228" s="97"/>
    </row>
    <row r="229" spans="1:8" ht="15" customHeight="1">
      <c r="A229" s="764"/>
      <c r="B229" s="744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67"/>
      <c r="G229" s="159">
        <f t="shared" si="47"/>
        <v>0</v>
      </c>
      <c r="H229" s="97"/>
    </row>
    <row r="230" spans="1:8">
      <c r="A230" s="764"/>
      <c r="B230" s="744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67"/>
      <c r="G230" s="159">
        <f t="shared" si="47"/>
        <v>0</v>
      </c>
      <c r="H230" s="97"/>
    </row>
    <row r="231" spans="1:8">
      <c r="A231" s="764"/>
      <c r="B231" s="744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67"/>
      <c r="G231" s="159">
        <f t="shared" si="47"/>
        <v>0</v>
      </c>
      <c r="H231" s="97"/>
    </row>
    <row r="232" spans="1:8">
      <c r="A232" s="764"/>
      <c r="B232" s="744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67"/>
      <c r="G232" s="159">
        <f t="shared" si="47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5"/>
        <v>0</v>
      </c>
      <c r="E233" s="324">
        <f t="shared" si="46"/>
        <v>0</v>
      </c>
      <c r="F233" s="767"/>
      <c r="G233" s="159">
        <f t="shared" si="47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5"/>
        <v>0</v>
      </c>
      <c r="E234" s="324">
        <f t="shared" si="46"/>
        <v>0</v>
      </c>
      <c r="F234" s="767"/>
      <c r="G234" s="159">
        <f t="shared" si="47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5"/>
        <v>0</v>
      </c>
      <c r="E235" s="324">
        <f t="shared" si="46"/>
        <v>0</v>
      </c>
      <c r="F235" s="767"/>
      <c r="G235" s="159">
        <f t="shared" si="47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5"/>
        <v>66</v>
      </c>
      <c r="E236" s="324">
        <f t="shared" si="46"/>
        <v>66</v>
      </c>
      <c r="F236" s="767"/>
      <c r="G236" s="159">
        <f t="shared" si="47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5"/>
        <v>55</v>
      </c>
      <c r="E237" s="324">
        <f t="shared" si="46"/>
        <v>55</v>
      </c>
      <c r="F237" s="767"/>
      <c r="G237" s="159">
        <f t="shared" si="47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5"/>
        <v>44</v>
      </c>
      <c r="E238" s="324">
        <f t="shared" si="46"/>
        <v>44</v>
      </c>
      <c r="F238" s="767"/>
      <c r="G238" s="159">
        <f t="shared" si="47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5"/>
        <v>44</v>
      </c>
      <c r="E239" s="324">
        <f t="shared" si="46"/>
        <v>44</v>
      </c>
      <c r="F239" s="767"/>
      <c r="G239" s="159">
        <f t="shared" si="47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5"/>
        <v>44</v>
      </c>
      <c r="E240" s="324">
        <f t="shared" si="46"/>
        <v>44</v>
      </c>
      <c r="F240" s="767"/>
      <c r="G240" s="159">
        <f t="shared" si="47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5"/>
        <v>55</v>
      </c>
      <c r="E241" s="324">
        <f t="shared" si="46"/>
        <v>55</v>
      </c>
      <c r="F241" s="767"/>
      <c r="G241" s="159">
        <f t="shared" si="47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5"/>
        <v>55</v>
      </c>
      <c r="E242" s="324">
        <f t="shared" si="46"/>
        <v>55</v>
      </c>
      <c r="F242" s="767"/>
      <c r="G242" s="159">
        <f t="shared" si="47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5"/>
        <v>44</v>
      </c>
      <c r="E243" s="324">
        <f t="shared" si="46"/>
        <v>44</v>
      </c>
      <c r="F243" s="767"/>
      <c r="G243" s="159">
        <f t="shared" si="47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5"/>
        <v>44</v>
      </c>
      <c r="E244" s="324">
        <f t="shared" si="46"/>
        <v>44</v>
      </c>
      <c r="F244" s="767"/>
      <c r="G244" s="159">
        <f t="shared" si="47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5"/>
        <v>44</v>
      </c>
      <c r="E245" s="324">
        <f t="shared" si="46"/>
        <v>44</v>
      </c>
      <c r="F245" s="767"/>
      <c r="G245" s="159">
        <f t="shared" si="47"/>
        <v>0</v>
      </c>
      <c r="H245" s="61"/>
    </row>
    <row r="246" spans="1:8">
      <c r="A246" s="764"/>
      <c r="B246" s="744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67"/>
      <c r="G246" s="159">
        <f t="shared" si="47"/>
        <v>0</v>
      </c>
      <c r="H246" s="61"/>
    </row>
    <row r="247" spans="1:8">
      <c r="A247" s="764"/>
      <c r="B247" s="744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67"/>
      <c r="G247" s="159">
        <f t="shared" si="47"/>
        <v>0</v>
      </c>
      <c r="H247" s="61"/>
    </row>
    <row r="248" spans="1:8">
      <c r="A248" s="764"/>
      <c r="B248" s="744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67"/>
      <c r="G248" s="159">
        <f t="shared" si="47"/>
        <v>0</v>
      </c>
      <c r="H248" s="61"/>
    </row>
    <row r="249" spans="1:8">
      <c r="A249" s="764"/>
      <c r="B249" s="744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67"/>
      <c r="G249" s="159">
        <f t="shared" si="47"/>
        <v>0</v>
      </c>
      <c r="H249" s="61"/>
    </row>
    <row r="250" spans="1:8">
      <c r="A250" s="764"/>
      <c r="B250" s="744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67"/>
      <c r="G250" s="159">
        <f t="shared" si="47"/>
        <v>0</v>
      </c>
      <c r="H250" s="61"/>
    </row>
    <row r="251" spans="1:8">
      <c r="A251" s="764"/>
      <c r="B251" s="796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66">
        <f>SUM(E251:E274)</f>
        <v>0</v>
      </c>
      <c r="G251" s="159">
        <f t="shared" si="47"/>
        <v>0</v>
      </c>
      <c r="H251" s="61"/>
    </row>
    <row r="252" spans="1:8">
      <c r="A252" s="764"/>
      <c r="B252" s="796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67"/>
      <c r="G252" s="159">
        <f t="shared" si="47"/>
        <v>0</v>
      </c>
      <c r="H252" s="61"/>
    </row>
    <row r="253" spans="1:8">
      <c r="A253" s="764"/>
      <c r="B253" s="796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67"/>
      <c r="G253" s="159">
        <f t="shared" si="47"/>
        <v>0</v>
      </c>
      <c r="H253" s="61"/>
    </row>
    <row r="254" spans="1:8">
      <c r="A254" s="764"/>
      <c r="B254" s="796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67"/>
      <c r="G254" s="159">
        <f t="shared" si="47"/>
        <v>0</v>
      </c>
      <c r="H254" s="61"/>
    </row>
    <row r="255" spans="1:8">
      <c r="A255" s="764"/>
      <c r="B255" s="796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67"/>
      <c r="G255" s="159">
        <f t="shared" si="47"/>
        <v>0</v>
      </c>
      <c r="H255" s="61"/>
    </row>
    <row r="256" spans="1:8">
      <c r="A256" s="764"/>
      <c r="B256" s="796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67"/>
      <c r="G256" s="159">
        <f t="shared" si="47"/>
        <v>0</v>
      </c>
      <c r="H256" s="61"/>
    </row>
    <row r="257" spans="1:8">
      <c r="A257" s="764"/>
      <c r="B257" s="796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67"/>
      <c r="G257" s="159">
        <f t="shared" si="47"/>
        <v>0</v>
      </c>
      <c r="H257" s="61"/>
    </row>
    <row r="258" spans="1:8">
      <c r="A258" s="764"/>
      <c r="B258" s="796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67"/>
      <c r="G258" s="159">
        <f t="shared" si="47"/>
        <v>0</v>
      </c>
      <c r="H258" s="61"/>
    </row>
    <row r="259" spans="1:8">
      <c r="A259" s="764"/>
      <c r="B259" s="796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67"/>
      <c r="G259" s="159">
        <f t="shared" si="47"/>
        <v>0</v>
      </c>
      <c r="H259" s="61"/>
    </row>
    <row r="260" spans="1:8">
      <c r="A260" s="764"/>
      <c r="B260" s="796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67"/>
      <c r="G260" s="159">
        <f t="shared" si="47"/>
        <v>0</v>
      </c>
      <c r="H260" s="61"/>
    </row>
    <row r="261" spans="1:8">
      <c r="A261" s="764"/>
      <c r="B261" s="796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67"/>
      <c r="G261" s="159">
        <f t="shared" si="47"/>
        <v>0</v>
      </c>
      <c r="H261" s="61"/>
    </row>
    <row r="262" spans="1:8">
      <c r="A262" s="764"/>
      <c r="B262" s="796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67"/>
      <c r="G262" s="159">
        <f t="shared" si="47"/>
        <v>0</v>
      </c>
      <c r="H262" s="61"/>
    </row>
    <row r="263" spans="1:8">
      <c r="A263" s="764"/>
      <c r="B263" s="796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67"/>
      <c r="G263" s="159">
        <f t="shared" si="47"/>
        <v>0</v>
      </c>
      <c r="H263" s="61"/>
    </row>
    <row r="264" spans="1:8">
      <c r="A264" s="764"/>
      <c r="B264" s="796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67"/>
      <c r="G264" s="159">
        <f t="shared" si="47"/>
        <v>0</v>
      </c>
      <c r="H264" s="61"/>
    </row>
    <row r="265" spans="1:8">
      <c r="A265" s="764"/>
      <c r="B265" s="796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67"/>
      <c r="G265" s="159">
        <f t="shared" si="47"/>
        <v>0</v>
      </c>
      <c r="H265" s="61"/>
    </row>
    <row r="266" spans="1:8">
      <c r="A266" s="764"/>
      <c r="B266" s="796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67"/>
      <c r="G266" s="159">
        <f t="shared" si="47"/>
        <v>0</v>
      </c>
      <c r="H266" s="61"/>
    </row>
    <row r="267" spans="1:8">
      <c r="A267" s="764"/>
      <c r="B267" s="796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67"/>
      <c r="G267" s="159">
        <f t="shared" si="47"/>
        <v>0</v>
      </c>
      <c r="H267" s="61"/>
    </row>
    <row r="268" spans="1:8">
      <c r="A268" s="764"/>
      <c r="B268" s="796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67"/>
      <c r="G268" s="159">
        <f t="shared" si="47"/>
        <v>0</v>
      </c>
      <c r="H268" s="61"/>
    </row>
    <row r="269" spans="1:8">
      <c r="A269" s="764"/>
      <c r="B269" s="796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67"/>
      <c r="G269" s="159">
        <f t="shared" si="47"/>
        <v>0</v>
      </c>
      <c r="H269" s="61"/>
    </row>
    <row r="270" spans="1:8">
      <c r="A270" s="764"/>
      <c r="B270" s="796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67"/>
      <c r="G270" s="159">
        <f t="shared" si="47"/>
        <v>0</v>
      </c>
      <c r="H270" s="61"/>
    </row>
    <row r="271" spans="1:8">
      <c r="A271" s="764"/>
      <c r="B271" s="796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67"/>
      <c r="G271" s="159">
        <f t="shared" si="47"/>
        <v>0</v>
      </c>
      <c r="H271" s="61"/>
    </row>
    <row r="272" spans="1:8">
      <c r="A272" s="764"/>
      <c r="B272" s="796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67"/>
      <c r="G272" s="159">
        <f t="shared" si="47"/>
        <v>0</v>
      </c>
      <c r="H272" s="61"/>
    </row>
    <row r="273" spans="1:8">
      <c r="A273" s="764"/>
      <c r="B273" s="796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67"/>
      <c r="G273" s="159">
        <f t="shared" si="47"/>
        <v>0</v>
      </c>
      <c r="H273" s="61"/>
    </row>
    <row r="274" spans="1:8">
      <c r="A274" s="764"/>
      <c r="B274" s="796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797"/>
      <c r="G274" s="159">
        <f t="shared" si="47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495</v>
      </c>
      <c r="E275" s="324">
        <f t="shared" si="50"/>
        <v>495</v>
      </c>
      <c r="F275" s="324">
        <f>SUM(D275:D275)</f>
        <v>495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46">
        <f>SUM(E276:E299)</f>
        <v>5098.5</v>
      </c>
      <c r="G276" s="159">
        <f t="shared" ref="G276:G324" si="53">E276*$H$526</f>
        <v>0</v>
      </c>
      <c r="H276" s="97"/>
    </row>
    <row r="277" spans="1:8">
      <c r="A277" s="798"/>
      <c r="B277" s="744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47"/>
      <c r="G277" s="159">
        <f t="shared" si="53"/>
        <v>0</v>
      </c>
      <c r="H277" s="97"/>
    </row>
    <row r="278" spans="1:8">
      <c r="A278" s="798"/>
      <c r="B278" s="744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47"/>
      <c r="G278" s="159">
        <f t="shared" si="53"/>
        <v>0</v>
      </c>
      <c r="H278" s="97"/>
    </row>
    <row r="279" spans="1:8">
      <c r="A279" s="798"/>
      <c r="B279" s="744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47"/>
      <c r="G279" s="159">
        <f t="shared" si="53"/>
        <v>0</v>
      </c>
      <c r="H279" s="97"/>
    </row>
    <row r="280" spans="1:8">
      <c r="A280" s="798"/>
      <c r="B280" s="744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47"/>
      <c r="G280" s="159">
        <f t="shared" si="53"/>
        <v>0</v>
      </c>
      <c r="H280" s="97"/>
    </row>
    <row r="281" spans="1:8">
      <c r="A281" s="798"/>
      <c r="B281" s="744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47"/>
      <c r="G281" s="159">
        <f t="shared" si="53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52"/>
        <v>0</v>
      </c>
      <c r="E282" s="325">
        <f t="shared" si="50"/>
        <v>0</v>
      </c>
      <c r="F282" s="747"/>
      <c r="G282" s="159">
        <f t="shared" si="53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52"/>
        <v>0</v>
      </c>
      <c r="E283" s="325">
        <f t="shared" si="50"/>
        <v>0</v>
      </c>
      <c r="F283" s="747"/>
      <c r="G283" s="159">
        <f t="shared" si="53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52"/>
        <v>0</v>
      </c>
      <c r="E284" s="325">
        <f t="shared" si="50"/>
        <v>0</v>
      </c>
      <c r="F284" s="747"/>
      <c r="G284" s="159">
        <f t="shared" si="53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52"/>
        <v>679.80000000000007</v>
      </c>
      <c r="E285" s="325">
        <f t="shared" si="50"/>
        <v>679.80000000000007</v>
      </c>
      <c r="F285" s="747"/>
      <c r="G285" s="159">
        <f t="shared" si="53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52"/>
        <v>566.5</v>
      </c>
      <c r="E286" s="325">
        <f t="shared" si="50"/>
        <v>566.5</v>
      </c>
      <c r="F286" s="747"/>
      <c r="G286" s="159">
        <f t="shared" si="53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52"/>
        <v>453.20000000000005</v>
      </c>
      <c r="E287" s="325">
        <f t="shared" si="50"/>
        <v>453.20000000000005</v>
      </c>
      <c r="F287" s="747"/>
      <c r="G287" s="159">
        <f t="shared" si="53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52"/>
        <v>453.20000000000005</v>
      </c>
      <c r="E288" s="325">
        <f t="shared" si="50"/>
        <v>453.20000000000005</v>
      </c>
      <c r="F288" s="747"/>
      <c r="G288" s="159">
        <f t="shared" si="53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52"/>
        <v>453.20000000000005</v>
      </c>
      <c r="E289" s="325">
        <f t="shared" si="50"/>
        <v>453.20000000000005</v>
      </c>
      <c r="F289" s="747"/>
      <c r="G289" s="159">
        <f t="shared" si="53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52"/>
        <v>566.5</v>
      </c>
      <c r="E290" s="325">
        <f t="shared" si="50"/>
        <v>566.5</v>
      </c>
      <c r="F290" s="747"/>
      <c r="G290" s="159">
        <f t="shared" si="53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52"/>
        <v>566.5</v>
      </c>
      <c r="E291" s="325">
        <f t="shared" si="50"/>
        <v>566.5</v>
      </c>
      <c r="F291" s="747"/>
      <c r="G291" s="159">
        <f t="shared" si="53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52"/>
        <v>453.20000000000005</v>
      </c>
      <c r="E292" s="325">
        <f t="shared" si="50"/>
        <v>453.20000000000005</v>
      </c>
      <c r="F292" s="747"/>
      <c r="G292" s="159">
        <f t="shared" si="53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52"/>
        <v>453.20000000000005</v>
      </c>
      <c r="E293" s="325">
        <f t="shared" si="50"/>
        <v>453.20000000000005</v>
      </c>
      <c r="F293" s="747"/>
      <c r="G293" s="159">
        <f t="shared" si="53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52"/>
        <v>453.20000000000005</v>
      </c>
      <c r="E294" s="325">
        <f t="shared" si="50"/>
        <v>453.20000000000005</v>
      </c>
      <c r="F294" s="747"/>
      <c r="G294" s="159">
        <f t="shared" si="53"/>
        <v>0</v>
      </c>
      <c r="H294" s="97"/>
    </row>
    <row r="295" spans="1:8">
      <c r="A295" s="798"/>
      <c r="B295" s="744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47"/>
      <c r="G295" s="159">
        <f t="shared" si="53"/>
        <v>0</v>
      </c>
      <c r="H295" s="97"/>
    </row>
    <row r="296" spans="1:8">
      <c r="A296" s="798"/>
      <c r="B296" s="744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47"/>
      <c r="G296" s="159">
        <f t="shared" si="53"/>
        <v>0</v>
      </c>
      <c r="H296" s="97"/>
    </row>
    <row r="297" spans="1:8">
      <c r="A297" s="798"/>
      <c r="B297" s="744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47"/>
      <c r="G297" s="159">
        <f t="shared" si="53"/>
        <v>0</v>
      </c>
      <c r="H297" s="97"/>
    </row>
    <row r="298" spans="1:8">
      <c r="A298" s="798"/>
      <c r="B298" s="744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47"/>
      <c r="G298" s="159">
        <f t="shared" si="53"/>
        <v>0</v>
      </c>
      <c r="H298" s="97"/>
    </row>
    <row r="299" spans="1:8">
      <c r="A299" s="798"/>
      <c r="B299" s="744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9"/>
      <c r="G299" s="159">
        <f t="shared" si="53"/>
        <v>0</v>
      </c>
      <c r="H299" s="97"/>
    </row>
    <row r="300" spans="1:8">
      <c r="A300" s="798"/>
      <c r="B300" s="743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3"/>
        <v>0</v>
      </c>
      <c r="H300" s="35"/>
    </row>
    <row r="301" spans="1:8">
      <c r="A301" s="798"/>
      <c r="B301" s="744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47"/>
      <c r="G301" s="159">
        <f t="shared" si="53"/>
        <v>0</v>
      </c>
      <c r="H301" s="35"/>
    </row>
    <row r="302" spans="1:8">
      <c r="A302" s="798"/>
      <c r="B302" s="744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47"/>
      <c r="G302" s="159">
        <f t="shared" si="53"/>
        <v>0</v>
      </c>
      <c r="H302" s="35"/>
    </row>
    <row r="303" spans="1:8">
      <c r="A303" s="798"/>
      <c r="B303" s="744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47"/>
      <c r="G303" s="159">
        <f t="shared" si="53"/>
        <v>0</v>
      </c>
      <c r="H303" s="35"/>
    </row>
    <row r="304" spans="1:8">
      <c r="A304" s="798"/>
      <c r="B304" s="744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47"/>
      <c r="G304" s="159">
        <f t="shared" si="53"/>
        <v>0</v>
      </c>
      <c r="H304" s="35"/>
    </row>
    <row r="305" spans="1:36">
      <c r="A305" s="798"/>
      <c r="B305" s="744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47"/>
      <c r="G305" s="159">
        <f t="shared" si="53"/>
        <v>0</v>
      </c>
      <c r="H305" s="35"/>
    </row>
    <row r="306" spans="1:36">
      <c r="A306" s="798"/>
      <c r="B306" s="744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47"/>
      <c r="G306" s="159">
        <f t="shared" si="53"/>
        <v>0</v>
      </c>
      <c r="H306" s="35"/>
    </row>
    <row r="307" spans="1:36">
      <c r="A307" s="798"/>
      <c r="B307" s="744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47"/>
      <c r="G307" s="159">
        <f t="shared" si="53"/>
        <v>0</v>
      </c>
      <c r="H307" s="35"/>
    </row>
    <row r="308" spans="1:36">
      <c r="A308" s="798"/>
      <c r="B308" s="744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47"/>
      <c r="G308" s="159">
        <f t="shared" si="53"/>
        <v>0</v>
      </c>
      <c r="H308" s="35"/>
    </row>
    <row r="309" spans="1:36">
      <c r="A309" s="798"/>
      <c r="B309" s="744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47"/>
      <c r="G309" s="159">
        <f t="shared" si="53"/>
        <v>0</v>
      </c>
      <c r="H309" s="35"/>
    </row>
    <row r="310" spans="1:36">
      <c r="A310" s="798"/>
      <c r="B310" s="744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47"/>
      <c r="G310" s="159">
        <f t="shared" si="53"/>
        <v>0</v>
      </c>
      <c r="H310" s="35"/>
    </row>
    <row r="311" spans="1:36">
      <c r="A311" s="798"/>
      <c r="B311" s="744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47"/>
      <c r="G311" s="159">
        <f t="shared" si="53"/>
        <v>0</v>
      </c>
      <c r="H311" s="35"/>
    </row>
    <row r="312" spans="1:36">
      <c r="A312" s="798"/>
      <c r="B312" s="744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47"/>
      <c r="G312" s="159">
        <f t="shared" si="53"/>
        <v>0</v>
      </c>
      <c r="H312" s="35"/>
    </row>
    <row r="313" spans="1:36">
      <c r="A313" s="798"/>
      <c r="B313" s="744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47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47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47"/>
      <c r="G315" s="159">
        <f t="shared" si="53"/>
        <v>0</v>
      </c>
      <c r="H315" s="35"/>
    </row>
    <row r="316" spans="1:36">
      <c r="A316" s="798"/>
      <c r="B316" s="744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47"/>
      <c r="G316" s="159">
        <f t="shared" si="53"/>
        <v>0</v>
      </c>
      <c r="H316" s="35"/>
    </row>
    <row r="317" spans="1:36">
      <c r="A317" s="798"/>
      <c r="B317" s="744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47"/>
      <c r="G317" s="159">
        <f t="shared" si="53"/>
        <v>0</v>
      </c>
      <c r="H317" s="35"/>
    </row>
    <row r="318" spans="1:36">
      <c r="A318" s="798"/>
      <c r="B318" s="744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47"/>
      <c r="G318" s="159">
        <f t="shared" si="53"/>
        <v>0</v>
      </c>
      <c r="H318" s="35"/>
    </row>
    <row r="319" spans="1:36">
      <c r="A319" s="798"/>
      <c r="B319" s="744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47"/>
      <c r="G319" s="159">
        <f t="shared" si="53"/>
        <v>0</v>
      </c>
      <c r="H319" s="35"/>
    </row>
    <row r="320" spans="1:36">
      <c r="A320" s="798"/>
      <c r="B320" s="744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47"/>
      <c r="G320" s="159">
        <f t="shared" si="53"/>
        <v>0</v>
      </c>
      <c r="H320" s="35"/>
    </row>
    <row r="321" spans="1:36">
      <c r="A321" s="798"/>
      <c r="B321" s="744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47"/>
      <c r="G321" s="159">
        <f t="shared" si="53"/>
        <v>0</v>
      </c>
      <c r="H321" s="35"/>
    </row>
    <row r="322" spans="1:36">
      <c r="A322" s="798"/>
      <c r="B322" s="744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47"/>
      <c r="G322" s="159">
        <f t="shared" si="53"/>
        <v>0</v>
      </c>
      <c r="H322" s="35"/>
    </row>
    <row r="323" spans="1:36">
      <c r="A323" s="798"/>
      <c r="B323" s="745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9"/>
      <c r="G323" s="159">
        <f t="shared" si="53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5098.5</v>
      </c>
      <c r="E324" s="325">
        <f>SUM(D324:D324)</f>
        <v>5098.5</v>
      </c>
      <c r="F324" s="325">
        <f>SUM(D324:D324)</f>
        <v>5098.5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145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66">
        <f>SUM(E328:E351)</f>
        <v>540</v>
      </c>
      <c r="G328" s="159">
        <f t="shared" ref="G328:G375" si="59">E328*$H$526</f>
        <v>0</v>
      </c>
      <c r="H328" s="97"/>
    </row>
    <row r="329" spans="1:36" ht="16.5" customHeight="1">
      <c r="A329" s="764"/>
      <c r="B329" s="744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67"/>
      <c r="G329" s="159">
        <f t="shared" si="59"/>
        <v>0</v>
      </c>
      <c r="H329" s="97"/>
    </row>
    <row r="330" spans="1:36" ht="16.5" customHeight="1">
      <c r="A330" s="764"/>
      <c r="B330" s="744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67"/>
      <c r="G330" s="159">
        <f t="shared" si="59"/>
        <v>0</v>
      </c>
      <c r="H330" s="97"/>
    </row>
    <row r="331" spans="1:36" ht="16.5" customHeight="1">
      <c r="A331" s="764"/>
      <c r="B331" s="744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67"/>
      <c r="G331" s="159">
        <f t="shared" si="59"/>
        <v>0</v>
      </c>
      <c r="H331" s="97"/>
    </row>
    <row r="332" spans="1:36" ht="16.5" customHeight="1">
      <c r="A332" s="764"/>
      <c r="B332" s="744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67"/>
      <c r="G332" s="159">
        <f t="shared" si="59"/>
        <v>0</v>
      </c>
      <c r="H332" s="97"/>
    </row>
    <row r="333" spans="1:36" ht="16.5" customHeight="1">
      <c r="A333" s="764"/>
      <c r="B333" s="744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67"/>
      <c r="G333" s="159">
        <f t="shared" si="59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7"/>
        <v>0</v>
      </c>
      <c r="E334" s="324">
        <f t="shared" si="58"/>
        <v>0</v>
      </c>
      <c r="F334" s="767"/>
      <c r="G334" s="159">
        <f t="shared" si="59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7"/>
        <v>0</v>
      </c>
      <c r="E335" s="324">
        <f t="shared" si="58"/>
        <v>0</v>
      </c>
      <c r="F335" s="767"/>
      <c r="G335" s="159">
        <f t="shared" si="59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7"/>
        <v>0</v>
      </c>
      <c r="E336" s="324">
        <f t="shared" si="58"/>
        <v>0</v>
      </c>
      <c r="F336" s="767"/>
      <c r="G336" s="159">
        <f t="shared" si="59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7"/>
        <v>72</v>
      </c>
      <c r="E337" s="324">
        <f t="shared" si="58"/>
        <v>72</v>
      </c>
      <c r="F337" s="767"/>
      <c r="G337" s="159">
        <f t="shared" si="59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7"/>
        <v>60</v>
      </c>
      <c r="E338" s="324">
        <f t="shared" si="58"/>
        <v>60</v>
      </c>
      <c r="F338" s="767"/>
      <c r="G338" s="159">
        <f t="shared" si="59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7"/>
        <v>48</v>
      </c>
      <c r="E339" s="324">
        <f t="shared" si="58"/>
        <v>48</v>
      </c>
      <c r="F339" s="767"/>
      <c r="G339" s="159">
        <f t="shared" si="59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7"/>
        <v>48</v>
      </c>
      <c r="E340" s="324">
        <f t="shared" si="58"/>
        <v>48</v>
      </c>
      <c r="F340" s="767"/>
      <c r="G340" s="159">
        <f t="shared" si="59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7"/>
        <v>48</v>
      </c>
      <c r="E341" s="324">
        <f t="shared" si="58"/>
        <v>48</v>
      </c>
      <c r="F341" s="767"/>
      <c r="G341" s="159">
        <f t="shared" si="59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7"/>
        <v>60</v>
      </c>
      <c r="E342" s="324">
        <f t="shared" si="58"/>
        <v>60</v>
      </c>
      <c r="F342" s="767"/>
      <c r="G342" s="159">
        <f t="shared" si="59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7"/>
        <v>60</v>
      </c>
      <c r="E343" s="324">
        <f t="shared" si="58"/>
        <v>60</v>
      </c>
      <c r="F343" s="767"/>
      <c r="G343" s="159">
        <f t="shared" si="59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7"/>
        <v>48</v>
      </c>
      <c r="E344" s="324">
        <f t="shared" si="58"/>
        <v>48</v>
      </c>
      <c r="F344" s="767"/>
      <c r="G344" s="159">
        <f t="shared" si="59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7"/>
        <v>48</v>
      </c>
      <c r="E345" s="324">
        <f t="shared" si="58"/>
        <v>48</v>
      </c>
      <c r="F345" s="767"/>
      <c r="G345" s="159">
        <f t="shared" si="59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7"/>
        <v>48</v>
      </c>
      <c r="E346" s="324">
        <f t="shared" si="58"/>
        <v>48</v>
      </c>
      <c r="F346" s="767"/>
      <c r="G346" s="159">
        <f t="shared" si="59"/>
        <v>0</v>
      </c>
      <c r="H346" s="61"/>
    </row>
    <row r="347" spans="1:8">
      <c r="A347" s="764"/>
      <c r="B347" s="744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67"/>
      <c r="G347" s="159">
        <f t="shared" si="59"/>
        <v>0</v>
      </c>
      <c r="H347" s="61"/>
    </row>
    <row r="348" spans="1:8">
      <c r="A348" s="764"/>
      <c r="B348" s="744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67"/>
      <c r="G348" s="159">
        <f t="shared" si="59"/>
        <v>0</v>
      </c>
      <c r="H348" s="61"/>
    </row>
    <row r="349" spans="1:8">
      <c r="A349" s="764"/>
      <c r="B349" s="744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67"/>
      <c r="G349" s="159">
        <f t="shared" si="59"/>
        <v>0</v>
      </c>
      <c r="H349" s="61"/>
    </row>
    <row r="350" spans="1:8">
      <c r="A350" s="764"/>
      <c r="B350" s="744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67"/>
      <c r="G350" s="159">
        <f t="shared" si="59"/>
        <v>0</v>
      </c>
      <c r="H350" s="61"/>
    </row>
    <row r="351" spans="1:8">
      <c r="A351" s="764"/>
      <c r="B351" s="744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67"/>
      <c r="G351" s="159">
        <f t="shared" si="59"/>
        <v>0</v>
      </c>
      <c r="H351" s="61"/>
    </row>
    <row r="352" spans="1:8">
      <c r="A352" s="764"/>
      <c r="B352" s="796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66">
        <f>SUM(E352:E375)</f>
        <v>0</v>
      </c>
      <c r="G352" s="159">
        <f t="shared" si="59"/>
        <v>0</v>
      </c>
      <c r="H352" s="61"/>
    </row>
    <row r="353" spans="1:8">
      <c r="A353" s="764"/>
      <c r="B353" s="796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67"/>
      <c r="G353" s="159">
        <f t="shared" si="59"/>
        <v>0</v>
      </c>
      <c r="H353" s="61"/>
    </row>
    <row r="354" spans="1:8">
      <c r="A354" s="764"/>
      <c r="B354" s="796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67"/>
      <c r="G354" s="159">
        <f t="shared" si="59"/>
        <v>0</v>
      </c>
      <c r="H354" s="61"/>
    </row>
    <row r="355" spans="1:8">
      <c r="A355" s="764"/>
      <c r="B355" s="796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67"/>
      <c r="G355" s="159">
        <f t="shared" si="59"/>
        <v>0</v>
      </c>
      <c r="H355" s="61"/>
    </row>
    <row r="356" spans="1:8">
      <c r="A356" s="764"/>
      <c r="B356" s="796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67"/>
      <c r="G356" s="159">
        <f t="shared" si="59"/>
        <v>0</v>
      </c>
      <c r="H356" s="61"/>
    </row>
    <row r="357" spans="1:8">
      <c r="A357" s="764"/>
      <c r="B357" s="796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67"/>
      <c r="G357" s="159">
        <f t="shared" si="59"/>
        <v>0</v>
      </c>
      <c r="H357" s="61"/>
    </row>
    <row r="358" spans="1:8">
      <c r="A358" s="764"/>
      <c r="B358" s="796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67"/>
      <c r="G358" s="159">
        <f t="shared" si="59"/>
        <v>0</v>
      </c>
      <c r="H358" s="61"/>
    </row>
    <row r="359" spans="1:8">
      <c r="A359" s="764"/>
      <c r="B359" s="796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67"/>
      <c r="G359" s="159">
        <f t="shared" si="59"/>
        <v>0</v>
      </c>
      <c r="H359" s="61"/>
    </row>
    <row r="360" spans="1:8">
      <c r="A360" s="764"/>
      <c r="B360" s="796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67"/>
      <c r="G360" s="159">
        <f t="shared" si="59"/>
        <v>0</v>
      </c>
      <c r="H360" s="61"/>
    </row>
    <row r="361" spans="1:8">
      <c r="A361" s="764"/>
      <c r="B361" s="796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67"/>
      <c r="G361" s="159">
        <f t="shared" si="59"/>
        <v>0</v>
      </c>
      <c r="H361" s="61"/>
    </row>
    <row r="362" spans="1:8">
      <c r="A362" s="764"/>
      <c r="B362" s="796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67"/>
      <c r="G362" s="159">
        <f t="shared" si="59"/>
        <v>0</v>
      </c>
      <c r="H362" s="61"/>
    </row>
    <row r="363" spans="1:8">
      <c r="A363" s="764"/>
      <c r="B363" s="796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67"/>
      <c r="G363" s="159">
        <f t="shared" si="59"/>
        <v>0</v>
      </c>
      <c r="H363" s="61"/>
    </row>
    <row r="364" spans="1:8">
      <c r="A364" s="764"/>
      <c r="B364" s="796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67"/>
      <c r="G364" s="159">
        <f t="shared" si="59"/>
        <v>0</v>
      </c>
      <c r="H364" s="61"/>
    </row>
    <row r="365" spans="1:8">
      <c r="A365" s="764"/>
      <c r="B365" s="796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67"/>
      <c r="G365" s="159">
        <f t="shared" si="59"/>
        <v>0</v>
      </c>
      <c r="H365" s="61"/>
    </row>
    <row r="366" spans="1:8">
      <c r="A366" s="764"/>
      <c r="B366" s="796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67"/>
      <c r="G366" s="159">
        <f t="shared" si="59"/>
        <v>0</v>
      </c>
      <c r="H366" s="61"/>
    </row>
    <row r="367" spans="1:8">
      <c r="A367" s="764"/>
      <c r="B367" s="796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67"/>
      <c r="G367" s="159">
        <f t="shared" si="59"/>
        <v>0</v>
      </c>
      <c r="H367" s="61"/>
    </row>
    <row r="368" spans="1:8">
      <c r="A368" s="764"/>
      <c r="B368" s="796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67"/>
      <c r="G368" s="159">
        <f t="shared" si="59"/>
        <v>0</v>
      </c>
      <c r="H368" s="61"/>
    </row>
    <row r="369" spans="1:34">
      <c r="A369" s="764"/>
      <c r="B369" s="796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67"/>
      <c r="G369" s="159">
        <f t="shared" si="59"/>
        <v>0</v>
      </c>
      <c r="H369" s="61"/>
    </row>
    <row r="370" spans="1:34">
      <c r="A370" s="764"/>
      <c r="B370" s="796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67"/>
      <c r="G370" s="159">
        <f t="shared" si="59"/>
        <v>0</v>
      </c>
      <c r="H370" s="61"/>
    </row>
    <row r="371" spans="1:34">
      <c r="A371" s="764"/>
      <c r="B371" s="796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67"/>
      <c r="G371" s="159">
        <f t="shared" si="59"/>
        <v>0</v>
      </c>
      <c r="H371" s="61"/>
    </row>
    <row r="372" spans="1:34">
      <c r="A372" s="764"/>
      <c r="B372" s="796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67"/>
      <c r="G372" s="159">
        <f t="shared" si="59"/>
        <v>0</v>
      </c>
      <c r="H372" s="61"/>
    </row>
    <row r="373" spans="1:34">
      <c r="A373" s="764"/>
      <c r="B373" s="796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67"/>
      <c r="G373" s="159">
        <f t="shared" si="59"/>
        <v>0</v>
      </c>
      <c r="H373" s="61"/>
    </row>
    <row r="374" spans="1:34">
      <c r="A374" s="764"/>
      <c r="B374" s="796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67"/>
      <c r="G374" s="159">
        <f t="shared" si="59"/>
        <v>0</v>
      </c>
      <c r="H374" s="61"/>
    </row>
    <row r="375" spans="1:34">
      <c r="A375" s="764"/>
      <c r="B375" s="796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797"/>
      <c r="G375" s="159">
        <f t="shared" si="59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540</v>
      </c>
      <c r="E376" s="324">
        <f t="shared" si="62"/>
        <v>540</v>
      </c>
      <c r="F376" s="324">
        <f>SUM(D376:D376)</f>
        <v>540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46">
        <f>SUM(E377:E400)</f>
        <v>5184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47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47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47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47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47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4"/>
        <v>0</v>
      </c>
      <c r="E383" s="325">
        <f t="shared" si="62"/>
        <v>0</v>
      </c>
      <c r="F383" s="747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4"/>
        <v>0</v>
      </c>
      <c r="E384" s="325">
        <f t="shared" si="62"/>
        <v>0</v>
      </c>
      <c r="F384" s="747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4"/>
        <v>0</v>
      </c>
      <c r="E385" s="325">
        <f t="shared" si="62"/>
        <v>0</v>
      </c>
      <c r="F385" s="747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4"/>
        <v>691.19999999999993</v>
      </c>
      <c r="E386" s="325">
        <f t="shared" si="62"/>
        <v>691.19999999999993</v>
      </c>
      <c r="F386" s="747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4"/>
        <v>576</v>
      </c>
      <c r="E387" s="325">
        <f t="shared" si="62"/>
        <v>576</v>
      </c>
      <c r="F387" s="747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4"/>
        <v>460.79999999999995</v>
      </c>
      <c r="E388" s="325">
        <f t="shared" si="62"/>
        <v>460.79999999999995</v>
      </c>
      <c r="F388" s="747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4"/>
        <v>460.79999999999995</v>
      </c>
      <c r="E389" s="325">
        <f t="shared" si="62"/>
        <v>460.79999999999995</v>
      </c>
      <c r="F389" s="747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4"/>
        <v>460.79999999999995</v>
      </c>
      <c r="E390" s="325">
        <f t="shared" si="62"/>
        <v>460.79999999999995</v>
      </c>
      <c r="F390" s="747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4"/>
        <v>576</v>
      </c>
      <c r="E391" s="325">
        <f t="shared" si="62"/>
        <v>576</v>
      </c>
      <c r="F391" s="747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4"/>
        <v>576</v>
      </c>
      <c r="E392" s="325">
        <f t="shared" si="62"/>
        <v>576</v>
      </c>
      <c r="F392" s="747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4"/>
        <v>460.79999999999995</v>
      </c>
      <c r="E393" s="325">
        <f t="shared" si="62"/>
        <v>460.79999999999995</v>
      </c>
      <c r="F393" s="747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4"/>
        <v>460.79999999999995</v>
      </c>
      <c r="E394" s="325">
        <f t="shared" si="62"/>
        <v>460.79999999999995</v>
      </c>
      <c r="F394" s="747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4"/>
        <v>460.79999999999995</v>
      </c>
      <c r="E395" s="325">
        <f t="shared" si="62"/>
        <v>460.79999999999995</v>
      </c>
      <c r="F395" s="747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47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47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47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47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9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799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799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799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799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799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799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799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799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799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799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799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799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799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799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799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799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799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799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799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799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799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799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799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5184</v>
      </c>
      <c r="E425" s="325">
        <f>SUM(D425:D425)</f>
        <v>5184</v>
      </c>
      <c r="F425" s="325">
        <f>SUM(D425:D425)</f>
        <v>5184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145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66">
        <f>SUM(E429:E452)</f>
        <v>3519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67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67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67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67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67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9"/>
        <v>0</v>
      </c>
      <c r="E435" s="324">
        <f t="shared" si="70"/>
        <v>0</v>
      </c>
      <c r="F435" s="767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9"/>
        <v>0</v>
      </c>
      <c r="E436" s="324">
        <f t="shared" si="70"/>
        <v>0</v>
      </c>
      <c r="F436" s="767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9"/>
        <v>0</v>
      </c>
      <c r="E437" s="324">
        <f t="shared" si="70"/>
        <v>0</v>
      </c>
      <c r="F437" s="767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9"/>
        <v>368</v>
      </c>
      <c r="E438" s="324">
        <f t="shared" si="70"/>
        <v>368</v>
      </c>
      <c r="F438" s="767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9"/>
        <v>345</v>
      </c>
      <c r="E439" s="324">
        <f t="shared" si="70"/>
        <v>345</v>
      </c>
      <c r="F439" s="767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9"/>
        <v>345</v>
      </c>
      <c r="E440" s="324">
        <f t="shared" si="70"/>
        <v>345</v>
      </c>
      <c r="F440" s="767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9"/>
        <v>345</v>
      </c>
      <c r="E441" s="324">
        <f t="shared" si="70"/>
        <v>345</v>
      </c>
      <c r="F441" s="767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9"/>
        <v>368</v>
      </c>
      <c r="E442" s="324">
        <f t="shared" si="70"/>
        <v>368</v>
      </c>
      <c r="F442" s="767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9"/>
        <v>345</v>
      </c>
      <c r="E443" s="324">
        <f t="shared" si="70"/>
        <v>345</v>
      </c>
      <c r="F443" s="767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9"/>
        <v>368</v>
      </c>
      <c r="E444" s="324">
        <f t="shared" si="70"/>
        <v>368</v>
      </c>
      <c r="F444" s="767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si="69"/>
        <v>345</v>
      </c>
      <c r="E445" s="324">
        <f t="shared" si="70"/>
        <v>345</v>
      </c>
      <c r="F445" s="767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69"/>
        <v>345</v>
      </c>
      <c r="E446" s="324">
        <f t="shared" si="70"/>
        <v>345</v>
      </c>
      <c r="F446" s="767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69"/>
        <v>345</v>
      </c>
      <c r="E447" s="324">
        <f t="shared" si="70"/>
        <v>345</v>
      </c>
      <c r="F447" s="767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67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67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67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67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797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67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67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67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67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67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67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67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67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67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67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67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67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67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67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67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67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67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67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67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67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67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67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67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67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3519</v>
      </c>
      <c r="E477" s="324">
        <f t="shared" si="74"/>
        <v>3519</v>
      </c>
      <c r="F477" s="324">
        <f>SUM(D477:D477)</f>
        <v>3519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46">
        <f>SUM(E478:E501)</f>
        <v>34960.5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47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47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47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47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47"/>
      <c r="G483" s="165">
        <f t="shared" si="78"/>
        <v>0</v>
      </c>
      <c r="H483" s="793"/>
      <c r="I483" s="794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7"/>
        <v>0</v>
      </c>
      <c r="E484" s="325">
        <f t="shared" si="74"/>
        <v>0</v>
      </c>
      <c r="F484" s="747"/>
      <c r="G484" s="165">
        <f t="shared" si="78"/>
        <v>0</v>
      </c>
      <c r="H484" s="793"/>
      <c r="I484" s="794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7"/>
        <v>0</v>
      </c>
      <c r="E485" s="325">
        <f t="shared" si="74"/>
        <v>0</v>
      </c>
      <c r="F485" s="747"/>
      <c r="G485" s="165">
        <f t="shared" si="78"/>
        <v>0</v>
      </c>
      <c r="H485" s="793"/>
      <c r="I485" s="795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7"/>
        <v>0</v>
      </c>
      <c r="E486" s="325">
        <f t="shared" si="74"/>
        <v>0</v>
      </c>
      <c r="F486" s="747"/>
      <c r="G486" s="165">
        <f t="shared" si="78"/>
        <v>0</v>
      </c>
      <c r="H486" s="793"/>
      <c r="I486" s="795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7"/>
        <v>3656</v>
      </c>
      <c r="E487" s="325">
        <f t="shared" si="74"/>
        <v>3656</v>
      </c>
      <c r="F487" s="747"/>
      <c r="G487" s="165">
        <f t="shared" si="78"/>
        <v>0</v>
      </c>
      <c r="H487" s="793"/>
      <c r="I487" s="795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7"/>
        <v>3427.5</v>
      </c>
      <c r="E488" s="325">
        <f t="shared" si="74"/>
        <v>3427.5</v>
      </c>
      <c r="F488" s="747"/>
      <c r="G488" s="165">
        <f t="shared" si="78"/>
        <v>0</v>
      </c>
      <c r="H488" s="793"/>
      <c r="I488" s="795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7"/>
        <v>3427.5</v>
      </c>
      <c r="E489" s="325">
        <f t="shared" si="74"/>
        <v>3427.5</v>
      </c>
      <c r="F489" s="747"/>
      <c r="G489" s="165">
        <f t="shared" si="78"/>
        <v>0</v>
      </c>
      <c r="H489" s="793"/>
      <c r="I489" s="795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7"/>
        <v>3427.5</v>
      </c>
      <c r="E490" s="325">
        <f t="shared" si="74"/>
        <v>3427.5</v>
      </c>
      <c r="F490" s="747"/>
      <c r="G490" s="165">
        <f t="shared" si="78"/>
        <v>0</v>
      </c>
      <c r="H490" s="793"/>
      <c r="I490" s="795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7"/>
        <v>3656</v>
      </c>
      <c r="E491" s="325">
        <f t="shared" si="74"/>
        <v>3656</v>
      </c>
      <c r="F491" s="747"/>
      <c r="G491" s="165">
        <f t="shared" si="78"/>
        <v>0</v>
      </c>
      <c r="H491" s="793"/>
      <c r="I491" s="795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7"/>
        <v>3427.5</v>
      </c>
      <c r="E492" s="325">
        <f t="shared" si="74"/>
        <v>3427.5</v>
      </c>
      <c r="F492" s="747"/>
      <c r="G492" s="165">
        <f t="shared" si="78"/>
        <v>0</v>
      </c>
      <c r="H492" s="793"/>
      <c r="I492" s="795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7"/>
        <v>3656</v>
      </c>
      <c r="E493" s="325">
        <f t="shared" ref="E493:E524" si="79">SUM(D493:D493)</f>
        <v>3656</v>
      </c>
      <c r="F493" s="747"/>
      <c r="G493" s="165">
        <f t="shared" si="78"/>
        <v>0</v>
      </c>
      <c r="H493" s="793"/>
      <c r="I493" s="795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si="77"/>
        <v>3427.5</v>
      </c>
      <c r="E494" s="325">
        <f t="shared" si="79"/>
        <v>3427.5</v>
      </c>
      <c r="F494" s="747"/>
      <c r="G494" s="165">
        <f t="shared" si="78"/>
        <v>0</v>
      </c>
      <c r="H494" s="793"/>
      <c r="I494" s="795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3427.5</v>
      </c>
      <c r="E495" s="325">
        <f t="shared" si="79"/>
        <v>3427.5</v>
      </c>
      <c r="F495" s="747"/>
      <c r="G495" s="165">
        <f t="shared" si="78"/>
        <v>0</v>
      </c>
      <c r="H495" s="793"/>
      <c r="I495" s="795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3427.5</v>
      </c>
      <c r="E496" s="325">
        <f t="shared" si="79"/>
        <v>3427.5</v>
      </c>
      <c r="F496" s="747"/>
      <c r="G496" s="165">
        <f t="shared" si="78"/>
        <v>0</v>
      </c>
      <c r="H496" s="793"/>
      <c r="I496" s="795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47"/>
      <c r="G497" s="165">
        <f t="shared" si="78"/>
        <v>0</v>
      </c>
      <c r="H497" s="793"/>
      <c r="I497" s="795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47"/>
      <c r="G498" s="165">
        <f t="shared" si="78"/>
        <v>0</v>
      </c>
      <c r="H498" s="793"/>
      <c r="I498" s="795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47"/>
      <c r="G499" s="165">
        <f t="shared" si="78"/>
        <v>0</v>
      </c>
      <c r="H499" s="793"/>
      <c r="I499" s="795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47"/>
      <c r="G500" s="165">
        <f t="shared" si="78"/>
        <v>0</v>
      </c>
      <c r="H500" s="793"/>
      <c r="I500" s="795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47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46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47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47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47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47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47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47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47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47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47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47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47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47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47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47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47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47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47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47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47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47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47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47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9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 t="shared" si="77"/>
        <v>34960.5</v>
      </c>
      <c r="E526" s="325">
        <f>SUM(D526:D526)</f>
        <v>34960.5</v>
      </c>
      <c r="F526" s="325">
        <f>SUM(D526:D526)</f>
        <v>34960.5</v>
      </c>
      <c r="G526" s="165"/>
      <c r="H526" s="191"/>
      <c r="I526" s="21" t="s">
        <v>56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-1036132.1000000001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72" priority="8" operator="lessThan">
      <formula>1</formula>
    </cfRule>
  </conditionalFormatting>
  <conditionalFormatting sqref="T82:Z106">
    <cfRule type="cellIs" dxfId="71" priority="7" operator="lessThan">
      <formula>1</formula>
    </cfRule>
  </conditionalFormatting>
  <conditionalFormatting sqref="AB82:AH106">
    <cfRule type="cellIs" dxfId="70" priority="6" operator="lessThan">
      <formula>1</formula>
    </cfRule>
  </conditionalFormatting>
  <conditionalFormatting sqref="AB108:AH109">
    <cfRule type="cellIs" dxfId="69" priority="1" operator="lessThan">
      <formula>1</formula>
    </cfRule>
  </conditionalFormatting>
  <conditionalFormatting sqref="L107:R109">
    <cfRule type="cellIs" dxfId="68" priority="5" operator="lessThan">
      <formula>1</formula>
    </cfRule>
  </conditionalFormatting>
  <conditionalFormatting sqref="T107:Z107">
    <cfRule type="cellIs" dxfId="67" priority="4" operator="lessThan">
      <formula>1</formula>
    </cfRule>
  </conditionalFormatting>
  <conditionalFormatting sqref="AB107:AH107">
    <cfRule type="cellIs" dxfId="66" priority="3" operator="lessThan">
      <formula>1</formula>
    </cfRule>
  </conditionalFormatting>
  <conditionalFormatting sqref="T108:Z109">
    <cfRule type="cellIs" dxfId="65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2">
        <v>1</v>
      </c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3">
        <v>1</v>
      </c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3">
        <v>1</v>
      </c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3">
        <v>1</v>
      </c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3">
        <v>1</v>
      </c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3">
        <v>1</v>
      </c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3">
        <v>1</v>
      </c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>
        <v>10.3</v>
      </c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10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2"/>
      <c r="E13" s="20"/>
      <c r="F13" s="20"/>
      <c r="G13" s="20"/>
      <c r="H13" s="81"/>
      <c r="I13" s="820"/>
      <c r="J13" s="823"/>
      <c r="K13" s="395" t="s">
        <v>722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3"/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817">
        <f>SUM(AJ14:AJ15)</f>
        <v>21</v>
      </c>
      <c r="AL14" s="231">
        <f t="shared" si="4"/>
        <v>0</v>
      </c>
    </row>
    <row r="15" spans="1:38">
      <c r="A15" s="315" t="s">
        <v>91</v>
      </c>
      <c r="B15" s="315"/>
      <c r="C15" s="315"/>
      <c r="D15" s="393"/>
      <c r="E15" s="20"/>
      <c r="F15" s="20"/>
      <c r="G15" s="20"/>
      <c r="H15" s="81"/>
      <c r="I15" s="820"/>
      <c r="J15" s="816"/>
      <c r="K15" s="228" t="s">
        <v>724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3"/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810">
        <f>SUM(AJ16:AJ17)</f>
        <v>23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3"/>
      <c r="E17" s="20"/>
      <c r="F17" s="20"/>
      <c r="G17" s="20"/>
      <c r="H17" s="81"/>
      <c r="I17" s="820"/>
      <c r="J17" s="823"/>
      <c r="K17" s="395" t="s">
        <v>726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3"/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817">
        <f>SUM(AJ18:AJ19)</f>
        <v>21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3"/>
      <c r="E19" s="20"/>
      <c r="F19" s="20"/>
      <c r="G19" s="20"/>
      <c r="H19" s="81"/>
      <c r="I19" s="820"/>
      <c r="J19" s="816"/>
      <c r="K19" s="228" t="s">
        <v>728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/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810">
        <f>SUM(AJ20:AJ21)</f>
        <v>22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811"/>
      <c r="AL21" s="232">
        <f t="shared" si="4"/>
        <v>0</v>
      </c>
    </row>
    <row r="22" spans="1:38" ht="15.75">
      <c r="D22" s="407" t="s">
        <v>422</v>
      </c>
      <c r="H22" s="56"/>
      <c r="I22" s="820"/>
      <c r="J22" s="815" t="s">
        <v>69</v>
      </c>
      <c r="K22" s="154" t="s">
        <v>731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817">
        <f>SUM(AJ22:AJ23)</f>
        <v>11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145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66">
        <f>SUM(E25:E48)</f>
        <v>108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64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10</v>
      </c>
      <c r="E34" s="324">
        <f t="shared" si="9"/>
        <v>10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10</v>
      </c>
      <c r="E35" s="324">
        <f t="shared" si="9"/>
        <v>10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11</v>
      </c>
      <c r="E36" s="324">
        <f t="shared" si="9"/>
        <v>11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11</v>
      </c>
      <c r="E37" s="324">
        <f t="shared" si="9"/>
        <v>11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12</v>
      </c>
      <c r="E38" s="324">
        <f t="shared" si="9"/>
        <v>12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10</v>
      </c>
      <c r="E39" s="324">
        <f t="shared" si="9"/>
        <v>10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11</v>
      </c>
      <c r="E40" s="324">
        <f t="shared" si="9"/>
        <v>11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11</v>
      </c>
      <c r="E41" s="324">
        <f t="shared" si="9"/>
        <v>11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11</v>
      </c>
      <c r="E42" s="324">
        <f t="shared" si="9"/>
        <v>11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11</v>
      </c>
      <c r="E43" s="324">
        <f t="shared" si="9"/>
        <v>11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ref="E57:E88" si="23">SUM(D57:D57)</f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23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23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23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23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23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23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23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23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23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23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23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23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23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23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23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108</v>
      </c>
      <c r="E73" s="324">
        <f t="shared" si="23"/>
        <v>108</v>
      </c>
      <c r="F73" s="324">
        <f>SUM(D73:D73)</f>
        <v>108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46">
        <f>SUM(E74:E97)</f>
        <v>1112.3999999999999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103</v>
      </c>
      <c r="E83" s="325">
        <f t="shared" si="23"/>
        <v>103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102.99999999999999</v>
      </c>
      <c r="E84" s="325">
        <f t="shared" si="23"/>
        <v>102.99999999999999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113.29999999999998</v>
      </c>
      <c r="E85" s="325">
        <f t="shared" si="23"/>
        <v>113.29999999999998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113.30000000000001</v>
      </c>
      <c r="E86" s="325">
        <f t="shared" si="23"/>
        <v>113.30000000000001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123.60000000000001</v>
      </c>
      <c r="E87" s="325">
        <f t="shared" si="23"/>
        <v>123.60000000000001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103</v>
      </c>
      <c r="E88" s="325">
        <f t="shared" si="23"/>
        <v>103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113.29999999999998</v>
      </c>
      <c r="E89" s="325">
        <f t="shared" ref="E89:E120" si="27">SUM(D89:D89)</f>
        <v>113.29999999999998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113.29999999999998</v>
      </c>
      <c r="E90" s="325">
        <f t="shared" si="27"/>
        <v>113.29999999999998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113.30000000000001</v>
      </c>
      <c r="E91" s="325">
        <f t="shared" si="27"/>
        <v>113.30000000000001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113.30000000000001</v>
      </c>
      <c r="E92" s="325">
        <f t="shared" si="27"/>
        <v>113.30000000000001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1112.3999999999999</v>
      </c>
      <c r="E122" s="325">
        <f>SUM(D122:D122)</f>
        <v>1112.3999999999999</v>
      </c>
      <c r="F122" s="325">
        <f>SUM(D122:D122)</f>
        <v>1112.3999999999999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145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66">
        <f>SUM(E126:E149)</f>
        <v>0</v>
      </c>
      <c r="G126" s="159">
        <f t="shared" ref="G126:G173" si="34">E126*$H$526</f>
        <v>0</v>
      </c>
      <c r="H126" s="97"/>
      <c r="J126" s="8"/>
    </row>
    <row r="127" spans="1:36">
      <c r="A127" s="764"/>
      <c r="B127" s="744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67"/>
      <c r="G127" s="159">
        <f t="shared" si="34"/>
        <v>0</v>
      </c>
      <c r="H127" s="97"/>
      <c r="J127" s="8"/>
    </row>
    <row r="128" spans="1:36">
      <c r="A128" s="764"/>
      <c r="B128" s="744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67"/>
      <c r="G128" s="159">
        <f t="shared" si="34"/>
        <v>0</v>
      </c>
      <c r="H128" s="97"/>
      <c r="J128" s="8"/>
    </row>
    <row r="129" spans="1:38" ht="15" customHeight="1">
      <c r="A129" s="764"/>
      <c r="B129" s="744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67"/>
      <c r="G129" s="159">
        <f t="shared" si="34"/>
        <v>0</v>
      </c>
      <c r="H129" s="97"/>
    </row>
    <row r="130" spans="1:38" ht="15" customHeight="1">
      <c r="A130" s="764"/>
      <c r="B130" s="744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67"/>
      <c r="G130" s="159">
        <f t="shared" si="34"/>
        <v>0</v>
      </c>
      <c r="H130" s="775"/>
    </row>
    <row r="131" spans="1:38" ht="15" customHeight="1">
      <c r="A131" s="764"/>
      <c r="B131" s="744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67"/>
      <c r="G131" s="159">
        <f t="shared" si="34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2"/>
        <v>0</v>
      </c>
      <c r="E132" s="324">
        <f t="shared" si="33"/>
        <v>0</v>
      </c>
      <c r="F132" s="767"/>
      <c r="G132" s="159">
        <f t="shared" si="34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2"/>
        <v>0</v>
      </c>
      <c r="E133" s="324">
        <f t="shared" si="33"/>
        <v>0</v>
      </c>
      <c r="F133" s="767"/>
      <c r="G133" s="159">
        <f t="shared" si="34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2"/>
        <v>0</v>
      </c>
      <c r="E134" s="324">
        <f t="shared" si="33"/>
        <v>0</v>
      </c>
      <c r="F134" s="767"/>
      <c r="G134" s="159">
        <f t="shared" si="34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2"/>
        <v>0</v>
      </c>
      <c r="E135" s="324">
        <f t="shared" si="33"/>
        <v>0</v>
      </c>
      <c r="F135" s="767"/>
      <c r="G135" s="159">
        <f t="shared" si="34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2"/>
        <v>0</v>
      </c>
      <c r="E136" s="324">
        <f t="shared" si="33"/>
        <v>0</v>
      </c>
      <c r="F136" s="767"/>
      <c r="G136" s="159">
        <f t="shared" si="34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2"/>
        <v>0</v>
      </c>
      <c r="E137" s="324">
        <f t="shared" si="33"/>
        <v>0</v>
      </c>
      <c r="F137" s="767"/>
      <c r="G137" s="159">
        <f t="shared" si="34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2"/>
        <v>0</v>
      </c>
      <c r="E138" s="324">
        <f t="shared" si="33"/>
        <v>0</v>
      </c>
      <c r="F138" s="767"/>
      <c r="G138" s="159">
        <f t="shared" si="34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2"/>
        <v>0</v>
      </c>
      <c r="E139" s="324">
        <f t="shared" si="33"/>
        <v>0</v>
      </c>
      <c r="F139" s="767"/>
      <c r="G139" s="159">
        <f t="shared" si="34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2"/>
        <v>0</v>
      </c>
      <c r="E140" s="324">
        <f t="shared" si="33"/>
        <v>0</v>
      </c>
      <c r="F140" s="767"/>
      <c r="G140" s="159">
        <f t="shared" si="34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2"/>
        <v>0</v>
      </c>
      <c r="E141" s="324">
        <f t="shared" si="33"/>
        <v>0</v>
      </c>
      <c r="F141" s="767"/>
      <c r="G141" s="159">
        <f t="shared" si="34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2"/>
        <v>0</v>
      </c>
      <c r="E142" s="324">
        <f t="shared" si="33"/>
        <v>0</v>
      </c>
      <c r="F142" s="767"/>
      <c r="G142" s="159">
        <f t="shared" si="34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2"/>
        <v>0</v>
      </c>
      <c r="E143" s="324">
        <f t="shared" si="33"/>
        <v>0</v>
      </c>
      <c r="F143" s="767"/>
      <c r="G143" s="159">
        <f t="shared" si="34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2"/>
        <v>0</v>
      </c>
      <c r="E144" s="324">
        <f t="shared" si="33"/>
        <v>0</v>
      </c>
      <c r="F144" s="767"/>
      <c r="G144" s="159">
        <f t="shared" si="34"/>
        <v>0</v>
      </c>
      <c r="H144" s="105"/>
    </row>
    <row r="145" spans="1:8">
      <c r="A145" s="764"/>
      <c r="B145" s="744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67"/>
      <c r="G145" s="159">
        <f t="shared" si="34"/>
        <v>0</v>
      </c>
      <c r="H145" s="105"/>
    </row>
    <row r="146" spans="1:8">
      <c r="A146" s="764"/>
      <c r="B146" s="744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67"/>
      <c r="G146" s="159">
        <f t="shared" si="34"/>
        <v>0</v>
      </c>
      <c r="H146" s="105"/>
    </row>
    <row r="147" spans="1:8">
      <c r="A147" s="764"/>
      <c r="B147" s="744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67"/>
      <c r="G147" s="159">
        <f t="shared" si="34"/>
        <v>0</v>
      </c>
      <c r="H147" s="775"/>
    </row>
    <row r="148" spans="1:8">
      <c r="A148" s="764"/>
      <c r="B148" s="744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67"/>
      <c r="G148" s="159">
        <f t="shared" si="34"/>
        <v>0</v>
      </c>
      <c r="H148" s="775"/>
    </row>
    <row r="149" spans="1:8">
      <c r="A149" s="764"/>
      <c r="B149" s="744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67"/>
      <c r="G149" s="159">
        <f t="shared" si="34"/>
        <v>0</v>
      </c>
      <c r="H149" s="105"/>
    </row>
    <row r="150" spans="1:8">
      <c r="A150" s="764"/>
      <c r="B150" s="796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06">
        <f>SUM(E150:E173)</f>
        <v>0</v>
      </c>
      <c r="G150" s="159">
        <f t="shared" si="34"/>
        <v>0</v>
      </c>
      <c r="H150" s="11"/>
    </row>
    <row r="151" spans="1:8">
      <c r="A151" s="764"/>
      <c r="B151" s="796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06"/>
      <c r="G151" s="159">
        <f t="shared" si="34"/>
        <v>0</v>
      </c>
      <c r="H151" s="11"/>
    </row>
    <row r="152" spans="1:8">
      <c r="A152" s="764"/>
      <c r="B152" s="796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06"/>
      <c r="G152" s="159">
        <f t="shared" si="34"/>
        <v>0</v>
      </c>
      <c r="H152" s="11"/>
    </row>
    <row r="153" spans="1:8">
      <c r="A153" s="764"/>
      <c r="B153" s="796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06"/>
      <c r="G153" s="159">
        <f t="shared" si="34"/>
        <v>0</v>
      </c>
      <c r="H153" s="11"/>
    </row>
    <row r="154" spans="1:8">
      <c r="A154" s="764"/>
      <c r="B154" s="796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06"/>
      <c r="G154" s="159">
        <f t="shared" si="34"/>
        <v>0</v>
      </c>
      <c r="H154" s="11"/>
    </row>
    <row r="155" spans="1:8">
      <c r="A155" s="764"/>
      <c r="B155" s="796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06"/>
      <c r="G155" s="159">
        <f t="shared" si="34"/>
        <v>0</v>
      </c>
      <c r="H155" s="11"/>
    </row>
    <row r="156" spans="1:8">
      <c r="A156" s="764"/>
      <c r="B156" s="796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06"/>
      <c r="G156" s="159">
        <f t="shared" si="34"/>
        <v>0</v>
      </c>
      <c r="H156" s="11"/>
    </row>
    <row r="157" spans="1:8">
      <c r="A157" s="764"/>
      <c r="B157" s="796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06"/>
      <c r="G157" s="159">
        <f t="shared" si="34"/>
        <v>0</v>
      </c>
      <c r="H157" s="11"/>
    </row>
    <row r="158" spans="1:8">
      <c r="A158" s="764"/>
      <c r="B158" s="796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06"/>
      <c r="G158" s="159">
        <f t="shared" si="34"/>
        <v>0</v>
      </c>
      <c r="H158" s="11"/>
    </row>
    <row r="159" spans="1:8">
      <c r="A159" s="764"/>
      <c r="B159" s="796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06"/>
      <c r="G159" s="159">
        <f t="shared" si="34"/>
        <v>0</v>
      </c>
      <c r="H159" s="11"/>
    </row>
    <row r="160" spans="1:8">
      <c r="A160" s="764"/>
      <c r="B160" s="796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06"/>
      <c r="G160" s="159">
        <f t="shared" si="34"/>
        <v>0</v>
      </c>
      <c r="H160" s="11"/>
    </row>
    <row r="161" spans="1:9">
      <c r="A161" s="764"/>
      <c r="B161" s="796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06"/>
      <c r="G161" s="159">
        <f t="shared" si="34"/>
        <v>0</v>
      </c>
      <c r="H161" s="11"/>
      <c r="I161" s="11"/>
    </row>
    <row r="162" spans="1:9">
      <c r="A162" s="764"/>
      <c r="B162" s="796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06"/>
      <c r="G162" s="159">
        <f t="shared" si="34"/>
        <v>0</v>
      </c>
      <c r="H162" s="11"/>
    </row>
    <row r="163" spans="1:9">
      <c r="A163" s="764"/>
      <c r="B163" s="796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06"/>
      <c r="G163" s="159">
        <f t="shared" si="34"/>
        <v>0</v>
      </c>
      <c r="H163" s="11"/>
    </row>
    <row r="164" spans="1:9">
      <c r="A164" s="764"/>
      <c r="B164" s="796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06"/>
      <c r="G164" s="159">
        <f t="shared" si="34"/>
        <v>0</v>
      </c>
      <c r="H164" s="11"/>
    </row>
    <row r="165" spans="1:9">
      <c r="A165" s="764"/>
      <c r="B165" s="796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06"/>
      <c r="G165" s="159">
        <f t="shared" si="34"/>
        <v>0</v>
      </c>
      <c r="H165" s="11"/>
    </row>
    <row r="166" spans="1:9">
      <c r="A166" s="764"/>
      <c r="B166" s="796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06"/>
      <c r="G166" s="159">
        <f t="shared" si="34"/>
        <v>0</v>
      </c>
      <c r="H166" s="11"/>
    </row>
    <row r="167" spans="1:9">
      <c r="A167" s="764"/>
      <c r="B167" s="796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06"/>
      <c r="G167" s="159">
        <f t="shared" si="34"/>
        <v>0</v>
      </c>
      <c r="H167" s="11"/>
    </row>
    <row r="168" spans="1:9">
      <c r="A168" s="764"/>
      <c r="B168" s="796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06"/>
      <c r="G168" s="159">
        <f t="shared" si="34"/>
        <v>0</v>
      </c>
      <c r="H168" s="11"/>
    </row>
    <row r="169" spans="1:9">
      <c r="A169" s="764"/>
      <c r="B169" s="796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06"/>
      <c r="G169" s="159">
        <f t="shared" si="34"/>
        <v>0</v>
      </c>
      <c r="H169" s="11"/>
    </row>
    <row r="170" spans="1:9">
      <c r="A170" s="764"/>
      <c r="B170" s="796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06"/>
      <c r="G170" s="159">
        <f t="shared" si="34"/>
        <v>0</v>
      </c>
      <c r="H170" s="11"/>
    </row>
    <row r="171" spans="1:9">
      <c r="A171" s="764"/>
      <c r="B171" s="796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06"/>
      <c r="G171" s="159">
        <f t="shared" si="34"/>
        <v>0</v>
      </c>
      <c r="H171" s="11"/>
    </row>
    <row r="172" spans="1:9">
      <c r="A172" s="764"/>
      <c r="B172" s="796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06"/>
      <c r="G172" s="159">
        <f t="shared" si="34"/>
        <v>0</v>
      </c>
      <c r="H172" s="11"/>
    </row>
    <row r="173" spans="1:9">
      <c r="A173" s="764"/>
      <c r="B173" s="796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06"/>
      <c r="G173" s="159">
        <f t="shared" si="34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0</v>
      </c>
      <c r="E174" s="324">
        <f t="shared" si="37"/>
        <v>0</v>
      </c>
      <c r="F174" s="322">
        <f>SUM(D174:D174)</f>
        <v>0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46">
        <f>SUM(E175:E198)</f>
        <v>0</v>
      </c>
      <c r="G175" s="159">
        <f t="shared" ref="G175:G223" si="40">E175*$H$526</f>
        <v>0</v>
      </c>
      <c r="H175" s="97"/>
    </row>
    <row r="176" spans="1:9" ht="15" customHeight="1">
      <c r="A176" s="798"/>
      <c r="B176" s="744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47"/>
      <c r="G176" s="159">
        <f t="shared" si="40"/>
        <v>0</v>
      </c>
      <c r="H176" s="97"/>
    </row>
    <row r="177" spans="1:8">
      <c r="A177" s="798"/>
      <c r="B177" s="744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47"/>
      <c r="G177" s="159">
        <f t="shared" si="40"/>
        <v>0</v>
      </c>
      <c r="H177" s="97"/>
    </row>
    <row r="178" spans="1:8" ht="15" customHeight="1">
      <c r="A178" s="798"/>
      <c r="B178" s="744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47"/>
      <c r="G178" s="159">
        <f t="shared" si="40"/>
        <v>0</v>
      </c>
      <c r="H178" s="97"/>
    </row>
    <row r="179" spans="1:8" ht="15" customHeight="1">
      <c r="A179" s="798"/>
      <c r="B179" s="744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47"/>
      <c r="G179" s="159">
        <f t="shared" si="40"/>
        <v>0</v>
      </c>
      <c r="H179" s="775"/>
    </row>
    <row r="180" spans="1:8" ht="15" customHeight="1">
      <c r="A180" s="798"/>
      <c r="B180" s="744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47"/>
      <c r="G180" s="159">
        <f t="shared" si="40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9"/>
        <v>0</v>
      </c>
      <c r="E181" s="325">
        <f t="shared" si="37"/>
        <v>0</v>
      </c>
      <c r="F181" s="747"/>
      <c r="G181" s="159">
        <f t="shared" si="40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9"/>
        <v>0</v>
      </c>
      <c r="E182" s="325">
        <f t="shared" si="37"/>
        <v>0</v>
      </c>
      <c r="F182" s="747"/>
      <c r="G182" s="159">
        <f t="shared" si="40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9"/>
        <v>0</v>
      </c>
      <c r="E183" s="325">
        <f t="shared" si="37"/>
        <v>0</v>
      </c>
      <c r="F183" s="747"/>
      <c r="G183" s="159">
        <f t="shared" si="40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9"/>
        <v>0</v>
      </c>
      <c r="E184" s="325">
        <f t="shared" si="37"/>
        <v>0</v>
      </c>
      <c r="F184" s="747"/>
      <c r="G184" s="159">
        <f t="shared" si="40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9"/>
        <v>0</v>
      </c>
      <c r="E185" s="325">
        <f t="shared" si="37"/>
        <v>0</v>
      </c>
      <c r="F185" s="747"/>
      <c r="G185" s="159">
        <f t="shared" si="40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9"/>
        <v>0</v>
      </c>
      <c r="E186" s="325">
        <f t="shared" si="37"/>
        <v>0</v>
      </c>
      <c r="F186" s="747"/>
      <c r="G186" s="159">
        <f t="shared" si="40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9"/>
        <v>0</v>
      </c>
      <c r="E187" s="325">
        <f t="shared" si="37"/>
        <v>0</v>
      </c>
      <c r="F187" s="747"/>
      <c r="G187" s="159">
        <f t="shared" si="40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9"/>
        <v>0</v>
      </c>
      <c r="E188" s="325">
        <f t="shared" si="37"/>
        <v>0</v>
      </c>
      <c r="F188" s="747"/>
      <c r="G188" s="159">
        <f t="shared" si="40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9"/>
        <v>0</v>
      </c>
      <c r="E189" s="325">
        <f t="shared" si="37"/>
        <v>0</v>
      </c>
      <c r="F189" s="747"/>
      <c r="G189" s="159">
        <f t="shared" si="40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9"/>
        <v>0</v>
      </c>
      <c r="E190" s="325">
        <f t="shared" ref="E190:E223" si="41">SUM(D190:D190)</f>
        <v>0</v>
      </c>
      <c r="F190" s="747"/>
      <c r="G190" s="159">
        <f t="shared" si="40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9"/>
        <v>0</v>
      </c>
      <c r="E191" s="325">
        <f t="shared" si="41"/>
        <v>0</v>
      </c>
      <c r="F191" s="747"/>
      <c r="G191" s="159">
        <f t="shared" si="40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9"/>
        <v>0</v>
      </c>
      <c r="E192" s="325">
        <f t="shared" si="41"/>
        <v>0</v>
      </c>
      <c r="F192" s="747"/>
      <c r="G192" s="159">
        <f t="shared" si="40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9"/>
        <v>0</v>
      </c>
      <c r="E193" s="325">
        <f t="shared" si="41"/>
        <v>0</v>
      </c>
      <c r="F193" s="747"/>
      <c r="G193" s="159">
        <f t="shared" si="40"/>
        <v>0</v>
      </c>
      <c r="H193" s="105"/>
    </row>
    <row r="194" spans="1:8">
      <c r="A194" s="798"/>
      <c r="B194" s="744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47"/>
      <c r="G194" s="159">
        <f t="shared" si="40"/>
        <v>0</v>
      </c>
      <c r="H194" s="105"/>
    </row>
    <row r="195" spans="1:8">
      <c r="A195" s="798"/>
      <c r="B195" s="744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47"/>
      <c r="G195" s="159">
        <f t="shared" si="40"/>
        <v>0</v>
      </c>
      <c r="H195" s="105"/>
    </row>
    <row r="196" spans="1:8">
      <c r="A196" s="798"/>
      <c r="B196" s="744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47"/>
      <c r="G196" s="159">
        <f t="shared" si="40"/>
        <v>0</v>
      </c>
      <c r="H196" s="775"/>
    </row>
    <row r="197" spans="1:8">
      <c r="A197" s="798"/>
      <c r="B197" s="744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47"/>
      <c r="G197" s="159">
        <f t="shared" si="40"/>
        <v>0</v>
      </c>
      <c r="H197" s="775"/>
    </row>
    <row r="198" spans="1:8">
      <c r="A198" s="798"/>
      <c r="B198" s="744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47"/>
      <c r="G198" s="159">
        <f t="shared" si="40"/>
        <v>0</v>
      </c>
      <c r="H198" s="105"/>
    </row>
    <row r="199" spans="1:8">
      <c r="A199" s="798"/>
      <c r="B199" s="796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46">
        <f>SUM(E199:E222)</f>
        <v>0</v>
      </c>
      <c r="G199" s="159">
        <f t="shared" si="40"/>
        <v>0</v>
      </c>
      <c r="H199" s="11"/>
    </row>
    <row r="200" spans="1:8">
      <c r="A200" s="798"/>
      <c r="B200" s="796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47"/>
      <c r="G200" s="159">
        <f t="shared" si="40"/>
        <v>0</v>
      </c>
      <c r="H200" s="11"/>
    </row>
    <row r="201" spans="1:8">
      <c r="A201" s="798"/>
      <c r="B201" s="796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47"/>
      <c r="G201" s="159">
        <f t="shared" si="40"/>
        <v>0</v>
      </c>
      <c r="H201" s="11"/>
    </row>
    <row r="202" spans="1:8">
      <c r="A202" s="798"/>
      <c r="B202" s="796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47"/>
      <c r="G202" s="159">
        <f t="shared" si="40"/>
        <v>0</v>
      </c>
      <c r="H202" s="11"/>
    </row>
    <row r="203" spans="1:8">
      <c r="A203" s="798"/>
      <c r="B203" s="796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47"/>
      <c r="G203" s="159">
        <f t="shared" si="40"/>
        <v>0</v>
      </c>
      <c r="H203" s="11"/>
    </row>
    <row r="204" spans="1:8">
      <c r="A204" s="798"/>
      <c r="B204" s="796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47"/>
      <c r="G204" s="159">
        <f t="shared" si="40"/>
        <v>0</v>
      </c>
      <c r="H204" s="11"/>
    </row>
    <row r="205" spans="1:8">
      <c r="A205" s="798"/>
      <c r="B205" s="796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47"/>
      <c r="G205" s="159">
        <f t="shared" si="40"/>
        <v>0</v>
      </c>
      <c r="H205" s="11"/>
    </row>
    <row r="206" spans="1:8">
      <c r="A206" s="798"/>
      <c r="B206" s="796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47"/>
      <c r="G206" s="159">
        <f t="shared" si="40"/>
        <v>0</v>
      </c>
      <c r="H206" s="11"/>
    </row>
    <row r="207" spans="1:8">
      <c r="A207" s="798"/>
      <c r="B207" s="796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47"/>
      <c r="G207" s="159">
        <f t="shared" si="40"/>
        <v>0</v>
      </c>
      <c r="H207" s="11"/>
    </row>
    <row r="208" spans="1:8">
      <c r="A208" s="798"/>
      <c r="B208" s="796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47"/>
      <c r="G208" s="159">
        <f t="shared" si="40"/>
        <v>0</v>
      </c>
      <c r="H208" s="11"/>
    </row>
    <row r="209" spans="1:36">
      <c r="A209" s="798"/>
      <c r="B209" s="796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47"/>
      <c r="G209" s="159">
        <f t="shared" si="40"/>
        <v>0</v>
      </c>
      <c r="H209" s="11"/>
    </row>
    <row r="210" spans="1:36">
      <c r="A210" s="798"/>
      <c r="B210" s="796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47"/>
      <c r="G210" s="159">
        <f t="shared" si="40"/>
        <v>0</v>
      </c>
      <c r="H210" s="11"/>
    </row>
    <row r="211" spans="1:36">
      <c r="A211" s="798"/>
      <c r="B211" s="796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47"/>
      <c r="G211" s="159">
        <f t="shared" si="40"/>
        <v>0</v>
      </c>
      <c r="H211" s="11"/>
    </row>
    <row r="212" spans="1:36">
      <c r="A212" s="798"/>
      <c r="B212" s="796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47"/>
      <c r="G212" s="159">
        <f t="shared" si="40"/>
        <v>0</v>
      </c>
      <c r="H212" s="11"/>
    </row>
    <row r="213" spans="1:36">
      <c r="A213" s="798"/>
      <c r="B213" s="796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47"/>
      <c r="G213" s="159">
        <f t="shared" si="40"/>
        <v>0</v>
      </c>
      <c r="H213" s="11"/>
    </row>
    <row r="214" spans="1:36">
      <c r="A214" s="798"/>
      <c r="B214" s="796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47"/>
      <c r="G214" s="159">
        <f t="shared" si="40"/>
        <v>0</v>
      </c>
      <c r="H214" s="11"/>
    </row>
    <row r="215" spans="1:36">
      <c r="A215" s="798"/>
      <c r="B215" s="796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47"/>
      <c r="G215" s="159">
        <f t="shared" si="40"/>
        <v>0</v>
      </c>
      <c r="H215" s="11"/>
    </row>
    <row r="216" spans="1:36">
      <c r="A216" s="798"/>
      <c r="B216" s="796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47"/>
      <c r="G216" s="159">
        <f t="shared" si="40"/>
        <v>0</v>
      </c>
      <c r="H216" s="11"/>
    </row>
    <row r="217" spans="1:36">
      <c r="A217" s="798"/>
      <c r="B217" s="796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47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47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47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47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47"/>
      <c r="G221" s="159">
        <f t="shared" si="40"/>
        <v>0</v>
      </c>
      <c r="H221" s="11"/>
    </row>
    <row r="222" spans="1:36">
      <c r="A222" s="798"/>
      <c r="B222" s="796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47"/>
      <c r="G222" s="159">
        <f t="shared" si="40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0</v>
      </c>
      <c r="E223" s="325">
        <f t="shared" si="41"/>
        <v>0</v>
      </c>
      <c r="F223" s="325">
        <f>SUM(D223:D223)</f>
        <v>0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145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66">
        <f>SUM(E227:E250)</f>
        <v>0</v>
      </c>
      <c r="G227" s="159">
        <f t="shared" ref="G227:G274" si="47">E227*$H$526</f>
        <v>0</v>
      </c>
      <c r="H227" s="97"/>
    </row>
    <row r="228" spans="1:8" ht="15" customHeight="1">
      <c r="A228" s="764"/>
      <c r="B228" s="744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67"/>
      <c r="G228" s="159">
        <f t="shared" si="47"/>
        <v>0</v>
      </c>
      <c r="H228" s="97"/>
    </row>
    <row r="229" spans="1:8" ht="15" customHeight="1">
      <c r="A229" s="764"/>
      <c r="B229" s="744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67"/>
      <c r="G229" s="159">
        <f t="shared" si="47"/>
        <v>0</v>
      </c>
      <c r="H229" s="97"/>
    </row>
    <row r="230" spans="1:8">
      <c r="A230" s="764"/>
      <c r="B230" s="744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67"/>
      <c r="G230" s="159">
        <f t="shared" si="47"/>
        <v>0</v>
      </c>
      <c r="H230" s="97"/>
    </row>
    <row r="231" spans="1:8">
      <c r="A231" s="764"/>
      <c r="B231" s="744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67"/>
      <c r="G231" s="159">
        <f t="shared" si="47"/>
        <v>0</v>
      </c>
      <c r="H231" s="97"/>
    </row>
    <row r="232" spans="1:8">
      <c r="A232" s="764"/>
      <c r="B232" s="744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67"/>
      <c r="G232" s="159">
        <f t="shared" si="47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5"/>
        <v>0</v>
      </c>
      <c r="E233" s="324">
        <f t="shared" si="46"/>
        <v>0</v>
      </c>
      <c r="F233" s="767"/>
      <c r="G233" s="159">
        <f t="shared" si="47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5"/>
        <v>0</v>
      </c>
      <c r="E234" s="324">
        <f t="shared" si="46"/>
        <v>0</v>
      </c>
      <c r="F234" s="767"/>
      <c r="G234" s="159">
        <f t="shared" si="47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5"/>
        <v>0</v>
      </c>
      <c r="E235" s="324">
        <f t="shared" si="46"/>
        <v>0</v>
      </c>
      <c r="F235" s="767"/>
      <c r="G235" s="159">
        <f t="shared" si="47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5"/>
        <v>0</v>
      </c>
      <c r="E236" s="324">
        <f t="shared" si="46"/>
        <v>0</v>
      </c>
      <c r="F236" s="767"/>
      <c r="G236" s="159">
        <f t="shared" si="47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5"/>
        <v>0</v>
      </c>
      <c r="E237" s="324">
        <f t="shared" si="46"/>
        <v>0</v>
      </c>
      <c r="F237" s="767"/>
      <c r="G237" s="159">
        <f t="shared" si="47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5"/>
        <v>0</v>
      </c>
      <c r="E238" s="324">
        <f t="shared" si="46"/>
        <v>0</v>
      </c>
      <c r="F238" s="767"/>
      <c r="G238" s="159">
        <f t="shared" si="47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5"/>
        <v>0</v>
      </c>
      <c r="E239" s="324">
        <f t="shared" si="46"/>
        <v>0</v>
      </c>
      <c r="F239" s="767"/>
      <c r="G239" s="159">
        <f t="shared" si="47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5"/>
        <v>0</v>
      </c>
      <c r="E240" s="324">
        <f t="shared" si="46"/>
        <v>0</v>
      </c>
      <c r="F240" s="767"/>
      <c r="G240" s="159">
        <f t="shared" si="47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5"/>
        <v>0</v>
      </c>
      <c r="E241" s="324">
        <f t="shared" si="46"/>
        <v>0</v>
      </c>
      <c r="F241" s="767"/>
      <c r="G241" s="159">
        <f t="shared" si="47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5"/>
        <v>0</v>
      </c>
      <c r="E242" s="324">
        <f t="shared" si="46"/>
        <v>0</v>
      </c>
      <c r="F242" s="767"/>
      <c r="G242" s="159">
        <f t="shared" si="47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5"/>
        <v>0</v>
      </c>
      <c r="E243" s="324">
        <f t="shared" si="46"/>
        <v>0</v>
      </c>
      <c r="F243" s="767"/>
      <c r="G243" s="159">
        <f t="shared" si="47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5"/>
        <v>0</v>
      </c>
      <c r="E244" s="324">
        <f t="shared" si="46"/>
        <v>0</v>
      </c>
      <c r="F244" s="767"/>
      <c r="G244" s="159">
        <f t="shared" si="47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5"/>
        <v>0</v>
      </c>
      <c r="E245" s="324">
        <f t="shared" si="46"/>
        <v>0</v>
      </c>
      <c r="F245" s="767"/>
      <c r="G245" s="159">
        <f t="shared" si="47"/>
        <v>0</v>
      </c>
      <c r="H245" s="61"/>
    </row>
    <row r="246" spans="1:8">
      <c r="A246" s="764"/>
      <c r="B246" s="744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67"/>
      <c r="G246" s="159">
        <f t="shared" si="47"/>
        <v>0</v>
      </c>
      <c r="H246" s="61"/>
    </row>
    <row r="247" spans="1:8">
      <c r="A247" s="764"/>
      <c r="B247" s="744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67"/>
      <c r="G247" s="159">
        <f t="shared" si="47"/>
        <v>0</v>
      </c>
      <c r="H247" s="61"/>
    </row>
    <row r="248" spans="1:8">
      <c r="A248" s="764"/>
      <c r="B248" s="744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67"/>
      <c r="G248" s="159">
        <f t="shared" si="47"/>
        <v>0</v>
      </c>
      <c r="H248" s="61"/>
    </row>
    <row r="249" spans="1:8">
      <c r="A249" s="764"/>
      <c r="B249" s="744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67"/>
      <c r="G249" s="159">
        <f t="shared" si="47"/>
        <v>0</v>
      </c>
      <c r="H249" s="61"/>
    </row>
    <row r="250" spans="1:8">
      <c r="A250" s="764"/>
      <c r="B250" s="744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67"/>
      <c r="G250" s="159">
        <f t="shared" si="47"/>
        <v>0</v>
      </c>
      <c r="H250" s="61"/>
    </row>
    <row r="251" spans="1:8">
      <c r="A251" s="764"/>
      <c r="B251" s="796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66">
        <f>SUM(E251:E274)</f>
        <v>0</v>
      </c>
      <c r="G251" s="159">
        <f t="shared" si="47"/>
        <v>0</v>
      </c>
      <c r="H251" s="61"/>
    </row>
    <row r="252" spans="1:8">
      <c r="A252" s="764"/>
      <c r="B252" s="796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67"/>
      <c r="G252" s="159">
        <f t="shared" si="47"/>
        <v>0</v>
      </c>
      <c r="H252" s="61"/>
    </row>
    <row r="253" spans="1:8">
      <c r="A253" s="764"/>
      <c r="B253" s="796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67"/>
      <c r="G253" s="159">
        <f t="shared" si="47"/>
        <v>0</v>
      </c>
      <c r="H253" s="61"/>
    </row>
    <row r="254" spans="1:8">
      <c r="A254" s="764"/>
      <c r="B254" s="796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67"/>
      <c r="G254" s="159">
        <f t="shared" si="47"/>
        <v>0</v>
      </c>
      <c r="H254" s="61"/>
    </row>
    <row r="255" spans="1:8">
      <c r="A255" s="764"/>
      <c r="B255" s="796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67"/>
      <c r="G255" s="159">
        <f t="shared" si="47"/>
        <v>0</v>
      </c>
      <c r="H255" s="61"/>
    </row>
    <row r="256" spans="1:8">
      <c r="A256" s="764"/>
      <c r="B256" s="796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67"/>
      <c r="G256" s="159">
        <f t="shared" si="47"/>
        <v>0</v>
      </c>
      <c r="H256" s="61"/>
    </row>
    <row r="257" spans="1:8">
      <c r="A257" s="764"/>
      <c r="B257" s="796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67"/>
      <c r="G257" s="159">
        <f t="shared" si="47"/>
        <v>0</v>
      </c>
      <c r="H257" s="61"/>
    </row>
    <row r="258" spans="1:8">
      <c r="A258" s="764"/>
      <c r="B258" s="796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67"/>
      <c r="G258" s="159">
        <f t="shared" si="47"/>
        <v>0</v>
      </c>
      <c r="H258" s="61"/>
    </row>
    <row r="259" spans="1:8">
      <c r="A259" s="764"/>
      <c r="B259" s="796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67"/>
      <c r="G259" s="159">
        <f t="shared" si="47"/>
        <v>0</v>
      </c>
      <c r="H259" s="61"/>
    </row>
    <row r="260" spans="1:8">
      <c r="A260" s="764"/>
      <c r="B260" s="796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67"/>
      <c r="G260" s="159">
        <f t="shared" si="47"/>
        <v>0</v>
      </c>
      <c r="H260" s="61"/>
    </row>
    <row r="261" spans="1:8">
      <c r="A261" s="764"/>
      <c r="B261" s="796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67"/>
      <c r="G261" s="159">
        <f t="shared" si="47"/>
        <v>0</v>
      </c>
      <c r="H261" s="61"/>
    </row>
    <row r="262" spans="1:8">
      <c r="A262" s="764"/>
      <c r="B262" s="796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67"/>
      <c r="G262" s="159">
        <f t="shared" si="47"/>
        <v>0</v>
      </c>
      <c r="H262" s="61"/>
    </row>
    <row r="263" spans="1:8">
      <c r="A263" s="764"/>
      <c r="B263" s="796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67"/>
      <c r="G263" s="159">
        <f t="shared" si="47"/>
        <v>0</v>
      </c>
      <c r="H263" s="61"/>
    </row>
    <row r="264" spans="1:8">
      <c r="A264" s="764"/>
      <c r="B264" s="796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67"/>
      <c r="G264" s="159">
        <f t="shared" si="47"/>
        <v>0</v>
      </c>
      <c r="H264" s="61"/>
    </row>
    <row r="265" spans="1:8">
      <c r="A265" s="764"/>
      <c r="B265" s="796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67"/>
      <c r="G265" s="159">
        <f t="shared" si="47"/>
        <v>0</v>
      </c>
      <c r="H265" s="61"/>
    </row>
    <row r="266" spans="1:8">
      <c r="A266" s="764"/>
      <c r="B266" s="796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67"/>
      <c r="G266" s="159">
        <f t="shared" si="47"/>
        <v>0</v>
      </c>
      <c r="H266" s="61"/>
    </row>
    <row r="267" spans="1:8">
      <c r="A267" s="764"/>
      <c r="B267" s="796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67"/>
      <c r="G267" s="159">
        <f t="shared" si="47"/>
        <v>0</v>
      </c>
      <c r="H267" s="61"/>
    </row>
    <row r="268" spans="1:8">
      <c r="A268" s="764"/>
      <c r="B268" s="796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67"/>
      <c r="G268" s="159">
        <f t="shared" si="47"/>
        <v>0</v>
      </c>
      <c r="H268" s="61"/>
    </row>
    <row r="269" spans="1:8">
      <c r="A269" s="764"/>
      <c r="B269" s="796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67"/>
      <c r="G269" s="159">
        <f t="shared" si="47"/>
        <v>0</v>
      </c>
      <c r="H269" s="61"/>
    </row>
    <row r="270" spans="1:8">
      <c r="A270" s="764"/>
      <c r="B270" s="796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67"/>
      <c r="G270" s="159">
        <f t="shared" si="47"/>
        <v>0</v>
      </c>
      <c r="H270" s="61"/>
    </row>
    <row r="271" spans="1:8">
      <c r="A271" s="764"/>
      <c r="B271" s="796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67"/>
      <c r="G271" s="159">
        <f t="shared" si="47"/>
        <v>0</v>
      </c>
      <c r="H271" s="61"/>
    </row>
    <row r="272" spans="1:8">
      <c r="A272" s="764"/>
      <c r="B272" s="796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67"/>
      <c r="G272" s="159">
        <f t="shared" si="47"/>
        <v>0</v>
      </c>
      <c r="H272" s="61"/>
    </row>
    <row r="273" spans="1:8">
      <c r="A273" s="764"/>
      <c r="B273" s="796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67"/>
      <c r="G273" s="159">
        <f t="shared" si="47"/>
        <v>0</v>
      </c>
      <c r="H273" s="61"/>
    </row>
    <row r="274" spans="1:8">
      <c r="A274" s="764"/>
      <c r="B274" s="796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797"/>
      <c r="G274" s="159">
        <f t="shared" si="47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0</v>
      </c>
      <c r="E275" s="324">
        <f t="shared" si="50"/>
        <v>0</v>
      </c>
      <c r="F275" s="324">
        <f>SUM(D275:D275)</f>
        <v>0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46">
        <f>SUM(E276:E299)</f>
        <v>0</v>
      </c>
      <c r="G276" s="159">
        <f t="shared" ref="G276:G324" si="53">E276*$H$526</f>
        <v>0</v>
      </c>
      <c r="H276" s="97"/>
    </row>
    <row r="277" spans="1:8">
      <c r="A277" s="798"/>
      <c r="B277" s="744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47"/>
      <c r="G277" s="159">
        <f t="shared" si="53"/>
        <v>0</v>
      </c>
      <c r="H277" s="97"/>
    </row>
    <row r="278" spans="1:8">
      <c r="A278" s="798"/>
      <c r="B278" s="744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47"/>
      <c r="G278" s="159">
        <f t="shared" si="53"/>
        <v>0</v>
      </c>
      <c r="H278" s="97"/>
    </row>
    <row r="279" spans="1:8">
      <c r="A279" s="798"/>
      <c r="B279" s="744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47"/>
      <c r="G279" s="159">
        <f t="shared" si="53"/>
        <v>0</v>
      </c>
      <c r="H279" s="97"/>
    </row>
    <row r="280" spans="1:8">
      <c r="A280" s="798"/>
      <c r="B280" s="744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47"/>
      <c r="G280" s="159">
        <f t="shared" si="53"/>
        <v>0</v>
      </c>
      <c r="H280" s="97"/>
    </row>
    <row r="281" spans="1:8">
      <c r="A281" s="798"/>
      <c r="B281" s="744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47"/>
      <c r="G281" s="159">
        <f t="shared" si="53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52"/>
        <v>0</v>
      </c>
      <c r="E282" s="325">
        <f t="shared" si="50"/>
        <v>0</v>
      </c>
      <c r="F282" s="747"/>
      <c r="G282" s="159">
        <f t="shared" si="53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52"/>
        <v>0</v>
      </c>
      <c r="E283" s="325">
        <f t="shared" si="50"/>
        <v>0</v>
      </c>
      <c r="F283" s="747"/>
      <c r="G283" s="159">
        <f t="shared" si="53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52"/>
        <v>0</v>
      </c>
      <c r="E284" s="325">
        <f t="shared" si="50"/>
        <v>0</v>
      </c>
      <c r="F284" s="747"/>
      <c r="G284" s="159">
        <f t="shared" si="53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52"/>
        <v>0</v>
      </c>
      <c r="E285" s="325">
        <f t="shared" si="50"/>
        <v>0</v>
      </c>
      <c r="F285" s="747"/>
      <c r="G285" s="159">
        <f t="shared" si="53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52"/>
        <v>0</v>
      </c>
      <c r="E286" s="325">
        <f t="shared" si="50"/>
        <v>0</v>
      </c>
      <c r="F286" s="747"/>
      <c r="G286" s="159">
        <f t="shared" si="53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52"/>
        <v>0</v>
      </c>
      <c r="E287" s="325">
        <f t="shared" si="50"/>
        <v>0</v>
      </c>
      <c r="F287" s="747"/>
      <c r="G287" s="159">
        <f t="shared" si="53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52"/>
        <v>0</v>
      </c>
      <c r="E288" s="325">
        <f t="shared" si="50"/>
        <v>0</v>
      </c>
      <c r="F288" s="747"/>
      <c r="G288" s="159">
        <f t="shared" si="53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52"/>
        <v>0</v>
      </c>
      <c r="E289" s="325">
        <f t="shared" si="50"/>
        <v>0</v>
      </c>
      <c r="F289" s="747"/>
      <c r="G289" s="159">
        <f t="shared" si="53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52"/>
        <v>0</v>
      </c>
      <c r="E290" s="325">
        <f t="shared" si="50"/>
        <v>0</v>
      </c>
      <c r="F290" s="747"/>
      <c r="G290" s="159">
        <f t="shared" si="53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52"/>
        <v>0</v>
      </c>
      <c r="E291" s="325">
        <f t="shared" si="50"/>
        <v>0</v>
      </c>
      <c r="F291" s="747"/>
      <c r="G291" s="159">
        <f t="shared" si="53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52"/>
        <v>0</v>
      </c>
      <c r="E292" s="325">
        <f t="shared" si="50"/>
        <v>0</v>
      </c>
      <c r="F292" s="747"/>
      <c r="G292" s="159">
        <f t="shared" si="53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52"/>
        <v>0</v>
      </c>
      <c r="E293" s="325">
        <f t="shared" si="50"/>
        <v>0</v>
      </c>
      <c r="F293" s="747"/>
      <c r="G293" s="159">
        <f t="shared" si="53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52"/>
        <v>0</v>
      </c>
      <c r="E294" s="325">
        <f t="shared" si="50"/>
        <v>0</v>
      </c>
      <c r="F294" s="747"/>
      <c r="G294" s="159">
        <f t="shared" si="53"/>
        <v>0</v>
      </c>
      <c r="H294" s="97"/>
    </row>
    <row r="295" spans="1:8">
      <c r="A295" s="798"/>
      <c r="B295" s="744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47"/>
      <c r="G295" s="159">
        <f t="shared" si="53"/>
        <v>0</v>
      </c>
      <c r="H295" s="97"/>
    </row>
    <row r="296" spans="1:8">
      <c r="A296" s="798"/>
      <c r="B296" s="744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47"/>
      <c r="G296" s="159">
        <f t="shared" si="53"/>
        <v>0</v>
      </c>
      <c r="H296" s="97"/>
    </row>
    <row r="297" spans="1:8">
      <c r="A297" s="798"/>
      <c r="B297" s="744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47"/>
      <c r="G297" s="159">
        <f t="shared" si="53"/>
        <v>0</v>
      </c>
      <c r="H297" s="97"/>
    </row>
    <row r="298" spans="1:8">
      <c r="A298" s="798"/>
      <c r="B298" s="744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47"/>
      <c r="G298" s="159">
        <f t="shared" si="53"/>
        <v>0</v>
      </c>
      <c r="H298" s="97"/>
    </row>
    <row r="299" spans="1:8">
      <c r="A299" s="798"/>
      <c r="B299" s="744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9"/>
      <c r="G299" s="159">
        <f t="shared" si="53"/>
        <v>0</v>
      </c>
      <c r="H299" s="97"/>
    </row>
    <row r="300" spans="1:8">
      <c r="A300" s="798"/>
      <c r="B300" s="743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3"/>
        <v>0</v>
      </c>
      <c r="H300" s="35"/>
    </row>
    <row r="301" spans="1:8">
      <c r="A301" s="798"/>
      <c r="B301" s="744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47"/>
      <c r="G301" s="159">
        <f t="shared" si="53"/>
        <v>0</v>
      </c>
      <c r="H301" s="35"/>
    </row>
    <row r="302" spans="1:8">
      <c r="A302" s="798"/>
      <c r="B302" s="744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47"/>
      <c r="G302" s="159">
        <f t="shared" si="53"/>
        <v>0</v>
      </c>
      <c r="H302" s="35"/>
    </row>
    <row r="303" spans="1:8">
      <c r="A303" s="798"/>
      <c r="B303" s="744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47"/>
      <c r="G303" s="159">
        <f t="shared" si="53"/>
        <v>0</v>
      </c>
      <c r="H303" s="35"/>
    </row>
    <row r="304" spans="1:8">
      <c r="A304" s="798"/>
      <c r="B304" s="744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47"/>
      <c r="G304" s="159">
        <f t="shared" si="53"/>
        <v>0</v>
      </c>
      <c r="H304" s="35"/>
    </row>
    <row r="305" spans="1:36">
      <c r="A305" s="798"/>
      <c r="B305" s="744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47"/>
      <c r="G305" s="159">
        <f t="shared" si="53"/>
        <v>0</v>
      </c>
      <c r="H305" s="35"/>
    </row>
    <row r="306" spans="1:36">
      <c r="A306" s="798"/>
      <c r="B306" s="744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47"/>
      <c r="G306" s="159">
        <f t="shared" si="53"/>
        <v>0</v>
      </c>
      <c r="H306" s="35"/>
    </row>
    <row r="307" spans="1:36">
      <c r="A307" s="798"/>
      <c r="B307" s="744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47"/>
      <c r="G307" s="159">
        <f t="shared" si="53"/>
        <v>0</v>
      </c>
      <c r="H307" s="35"/>
    </row>
    <row r="308" spans="1:36">
      <c r="A308" s="798"/>
      <c r="B308" s="744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47"/>
      <c r="G308" s="159">
        <f t="shared" si="53"/>
        <v>0</v>
      </c>
      <c r="H308" s="35"/>
    </row>
    <row r="309" spans="1:36">
      <c r="A309" s="798"/>
      <c r="B309" s="744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47"/>
      <c r="G309" s="159">
        <f t="shared" si="53"/>
        <v>0</v>
      </c>
      <c r="H309" s="35"/>
    </row>
    <row r="310" spans="1:36">
      <c r="A310" s="798"/>
      <c r="B310" s="744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47"/>
      <c r="G310" s="159">
        <f t="shared" si="53"/>
        <v>0</v>
      </c>
      <c r="H310" s="35"/>
    </row>
    <row r="311" spans="1:36">
      <c r="A311" s="798"/>
      <c r="B311" s="744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47"/>
      <c r="G311" s="159">
        <f t="shared" si="53"/>
        <v>0</v>
      </c>
      <c r="H311" s="35"/>
    </row>
    <row r="312" spans="1:36">
      <c r="A312" s="798"/>
      <c r="B312" s="744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47"/>
      <c r="G312" s="159">
        <f t="shared" si="53"/>
        <v>0</v>
      </c>
      <c r="H312" s="35"/>
    </row>
    <row r="313" spans="1:36">
      <c r="A313" s="798"/>
      <c r="B313" s="744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47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47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47"/>
      <c r="G315" s="159">
        <f t="shared" si="53"/>
        <v>0</v>
      </c>
      <c r="H315" s="35"/>
    </row>
    <row r="316" spans="1:36">
      <c r="A316" s="798"/>
      <c r="B316" s="744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47"/>
      <c r="G316" s="159">
        <f t="shared" si="53"/>
        <v>0</v>
      </c>
      <c r="H316" s="35"/>
    </row>
    <row r="317" spans="1:36">
      <c r="A317" s="798"/>
      <c r="B317" s="744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47"/>
      <c r="G317" s="159">
        <f t="shared" si="53"/>
        <v>0</v>
      </c>
      <c r="H317" s="35"/>
    </row>
    <row r="318" spans="1:36">
      <c r="A318" s="798"/>
      <c r="B318" s="744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47"/>
      <c r="G318" s="159">
        <f t="shared" si="53"/>
        <v>0</v>
      </c>
      <c r="H318" s="35"/>
    </row>
    <row r="319" spans="1:36">
      <c r="A319" s="798"/>
      <c r="B319" s="744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47"/>
      <c r="G319" s="159">
        <f t="shared" si="53"/>
        <v>0</v>
      </c>
      <c r="H319" s="35"/>
    </row>
    <row r="320" spans="1:36">
      <c r="A320" s="798"/>
      <c r="B320" s="744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47"/>
      <c r="G320" s="159">
        <f t="shared" si="53"/>
        <v>0</v>
      </c>
      <c r="H320" s="35"/>
    </row>
    <row r="321" spans="1:36">
      <c r="A321" s="798"/>
      <c r="B321" s="744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47"/>
      <c r="G321" s="159">
        <f t="shared" si="53"/>
        <v>0</v>
      </c>
      <c r="H321" s="35"/>
    </row>
    <row r="322" spans="1:36">
      <c r="A322" s="798"/>
      <c r="B322" s="744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47"/>
      <c r="G322" s="159">
        <f t="shared" si="53"/>
        <v>0</v>
      </c>
      <c r="H322" s="35"/>
    </row>
    <row r="323" spans="1:36">
      <c r="A323" s="798"/>
      <c r="B323" s="745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9"/>
      <c r="G323" s="159">
        <f t="shared" si="53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0</v>
      </c>
      <c r="E324" s="325">
        <f>SUM(D324:D324)</f>
        <v>0</v>
      </c>
      <c r="F324" s="325">
        <f>SUM(D324:D324)</f>
        <v>0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145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66">
        <f>SUM(E328:E351)</f>
        <v>0</v>
      </c>
      <c r="G328" s="159">
        <f t="shared" ref="G328:G375" si="59">E328*$H$526</f>
        <v>0</v>
      </c>
      <c r="H328" s="97"/>
    </row>
    <row r="329" spans="1:36" ht="16.5" customHeight="1">
      <c r="A329" s="764"/>
      <c r="B329" s="744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67"/>
      <c r="G329" s="159">
        <f t="shared" si="59"/>
        <v>0</v>
      </c>
      <c r="H329" s="97"/>
    </row>
    <row r="330" spans="1:36" ht="16.5" customHeight="1">
      <c r="A330" s="764"/>
      <c r="B330" s="744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67"/>
      <c r="G330" s="159">
        <f t="shared" si="59"/>
        <v>0</v>
      </c>
      <c r="H330" s="97"/>
    </row>
    <row r="331" spans="1:36" ht="16.5" customHeight="1">
      <c r="A331" s="764"/>
      <c r="B331" s="744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67"/>
      <c r="G331" s="159">
        <f t="shared" si="59"/>
        <v>0</v>
      </c>
      <c r="H331" s="97"/>
    </row>
    <row r="332" spans="1:36" ht="16.5" customHeight="1">
      <c r="A332" s="764"/>
      <c r="B332" s="744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67"/>
      <c r="G332" s="159">
        <f t="shared" si="59"/>
        <v>0</v>
      </c>
      <c r="H332" s="97"/>
    </row>
    <row r="333" spans="1:36" ht="16.5" customHeight="1">
      <c r="A333" s="764"/>
      <c r="B333" s="744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67"/>
      <c r="G333" s="159">
        <f t="shared" si="59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7"/>
        <v>0</v>
      </c>
      <c r="E334" s="324">
        <f t="shared" si="58"/>
        <v>0</v>
      </c>
      <c r="F334" s="767"/>
      <c r="G334" s="159">
        <f t="shared" si="59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7"/>
        <v>0</v>
      </c>
      <c r="E335" s="324">
        <f t="shared" si="58"/>
        <v>0</v>
      </c>
      <c r="F335" s="767"/>
      <c r="G335" s="159">
        <f t="shared" si="59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7"/>
        <v>0</v>
      </c>
      <c r="E336" s="324">
        <f t="shared" si="58"/>
        <v>0</v>
      </c>
      <c r="F336" s="767"/>
      <c r="G336" s="159">
        <f t="shared" si="59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7"/>
        <v>0</v>
      </c>
      <c r="E337" s="324">
        <f t="shared" si="58"/>
        <v>0</v>
      </c>
      <c r="F337" s="767"/>
      <c r="G337" s="159">
        <f t="shared" si="59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7"/>
        <v>0</v>
      </c>
      <c r="E338" s="324">
        <f t="shared" si="58"/>
        <v>0</v>
      </c>
      <c r="F338" s="767"/>
      <c r="G338" s="159">
        <f t="shared" si="59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7"/>
        <v>0</v>
      </c>
      <c r="E339" s="324">
        <f t="shared" si="58"/>
        <v>0</v>
      </c>
      <c r="F339" s="767"/>
      <c r="G339" s="159">
        <f t="shared" si="59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7"/>
        <v>0</v>
      </c>
      <c r="E340" s="324">
        <f t="shared" si="58"/>
        <v>0</v>
      </c>
      <c r="F340" s="767"/>
      <c r="G340" s="159">
        <f t="shared" si="59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7"/>
        <v>0</v>
      </c>
      <c r="E341" s="324">
        <f t="shared" si="58"/>
        <v>0</v>
      </c>
      <c r="F341" s="767"/>
      <c r="G341" s="159">
        <f t="shared" si="59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7"/>
        <v>0</v>
      </c>
      <c r="E342" s="324">
        <f t="shared" si="58"/>
        <v>0</v>
      </c>
      <c r="F342" s="767"/>
      <c r="G342" s="159">
        <f t="shared" si="59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7"/>
        <v>0</v>
      </c>
      <c r="E343" s="324">
        <f t="shared" si="58"/>
        <v>0</v>
      </c>
      <c r="F343" s="767"/>
      <c r="G343" s="159">
        <f t="shared" si="59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7"/>
        <v>0</v>
      </c>
      <c r="E344" s="324">
        <f t="shared" si="58"/>
        <v>0</v>
      </c>
      <c r="F344" s="767"/>
      <c r="G344" s="159">
        <f t="shared" si="59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7"/>
        <v>0</v>
      </c>
      <c r="E345" s="324">
        <f t="shared" si="58"/>
        <v>0</v>
      </c>
      <c r="F345" s="767"/>
      <c r="G345" s="159">
        <f t="shared" si="59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7"/>
        <v>0</v>
      </c>
      <c r="E346" s="324">
        <f t="shared" si="58"/>
        <v>0</v>
      </c>
      <c r="F346" s="767"/>
      <c r="G346" s="159">
        <f t="shared" si="59"/>
        <v>0</v>
      </c>
      <c r="H346" s="61"/>
    </row>
    <row r="347" spans="1:8">
      <c r="A347" s="764"/>
      <c r="B347" s="744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67"/>
      <c r="G347" s="159">
        <f t="shared" si="59"/>
        <v>0</v>
      </c>
      <c r="H347" s="61"/>
    </row>
    <row r="348" spans="1:8">
      <c r="A348" s="764"/>
      <c r="B348" s="744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67"/>
      <c r="G348" s="159">
        <f t="shared" si="59"/>
        <v>0</v>
      </c>
      <c r="H348" s="61"/>
    </row>
    <row r="349" spans="1:8">
      <c r="A349" s="764"/>
      <c r="B349" s="744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67"/>
      <c r="G349" s="159">
        <f t="shared" si="59"/>
        <v>0</v>
      </c>
      <c r="H349" s="61"/>
    </row>
    <row r="350" spans="1:8">
      <c r="A350" s="764"/>
      <c r="B350" s="744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67"/>
      <c r="G350" s="159">
        <f t="shared" si="59"/>
        <v>0</v>
      </c>
      <c r="H350" s="61"/>
    </row>
    <row r="351" spans="1:8">
      <c r="A351" s="764"/>
      <c r="B351" s="744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67"/>
      <c r="G351" s="159">
        <f t="shared" si="59"/>
        <v>0</v>
      </c>
      <c r="H351" s="61"/>
    </row>
    <row r="352" spans="1:8">
      <c r="A352" s="764"/>
      <c r="B352" s="796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66">
        <f>SUM(E352:E375)</f>
        <v>0</v>
      </c>
      <c r="G352" s="159">
        <f t="shared" si="59"/>
        <v>0</v>
      </c>
      <c r="H352" s="61"/>
    </row>
    <row r="353" spans="1:8">
      <c r="A353" s="764"/>
      <c r="B353" s="796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67"/>
      <c r="G353" s="159">
        <f t="shared" si="59"/>
        <v>0</v>
      </c>
      <c r="H353" s="61"/>
    </row>
    <row r="354" spans="1:8">
      <c r="A354" s="764"/>
      <c r="B354" s="796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67"/>
      <c r="G354" s="159">
        <f t="shared" si="59"/>
        <v>0</v>
      </c>
      <c r="H354" s="61"/>
    </row>
    <row r="355" spans="1:8">
      <c r="A355" s="764"/>
      <c r="B355" s="796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67"/>
      <c r="G355" s="159">
        <f t="shared" si="59"/>
        <v>0</v>
      </c>
      <c r="H355" s="61"/>
    </row>
    <row r="356" spans="1:8">
      <c r="A356" s="764"/>
      <c r="B356" s="796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67"/>
      <c r="G356" s="159">
        <f t="shared" si="59"/>
        <v>0</v>
      </c>
      <c r="H356" s="61"/>
    </row>
    <row r="357" spans="1:8">
      <c r="A357" s="764"/>
      <c r="B357" s="796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67"/>
      <c r="G357" s="159">
        <f t="shared" si="59"/>
        <v>0</v>
      </c>
      <c r="H357" s="61"/>
    </row>
    <row r="358" spans="1:8">
      <c r="A358" s="764"/>
      <c r="B358" s="796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67"/>
      <c r="G358" s="159">
        <f t="shared" si="59"/>
        <v>0</v>
      </c>
      <c r="H358" s="61"/>
    </row>
    <row r="359" spans="1:8">
      <c r="A359" s="764"/>
      <c r="B359" s="796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67"/>
      <c r="G359" s="159">
        <f t="shared" si="59"/>
        <v>0</v>
      </c>
      <c r="H359" s="61"/>
    </row>
    <row r="360" spans="1:8">
      <c r="A360" s="764"/>
      <c r="B360" s="796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67"/>
      <c r="G360" s="159">
        <f t="shared" si="59"/>
        <v>0</v>
      </c>
      <c r="H360" s="61"/>
    </row>
    <row r="361" spans="1:8">
      <c r="A361" s="764"/>
      <c r="B361" s="796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67"/>
      <c r="G361" s="159">
        <f t="shared" si="59"/>
        <v>0</v>
      </c>
      <c r="H361" s="61"/>
    </row>
    <row r="362" spans="1:8">
      <c r="A362" s="764"/>
      <c r="B362" s="796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67"/>
      <c r="G362" s="159">
        <f t="shared" si="59"/>
        <v>0</v>
      </c>
      <c r="H362" s="61"/>
    </row>
    <row r="363" spans="1:8">
      <c r="A363" s="764"/>
      <c r="B363" s="796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67"/>
      <c r="G363" s="159">
        <f t="shared" si="59"/>
        <v>0</v>
      </c>
      <c r="H363" s="61"/>
    </row>
    <row r="364" spans="1:8">
      <c r="A364" s="764"/>
      <c r="B364" s="796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67"/>
      <c r="G364" s="159">
        <f t="shared" si="59"/>
        <v>0</v>
      </c>
      <c r="H364" s="61"/>
    </row>
    <row r="365" spans="1:8">
      <c r="A365" s="764"/>
      <c r="B365" s="796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67"/>
      <c r="G365" s="159">
        <f t="shared" si="59"/>
        <v>0</v>
      </c>
      <c r="H365" s="61"/>
    </row>
    <row r="366" spans="1:8">
      <c r="A366" s="764"/>
      <c r="B366" s="796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67"/>
      <c r="G366" s="159">
        <f t="shared" si="59"/>
        <v>0</v>
      </c>
      <c r="H366" s="61"/>
    </row>
    <row r="367" spans="1:8">
      <c r="A367" s="764"/>
      <c r="B367" s="796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67"/>
      <c r="G367" s="159">
        <f t="shared" si="59"/>
        <v>0</v>
      </c>
      <c r="H367" s="61"/>
    </row>
    <row r="368" spans="1:8">
      <c r="A368" s="764"/>
      <c r="B368" s="796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67"/>
      <c r="G368" s="159">
        <f t="shared" si="59"/>
        <v>0</v>
      </c>
      <c r="H368" s="61"/>
    </row>
    <row r="369" spans="1:34">
      <c r="A369" s="764"/>
      <c r="B369" s="796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67"/>
      <c r="G369" s="159">
        <f t="shared" si="59"/>
        <v>0</v>
      </c>
      <c r="H369" s="61"/>
    </row>
    <row r="370" spans="1:34">
      <c r="A370" s="764"/>
      <c r="B370" s="796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67"/>
      <c r="G370" s="159">
        <f t="shared" si="59"/>
        <v>0</v>
      </c>
      <c r="H370" s="61"/>
    </row>
    <row r="371" spans="1:34">
      <c r="A371" s="764"/>
      <c r="B371" s="796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67"/>
      <c r="G371" s="159">
        <f t="shared" si="59"/>
        <v>0</v>
      </c>
      <c r="H371" s="61"/>
    </row>
    <row r="372" spans="1:34">
      <c r="A372" s="764"/>
      <c r="B372" s="796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67"/>
      <c r="G372" s="159">
        <f t="shared" si="59"/>
        <v>0</v>
      </c>
      <c r="H372" s="61"/>
    </row>
    <row r="373" spans="1:34">
      <c r="A373" s="764"/>
      <c r="B373" s="796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67"/>
      <c r="G373" s="159">
        <f t="shared" si="59"/>
        <v>0</v>
      </c>
      <c r="H373" s="61"/>
    </row>
    <row r="374" spans="1:34">
      <c r="A374" s="764"/>
      <c r="B374" s="796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67"/>
      <c r="G374" s="159">
        <f t="shared" si="59"/>
        <v>0</v>
      </c>
      <c r="H374" s="61"/>
    </row>
    <row r="375" spans="1:34">
      <c r="A375" s="764"/>
      <c r="B375" s="796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797"/>
      <c r="G375" s="159">
        <f t="shared" si="59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0</v>
      </c>
      <c r="E376" s="324">
        <f t="shared" si="62"/>
        <v>0</v>
      </c>
      <c r="F376" s="324">
        <f>SUM(D376:D376)</f>
        <v>0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46">
        <f>SUM(E377:E400)</f>
        <v>0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47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47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47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47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47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4"/>
        <v>0</v>
      </c>
      <c r="E383" s="325">
        <f t="shared" si="62"/>
        <v>0</v>
      </c>
      <c r="F383" s="747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4"/>
        <v>0</v>
      </c>
      <c r="E384" s="325">
        <f t="shared" si="62"/>
        <v>0</v>
      </c>
      <c r="F384" s="747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4"/>
        <v>0</v>
      </c>
      <c r="E385" s="325">
        <f t="shared" si="62"/>
        <v>0</v>
      </c>
      <c r="F385" s="747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4"/>
        <v>0</v>
      </c>
      <c r="E386" s="325">
        <f t="shared" si="62"/>
        <v>0</v>
      </c>
      <c r="F386" s="747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4"/>
        <v>0</v>
      </c>
      <c r="E387" s="325">
        <f t="shared" si="62"/>
        <v>0</v>
      </c>
      <c r="F387" s="747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4"/>
        <v>0</v>
      </c>
      <c r="E388" s="325">
        <f t="shared" si="62"/>
        <v>0</v>
      </c>
      <c r="F388" s="747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4"/>
        <v>0</v>
      </c>
      <c r="E389" s="325">
        <f t="shared" si="62"/>
        <v>0</v>
      </c>
      <c r="F389" s="747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4"/>
        <v>0</v>
      </c>
      <c r="E390" s="325">
        <f t="shared" si="62"/>
        <v>0</v>
      </c>
      <c r="F390" s="747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4"/>
        <v>0</v>
      </c>
      <c r="E391" s="325">
        <f t="shared" si="62"/>
        <v>0</v>
      </c>
      <c r="F391" s="747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4"/>
        <v>0</v>
      </c>
      <c r="E392" s="325">
        <f t="shared" si="62"/>
        <v>0</v>
      </c>
      <c r="F392" s="747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4"/>
        <v>0</v>
      </c>
      <c r="E393" s="325">
        <f t="shared" si="62"/>
        <v>0</v>
      </c>
      <c r="F393" s="747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4"/>
        <v>0</v>
      </c>
      <c r="E394" s="325">
        <f t="shared" si="62"/>
        <v>0</v>
      </c>
      <c r="F394" s="747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4"/>
        <v>0</v>
      </c>
      <c r="E395" s="325">
        <f t="shared" si="62"/>
        <v>0</v>
      </c>
      <c r="F395" s="747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47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47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47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47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9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799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799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799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799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799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799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799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799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799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799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799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799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799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799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799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799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799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799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799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799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799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799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799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0</v>
      </c>
      <c r="E425" s="325">
        <f>SUM(D425:D425)</f>
        <v>0</v>
      </c>
      <c r="F425" s="325">
        <f>SUM(D425:D425)</f>
        <v>0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145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66">
        <f>SUM(E429:E452)</f>
        <v>108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67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67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67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67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67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9"/>
        <v>0</v>
      </c>
      <c r="E435" s="324">
        <f t="shared" si="70"/>
        <v>0</v>
      </c>
      <c r="F435" s="767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9"/>
        <v>0</v>
      </c>
      <c r="E436" s="324">
        <f t="shared" si="70"/>
        <v>0</v>
      </c>
      <c r="F436" s="767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9"/>
        <v>0</v>
      </c>
      <c r="E437" s="324">
        <f t="shared" si="70"/>
        <v>0</v>
      </c>
      <c r="F437" s="767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9"/>
        <v>10</v>
      </c>
      <c r="E438" s="324">
        <f t="shared" si="70"/>
        <v>10</v>
      </c>
      <c r="F438" s="767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9"/>
        <v>10</v>
      </c>
      <c r="E439" s="324">
        <f t="shared" si="70"/>
        <v>10</v>
      </c>
      <c r="F439" s="767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9"/>
        <v>11</v>
      </c>
      <c r="E440" s="324">
        <f t="shared" si="70"/>
        <v>11</v>
      </c>
      <c r="F440" s="767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9"/>
        <v>11</v>
      </c>
      <c r="E441" s="324">
        <f t="shared" si="70"/>
        <v>11</v>
      </c>
      <c r="F441" s="767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9"/>
        <v>12</v>
      </c>
      <c r="E442" s="324">
        <f t="shared" si="70"/>
        <v>12</v>
      </c>
      <c r="F442" s="767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9"/>
        <v>10</v>
      </c>
      <c r="E443" s="324">
        <f t="shared" si="70"/>
        <v>10</v>
      </c>
      <c r="F443" s="767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9"/>
        <v>11</v>
      </c>
      <c r="E444" s="324">
        <f t="shared" si="70"/>
        <v>11</v>
      </c>
      <c r="F444" s="767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si="69"/>
        <v>11</v>
      </c>
      <c r="E445" s="324">
        <f t="shared" si="70"/>
        <v>11</v>
      </c>
      <c r="F445" s="767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69"/>
        <v>11</v>
      </c>
      <c r="E446" s="324">
        <f t="shared" si="70"/>
        <v>11</v>
      </c>
      <c r="F446" s="767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69"/>
        <v>11</v>
      </c>
      <c r="E447" s="324">
        <f t="shared" si="70"/>
        <v>11</v>
      </c>
      <c r="F447" s="767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67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67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67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67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797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67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67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67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67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67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67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67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67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67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67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67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67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67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67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67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67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67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67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67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67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67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67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67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67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108</v>
      </c>
      <c r="E477" s="324">
        <f t="shared" si="74"/>
        <v>108</v>
      </c>
      <c r="F477" s="324">
        <f>SUM(D477:D477)</f>
        <v>108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46">
        <f>SUM(E478:E501)</f>
        <v>1112.3999999999999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47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47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47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47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47"/>
      <c r="G483" s="165">
        <f t="shared" si="78"/>
        <v>0</v>
      </c>
      <c r="H483" s="793"/>
      <c r="I483" s="794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7"/>
        <v>0</v>
      </c>
      <c r="E484" s="325">
        <f t="shared" si="74"/>
        <v>0</v>
      </c>
      <c r="F484" s="747"/>
      <c r="G484" s="165">
        <f t="shared" si="78"/>
        <v>0</v>
      </c>
      <c r="H484" s="793"/>
      <c r="I484" s="794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7"/>
        <v>0</v>
      </c>
      <c r="E485" s="325">
        <f t="shared" si="74"/>
        <v>0</v>
      </c>
      <c r="F485" s="747"/>
      <c r="G485" s="165">
        <f t="shared" si="78"/>
        <v>0</v>
      </c>
      <c r="H485" s="793"/>
      <c r="I485" s="795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7"/>
        <v>0</v>
      </c>
      <c r="E486" s="325">
        <f t="shared" si="74"/>
        <v>0</v>
      </c>
      <c r="F486" s="747"/>
      <c r="G486" s="165">
        <f t="shared" si="78"/>
        <v>0</v>
      </c>
      <c r="H486" s="793"/>
      <c r="I486" s="795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7"/>
        <v>103</v>
      </c>
      <c r="E487" s="325">
        <f t="shared" si="74"/>
        <v>103</v>
      </c>
      <c r="F487" s="747"/>
      <c r="G487" s="165">
        <f t="shared" si="78"/>
        <v>0</v>
      </c>
      <c r="H487" s="793"/>
      <c r="I487" s="795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7"/>
        <v>102.99999999999999</v>
      </c>
      <c r="E488" s="325">
        <f t="shared" si="74"/>
        <v>102.99999999999999</v>
      </c>
      <c r="F488" s="747"/>
      <c r="G488" s="165">
        <f t="shared" si="78"/>
        <v>0</v>
      </c>
      <c r="H488" s="793"/>
      <c r="I488" s="795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7"/>
        <v>113.29999999999998</v>
      </c>
      <c r="E489" s="325">
        <f t="shared" si="74"/>
        <v>113.29999999999998</v>
      </c>
      <c r="F489" s="747"/>
      <c r="G489" s="165">
        <f t="shared" si="78"/>
        <v>0</v>
      </c>
      <c r="H489" s="793"/>
      <c r="I489" s="795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7"/>
        <v>113.30000000000001</v>
      </c>
      <c r="E490" s="325">
        <f t="shared" si="74"/>
        <v>113.30000000000001</v>
      </c>
      <c r="F490" s="747"/>
      <c r="G490" s="165">
        <f t="shared" si="78"/>
        <v>0</v>
      </c>
      <c r="H490" s="793"/>
      <c r="I490" s="795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7"/>
        <v>123.60000000000001</v>
      </c>
      <c r="E491" s="325">
        <f t="shared" si="74"/>
        <v>123.60000000000001</v>
      </c>
      <c r="F491" s="747"/>
      <c r="G491" s="165">
        <f t="shared" si="78"/>
        <v>0</v>
      </c>
      <c r="H491" s="793"/>
      <c r="I491" s="795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7"/>
        <v>103</v>
      </c>
      <c r="E492" s="325">
        <f t="shared" si="74"/>
        <v>103</v>
      </c>
      <c r="F492" s="747"/>
      <c r="G492" s="165">
        <f t="shared" si="78"/>
        <v>0</v>
      </c>
      <c r="H492" s="793"/>
      <c r="I492" s="795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7"/>
        <v>113.29999999999998</v>
      </c>
      <c r="E493" s="325">
        <f t="shared" ref="E493:E524" si="79">SUM(D493:D493)</f>
        <v>113.29999999999998</v>
      </c>
      <c r="F493" s="747"/>
      <c r="G493" s="165">
        <f t="shared" si="78"/>
        <v>0</v>
      </c>
      <c r="H493" s="793"/>
      <c r="I493" s="795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si="77"/>
        <v>113.29999999999998</v>
      </c>
      <c r="E494" s="325">
        <f t="shared" si="79"/>
        <v>113.29999999999998</v>
      </c>
      <c r="F494" s="747"/>
      <c r="G494" s="165">
        <f t="shared" si="78"/>
        <v>0</v>
      </c>
      <c r="H494" s="793"/>
      <c r="I494" s="795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113.30000000000001</v>
      </c>
      <c r="E495" s="325">
        <f t="shared" si="79"/>
        <v>113.30000000000001</v>
      </c>
      <c r="F495" s="747"/>
      <c r="G495" s="165">
        <f t="shared" si="78"/>
        <v>0</v>
      </c>
      <c r="H495" s="793"/>
      <c r="I495" s="795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113.30000000000001</v>
      </c>
      <c r="E496" s="325">
        <f t="shared" si="79"/>
        <v>113.30000000000001</v>
      </c>
      <c r="F496" s="747"/>
      <c r="G496" s="165">
        <f t="shared" si="78"/>
        <v>0</v>
      </c>
      <c r="H496" s="793"/>
      <c r="I496" s="795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47"/>
      <c r="G497" s="165">
        <f t="shared" si="78"/>
        <v>0</v>
      </c>
      <c r="H497" s="793"/>
      <c r="I497" s="795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47"/>
      <c r="G498" s="165">
        <f t="shared" si="78"/>
        <v>0</v>
      </c>
      <c r="H498" s="793"/>
      <c r="I498" s="795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47"/>
      <c r="G499" s="165">
        <f t="shared" si="78"/>
        <v>0</v>
      </c>
      <c r="H499" s="793"/>
      <c r="I499" s="795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47"/>
      <c r="G500" s="165">
        <f t="shared" si="78"/>
        <v>0</v>
      </c>
      <c r="H500" s="793"/>
      <c r="I500" s="795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47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46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47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47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47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47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47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47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47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47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47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47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47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47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47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47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47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47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47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47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47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47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47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47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9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 t="shared" si="77"/>
        <v>1112.3999999999999</v>
      </c>
      <c r="E526" s="325">
        <f>SUM(D526:D526)</f>
        <v>1112.3999999999999</v>
      </c>
      <c r="F526" s="325">
        <f>SUM(D526:D526)</f>
        <v>1112.3999999999999</v>
      </c>
      <c r="G526" s="165"/>
      <c r="H526" s="191"/>
      <c r="I526" s="21" t="s">
        <v>56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-1069980.2000000002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64" priority="8" operator="lessThan">
      <formula>1</formula>
    </cfRule>
  </conditionalFormatting>
  <conditionalFormatting sqref="T82:Z106">
    <cfRule type="cellIs" dxfId="63" priority="7" operator="lessThan">
      <formula>1</formula>
    </cfRule>
  </conditionalFormatting>
  <conditionalFormatting sqref="AB82:AH106">
    <cfRule type="cellIs" dxfId="62" priority="6" operator="lessThan">
      <formula>1</formula>
    </cfRule>
  </conditionalFormatting>
  <conditionalFormatting sqref="AB108:AH109">
    <cfRule type="cellIs" dxfId="61" priority="1" operator="lessThan">
      <formula>1</formula>
    </cfRule>
  </conditionalFormatting>
  <conditionalFormatting sqref="L107:R109">
    <cfRule type="cellIs" dxfId="60" priority="5" operator="lessThan">
      <formula>1</formula>
    </cfRule>
  </conditionalFormatting>
  <conditionalFormatting sqref="T107:Z107">
    <cfRule type="cellIs" dxfId="59" priority="4" operator="lessThan">
      <formula>1</formula>
    </cfRule>
  </conditionalFormatting>
  <conditionalFormatting sqref="AB107:AH107">
    <cfRule type="cellIs" dxfId="58" priority="3" operator="lessThan">
      <formula>1</formula>
    </cfRule>
  </conditionalFormatting>
  <conditionalFormatting sqref="T108:Z109">
    <cfRule type="cellIs" dxfId="57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2">
        <v>9</v>
      </c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3">
        <v>9</v>
      </c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3">
        <v>9</v>
      </c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3">
        <v>9</v>
      </c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3">
        <v>9</v>
      </c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3">
        <v>9</v>
      </c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3">
        <v>9</v>
      </c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>
        <v>10.3</v>
      </c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16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2">
        <v>9</v>
      </c>
      <c r="E13" s="20"/>
      <c r="F13" s="20"/>
      <c r="G13" s="20"/>
      <c r="H13" s="81"/>
      <c r="I13" s="820"/>
      <c r="J13" s="823"/>
      <c r="K13" s="395" t="s">
        <v>722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3">
        <v>9</v>
      </c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817">
        <f>SUM(AJ14:AJ15)</f>
        <v>30</v>
      </c>
      <c r="AL14" s="231">
        <f t="shared" si="4"/>
        <v>1</v>
      </c>
    </row>
    <row r="15" spans="1:38">
      <c r="A15" s="315" t="s">
        <v>91</v>
      </c>
      <c r="B15" s="315"/>
      <c r="C15" s="315"/>
      <c r="D15" s="393">
        <v>9</v>
      </c>
      <c r="E15" s="20"/>
      <c r="F15" s="20"/>
      <c r="G15" s="20"/>
      <c r="H15" s="81"/>
      <c r="I15" s="820"/>
      <c r="J15" s="816"/>
      <c r="K15" s="228" t="s">
        <v>724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3">
        <v>9</v>
      </c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810">
        <f>SUM(AJ16:AJ17)</f>
        <v>31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3">
        <v>9</v>
      </c>
      <c r="E17" s="20"/>
      <c r="F17" s="20"/>
      <c r="G17" s="20"/>
      <c r="H17" s="81"/>
      <c r="I17" s="820"/>
      <c r="J17" s="823"/>
      <c r="K17" s="395" t="s">
        <v>726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3">
        <v>9</v>
      </c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817">
        <f>SUM(AJ18:AJ19)</f>
        <v>31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3">
        <v>9</v>
      </c>
      <c r="E19" s="20"/>
      <c r="F19" s="20"/>
      <c r="G19" s="20"/>
      <c r="H19" s="81"/>
      <c r="I19" s="820"/>
      <c r="J19" s="816"/>
      <c r="K19" s="228" t="s">
        <v>728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>
        <v>9</v>
      </c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810">
        <f>SUM(AJ20:AJ21)</f>
        <v>30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811"/>
      <c r="AL21" s="232">
        <f t="shared" si="4"/>
        <v>0</v>
      </c>
    </row>
    <row r="22" spans="1:38">
      <c r="D22" s="185" t="s">
        <v>419</v>
      </c>
      <c r="H22" s="56"/>
      <c r="I22" s="820"/>
      <c r="J22" s="815" t="s">
        <v>69</v>
      </c>
      <c r="K22" s="154" t="s">
        <v>731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817">
        <f>SUM(AJ22:AJ23)</f>
        <v>15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146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66">
        <f>SUM(E25:E48)</f>
        <v>972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90</v>
      </c>
      <c r="E34" s="324">
        <f t="shared" si="9"/>
        <v>90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90</v>
      </c>
      <c r="E35" s="324">
        <f t="shared" si="9"/>
        <v>90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99</v>
      </c>
      <c r="E36" s="324">
        <f t="shared" si="9"/>
        <v>99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99</v>
      </c>
      <c r="E37" s="324">
        <f t="shared" si="9"/>
        <v>99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108</v>
      </c>
      <c r="E38" s="324">
        <f t="shared" si="9"/>
        <v>108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90</v>
      </c>
      <c r="E39" s="324">
        <f t="shared" si="9"/>
        <v>90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99</v>
      </c>
      <c r="E40" s="324">
        <f t="shared" si="9"/>
        <v>99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99</v>
      </c>
      <c r="E41" s="324">
        <f t="shared" si="9"/>
        <v>99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99</v>
      </c>
      <c r="E42" s="324">
        <f t="shared" si="9"/>
        <v>99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99</v>
      </c>
      <c r="E43" s="324">
        <f t="shared" si="9"/>
        <v>99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ref="E57:E88" si="23">SUM(D57:D57)</f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23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23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23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23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23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23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23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23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23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23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23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23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23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23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23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972</v>
      </c>
      <c r="E73" s="324">
        <f t="shared" si="23"/>
        <v>972</v>
      </c>
      <c r="F73" s="324">
        <f>SUM(D73:D73)</f>
        <v>972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46">
        <f>SUM(E74:E97)</f>
        <v>10011.6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927</v>
      </c>
      <c r="E83" s="325">
        <f t="shared" si="23"/>
        <v>927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927</v>
      </c>
      <c r="E84" s="325">
        <f t="shared" si="23"/>
        <v>927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1019.6999999999999</v>
      </c>
      <c r="E85" s="325">
        <f t="shared" si="23"/>
        <v>1019.6999999999999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1019.7</v>
      </c>
      <c r="E86" s="325">
        <f t="shared" si="23"/>
        <v>1019.7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1112.4000000000001</v>
      </c>
      <c r="E87" s="325">
        <f t="shared" si="23"/>
        <v>1112.4000000000001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927</v>
      </c>
      <c r="E88" s="325">
        <f t="shared" si="23"/>
        <v>927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1019.6999999999999</v>
      </c>
      <c r="E89" s="325">
        <f t="shared" ref="E89:E120" si="27">SUM(D89:D89)</f>
        <v>1019.6999999999999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1019.6999999999999</v>
      </c>
      <c r="E90" s="325">
        <f t="shared" si="27"/>
        <v>1019.6999999999999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1019.7</v>
      </c>
      <c r="E91" s="325">
        <f t="shared" si="27"/>
        <v>1019.7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1019.7</v>
      </c>
      <c r="E92" s="325">
        <f t="shared" si="27"/>
        <v>1019.7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10011.6</v>
      </c>
      <c r="E122" s="325">
        <f>SUM(D122:D122)</f>
        <v>10011.6</v>
      </c>
      <c r="F122" s="325">
        <f>SUM(D122:D122)</f>
        <v>10011.6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146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66">
        <f>SUM(E126:E149)</f>
        <v>972</v>
      </c>
      <c r="G126" s="159">
        <f t="shared" ref="G126:G173" si="34">E126*$H$526</f>
        <v>0</v>
      </c>
      <c r="H126" s="97"/>
      <c r="J126" s="8"/>
    </row>
    <row r="127" spans="1:36">
      <c r="A127" s="764"/>
      <c r="B127" s="744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67"/>
      <c r="G127" s="159">
        <f t="shared" si="34"/>
        <v>0</v>
      </c>
      <c r="H127" s="97"/>
      <c r="J127" s="8"/>
    </row>
    <row r="128" spans="1:36">
      <c r="A128" s="764"/>
      <c r="B128" s="744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67"/>
      <c r="G128" s="159">
        <f t="shared" si="34"/>
        <v>0</v>
      </c>
      <c r="H128" s="97"/>
      <c r="J128" s="8"/>
    </row>
    <row r="129" spans="1:38" ht="15" customHeight="1">
      <c r="A129" s="764"/>
      <c r="B129" s="744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67"/>
      <c r="G129" s="159">
        <f t="shared" si="34"/>
        <v>0</v>
      </c>
      <c r="H129" s="97"/>
    </row>
    <row r="130" spans="1:38" ht="15" customHeight="1">
      <c r="A130" s="764"/>
      <c r="B130" s="744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67"/>
      <c r="G130" s="159">
        <f t="shared" si="34"/>
        <v>0</v>
      </c>
      <c r="H130" s="775"/>
    </row>
    <row r="131" spans="1:38" ht="15" customHeight="1">
      <c r="A131" s="764"/>
      <c r="B131" s="744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67"/>
      <c r="G131" s="159">
        <f t="shared" si="34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2"/>
        <v>0</v>
      </c>
      <c r="E132" s="324">
        <f t="shared" si="33"/>
        <v>0</v>
      </c>
      <c r="F132" s="767"/>
      <c r="G132" s="159">
        <f t="shared" si="34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2"/>
        <v>0</v>
      </c>
      <c r="E133" s="324">
        <f t="shared" si="33"/>
        <v>0</v>
      </c>
      <c r="F133" s="767"/>
      <c r="G133" s="159">
        <f t="shared" si="34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2"/>
        <v>0</v>
      </c>
      <c r="E134" s="324">
        <f t="shared" si="33"/>
        <v>0</v>
      </c>
      <c r="F134" s="767"/>
      <c r="G134" s="159">
        <f t="shared" si="34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2"/>
        <v>90</v>
      </c>
      <c r="E135" s="324">
        <f t="shared" si="33"/>
        <v>90</v>
      </c>
      <c r="F135" s="767"/>
      <c r="G135" s="159">
        <f t="shared" si="34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2"/>
        <v>90</v>
      </c>
      <c r="E136" s="324">
        <f t="shared" si="33"/>
        <v>90</v>
      </c>
      <c r="F136" s="767"/>
      <c r="G136" s="159">
        <f t="shared" si="34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2"/>
        <v>99</v>
      </c>
      <c r="E137" s="324">
        <f t="shared" si="33"/>
        <v>99</v>
      </c>
      <c r="F137" s="767"/>
      <c r="G137" s="159">
        <f t="shared" si="34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2"/>
        <v>99</v>
      </c>
      <c r="E138" s="324">
        <f t="shared" si="33"/>
        <v>99</v>
      </c>
      <c r="F138" s="767"/>
      <c r="G138" s="159">
        <f t="shared" si="34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2"/>
        <v>108</v>
      </c>
      <c r="E139" s="324">
        <f t="shared" si="33"/>
        <v>108</v>
      </c>
      <c r="F139" s="767"/>
      <c r="G139" s="159">
        <f t="shared" si="34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2"/>
        <v>90</v>
      </c>
      <c r="E140" s="324">
        <f t="shared" si="33"/>
        <v>90</v>
      </c>
      <c r="F140" s="767"/>
      <c r="G140" s="159">
        <f t="shared" si="34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2"/>
        <v>99</v>
      </c>
      <c r="E141" s="324">
        <f t="shared" si="33"/>
        <v>99</v>
      </c>
      <c r="F141" s="767"/>
      <c r="G141" s="159">
        <f t="shared" si="34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2"/>
        <v>99</v>
      </c>
      <c r="E142" s="324">
        <f t="shared" si="33"/>
        <v>99</v>
      </c>
      <c r="F142" s="767"/>
      <c r="G142" s="159">
        <f t="shared" si="34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2"/>
        <v>99</v>
      </c>
      <c r="E143" s="324">
        <f t="shared" si="33"/>
        <v>99</v>
      </c>
      <c r="F143" s="767"/>
      <c r="G143" s="159">
        <f t="shared" si="34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2"/>
        <v>99</v>
      </c>
      <c r="E144" s="324">
        <f t="shared" si="33"/>
        <v>99</v>
      </c>
      <c r="F144" s="767"/>
      <c r="G144" s="159">
        <f t="shared" si="34"/>
        <v>0</v>
      </c>
      <c r="H144" s="105"/>
    </row>
    <row r="145" spans="1:8">
      <c r="A145" s="764"/>
      <c r="B145" s="744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67"/>
      <c r="G145" s="159">
        <f t="shared" si="34"/>
        <v>0</v>
      </c>
      <c r="H145" s="105"/>
    </row>
    <row r="146" spans="1:8">
      <c r="A146" s="764"/>
      <c r="B146" s="744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67"/>
      <c r="G146" s="159">
        <f t="shared" si="34"/>
        <v>0</v>
      </c>
      <c r="H146" s="105"/>
    </row>
    <row r="147" spans="1:8">
      <c r="A147" s="764"/>
      <c r="B147" s="744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67"/>
      <c r="G147" s="159">
        <f t="shared" si="34"/>
        <v>0</v>
      </c>
      <c r="H147" s="775"/>
    </row>
    <row r="148" spans="1:8">
      <c r="A148" s="764"/>
      <c r="B148" s="744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67"/>
      <c r="G148" s="159">
        <f t="shared" si="34"/>
        <v>0</v>
      </c>
      <c r="H148" s="775"/>
    </row>
    <row r="149" spans="1:8">
      <c r="A149" s="764"/>
      <c r="B149" s="744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67"/>
      <c r="G149" s="159">
        <f t="shared" si="34"/>
        <v>0</v>
      </c>
      <c r="H149" s="105"/>
    </row>
    <row r="150" spans="1:8">
      <c r="A150" s="764"/>
      <c r="B150" s="796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06">
        <f>SUM(E150:E173)</f>
        <v>0</v>
      </c>
      <c r="G150" s="159">
        <f t="shared" si="34"/>
        <v>0</v>
      </c>
      <c r="H150" s="11"/>
    </row>
    <row r="151" spans="1:8">
      <c r="A151" s="764"/>
      <c r="B151" s="796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06"/>
      <c r="G151" s="159">
        <f t="shared" si="34"/>
        <v>0</v>
      </c>
      <c r="H151" s="11"/>
    </row>
    <row r="152" spans="1:8">
      <c r="A152" s="764"/>
      <c r="B152" s="796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06"/>
      <c r="G152" s="159">
        <f t="shared" si="34"/>
        <v>0</v>
      </c>
      <c r="H152" s="11"/>
    </row>
    <row r="153" spans="1:8">
      <c r="A153" s="764"/>
      <c r="B153" s="796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06"/>
      <c r="G153" s="159">
        <f t="shared" si="34"/>
        <v>0</v>
      </c>
      <c r="H153" s="11"/>
    </row>
    <row r="154" spans="1:8">
      <c r="A154" s="764"/>
      <c r="B154" s="796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06"/>
      <c r="G154" s="159">
        <f t="shared" si="34"/>
        <v>0</v>
      </c>
      <c r="H154" s="11"/>
    </row>
    <row r="155" spans="1:8">
      <c r="A155" s="764"/>
      <c r="B155" s="796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06"/>
      <c r="G155" s="159">
        <f t="shared" si="34"/>
        <v>0</v>
      </c>
      <c r="H155" s="11"/>
    </row>
    <row r="156" spans="1:8">
      <c r="A156" s="764"/>
      <c r="B156" s="796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06"/>
      <c r="G156" s="159">
        <f t="shared" si="34"/>
        <v>0</v>
      </c>
      <c r="H156" s="11"/>
    </row>
    <row r="157" spans="1:8">
      <c r="A157" s="764"/>
      <c r="B157" s="796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06"/>
      <c r="G157" s="159">
        <f t="shared" si="34"/>
        <v>0</v>
      </c>
      <c r="H157" s="11"/>
    </row>
    <row r="158" spans="1:8">
      <c r="A158" s="764"/>
      <c r="B158" s="796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06"/>
      <c r="G158" s="159">
        <f t="shared" si="34"/>
        <v>0</v>
      </c>
      <c r="H158" s="11"/>
    </row>
    <row r="159" spans="1:8">
      <c r="A159" s="764"/>
      <c r="B159" s="796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06"/>
      <c r="G159" s="159">
        <f t="shared" si="34"/>
        <v>0</v>
      </c>
      <c r="H159" s="11"/>
    </row>
    <row r="160" spans="1:8">
      <c r="A160" s="764"/>
      <c r="B160" s="796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06"/>
      <c r="G160" s="159">
        <f t="shared" si="34"/>
        <v>0</v>
      </c>
      <c r="H160" s="11"/>
    </row>
    <row r="161" spans="1:9">
      <c r="A161" s="764"/>
      <c r="B161" s="796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06"/>
      <c r="G161" s="159">
        <f t="shared" si="34"/>
        <v>0</v>
      </c>
      <c r="H161" s="11"/>
      <c r="I161" s="11"/>
    </row>
    <row r="162" spans="1:9">
      <c r="A162" s="764"/>
      <c r="B162" s="796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06"/>
      <c r="G162" s="159">
        <f t="shared" si="34"/>
        <v>0</v>
      </c>
      <c r="H162" s="11"/>
    </row>
    <row r="163" spans="1:9">
      <c r="A163" s="764"/>
      <c r="B163" s="796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06"/>
      <c r="G163" s="159">
        <f t="shared" si="34"/>
        <v>0</v>
      </c>
      <c r="H163" s="11"/>
    </row>
    <row r="164" spans="1:9">
      <c r="A164" s="764"/>
      <c r="B164" s="796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06"/>
      <c r="G164" s="159">
        <f t="shared" si="34"/>
        <v>0</v>
      </c>
      <c r="H164" s="11"/>
    </row>
    <row r="165" spans="1:9">
      <c r="A165" s="764"/>
      <c r="B165" s="796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06"/>
      <c r="G165" s="159">
        <f t="shared" si="34"/>
        <v>0</v>
      </c>
      <c r="H165" s="11"/>
    </row>
    <row r="166" spans="1:9">
      <c r="A166" s="764"/>
      <c r="B166" s="796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06"/>
      <c r="G166" s="159">
        <f t="shared" si="34"/>
        <v>0</v>
      </c>
      <c r="H166" s="11"/>
    </row>
    <row r="167" spans="1:9">
      <c r="A167" s="764"/>
      <c r="B167" s="796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06"/>
      <c r="G167" s="159">
        <f t="shared" si="34"/>
        <v>0</v>
      </c>
      <c r="H167" s="11"/>
    </row>
    <row r="168" spans="1:9">
      <c r="A168" s="764"/>
      <c r="B168" s="796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06"/>
      <c r="G168" s="159">
        <f t="shared" si="34"/>
        <v>0</v>
      </c>
      <c r="H168" s="11"/>
    </row>
    <row r="169" spans="1:9">
      <c r="A169" s="764"/>
      <c r="B169" s="796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06"/>
      <c r="G169" s="159">
        <f t="shared" si="34"/>
        <v>0</v>
      </c>
      <c r="H169" s="11"/>
    </row>
    <row r="170" spans="1:9">
      <c r="A170" s="764"/>
      <c r="B170" s="796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06"/>
      <c r="G170" s="159">
        <f t="shared" si="34"/>
        <v>0</v>
      </c>
      <c r="H170" s="11"/>
    </row>
    <row r="171" spans="1:9">
      <c r="A171" s="764"/>
      <c r="B171" s="796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06"/>
      <c r="G171" s="159">
        <f t="shared" si="34"/>
        <v>0</v>
      </c>
      <c r="H171" s="11"/>
    </row>
    <row r="172" spans="1:9">
      <c r="A172" s="764"/>
      <c r="B172" s="796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06"/>
      <c r="G172" s="159">
        <f t="shared" si="34"/>
        <v>0</v>
      </c>
      <c r="H172" s="11"/>
    </row>
    <row r="173" spans="1:9">
      <c r="A173" s="764"/>
      <c r="B173" s="796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06"/>
      <c r="G173" s="159">
        <f t="shared" si="34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972</v>
      </c>
      <c r="E174" s="324">
        <f t="shared" si="37"/>
        <v>972</v>
      </c>
      <c r="F174" s="322">
        <f>SUM(D174:D174)</f>
        <v>972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46">
        <f>SUM(E175:E198)</f>
        <v>8748</v>
      </c>
      <c r="G175" s="159">
        <f t="shared" ref="G175:G223" si="40">E175*$H$526</f>
        <v>0</v>
      </c>
      <c r="H175" s="97"/>
    </row>
    <row r="176" spans="1:9" ht="15" customHeight="1">
      <c r="A176" s="798"/>
      <c r="B176" s="744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47"/>
      <c r="G176" s="159">
        <f t="shared" si="40"/>
        <v>0</v>
      </c>
      <c r="H176" s="97"/>
    </row>
    <row r="177" spans="1:8">
      <c r="A177" s="798"/>
      <c r="B177" s="744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47"/>
      <c r="G177" s="159">
        <f t="shared" si="40"/>
        <v>0</v>
      </c>
      <c r="H177" s="97"/>
    </row>
    <row r="178" spans="1:8" ht="15" customHeight="1">
      <c r="A178" s="798"/>
      <c r="B178" s="744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47"/>
      <c r="G178" s="159">
        <f t="shared" si="40"/>
        <v>0</v>
      </c>
      <c r="H178" s="97"/>
    </row>
    <row r="179" spans="1:8" ht="15" customHeight="1">
      <c r="A179" s="798"/>
      <c r="B179" s="744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47"/>
      <c r="G179" s="159">
        <f t="shared" si="40"/>
        <v>0</v>
      </c>
      <c r="H179" s="775"/>
    </row>
    <row r="180" spans="1:8" ht="15" customHeight="1">
      <c r="A180" s="798"/>
      <c r="B180" s="744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47"/>
      <c r="G180" s="159">
        <f t="shared" si="40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9"/>
        <v>0</v>
      </c>
      <c r="E181" s="325">
        <f t="shared" si="37"/>
        <v>0</v>
      </c>
      <c r="F181" s="747"/>
      <c r="G181" s="159">
        <f t="shared" si="40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9"/>
        <v>0</v>
      </c>
      <c r="E182" s="325">
        <f t="shared" si="37"/>
        <v>0</v>
      </c>
      <c r="F182" s="747"/>
      <c r="G182" s="159">
        <f t="shared" si="40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9"/>
        <v>0</v>
      </c>
      <c r="E183" s="325">
        <f t="shared" si="37"/>
        <v>0</v>
      </c>
      <c r="F183" s="747"/>
      <c r="G183" s="159">
        <f t="shared" si="40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9"/>
        <v>810</v>
      </c>
      <c r="E184" s="325">
        <f t="shared" si="37"/>
        <v>810</v>
      </c>
      <c r="F184" s="747"/>
      <c r="G184" s="159">
        <f t="shared" si="40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9"/>
        <v>810</v>
      </c>
      <c r="E185" s="325">
        <f t="shared" si="37"/>
        <v>810</v>
      </c>
      <c r="F185" s="747"/>
      <c r="G185" s="159">
        <f t="shared" si="40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9"/>
        <v>891</v>
      </c>
      <c r="E186" s="325">
        <f t="shared" si="37"/>
        <v>891</v>
      </c>
      <c r="F186" s="747"/>
      <c r="G186" s="159">
        <f t="shared" si="40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9"/>
        <v>891</v>
      </c>
      <c r="E187" s="325">
        <f t="shared" si="37"/>
        <v>891</v>
      </c>
      <c r="F187" s="747"/>
      <c r="G187" s="159">
        <f t="shared" si="40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9"/>
        <v>972</v>
      </c>
      <c r="E188" s="325">
        <f t="shared" si="37"/>
        <v>972</v>
      </c>
      <c r="F188" s="747"/>
      <c r="G188" s="159">
        <f t="shared" si="40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9"/>
        <v>810</v>
      </c>
      <c r="E189" s="325">
        <f t="shared" si="37"/>
        <v>810</v>
      </c>
      <c r="F189" s="747"/>
      <c r="G189" s="159">
        <f t="shared" si="40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9"/>
        <v>891</v>
      </c>
      <c r="E190" s="325">
        <f t="shared" ref="E190:E223" si="41">SUM(D190:D190)</f>
        <v>891</v>
      </c>
      <c r="F190" s="747"/>
      <c r="G190" s="159">
        <f t="shared" si="40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9"/>
        <v>891</v>
      </c>
      <c r="E191" s="325">
        <f t="shared" si="41"/>
        <v>891</v>
      </c>
      <c r="F191" s="747"/>
      <c r="G191" s="159">
        <f t="shared" si="40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9"/>
        <v>891</v>
      </c>
      <c r="E192" s="325">
        <f t="shared" si="41"/>
        <v>891</v>
      </c>
      <c r="F192" s="747"/>
      <c r="G192" s="159">
        <f t="shared" si="40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9"/>
        <v>891</v>
      </c>
      <c r="E193" s="325">
        <f t="shared" si="41"/>
        <v>891</v>
      </c>
      <c r="F193" s="747"/>
      <c r="G193" s="159">
        <f t="shared" si="40"/>
        <v>0</v>
      </c>
      <c r="H193" s="105"/>
    </row>
    <row r="194" spans="1:8">
      <c r="A194" s="798"/>
      <c r="B194" s="744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47"/>
      <c r="G194" s="159">
        <f t="shared" si="40"/>
        <v>0</v>
      </c>
      <c r="H194" s="105"/>
    </row>
    <row r="195" spans="1:8">
      <c r="A195" s="798"/>
      <c r="B195" s="744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47"/>
      <c r="G195" s="159">
        <f t="shared" si="40"/>
        <v>0</v>
      </c>
      <c r="H195" s="105"/>
    </row>
    <row r="196" spans="1:8">
      <c r="A196" s="798"/>
      <c r="B196" s="744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47"/>
      <c r="G196" s="159">
        <f t="shared" si="40"/>
        <v>0</v>
      </c>
      <c r="H196" s="775"/>
    </row>
    <row r="197" spans="1:8">
      <c r="A197" s="798"/>
      <c r="B197" s="744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47"/>
      <c r="G197" s="159">
        <f t="shared" si="40"/>
        <v>0</v>
      </c>
      <c r="H197" s="775"/>
    </row>
    <row r="198" spans="1:8">
      <c r="A198" s="798"/>
      <c r="B198" s="744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47"/>
      <c r="G198" s="159">
        <f t="shared" si="40"/>
        <v>0</v>
      </c>
      <c r="H198" s="105"/>
    </row>
    <row r="199" spans="1:8">
      <c r="A199" s="798"/>
      <c r="B199" s="796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46">
        <f>SUM(E199:E222)</f>
        <v>0</v>
      </c>
      <c r="G199" s="159">
        <f t="shared" si="40"/>
        <v>0</v>
      </c>
      <c r="H199" s="11"/>
    </row>
    <row r="200" spans="1:8">
      <c r="A200" s="798"/>
      <c r="B200" s="796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47"/>
      <c r="G200" s="159">
        <f t="shared" si="40"/>
        <v>0</v>
      </c>
      <c r="H200" s="11"/>
    </row>
    <row r="201" spans="1:8">
      <c r="A201" s="798"/>
      <c r="B201" s="796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47"/>
      <c r="G201" s="159">
        <f t="shared" si="40"/>
        <v>0</v>
      </c>
      <c r="H201" s="11"/>
    </row>
    <row r="202" spans="1:8">
      <c r="A202" s="798"/>
      <c r="B202" s="796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47"/>
      <c r="G202" s="159">
        <f t="shared" si="40"/>
        <v>0</v>
      </c>
      <c r="H202" s="11"/>
    </row>
    <row r="203" spans="1:8">
      <c r="A203" s="798"/>
      <c r="B203" s="796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47"/>
      <c r="G203" s="159">
        <f t="shared" si="40"/>
        <v>0</v>
      </c>
      <c r="H203" s="11"/>
    </row>
    <row r="204" spans="1:8">
      <c r="A204" s="798"/>
      <c r="B204" s="796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47"/>
      <c r="G204" s="159">
        <f t="shared" si="40"/>
        <v>0</v>
      </c>
      <c r="H204" s="11"/>
    </row>
    <row r="205" spans="1:8">
      <c r="A205" s="798"/>
      <c r="B205" s="796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47"/>
      <c r="G205" s="159">
        <f t="shared" si="40"/>
        <v>0</v>
      </c>
      <c r="H205" s="11"/>
    </row>
    <row r="206" spans="1:8">
      <c r="A206" s="798"/>
      <c r="B206" s="796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47"/>
      <c r="G206" s="159">
        <f t="shared" si="40"/>
        <v>0</v>
      </c>
      <c r="H206" s="11"/>
    </row>
    <row r="207" spans="1:8">
      <c r="A207" s="798"/>
      <c r="B207" s="796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47"/>
      <c r="G207" s="159">
        <f t="shared" si="40"/>
        <v>0</v>
      </c>
      <c r="H207" s="11"/>
    </row>
    <row r="208" spans="1:8">
      <c r="A208" s="798"/>
      <c r="B208" s="796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47"/>
      <c r="G208" s="159">
        <f t="shared" si="40"/>
        <v>0</v>
      </c>
      <c r="H208" s="11"/>
    </row>
    <row r="209" spans="1:36">
      <c r="A209" s="798"/>
      <c r="B209" s="796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47"/>
      <c r="G209" s="159">
        <f t="shared" si="40"/>
        <v>0</v>
      </c>
      <c r="H209" s="11"/>
    </row>
    <row r="210" spans="1:36">
      <c r="A210" s="798"/>
      <c r="B210" s="796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47"/>
      <c r="G210" s="159">
        <f t="shared" si="40"/>
        <v>0</v>
      </c>
      <c r="H210" s="11"/>
    </row>
    <row r="211" spans="1:36">
      <c r="A211" s="798"/>
      <c r="B211" s="796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47"/>
      <c r="G211" s="159">
        <f t="shared" si="40"/>
        <v>0</v>
      </c>
      <c r="H211" s="11"/>
    </row>
    <row r="212" spans="1:36">
      <c r="A212" s="798"/>
      <c r="B212" s="796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47"/>
      <c r="G212" s="159">
        <f t="shared" si="40"/>
        <v>0</v>
      </c>
      <c r="H212" s="11"/>
    </row>
    <row r="213" spans="1:36">
      <c r="A213" s="798"/>
      <c r="B213" s="796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47"/>
      <c r="G213" s="159">
        <f t="shared" si="40"/>
        <v>0</v>
      </c>
      <c r="H213" s="11"/>
    </row>
    <row r="214" spans="1:36">
      <c r="A214" s="798"/>
      <c r="B214" s="796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47"/>
      <c r="G214" s="159">
        <f t="shared" si="40"/>
        <v>0</v>
      </c>
      <c r="H214" s="11"/>
    </row>
    <row r="215" spans="1:36">
      <c r="A215" s="798"/>
      <c r="B215" s="796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47"/>
      <c r="G215" s="159">
        <f t="shared" si="40"/>
        <v>0</v>
      </c>
      <c r="H215" s="11"/>
    </row>
    <row r="216" spans="1:36">
      <c r="A216" s="798"/>
      <c r="B216" s="796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47"/>
      <c r="G216" s="159">
        <f t="shared" si="40"/>
        <v>0</v>
      </c>
      <c r="H216" s="11"/>
    </row>
    <row r="217" spans="1:36">
      <c r="A217" s="798"/>
      <c r="B217" s="796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47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47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47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47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47"/>
      <c r="G221" s="159">
        <f t="shared" si="40"/>
        <v>0</v>
      </c>
      <c r="H221" s="11"/>
    </row>
    <row r="222" spans="1:36">
      <c r="A222" s="798"/>
      <c r="B222" s="796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47"/>
      <c r="G222" s="159">
        <f t="shared" si="40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8748</v>
      </c>
      <c r="E223" s="325">
        <f t="shared" si="41"/>
        <v>8748</v>
      </c>
      <c r="F223" s="325">
        <f>SUM(D223:D223)</f>
        <v>8748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146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66">
        <f>SUM(E227:E250)</f>
        <v>405</v>
      </c>
      <c r="G227" s="159">
        <f t="shared" ref="G227:G274" si="47">E227*$H$526</f>
        <v>0</v>
      </c>
      <c r="H227" s="97"/>
    </row>
    <row r="228" spans="1:8" ht="15" customHeight="1">
      <c r="A228" s="764"/>
      <c r="B228" s="744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67"/>
      <c r="G228" s="159">
        <f t="shared" si="47"/>
        <v>0</v>
      </c>
      <c r="H228" s="97"/>
    </row>
    <row r="229" spans="1:8" ht="15" customHeight="1">
      <c r="A229" s="764"/>
      <c r="B229" s="744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67"/>
      <c r="G229" s="159">
        <f t="shared" si="47"/>
        <v>0</v>
      </c>
      <c r="H229" s="97"/>
    </row>
    <row r="230" spans="1:8">
      <c r="A230" s="764"/>
      <c r="B230" s="744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67"/>
      <c r="G230" s="159">
        <f t="shared" si="47"/>
        <v>0</v>
      </c>
      <c r="H230" s="97"/>
    </row>
    <row r="231" spans="1:8">
      <c r="A231" s="764"/>
      <c r="B231" s="744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67"/>
      <c r="G231" s="159">
        <f t="shared" si="47"/>
        <v>0</v>
      </c>
      <c r="H231" s="97"/>
    </row>
    <row r="232" spans="1:8">
      <c r="A232" s="764"/>
      <c r="B232" s="744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67"/>
      <c r="G232" s="159">
        <f t="shared" si="47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5"/>
        <v>0</v>
      </c>
      <c r="E233" s="324">
        <f t="shared" si="46"/>
        <v>0</v>
      </c>
      <c r="F233" s="767"/>
      <c r="G233" s="159">
        <f t="shared" si="47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5"/>
        <v>0</v>
      </c>
      <c r="E234" s="324">
        <f t="shared" si="46"/>
        <v>0</v>
      </c>
      <c r="F234" s="767"/>
      <c r="G234" s="159">
        <f t="shared" si="47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5"/>
        <v>0</v>
      </c>
      <c r="E235" s="324">
        <f t="shared" si="46"/>
        <v>0</v>
      </c>
      <c r="F235" s="767"/>
      <c r="G235" s="159">
        <f t="shared" si="47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5"/>
        <v>54</v>
      </c>
      <c r="E236" s="324">
        <f t="shared" si="46"/>
        <v>54</v>
      </c>
      <c r="F236" s="767"/>
      <c r="G236" s="159">
        <f t="shared" si="47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5"/>
        <v>45</v>
      </c>
      <c r="E237" s="324">
        <f t="shared" si="46"/>
        <v>45</v>
      </c>
      <c r="F237" s="767"/>
      <c r="G237" s="159">
        <f t="shared" si="47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5"/>
        <v>36</v>
      </c>
      <c r="E238" s="324">
        <f t="shared" si="46"/>
        <v>36</v>
      </c>
      <c r="F238" s="767"/>
      <c r="G238" s="159">
        <f t="shared" si="47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5"/>
        <v>36</v>
      </c>
      <c r="E239" s="324">
        <f t="shared" si="46"/>
        <v>36</v>
      </c>
      <c r="F239" s="767"/>
      <c r="G239" s="159">
        <f t="shared" si="47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5"/>
        <v>36</v>
      </c>
      <c r="E240" s="324">
        <f t="shared" si="46"/>
        <v>36</v>
      </c>
      <c r="F240" s="767"/>
      <c r="G240" s="159">
        <f t="shared" si="47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5"/>
        <v>45</v>
      </c>
      <c r="E241" s="324">
        <f t="shared" si="46"/>
        <v>45</v>
      </c>
      <c r="F241" s="767"/>
      <c r="G241" s="159">
        <f t="shared" si="47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5"/>
        <v>45</v>
      </c>
      <c r="E242" s="324">
        <f t="shared" si="46"/>
        <v>45</v>
      </c>
      <c r="F242" s="767"/>
      <c r="G242" s="159">
        <f t="shared" si="47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5"/>
        <v>36</v>
      </c>
      <c r="E243" s="324">
        <f t="shared" si="46"/>
        <v>36</v>
      </c>
      <c r="F243" s="767"/>
      <c r="G243" s="159">
        <f t="shared" si="47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5"/>
        <v>36</v>
      </c>
      <c r="E244" s="324">
        <f t="shared" si="46"/>
        <v>36</v>
      </c>
      <c r="F244" s="767"/>
      <c r="G244" s="159">
        <f t="shared" si="47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5"/>
        <v>36</v>
      </c>
      <c r="E245" s="324">
        <f t="shared" si="46"/>
        <v>36</v>
      </c>
      <c r="F245" s="767"/>
      <c r="G245" s="159">
        <f t="shared" si="47"/>
        <v>0</v>
      </c>
      <c r="H245" s="61"/>
    </row>
    <row r="246" spans="1:8">
      <c r="A246" s="764"/>
      <c r="B246" s="744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67"/>
      <c r="G246" s="159">
        <f t="shared" si="47"/>
        <v>0</v>
      </c>
      <c r="H246" s="61"/>
    </row>
    <row r="247" spans="1:8">
      <c r="A247" s="764"/>
      <c r="B247" s="744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67"/>
      <c r="G247" s="159">
        <f t="shared" si="47"/>
        <v>0</v>
      </c>
      <c r="H247" s="61"/>
    </row>
    <row r="248" spans="1:8">
      <c r="A248" s="764"/>
      <c r="B248" s="744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67"/>
      <c r="G248" s="159">
        <f t="shared" si="47"/>
        <v>0</v>
      </c>
      <c r="H248" s="61"/>
    </row>
    <row r="249" spans="1:8">
      <c r="A249" s="764"/>
      <c r="B249" s="744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67"/>
      <c r="G249" s="159">
        <f t="shared" si="47"/>
        <v>0</v>
      </c>
      <c r="H249" s="61"/>
    </row>
    <row r="250" spans="1:8">
      <c r="A250" s="764"/>
      <c r="B250" s="744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67"/>
      <c r="G250" s="159">
        <f t="shared" si="47"/>
        <v>0</v>
      </c>
      <c r="H250" s="61"/>
    </row>
    <row r="251" spans="1:8">
      <c r="A251" s="764"/>
      <c r="B251" s="796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66">
        <f>SUM(E251:E274)</f>
        <v>0</v>
      </c>
      <c r="G251" s="159">
        <f t="shared" si="47"/>
        <v>0</v>
      </c>
      <c r="H251" s="61"/>
    </row>
    <row r="252" spans="1:8">
      <c r="A252" s="764"/>
      <c r="B252" s="796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67"/>
      <c r="G252" s="159">
        <f t="shared" si="47"/>
        <v>0</v>
      </c>
      <c r="H252" s="61"/>
    </row>
    <row r="253" spans="1:8">
      <c r="A253" s="764"/>
      <c r="B253" s="796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67"/>
      <c r="G253" s="159">
        <f t="shared" si="47"/>
        <v>0</v>
      </c>
      <c r="H253" s="61"/>
    </row>
    <row r="254" spans="1:8">
      <c r="A254" s="764"/>
      <c r="B254" s="796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67"/>
      <c r="G254" s="159">
        <f t="shared" si="47"/>
        <v>0</v>
      </c>
      <c r="H254" s="61"/>
    </row>
    <row r="255" spans="1:8">
      <c r="A255" s="764"/>
      <c r="B255" s="796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67"/>
      <c r="G255" s="159">
        <f t="shared" si="47"/>
        <v>0</v>
      </c>
      <c r="H255" s="61"/>
    </row>
    <row r="256" spans="1:8">
      <c r="A256" s="764"/>
      <c r="B256" s="796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67"/>
      <c r="G256" s="159">
        <f t="shared" si="47"/>
        <v>0</v>
      </c>
      <c r="H256" s="61"/>
    </row>
    <row r="257" spans="1:8">
      <c r="A257" s="764"/>
      <c r="B257" s="796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67"/>
      <c r="G257" s="159">
        <f t="shared" si="47"/>
        <v>0</v>
      </c>
      <c r="H257" s="61"/>
    </row>
    <row r="258" spans="1:8">
      <c r="A258" s="764"/>
      <c r="B258" s="796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67"/>
      <c r="G258" s="159">
        <f t="shared" si="47"/>
        <v>0</v>
      </c>
      <c r="H258" s="61"/>
    </row>
    <row r="259" spans="1:8">
      <c r="A259" s="764"/>
      <c r="B259" s="796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67"/>
      <c r="G259" s="159">
        <f t="shared" si="47"/>
        <v>0</v>
      </c>
      <c r="H259" s="61"/>
    </row>
    <row r="260" spans="1:8">
      <c r="A260" s="764"/>
      <c r="B260" s="796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67"/>
      <c r="G260" s="159">
        <f t="shared" si="47"/>
        <v>0</v>
      </c>
      <c r="H260" s="61"/>
    </row>
    <row r="261" spans="1:8">
      <c r="A261" s="764"/>
      <c r="B261" s="796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67"/>
      <c r="G261" s="159">
        <f t="shared" si="47"/>
        <v>0</v>
      </c>
      <c r="H261" s="61"/>
    </row>
    <row r="262" spans="1:8">
      <c r="A262" s="764"/>
      <c r="B262" s="796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67"/>
      <c r="G262" s="159">
        <f t="shared" si="47"/>
        <v>0</v>
      </c>
      <c r="H262" s="61"/>
    </row>
    <row r="263" spans="1:8">
      <c r="A263" s="764"/>
      <c r="B263" s="796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67"/>
      <c r="G263" s="159">
        <f t="shared" si="47"/>
        <v>0</v>
      </c>
      <c r="H263" s="61"/>
    </row>
    <row r="264" spans="1:8">
      <c r="A264" s="764"/>
      <c r="B264" s="796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67"/>
      <c r="G264" s="159">
        <f t="shared" si="47"/>
        <v>0</v>
      </c>
      <c r="H264" s="61"/>
    </row>
    <row r="265" spans="1:8">
      <c r="A265" s="764"/>
      <c r="B265" s="796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67"/>
      <c r="G265" s="159">
        <f t="shared" si="47"/>
        <v>0</v>
      </c>
      <c r="H265" s="61"/>
    </row>
    <row r="266" spans="1:8">
      <c r="A266" s="764"/>
      <c r="B266" s="796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67"/>
      <c r="G266" s="159">
        <f t="shared" si="47"/>
        <v>0</v>
      </c>
      <c r="H266" s="61"/>
    </row>
    <row r="267" spans="1:8">
      <c r="A267" s="764"/>
      <c r="B267" s="796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67"/>
      <c r="G267" s="159">
        <f t="shared" si="47"/>
        <v>0</v>
      </c>
      <c r="H267" s="61"/>
    </row>
    <row r="268" spans="1:8">
      <c r="A268" s="764"/>
      <c r="B268" s="796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67"/>
      <c r="G268" s="159">
        <f t="shared" si="47"/>
        <v>0</v>
      </c>
      <c r="H268" s="61"/>
    </row>
    <row r="269" spans="1:8">
      <c r="A269" s="764"/>
      <c r="B269" s="796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67"/>
      <c r="G269" s="159">
        <f t="shared" si="47"/>
        <v>0</v>
      </c>
      <c r="H269" s="61"/>
    </row>
    <row r="270" spans="1:8">
      <c r="A270" s="764"/>
      <c r="B270" s="796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67"/>
      <c r="G270" s="159">
        <f t="shared" si="47"/>
        <v>0</v>
      </c>
      <c r="H270" s="61"/>
    </row>
    <row r="271" spans="1:8">
      <c r="A271" s="764"/>
      <c r="B271" s="796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67"/>
      <c r="G271" s="159">
        <f t="shared" si="47"/>
        <v>0</v>
      </c>
      <c r="H271" s="61"/>
    </row>
    <row r="272" spans="1:8">
      <c r="A272" s="764"/>
      <c r="B272" s="796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67"/>
      <c r="G272" s="159">
        <f t="shared" si="47"/>
        <v>0</v>
      </c>
      <c r="H272" s="61"/>
    </row>
    <row r="273" spans="1:8">
      <c r="A273" s="764"/>
      <c r="B273" s="796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67"/>
      <c r="G273" s="159">
        <f t="shared" si="47"/>
        <v>0</v>
      </c>
      <c r="H273" s="61"/>
    </row>
    <row r="274" spans="1:8">
      <c r="A274" s="764"/>
      <c r="B274" s="796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797"/>
      <c r="G274" s="159">
        <f t="shared" si="47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405</v>
      </c>
      <c r="E275" s="324">
        <f t="shared" si="50"/>
        <v>405</v>
      </c>
      <c r="F275" s="324">
        <f>SUM(D275:D275)</f>
        <v>405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46">
        <f>SUM(E276:E299)</f>
        <v>4171.5</v>
      </c>
      <c r="G276" s="159">
        <f t="shared" ref="G276:G324" si="53">E276*$H$526</f>
        <v>0</v>
      </c>
      <c r="H276" s="97"/>
    </row>
    <row r="277" spans="1:8">
      <c r="A277" s="798"/>
      <c r="B277" s="744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47"/>
      <c r="G277" s="159">
        <f t="shared" si="53"/>
        <v>0</v>
      </c>
      <c r="H277" s="97"/>
    </row>
    <row r="278" spans="1:8">
      <c r="A278" s="798"/>
      <c r="B278" s="744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47"/>
      <c r="G278" s="159">
        <f t="shared" si="53"/>
        <v>0</v>
      </c>
      <c r="H278" s="97"/>
    </row>
    <row r="279" spans="1:8">
      <c r="A279" s="798"/>
      <c r="B279" s="744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47"/>
      <c r="G279" s="159">
        <f t="shared" si="53"/>
        <v>0</v>
      </c>
      <c r="H279" s="97"/>
    </row>
    <row r="280" spans="1:8">
      <c r="A280" s="798"/>
      <c r="B280" s="744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47"/>
      <c r="G280" s="159">
        <f t="shared" si="53"/>
        <v>0</v>
      </c>
      <c r="H280" s="97"/>
    </row>
    <row r="281" spans="1:8">
      <c r="A281" s="798"/>
      <c r="B281" s="744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47"/>
      <c r="G281" s="159">
        <f t="shared" si="53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52"/>
        <v>0</v>
      </c>
      <c r="E282" s="325">
        <f t="shared" si="50"/>
        <v>0</v>
      </c>
      <c r="F282" s="747"/>
      <c r="G282" s="159">
        <f t="shared" si="53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52"/>
        <v>0</v>
      </c>
      <c r="E283" s="325">
        <f t="shared" si="50"/>
        <v>0</v>
      </c>
      <c r="F283" s="747"/>
      <c r="G283" s="159">
        <f t="shared" si="53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52"/>
        <v>0</v>
      </c>
      <c r="E284" s="325">
        <f t="shared" si="50"/>
        <v>0</v>
      </c>
      <c r="F284" s="747"/>
      <c r="G284" s="159">
        <f t="shared" si="53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52"/>
        <v>556.20000000000005</v>
      </c>
      <c r="E285" s="325">
        <f t="shared" si="50"/>
        <v>556.20000000000005</v>
      </c>
      <c r="F285" s="747"/>
      <c r="G285" s="159">
        <f t="shared" si="53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52"/>
        <v>463.50000000000006</v>
      </c>
      <c r="E286" s="325">
        <f t="shared" si="50"/>
        <v>463.50000000000006</v>
      </c>
      <c r="F286" s="747"/>
      <c r="G286" s="159">
        <f t="shared" si="53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52"/>
        <v>370.8</v>
      </c>
      <c r="E287" s="325">
        <f t="shared" si="50"/>
        <v>370.8</v>
      </c>
      <c r="F287" s="747"/>
      <c r="G287" s="159">
        <f t="shared" si="53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52"/>
        <v>370.8</v>
      </c>
      <c r="E288" s="325">
        <f t="shared" si="50"/>
        <v>370.8</v>
      </c>
      <c r="F288" s="747"/>
      <c r="G288" s="159">
        <f t="shared" si="53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52"/>
        <v>370.8</v>
      </c>
      <c r="E289" s="325">
        <f t="shared" si="50"/>
        <v>370.8</v>
      </c>
      <c r="F289" s="747"/>
      <c r="G289" s="159">
        <f t="shared" si="53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52"/>
        <v>463.50000000000006</v>
      </c>
      <c r="E290" s="325">
        <f t="shared" si="50"/>
        <v>463.50000000000006</v>
      </c>
      <c r="F290" s="747"/>
      <c r="G290" s="159">
        <f t="shared" si="53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52"/>
        <v>463.50000000000006</v>
      </c>
      <c r="E291" s="325">
        <f t="shared" si="50"/>
        <v>463.50000000000006</v>
      </c>
      <c r="F291" s="747"/>
      <c r="G291" s="159">
        <f t="shared" si="53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52"/>
        <v>370.8</v>
      </c>
      <c r="E292" s="325">
        <f t="shared" si="50"/>
        <v>370.8</v>
      </c>
      <c r="F292" s="747"/>
      <c r="G292" s="159">
        <f t="shared" si="53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52"/>
        <v>370.8</v>
      </c>
      <c r="E293" s="325">
        <f t="shared" si="50"/>
        <v>370.8</v>
      </c>
      <c r="F293" s="747"/>
      <c r="G293" s="159">
        <f t="shared" si="53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52"/>
        <v>370.8</v>
      </c>
      <c r="E294" s="325">
        <f t="shared" si="50"/>
        <v>370.8</v>
      </c>
      <c r="F294" s="747"/>
      <c r="G294" s="159">
        <f t="shared" si="53"/>
        <v>0</v>
      </c>
      <c r="H294" s="97"/>
    </row>
    <row r="295" spans="1:8">
      <c r="A295" s="798"/>
      <c r="B295" s="744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47"/>
      <c r="G295" s="159">
        <f t="shared" si="53"/>
        <v>0</v>
      </c>
      <c r="H295" s="97"/>
    </row>
    <row r="296" spans="1:8">
      <c r="A296" s="798"/>
      <c r="B296" s="744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47"/>
      <c r="G296" s="159">
        <f t="shared" si="53"/>
        <v>0</v>
      </c>
      <c r="H296" s="97"/>
    </row>
    <row r="297" spans="1:8">
      <c r="A297" s="798"/>
      <c r="B297" s="744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47"/>
      <c r="G297" s="159">
        <f t="shared" si="53"/>
        <v>0</v>
      </c>
      <c r="H297" s="97"/>
    </row>
    <row r="298" spans="1:8">
      <c r="A298" s="798"/>
      <c r="B298" s="744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47"/>
      <c r="G298" s="159">
        <f t="shared" si="53"/>
        <v>0</v>
      </c>
      <c r="H298" s="97"/>
    </row>
    <row r="299" spans="1:8">
      <c r="A299" s="798"/>
      <c r="B299" s="744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9"/>
      <c r="G299" s="159">
        <f t="shared" si="53"/>
        <v>0</v>
      </c>
      <c r="H299" s="97"/>
    </row>
    <row r="300" spans="1:8">
      <c r="A300" s="798"/>
      <c r="B300" s="743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3"/>
        <v>0</v>
      </c>
      <c r="H300" s="35"/>
    </row>
    <row r="301" spans="1:8">
      <c r="A301" s="798"/>
      <c r="B301" s="744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47"/>
      <c r="G301" s="159">
        <f t="shared" si="53"/>
        <v>0</v>
      </c>
      <c r="H301" s="35"/>
    </row>
    <row r="302" spans="1:8">
      <c r="A302" s="798"/>
      <c r="B302" s="744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47"/>
      <c r="G302" s="159">
        <f t="shared" si="53"/>
        <v>0</v>
      </c>
      <c r="H302" s="35"/>
    </row>
    <row r="303" spans="1:8">
      <c r="A303" s="798"/>
      <c r="B303" s="744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47"/>
      <c r="G303" s="159">
        <f t="shared" si="53"/>
        <v>0</v>
      </c>
      <c r="H303" s="35"/>
    </row>
    <row r="304" spans="1:8">
      <c r="A304" s="798"/>
      <c r="B304" s="744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47"/>
      <c r="G304" s="159">
        <f t="shared" si="53"/>
        <v>0</v>
      </c>
      <c r="H304" s="35"/>
    </row>
    <row r="305" spans="1:36">
      <c r="A305" s="798"/>
      <c r="B305" s="744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47"/>
      <c r="G305" s="159">
        <f t="shared" si="53"/>
        <v>0</v>
      </c>
      <c r="H305" s="35"/>
    </row>
    <row r="306" spans="1:36">
      <c r="A306" s="798"/>
      <c r="B306" s="744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47"/>
      <c r="G306" s="159">
        <f t="shared" si="53"/>
        <v>0</v>
      </c>
      <c r="H306" s="35"/>
    </row>
    <row r="307" spans="1:36">
      <c r="A307" s="798"/>
      <c r="B307" s="744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47"/>
      <c r="G307" s="159">
        <f t="shared" si="53"/>
        <v>0</v>
      </c>
      <c r="H307" s="35"/>
    </row>
    <row r="308" spans="1:36">
      <c r="A308" s="798"/>
      <c r="B308" s="744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47"/>
      <c r="G308" s="159">
        <f t="shared" si="53"/>
        <v>0</v>
      </c>
      <c r="H308" s="35"/>
    </row>
    <row r="309" spans="1:36">
      <c r="A309" s="798"/>
      <c r="B309" s="744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47"/>
      <c r="G309" s="159">
        <f t="shared" si="53"/>
        <v>0</v>
      </c>
      <c r="H309" s="35"/>
    </row>
    <row r="310" spans="1:36">
      <c r="A310" s="798"/>
      <c r="B310" s="744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47"/>
      <c r="G310" s="159">
        <f t="shared" si="53"/>
        <v>0</v>
      </c>
      <c r="H310" s="35"/>
    </row>
    <row r="311" spans="1:36">
      <c r="A311" s="798"/>
      <c r="B311" s="744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47"/>
      <c r="G311" s="159">
        <f t="shared" si="53"/>
        <v>0</v>
      </c>
      <c r="H311" s="35"/>
    </row>
    <row r="312" spans="1:36">
      <c r="A312" s="798"/>
      <c r="B312" s="744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47"/>
      <c r="G312" s="159">
        <f t="shared" si="53"/>
        <v>0</v>
      </c>
      <c r="H312" s="35"/>
    </row>
    <row r="313" spans="1:36">
      <c r="A313" s="798"/>
      <c r="B313" s="744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47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47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47"/>
      <c r="G315" s="159">
        <f t="shared" si="53"/>
        <v>0</v>
      </c>
      <c r="H315" s="35"/>
    </row>
    <row r="316" spans="1:36">
      <c r="A316" s="798"/>
      <c r="B316" s="744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47"/>
      <c r="G316" s="159">
        <f t="shared" si="53"/>
        <v>0</v>
      </c>
      <c r="H316" s="35"/>
    </row>
    <row r="317" spans="1:36">
      <c r="A317" s="798"/>
      <c r="B317" s="744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47"/>
      <c r="G317" s="159">
        <f t="shared" si="53"/>
        <v>0</v>
      </c>
      <c r="H317" s="35"/>
    </row>
    <row r="318" spans="1:36">
      <c r="A318" s="798"/>
      <c r="B318" s="744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47"/>
      <c r="G318" s="159">
        <f t="shared" si="53"/>
        <v>0</v>
      </c>
      <c r="H318" s="35"/>
    </row>
    <row r="319" spans="1:36">
      <c r="A319" s="798"/>
      <c r="B319" s="744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47"/>
      <c r="G319" s="159">
        <f t="shared" si="53"/>
        <v>0</v>
      </c>
      <c r="H319" s="35"/>
    </row>
    <row r="320" spans="1:36">
      <c r="A320" s="798"/>
      <c r="B320" s="744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47"/>
      <c r="G320" s="159">
        <f t="shared" si="53"/>
        <v>0</v>
      </c>
      <c r="H320" s="35"/>
    </row>
    <row r="321" spans="1:36">
      <c r="A321" s="798"/>
      <c r="B321" s="744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47"/>
      <c r="G321" s="159">
        <f t="shared" si="53"/>
        <v>0</v>
      </c>
      <c r="H321" s="35"/>
    </row>
    <row r="322" spans="1:36">
      <c r="A322" s="798"/>
      <c r="B322" s="744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47"/>
      <c r="G322" s="159">
        <f t="shared" si="53"/>
        <v>0</v>
      </c>
      <c r="H322" s="35"/>
    </row>
    <row r="323" spans="1:36">
      <c r="A323" s="798"/>
      <c r="B323" s="745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9"/>
      <c r="G323" s="159">
        <f t="shared" si="53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4171.5</v>
      </c>
      <c r="E324" s="325">
        <f>SUM(D324:D324)</f>
        <v>4171.5</v>
      </c>
      <c r="F324" s="325">
        <f>SUM(D324:D324)</f>
        <v>4171.5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146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66">
        <f>SUM(E328:E351)</f>
        <v>405</v>
      </c>
      <c r="G328" s="159">
        <f t="shared" ref="G328:G375" si="59">E328*$H$526</f>
        <v>0</v>
      </c>
      <c r="H328" s="97"/>
    </row>
    <row r="329" spans="1:36" ht="16.5" customHeight="1">
      <c r="A329" s="764"/>
      <c r="B329" s="744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67"/>
      <c r="G329" s="159">
        <f t="shared" si="59"/>
        <v>0</v>
      </c>
      <c r="H329" s="97"/>
    </row>
    <row r="330" spans="1:36" ht="16.5" customHeight="1">
      <c r="A330" s="764"/>
      <c r="B330" s="744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67"/>
      <c r="G330" s="159">
        <f t="shared" si="59"/>
        <v>0</v>
      </c>
      <c r="H330" s="97"/>
    </row>
    <row r="331" spans="1:36" ht="16.5" customHeight="1">
      <c r="A331" s="764"/>
      <c r="B331" s="744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67"/>
      <c r="G331" s="159">
        <f t="shared" si="59"/>
        <v>0</v>
      </c>
      <c r="H331" s="97"/>
    </row>
    <row r="332" spans="1:36" ht="16.5" customHeight="1">
      <c r="A332" s="764"/>
      <c r="B332" s="744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67"/>
      <c r="G332" s="159">
        <f t="shared" si="59"/>
        <v>0</v>
      </c>
      <c r="H332" s="97"/>
    </row>
    <row r="333" spans="1:36" ht="16.5" customHeight="1">
      <c r="A333" s="764"/>
      <c r="B333" s="744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67"/>
      <c r="G333" s="159">
        <f t="shared" si="59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7"/>
        <v>0</v>
      </c>
      <c r="E334" s="324">
        <f t="shared" si="58"/>
        <v>0</v>
      </c>
      <c r="F334" s="767"/>
      <c r="G334" s="159">
        <f t="shared" si="59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7"/>
        <v>0</v>
      </c>
      <c r="E335" s="324">
        <f t="shared" si="58"/>
        <v>0</v>
      </c>
      <c r="F335" s="767"/>
      <c r="G335" s="159">
        <f t="shared" si="59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7"/>
        <v>0</v>
      </c>
      <c r="E336" s="324">
        <f t="shared" si="58"/>
        <v>0</v>
      </c>
      <c r="F336" s="767"/>
      <c r="G336" s="159">
        <f t="shared" si="59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7"/>
        <v>54</v>
      </c>
      <c r="E337" s="324">
        <f t="shared" si="58"/>
        <v>54</v>
      </c>
      <c r="F337" s="767"/>
      <c r="G337" s="159">
        <f t="shared" si="59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7"/>
        <v>45</v>
      </c>
      <c r="E338" s="324">
        <f t="shared" si="58"/>
        <v>45</v>
      </c>
      <c r="F338" s="767"/>
      <c r="G338" s="159">
        <f t="shared" si="59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7"/>
        <v>36</v>
      </c>
      <c r="E339" s="324">
        <f t="shared" si="58"/>
        <v>36</v>
      </c>
      <c r="F339" s="767"/>
      <c r="G339" s="159">
        <f t="shared" si="59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7"/>
        <v>36</v>
      </c>
      <c r="E340" s="324">
        <f t="shared" si="58"/>
        <v>36</v>
      </c>
      <c r="F340" s="767"/>
      <c r="G340" s="159">
        <f t="shared" si="59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7"/>
        <v>36</v>
      </c>
      <c r="E341" s="324">
        <f t="shared" si="58"/>
        <v>36</v>
      </c>
      <c r="F341" s="767"/>
      <c r="G341" s="159">
        <f t="shared" si="59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7"/>
        <v>45</v>
      </c>
      <c r="E342" s="324">
        <f t="shared" si="58"/>
        <v>45</v>
      </c>
      <c r="F342" s="767"/>
      <c r="G342" s="159">
        <f t="shared" si="59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7"/>
        <v>45</v>
      </c>
      <c r="E343" s="324">
        <f t="shared" si="58"/>
        <v>45</v>
      </c>
      <c r="F343" s="767"/>
      <c r="G343" s="159">
        <f t="shared" si="59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7"/>
        <v>36</v>
      </c>
      <c r="E344" s="324">
        <f t="shared" si="58"/>
        <v>36</v>
      </c>
      <c r="F344" s="767"/>
      <c r="G344" s="159">
        <f t="shared" si="59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7"/>
        <v>36</v>
      </c>
      <c r="E345" s="324">
        <f t="shared" si="58"/>
        <v>36</v>
      </c>
      <c r="F345" s="767"/>
      <c r="G345" s="159">
        <f t="shared" si="59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7"/>
        <v>36</v>
      </c>
      <c r="E346" s="324">
        <f t="shared" si="58"/>
        <v>36</v>
      </c>
      <c r="F346" s="767"/>
      <c r="G346" s="159">
        <f t="shared" si="59"/>
        <v>0</v>
      </c>
      <c r="H346" s="61"/>
    </row>
    <row r="347" spans="1:8">
      <c r="A347" s="764"/>
      <c r="B347" s="744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67"/>
      <c r="G347" s="159">
        <f t="shared" si="59"/>
        <v>0</v>
      </c>
      <c r="H347" s="61"/>
    </row>
    <row r="348" spans="1:8">
      <c r="A348" s="764"/>
      <c r="B348" s="744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67"/>
      <c r="G348" s="159">
        <f t="shared" si="59"/>
        <v>0</v>
      </c>
      <c r="H348" s="61"/>
    </row>
    <row r="349" spans="1:8">
      <c r="A349" s="764"/>
      <c r="B349" s="744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67"/>
      <c r="G349" s="159">
        <f t="shared" si="59"/>
        <v>0</v>
      </c>
      <c r="H349" s="61"/>
    </row>
    <row r="350" spans="1:8">
      <c r="A350" s="764"/>
      <c r="B350" s="744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67"/>
      <c r="G350" s="159">
        <f t="shared" si="59"/>
        <v>0</v>
      </c>
      <c r="H350" s="61"/>
    </row>
    <row r="351" spans="1:8">
      <c r="A351" s="764"/>
      <c r="B351" s="744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67"/>
      <c r="G351" s="159">
        <f t="shared" si="59"/>
        <v>0</v>
      </c>
      <c r="H351" s="61"/>
    </row>
    <row r="352" spans="1:8">
      <c r="A352" s="764"/>
      <c r="B352" s="796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66">
        <f>SUM(E352:E375)</f>
        <v>0</v>
      </c>
      <c r="G352" s="159">
        <f t="shared" si="59"/>
        <v>0</v>
      </c>
      <c r="H352" s="61"/>
    </row>
    <row r="353" spans="1:8">
      <c r="A353" s="764"/>
      <c r="B353" s="796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67"/>
      <c r="G353" s="159">
        <f t="shared" si="59"/>
        <v>0</v>
      </c>
      <c r="H353" s="61"/>
    </row>
    <row r="354" spans="1:8">
      <c r="A354" s="764"/>
      <c r="B354" s="796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67"/>
      <c r="G354" s="159">
        <f t="shared" si="59"/>
        <v>0</v>
      </c>
      <c r="H354" s="61"/>
    </row>
    <row r="355" spans="1:8">
      <c r="A355" s="764"/>
      <c r="B355" s="796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67"/>
      <c r="G355" s="159">
        <f t="shared" si="59"/>
        <v>0</v>
      </c>
      <c r="H355" s="61"/>
    </row>
    <row r="356" spans="1:8">
      <c r="A356" s="764"/>
      <c r="B356" s="796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67"/>
      <c r="G356" s="159">
        <f t="shared" si="59"/>
        <v>0</v>
      </c>
      <c r="H356" s="61"/>
    </row>
    <row r="357" spans="1:8">
      <c r="A357" s="764"/>
      <c r="B357" s="796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67"/>
      <c r="G357" s="159">
        <f t="shared" si="59"/>
        <v>0</v>
      </c>
      <c r="H357" s="61"/>
    </row>
    <row r="358" spans="1:8">
      <c r="A358" s="764"/>
      <c r="B358" s="796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67"/>
      <c r="G358" s="159">
        <f t="shared" si="59"/>
        <v>0</v>
      </c>
      <c r="H358" s="61"/>
    </row>
    <row r="359" spans="1:8">
      <c r="A359" s="764"/>
      <c r="B359" s="796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67"/>
      <c r="G359" s="159">
        <f t="shared" si="59"/>
        <v>0</v>
      </c>
      <c r="H359" s="61"/>
    </row>
    <row r="360" spans="1:8">
      <c r="A360" s="764"/>
      <c r="B360" s="796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67"/>
      <c r="G360" s="159">
        <f t="shared" si="59"/>
        <v>0</v>
      </c>
      <c r="H360" s="61"/>
    </row>
    <row r="361" spans="1:8">
      <c r="A361" s="764"/>
      <c r="B361" s="796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67"/>
      <c r="G361" s="159">
        <f t="shared" si="59"/>
        <v>0</v>
      </c>
      <c r="H361" s="61"/>
    </row>
    <row r="362" spans="1:8">
      <c r="A362" s="764"/>
      <c r="B362" s="796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67"/>
      <c r="G362" s="159">
        <f t="shared" si="59"/>
        <v>0</v>
      </c>
      <c r="H362" s="61"/>
    </row>
    <row r="363" spans="1:8">
      <c r="A363" s="764"/>
      <c r="B363" s="796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67"/>
      <c r="G363" s="159">
        <f t="shared" si="59"/>
        <v>0</v>
      </c>
      <c r="H363" s="61"/>
    </row>
    <row r="364" spans="1:8">
      <c r="A364" s="764"/>
      <c r="B364" s="796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67"/>
      <c r="G364" s="159">
        <f t="shared" si="59"/>
        <v>0</v>
      </c>
      <c r="H364" s="61"/>
    </row>
    <row r="365" spans="1:8">
      <c r="A365" s="764"/>
      <c r="B365" s="796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67"/>
      <c r="G365" s="159">
        <f t="shared" si="59"/>
        <v>0</v>
      </c>
      <c r="H365" s="61"/>
    </row>
    <row r="366" spans="1:8">
      <c r="A366" s="764"/>
      <c r="B366" s="796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67"/>
      <c r="G366" s="159">
        <f t="shared" si="59"/>
        <v>0</v>
      </c>
      <c r="H366" s="61"/>
    </row>
    <row r="367" spans="1:8">
      <c r="A367" s="764"/>
      <c r="B367" s="796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67"/>
      <c r="G367" s="159">
        <f t="shared" si="59"/>
        <v>0</v>
      </c>
      <c r="H367" s="61"/>
    </row>
    <row r="368" spans="1:8">
      <c r="A368" s="764"/>
      <c r="B368" s="796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67"/>
      <c r="G368" s="159">
        <f t="shared" si="59"/>
        <v>0</v>
      </c>
      <c r="H368" s="61"/>
    </row>
    <row r="369" spans="1:34">
      <c r="A369" s="764"/>
      <c r="B369" s="796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67"/>
      <c r="G369" s="159">
        <f t="shared" si="59"/>
        <v>0</v>
      </c>
      <c r="H369" s="61"/>
    </row>
    <row r="370" spans="1:34">
      <c r="A370" s="764"/>
      <c r="B370" s="796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67"/>
      <c r="G370" s="159">
        <f t="shared" si="59"/>
        <v>0</v>
      </c>
      <c r="H370" s="61"/>
    </row>
    <row r="371" spans="1:34">
      <c r="A371" s="764"/>
      <c r="B371" s="796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67"/>
      <c r="G371" s="159">
        <f t="shared" si="59"/>
        <v>0</v>
      </c>
      <c r="H371" s="61"/>
    </row>
    <row r="372" spans="1:34">
      <c r="A372" s="764"/>
      <c r="B372" s="796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67"/>
      <c r="G372" s="159">
        <f t="shared" si="59"/>
        <v>0</v>
      </c>
      <c r="H372" s="61"/>
    </row>
    <row r="373" spans="1:34">
      <c r="A373" s="764"/>
      <c r="B373" s="796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67"/>
      <c r="G373" s="159">
        <f t="shared" si="59"/>
        <v>0</v>
      </c>
      <c r="H373" s="61"/>
    </row>
    <row r="374" spans="1:34">
      <c r="A374" s="764"/>
      <c r="B374" s="796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67"/>
      <c r="G374" s="159">
        <f t="shared" si="59"/>
        <v>0</v>
      </c>
      <c r="H374" s="61"/>
    </row>
    <row r="375" spans="1:34">
      <c r="A375" s="764"/>
      <c r="B375" s="796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797"/>
      <c r="G375" s="159">
        <f t="shared" si="59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405</v>
      </c>
      <c r="E376" s="324">
        <f t="shared" si="62"/>
        <v>405</v>
      </c>
      <c r="F376" s="324">
        <f>SUM(D376:D376)</f>
        <v>405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46">
        <f>SUM(E377:E400)</f>
        <v>3645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47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47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47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47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47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4"/>
        <v>0</v>
      </c>
      <c r="E383" s="325">
        <f t="shared" si="62"/>
        <v>0</v>
      </c>
      <c r="F383" s="747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4"/>
        <v>0</v>
      </c>
      <c r="E384" s="325">
        <f t="shared" si="62"/>
        <v>0</v>
      </c>
      <c r="F384" s="747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4"/>
        <v>0</v>
      </c>
      <c r="E385" s="325">
        <f t="shared" si="62"/>
        <v>0</v>
      </c>
      <c r="F385" s="747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4"/>
        <v>486</v>
      </c>
      <c r="E386" s="325">
        <f t="shared" si="62"/>
        <v>486</v>
      </c>
      <c r="F386" s="747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4"/>
        <v>405</v>
      </c>
      <c r="E387" s="325">
        <f t="shared" si="62"/>
        <v>405</v>
      </c>
      <c r="F387" s="747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4"/>
        <v>324</v>
      </c>
      <c r="E388" s="325">
        <f t="shared" si="62"/>
        <v>324</v>
      </c>
      <c r="F388" s="747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4"/>
        <v>324</v>
      </c>
      <c r="E389" s="325">
        <f t="shared" si="62"/>
        <v>324</v>
      </c>
      <c r="F389" s="747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4"/>
        <v>324</v>
      </c>
      <c r="E390" s="325">
        <f t="shared" si="62"/>
        <v>324</v>
      </c>
      <c r="F390" s="747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4"/>
        <v>405</v>
      </c>
      <c r="E391" s="325">
        <f t="shared" si="62"/>
        <v>405</v>
      </c>
      <c r="F391" s="747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4"/>
        <v>405</v>
      </c>
      <c r="E392" s="325">
        <f t="shared" si="62"/>
        <v>405</v>
      </c>
      <c r="F392" s="747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4"/>
        <v>324</v>
      </c>
      <c r="E393" s="325">
        <f t="shared" si="62"/>
        <v>324</v>
      </c>
      <c r="F393" s="747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4"/>
        <v>324</v>
      </c>
      <c r="E394" s="325">
        <f t="shared" si="62"/>
        <v>324</v>
      </c>
      <c r="F394" s="747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4"/>
        <v>324</v>
      </c>
      <c r="E395" s="325">
        <f t="shared" si="62"/>
        <v>324</v>
      </c>
      <c r="F395" s="747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47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47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47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47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9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799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799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799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799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799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799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799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799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799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799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799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799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799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799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799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799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799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799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799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799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799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799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799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3645</v>
      </c>
      <c r="E425" s="325">
        <f>SUM(D425:D425)</f>
        <v>3645</v>
      </c>
      <c r="F425" s="325">
        <f>SUM(D425:D425)</f>
        <v>3645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146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66">
        <f>SUM(E429:E452)</f>
        <v>2754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67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67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67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67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67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9"/>
        <v>0</v>
      </c>
      <c r="E435" s="324">
        <f t="shared" si="70"/>
        <v>0</v>
      </c>
      <c r="F435" s="767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9"/>
        <v>0</v>
      </c>
      <c r="E436" s="324">
        <f t="shared" si="70"/>
        <v>0</v>
      </c>
      <c r="F436" s="767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9"/>
        <v>0</v>
      </c>
      <c r="E437" s="324">
        <f t="shared" si="70"/>
        <v>0</v>
      </c>
      <c r="F437" s="767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9"/>
        <v>288</v>
      </c>
      <c r="E438" s="324">
        <f t="shared" si="70"/>
        <v>288</v>
      </c>
      <c r="F438" s="767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9"/>
        <v>270</v>
      </c>
      <c r="E439" s="324">
        <f t="shared" si="70"/>
        <v>270</v>
      </c>
      <c r="F439" s="767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9"/>
        <v>270</v>
      </c>
      <c r="E440" s="324">
        <f t="shared" si="70"/>
        <v>270</v>
      </c>
      <c r="F440" s="767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9"/>
        <v>270</v>
      </c>
      <c r="E441" s="324">
        <f t="shared" si="70"/>
        <v>270</v>
      </c>
      <c r="F441" s="767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9"/>
        <v>288</v>
      </c>
      <c r="E442" s="324">
        <f t="shared" si="70"/>
        <v>288</v>
      </c>
      <c r="F442" s="767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9"/>
        <v>270</v>
      </c>
      <c r="E443" s="324">
        <f t="shared" si="70"/>
        <v>270</v>
      </c>
      <c r="F443" s="767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9"/>
        <v>288</v>
      </c>
      <c r="E444" s="324">
        <f t="shared" si="70"/>
        <v>288</v>
      </c>
      <c r="F444" s="767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si="69"/>
        <v>270</v>
      </c>
      <c r="E445" s="324">
        <f t="shared" si="70"/>
        <v>270</v>
      </c>
      <c r="F445" s="767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69"/>
        <v>270</v>
      </c>
      <c r="E446" s="324">
        <f t="shared" si="70"/>
        <v>270</v>
      </c>
      <c r="F446" s="767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69"/>
        <v>270</v>
      </c>
      <c r="E447" s="324">
        <f t="shared" si="70"/>
        <v>270</v>
      </c>
      <c r="F447" s="767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67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67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67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67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797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67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67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67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67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67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67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67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67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67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67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67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67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67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67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67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67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67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67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67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67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67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67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67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67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2754</v>
      </c>
      <c r="E477" s="324">
        <f t="shared" si="74"/>
        <v>2754</v>
      </c>
      <c r="F477" s="324">
        <f>SUM(D477:D477)</f>
        <v>2754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46">
        <f>SUM(E478:E501)</f>
        <v>26576.100000000002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47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47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47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47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47"/>
      <c r="G483" s="165">
        <f t="shared" si="78"/>
        <v>0</v>
      </c>
      <c r="H483" s="793"/>
      <c r="I483" s="794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7"/>
        <v>0</v>
      </c>
      <c r="E484" s="325">
        <f t="shared" si="74"/>
        <v>0</v>
      </c>
      <c r="F484" s="747"/>
      <c r="G484" s="165">
        <f t="shared" si="78"/>
        <v>0</v>
      </c>
      <c r="H484" s="793"/>
      <c r="I484" s="794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7"/>
        <v>0</v>
      </c>
      <c r="E485" s="325">
        <f t="shared" si="74"/>
        <v>0</v>
      </c>
      <c r="F485" s="747"/>
      <c r="G485" s="165">
        <f t="shared" si="78"/>
        <v>0</v>
      </c>
      <c r="H485" s="793"/>
      <c r="I485" s="795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7"/>
        <v>0</v>
      </c>
      <c r="E486" s="325">
        <f t="shared" si="74"/>
        <v>0</v>
      </c>
      <c r="F486" s="747"/>
      <c r="G486" s="165">
        <f t="shared" si="78"/>
        <v>0</v>
      </c>
      <c r="H486" s="793"/>
      <c r="I486" s="795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7"/>
        <v>2779.2</v>
      </c>
      <c r="E487" s="325">
        <f t="shared" si="74"/>
        <v>2779.2</v>
      </c>
      <c r="F487" s="747"/>
      <c r="G487" s="165">
        <f t="shared" si="78"/>
        <v>0</v>
      </c>
      <c r="H487" s="793"/>
      <c r="I487" s="795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7"/>
        <v>2605.5</v>
      </c>
      <c r="E488" s="325">
        <f t="shared" si="74"/>
        <v>2605.5</v>
      </c>
      <c r="F488" s="747"/>
      <c r="G488" s="165">
        <f t="shared" si="78"/>
        <v>0</v>
      </c>
      <c r="H488" s="793"/>
      <c r="I488" s="795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7"/>
        <v>2605.5</v>
      </c>
      <c r="E489" s="325">
        <f t="shared" si="74"/>
        <v>2605.5</v>
      </c>
      <c r="F489" s="747"/>
      <c r="G489" s="165">
        <f t="shared" si="78"/>
        <v>0</v>
      </c>
      <c r="H489" s="793"/>
      <c r="I489" s="795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7"/>
        <v>2605.5</v>
      </c>
      <c r="E490" s="325">
        <f t="shared" si="74"/>
        <v>2605.5</v>
      </c>
      <c r="F490" s="747"/>
      <c r="G490" s="165">
        <f t="shared" si="78"/>
        <v>0</v>
      </c>
      <c r="H490" s="793"/>
      <c r="I490" s="795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7"/>
        <v>2779.2000000000003</v>
      </c>
      <c r="E491" s="325">
        <f t="shared" si="74"/>
        <v>2779.2000000000003</v>
      </c>
      <c r="F491" s="747"/>
      <c r="G491" s="165">
        <f t="shared" si="78"/>
        <v>0</v>
      </c>
      <c r="H491" s="793"/>
      <c r="I491" s="795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7"/>
        <v>2605.5</v>
      </c>
      <c r="E492" s="325">
        <f t="shared" si="74"/>
        <v>2605.5</v>
      </c>
      <c r="F492" s="747"/>
      <c r="G492" s="165">
        <f t="shared" si="78"/>
        <v>0</v>
      </c>
      <c r="H492" s="793"/>
      <c r="I492" s="795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7"/>
        <v>2779.2</v>
      </c>
      <c r="E493" s="325">
        <f t="shared" ref="E493:E524" si="79">SUM(D493:D493)</f>
        <v>2779.2</v>
      </c>
      <c r="F493" s="747"/>
      <c r="G493" s="165">
        <f t="shared" si="78"/>
        <v>0</v>
      </c>
      <c r="H493" s="793"/>
      <c r="I493" s="795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si="77"/>
        <v>2605.5</v>
      </c>
      <c r="E494" s="325">
        <f t="shared" si="79"/>
        <v>2605.5</v>
      </c>
      <c r="F494" s="747"/>
      <c r="G494" s="165">
        <f t="shared" si="78"/>
        <v>0</v>
      </c>
      <c r="H494" s="793"/>
      <c r="I494" s="795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2605.5</v>
      </c>
      <c r="E495" s="325">
        <f t="shared" si="79"/>
        <v>2605.5</v>
      </c>
      <c r="F495" s="747"/>
      <c r="G495" s="165">
        <f t="shared" si="78"/>
        <v>0</v>
      </c>
      <c r="H495" s="793"/>
      <c r="I495" s="795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2605.5</v>
      </c>
      <c r="E496" s="325">
        <f t="shared" si="79"/>
        <v>2605.5</v>
      </c>
      <c r="F496" s="747"/>
      <c r="G496" s="165">
        <f t="shared" si="78"/>
        <v>0</v>
      </c>
      <c r="H496" s="793"/>
      <c r="I496" s="795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47"/>
      <c r="G497" s="165">
        <f t="shared" si="78"/>
        <v>0</v>
      </c>
      <c r="H497" s="793"/>
      <c r="I497" s="795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47"/>
      <c r="G498" s="165">
        <f t="shared" si="78"/>
        <v>0</v>
      </c>
      <c r="H498" s="793"/>
      <c r="I498" s="795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47"/>
      <c r="G499" s="165">
        <f t="shared" si="78"/>
        <v>0</v>
      </c>
      <c r="H499" s="793"/>
      <c r="I499" s="795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47"/>
      <c r="G500" s="165">
        <f t="shared" si="78"/>
        <v>0</v>
      </c>
      <c r="H500" s="793"/>
      <c r="I500" s="795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47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46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47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47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47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47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47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47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47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47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47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47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47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47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47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47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47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47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47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47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47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47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47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47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9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 t="shared" si="77"/>
        <v>26576.1</v>
      </c>
      <c r="E526" s="325">
        <f>SUM(D526:D526)</f>
        <v>26576.1</v>
      </c>
      <c r="F526" s="325">
        <f>SUM(D526:D526)</f>
        <v>26576.1</v>
      </c>
      <c r="G526" s="165"/>
      <c r="H526" s="191"/>
      <c r="I526" s="21" t="s">
        <v>56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-1044516.5000000001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56" priority="8" operator="lessThan">
      <formula>1</formula>
    </cfRule>
  </conditionalFormatting>
  <conditionalFormatting sqref="T82:Z106">
    <cfRule type="cellIs" dxfId="55" priority="7" operator="lessThan">
      <formula>1</formula>
    </cfRule>
  </conditionalFormatting>
  <conditionalFormatting sqref="AB82:AH106">
    <cfRule type="cellIs" dxfId="54" priority="6" operator="lessThan">
      <formula>1</formula>
    </cfRule>
  </conditionalFormatting>
  <conditionalFormatting sqref="AB108:AH109">
    <cfRule type="cellIs" dxfId="53" priority="1" operator="lessThan">
      <formula>1</formula>
    </cfRule>
  </conditionalFormatting>
  <conditionalFormatting sqref="L107:R109">
    <cfRule type="cellIs" dxfId="52" priority="5" operator="lessThan">
      <formula>1</formula>
    </cfRule>
  </conditionalFormatting>
  <conditionalFormatting sqref="T107:Z107">
    <cfRule type="cellIs" dxfId="51" priority="4" operator="lessThan">
      <formula>1</formula>
    </cfRule>
  </conditionalFormatting>
  <conditionalFormatting sqref="AB107:AH107">
    <cfRule type="cellIs" dxfId="50" priority="3" operator="lessThan">
      <formula>1</formula>
    </cfRule>
  </conditionalFormatting>
  <conditionalFormatting sqref="T108:Z109">
    <cfRule type="cellIs" dxfId="49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AU537"/>
  <sheetViews>
    <sheetView zoomScale="60" zoomScaleNormal="60" workbookViewId="0">
      <selection activeCell="D3" sqref="D3:F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6" width="16.7109375" style="3" customWidth="1"/>
    <col min="7" max="7" width="17" style="3" customWidth="1"/>
    <col min="8" max="8" width="15.28515625" style="3" customWidth="1"/>
    <col min="9" max="9" width="17.140625" style="3" customWidth="1"/>
    <col min="10" max="10" width="23.7109375" style="53" customWidth="1"/>
    <col min="11" max="11" width="22.5703125" style="3" customWidth="1"/>
    <col min="12" max="12" width="17.42578125" style="3" customWidth="1"/>
    <col min="13" max="13" width="18.28515625" style="3" customWidth="1"/>
    <col min="14" max="14" width="8.140625" style="3" customWidth="1"/>
    <col min="15" max="15" width="7.140625" style="3" customWidth="1"/>
    <col min="16" max="20" width="5.7109375" style="3" customWidth="1"/>
    <col min="21" max="21" width="21.28515625" style="3" customWidth="1"/>
    <col min="22" max="26" width="5.42578125" style="20" customWidth="1"/>
    <col min="27" max="28" width="5.42578125" style="3" customWidth="1"/>
    <col min="29" max="29" width="16.140625" style="3" customWidth="1"/>
    <col min="30" max="33" width="5.28515625" style="55" customWidth="1"/>
    <col min="34" max="36" width="5.28515625" style="33" customWidth="1"/>
    <col min="37" max="37" width="15.5703125" style="3" customWidth="1"/>
    <col min="38" max="38" width="12.7109375" style="3" bestFit="1" customWidth="1"/>
    <col min="39" max="39" width="9.140625" style="3"/>
    <col min="40" max="40" width="7.7109375" style="3" customWidth="1"/>
    <col min="41" max="16384" width="9.140625" style="3"/>
  </cols>
  <sheetData>
    <row r="1" spans="1:40">
      <c r="A1" s="24"/>
      <c r="B1" s="17"/>
      <c r="C1" s="17"/>
      <c r="D1" s="17"/>
      <c r="E1" s="17"/>
      <c r="F1" s="17"/>
    </row>
    <row r="2" spans="1:40" ht="45">
      <c r="A2" s="24"/>
      <c r="B2" s="17"/>
      <c r="C2" s="17"/>
      <c r="D2" s="17"/>
      <c r="E2" s="17"/>
      <c r="F2" s="17"/>
      <c r="K2" s="819">
        <v>2026</v>
      </c>
      <c r="L2" s="149"/>
      <c r="M2" s="149"/>
      <c r="N2" s="186" t="s">
        <v>36</v>
      </c>
      <c r="O2" s="319"/>
      <c r="P2" s="319"/>
      <c r="Q2" s="319"/>
      <c r="R2" s="319"/>
      <c r="S2" s="319"/>
      <c r="T2" s="319"/>
      <c r="U2" s="86"/>
      <c r="V2" s="150" t="s">
        <v>106</v>
      </c>
      <c r="W2" s="320"/>
      <c r="X2" s="320"/>
      <c r="Y2" s="320"/>
      <c r="Z2" s="320"/>
      <c r="AA2" s="320"/>
      <c r="AB2" s="320"/>
      <c r="AC2" s="321"/>
      <c r="AD2" s="186" t="s">
        <v>107</v>
      </c>
      <c r="AE2" s="317"/>
      <c r="AF2" s="317"/>
      <c r="AG2" s="317"/>
      <c r="AH2" s="317"/>
      <c r="AI2" s="317"/>
      <c r="AJ2" s="317"/>
      <c r="AK2" s="318"/>
      <c r="AL2" s="3" t="s">
        <v>165</v>
      </c>
      <c r="AM2" s="3" t="s">
        <v>37</v>
      </c>
      <c r="AN2" s="233" t="s">
        <v>164</v>
      </c>
    </row>
    <row r="3" spans="1:40">
      <c r="A3" s="780" t="s">
        <v>81</v>
      </c>
      <c r="B3" s="780"/>
      <c r="C3" s="780"/>
      <c r="D3" s="392">
        <v>17</v>
      </c>
      <c r="E3" s="392"/>
      <c r="F3" s="392"/>
      <c r="G3" s="20"/>
      <c r="H3" s="20"/>
      <c r="I3" s="20"/>
      <c r="J3" s="80"/>
      <c r="K3" s="820"/>
      <c r="L3" s="149"/>
      <c r="M3" s="149"/>
      <c r="N3" s="151" t="s">
        <v>74</v>
      </c>
      <c r="O3" s="151" t="s">
        <v>75</v>
      </c>
      <c r="P3" s="151" t="s">
        <v>76</v>
      </c>
      <c r="Q3" s="151" t="s">
        <v>77</v>
      </c>
      <c r="R3" s="151" t="s">
        <v>78</v>
      </c>
      <c r="S3" s="151" t="s">
        <v>79</v>
      </c>
      <c r="T3" s="151" t="s">
        <v>80</v>
      </c>
      <c r="U3" s="152" t="s">
        <v>109</v>
      </c>
      <c r="V3" s="151" t="s">
        <v>74</v>
      </c>
      <c r="W3" s="151" t="s">
        <v>75</v>
      </c>
      <c r="X3" s="151" t="s">
        <v>76</v>
      </c>
      <c r="Y3" s="151" t="s">
        <v>77</v>
      </c>
      <c r="Z3" s="151" t="s">
        <v>78</v>
      </c>
      <c r="AA3" s="151" t="s">
        <v>79</v>
      </c>
      <c r="AB3" s="151" t="s">
        <v>80</v>
      </c>
      <c r="AC3" s="152" t="s">
        <v>73</v>
      </c>
      <c r="AD3" s="323" t="s">
        <v>74</v>
      </c>
      <c r="AE3" s="323" t="s">
        <v>75</v>
      </c>
      <c r="AF3" s="323" t="s">
        <v>76</v>
      </c>
      <c r="AG3" s="323" t="s">
        <v>77</v>
      </c>
      <c r="AH3" s="323" t="s">
        <v>78</v>
      </c>
      <c r="AI3" s="323" t="s">
        <v>79</v>
      </c>
      <c r="AJ3" s="323" t="s">
        <v>80</v>
      </c>
      <c r="AK3" s="152" t="s">
        <v>110</v>
      </c>
    </row>
    <row r="4" spans="1:40">
      <c r="A4" s="780" t="s">
        <v>82</v>
      </c>
      <c r="B4" s="780"/>
      <c r="C4" s="780"/>
      <c r="D4" s="393">
        <v>17</v>
      </c>
      <c r="E4" s="393"/>
      <c r="F4" s="393"/>
      <c r="G4" s="20"/>
      <c r="H4" s="20"/>
      <c r="I4" s="20"/>
      <c r="J4" s="80"/>
      <c r="K4" s="820"/>
      <c r="L4" s="822" t="s">
        <v>61</v>
      </c>
      <c r="M4" s="227"/>
      <c r="N4" s="226"/>
      <c r="O4" s="226"/>
      <c r="P4" s="226"/>
      <c r="Q4" s="226"/>
      <c r="R4" s="226"/>
      <c r="S4" s="226"/>
      <c r="T4" s="226"/>
      <c r="U4" s="152">
        <f t="shared" ref="U4:U9" si="0">SUM(N4:T4)</f>
        <v>0</v>
      </c>
      <c r="V4" s="226"/>
      <c r="W4" s="226"/>
      <c r="X4" s="226"/>
      <c r="Y4" s="226"/>
      <c r="Z4" s="226"/>
      <c r="AA4" s="226"/>
      <c r="AB4" s="226"/>
      <c r="AC4" s="152">
        <f t="shared" ref="AC4:AC9" si="1">SUM(V4:AB4)</f>
        <v>0</v>
      </c>
      <c r="AD4" s="225"/>
      <c r="AE4" s="225"/>
      <c r="AF4" s="225"/>
      <c r="AG4" s="225"/>
      <c r="AH4" s="225"/>
      <c r="AI4" s="225"/>
      <c r="AJ4" s="225"/>
      <c r="AK4" s="152">
        <f t="shared" ref="AK4:AK9" si="2">SUM(AD4:AJ4)</f>
        <v>0</v>
      </c>
      <c r="AL4" s="225">
        <f t="shared" ref="AL4:AL27" si="3">U4+AC4+AK4</f>
        <v>0</v>
      </c>
      <c r="AM4" s="810">
        <f>SUM(AL4:AL5)</f>
        <v>0</v>
      </c>
      <c r="AN4" s="232">
        <f>SUM(V4:Z4)+SUM(AD4:AH4)-SUM(S4:T4)</f>
        <v>0</v>
      </c>
    </row>
    <row r="5" spans="1:40">
      <c r="A5" s="780" t="s">
        <v>83</v>
      </c>
      <c r="B5" s="780"/>
      <c r="C5" s="780"/>
      <c r="D5" s="393">
        <v>17</v>
      </c>
      <c r="E5" s="393"/>
      <c r="F5" s="393"/>
      <c r="G5" s="20"/>
      <c r="H5" s="20"/>
      <c r="I5" s="20"/>
      <c r="J5" s="80"/>
      <c r="K5" s="820"/>
      <c r="L5" s="823"/>
      <c r="M5" s="227"/>
      <c r="N5" s="226"/>
      <c r="O5" s="226"/>
      <c r="P5" s="226"/>
      <c r="Q5" s="226"/>
      <c r="R5" s="226"/>
      <c r="S5" s="226"/>
      <c r="T5" s="226"/>
      <c r="U5" s="152">
        <f t="shared" si="0"/>
        <v>0</v>
      </c>
      <c r="V5" s="226"/>
      <c r="W5" s="226"/>
      <c r="X5" s="226"/>
      <c r="Y5" s="226"/>
      <c r="Z5" s="226"/>
      <c r="AA5" s="226"/>
      <c r="AB5" s="226"/>
      <c r="AC5" s="152">
        <f t="shared" si="1"/>
        <v>0</v>
      </c>
      <c r="AD5" s="225"/>
      <c r="AE5" s="225"/>
      <c r="AF5" s="225"/>
      <c r="AG5" s="225"/>
      <c r="AH5" s="225"/>
      <c r="AI5" s="225"/>
      <c r="AJ5" s="225"/>
      <c r="AK5" s="152">
        <f t="shared" si="2"/>
        <v>0</v>
      </c>
      <c r="AL5" s="225">
        <f t="shared" si="3"/>
        <v>0</v>
      </c>
      <c r="AM5" s="811"/>
      <c r="AN5" s="232">
        <f t="shared" ref="AN5:AN27" si="4">SUM(V5:Z5)+SUM(AD5:AH5)-SUM(S5:T5)</f>
        <v>0</v>
      </c>
    </row>
    <row r="6" spans="1:40" ht="15" customHeight="1">
      <c r="A6" s="780" t="s">
        <v>84</v>
      </c>
      <c r="B6" s="780"/>
      <c r="C6" s="780"/>
      <c r="D6" s="393">
        <v>17</v>
      </c>
      <c r="E6" s="393"/>
      <c r="F6" s="393"/>
      <c r="G6" s="20"/>
      <c r="H6" s="20"/>
      <c r="I6" s="20"/>
      <c r="J6" s="80"/>
      <c r="K6" s="820"/>
      <c r="L6" s="815" t="s">
        <v>62</v>
      </c>
      <c r="M6" s="154"/>
      <c r="N6" s="155"/>
      <c r="O6" s="155"/>
      <c r="P6" s="155"/>
      <c r="Q6" s="155"/>
      <c r="R6" s="155"/>
      <c r="S6" s="155"/>
      <c r="T6" s="155"/>
      <c r="U6" s="152">
        <f t="shared" si="0"/>
        <v>0</v>
      </c>
      <c r="V6" s="155"/>
      <c r="W6" s="155"/>
      <c r="X6" s="155"/>
      <c r="Y6" s="155"/>
      <c r="Z6" s="155"/>
      <c r="AA6" s="155"/>
      <c r="AB6" s="155"/>
      <c r="AC6" s="152">
        <f t="shared" si="1"/>
        <v>0</v>
      </c>
      <c r="AD6" s="156"/>
      <c r="AE6" s="156"/>
      <c r="AF6" s="156"/>
      <c r="AG6" s="156"/>
      <c r="AH6" s="156"/>
      <c r="AI6" s="156"/>
      <c r="AJ6" s="156"/>
      <c r="AK6" s="152">
        <f t="shared" si="2"/>
        <v>0</v>
      </c>
      <c r="AL6" s="156">
        <f t="shared" si="3"/>
        <v>0</v>
      </c>
      <c r="AM6" s="817">
        <f>SUM(AL6:AL7)</f>
        <v>0</v>
      </c>
      <c r="AN6" s="231">
        <f t="shared" si="4"/>
        <v>0</v>
      </c>
    </row>
    <row r="7" spans="1:40">
      <c r="A7" s="780" t="s">
        <v>85</v>
      </c>
      <c r="B7" s="780"/>
      <c r="C7" s="780"/>
      <c r="D7" s="393">
        <v>17</v>
      </c>
      <c r="E7" s="393"/>
      <c r="F7" s="393"/>
      <c r="G7" s="20"/>
      <c r="H7" s="20"/>
      <c r="I7" s="20"/>
      <c r="J7" s="80"/>
      <c r="K7" s="820"/>
      <c r="L7" s="816"/>
      <c r="M7" s="228"/>
      <c r="N7" s="155"/>
      <c r="O7" s="155"/>
      <c r="P7" s="155"/>
      <c r="Q7" s="155"/>
      <c r="R7" s="155"/>
      <c r="S7" s="155"/>
      <c r="T7" s="155"/>
      <c r="U7" s="152">
        <f t="shared" si="0"/>
        <v>0</v>
      </c>
      <c r="V7" s="155"/>
      <c r="W7" s="155"/>
      <c r="X7" s="155"/>
      <c r="Y7" s="155"/>
      <c r="Z7" s="155"/>
      <c r="AA7" s="155"/>
      <c r="AB7" s="155"/>
      <c r="AC7" s="152">
        <f t="shared" si="1"/>
        <v>0</v>
      </c>
      <c r="AD7" s="156"/>
      <c r="AE7" s="156"/>
      <c r="AF7" s="156"/>
      <c r="AG7" s="156"/>
      <c r="AH7" s="156"/>
      <c r="AI7" s="156"/>
      <c r="AJ7" s="156"/>
      <c r="AK7" s="152">
        <f t="shared" si="2"/>
        <v>0</v>
      </c>
      <c r="AL7" s="156">
        <f t="shared" si="3"/>
        <v>0</v>
      </c>
      <c r="AM7" s="818"/>
      <c r="AN7" s="231">
        <f t="shared" si="4"/>
        <v>0</v>
      </c>
    </row>
    <row r="8" spans="1:40">
      <c r="A8" s="780" t="s">
        <v>86</v>
      </c>
      <c r="B8" s="780"/>
      <c r="C8" s="780"/>
      <c r="D8" s="393">
        <v>17</v>
      </c>
      <c r="E8" s="393"/>
      <c r="F8" s="393"/>
      <c r="G8" s="20"/>
      <c r="H8" s="20"/>
      <c r="I8" s="20"/>
      <c r="J8" s="80"/>
      <c r="K8" s="820"/>
      <c r="L8" s="822" t="s">
        <v>63</v>
      </c>
      <c r="M8" s="227"/>
      <c r="N8" s="226"/>
      <c r="O8" s="226"/>
      <c r="P8" s="226"/>
      <c r="Q8" s="226"/>
      <c r="R8" s="226"/>
      <c r="S8" s="226"/>
      <c r="T8" s="226"/>
      <c r="U8" s="152">
        <f t="shared" si="0"/>
        <v>0</v>
      </c>
      <c r="V8" s="226"/>
      <c r="W8" s="226"/>
      <c r="X8" s="226"/>
      <c r="Y8" s="226"/>
      <c r="Z8" s="226"/>
      <c r="AA8" s="226"/>
      <c r="AB8" s="226"/>
      <c r="AC8" s="152">
        <f t="shared" si="1"/>
        <v>0</v>
      </c>
      <c r="AD8" s="225"/>
      <c r="AE8" s="225"/>
      <c r="AF8" s="225"/>
      <c r="AG8" s="225"/>
      <c r="AH8" s="225"/>
      <c r="AI8" s="225"/>
      <c r="AJ8" s="225"/>
      <c r="AK8" s="152">
        <f t="shared" si="2"/>
        <v>0</v>
      </c>
      <c r="AL8" s="225">
        <f t="shared" si="3"/>
        <v>0</v>
      </c>
      <c r="AM8" s="810">
        <f>SUM(AL8:AL9)</f>
        <v>0</v>
      </c>
      <c r="AN8" s="232">
        <f t="shared" si="4"/>
        <v>0</v>
      </c>
    </row>
    <row r="9" spans="1:40">
      <c r="A9" s="780" t="s">
        <v>87</v>
      </c>
      <c r="B9" s="780"/>
      <c r="C9" s="780"/>
      <c r="D9" s="393">
        <v>17</v>
      </c>
      <c r="E9" s="393"/>
      <c r="F9" s="393"/>
      <c r="G9" s="20"/>
      <c r="H9" s="20"/>
      <c r="I9" s="20"/>
      <c r="J9" s="80"/>
      <c r="K9" s="820"/>
      <c r="L9" s="823"/>
      <c r="M9" s="227"/>
      <c r="N9" s="226"/>
      <c r="O9" s="226"/>
      <c r="P9" s="226"/>
      <c r="Q9" s="226"/>
      <c r="R9" s="226"/>
      <c r="S9" s="226"/>
      <c r="T9" s="226"/>
      <c r="U9" s="152">
        <f t="shared" si="0"/>
        <v>0</v>
      </c>
      <c r="V9" s="226"/>
      <c r="W9" s="226"/>
      <c r="X9" s="226"/>
      <c r="Y9" s="226"/>
      <c r="Z9" s="226"/>
      <c r="AA9" s="226"/>
      <c r="AB9" s="226"/>
      <c r="AC9" s="152">
        <f t="shared" si="1"/>
        <v>0</v>
      </c>
      <c r="AD9" s="225"/>
      <c r="AE9" s="225"/>
      <c r="AF9" s="225"/>
      <c r="AG9" s="225"/>
      <c r="AH9" s="225"/>
      <c r="AI9" s="225"/>
      <c r="AJ9" s="225"/>
      <c r="AK9" s="152">
        <f t="shared" si="2"/>
        <v>0</v>
      </c>
      <c r="AL9" s="225">
        <f t="shared" si="3"/>
        <v>0</v>
      </c>
      <c r="AM9" s="811"/>
      <c r="AN9" s="232">
        <f t="shared" si="4"/>
        <v>0</v>
      </c>
    </row>
    <row r="10" spans="1:40">
      <c r="A10" s="780" t="s">
        <v>71</v>
      </c>
      <c r="B10" s="780"/>
      <c r="C10" s="780"/>
      <c r="D10" s="393">
        <v>15.2</v>
      </c>
      <c r="E10" s="393"/>
      <c r="F10" s="393"/>
      <c r="G10" s="20"/>
      <c r="H10" s="20"/>
      <c r="I10" s="20"/>
      <c r="J10" s="81"/>
      <c r="K10" s="820"/>
      <c r="L10" s="815" t="s">
        <v>64</v>
      </c>
      <c r="M10" s="228"/>
      <c r="N10" s="155"/>
      <c r="O10" s="155"/>
      <c r="P10" s="155"/>
      <c r="Q10" s="155"/>
      <c r="R10" s="155"/>
      <c r="S10" s="155"/>
      <c r="T10" s="155"/>
      <c r="U10" s="152">
        <f t="shared" ref="U10:U27" si="5">SUM(N10:T10)</f>
        <v>0</v>
      </c>
      <c r="V10" s="155"/>
      <c r="W10" s="155"/>
      <c r="X10" s="155"/>
      <c r="Y10" s="155"/>
      <c r="Z10" s="155"/>
      <c r="AA10" s="155"/>
      <c r="AB10" s="155"/>
      <c r="AC10" s="152">
        <f t="shared" ref="AC10:AC27" si="6">SUM(V10:AB10)</f>
        <v>0</v>
      </c>
      <c r="AD10" s="156"/>
      <c r="AE10" s="156"/>
      <c r="AF10" s="156"/>
      <c r="AG10" s="156"/>
      <c r="AH10" s="156"/>
      <c r="AI10" s="156"/>
      <c r="AJ10" s="156"/>
      <c r="AK10" s="152">
        <f t="shared" ref="AK10:AK27" si="7">SUM(AD10:AJ10)</f>
        <v>0</v>
      </c>
      <c r="AL10" s="156">
        <f t="shared" si="3"/>
        <v>0</v>
      </c>
      <c r="AM10" s="817">
        <f>SUM(AL10:AL11)</f>
        <v>0</v>
      </c>
      <c r="AN10" s="231">
        <f t="shared" si="4"/>
        <v>0</v>
      </c>
    </row>
    <row r="11" spans="1:40">
      <c r="A11" s="781" t="s">
        <v>108</v>
      </c>
      <c r="B11" s="781"/>
      <c r="C11" s="781"/>
      <c r="D11" s="394"/>
      <c r="E11" s="394"/>
      <c r="F11" s="394"/>
      <c r="G11" s="20"/>
      <c r="H11" s="20"/>
      <c r="I11" s="20"/>
      <c r="J11" s="81"/>
      <c r="K11" s="820"/>
      <c r="L11" s="816"/>
      <c r="M11" s="228"/>
      <c r="N11" s="155"/>
      <c r="O11" s="155"/>
      <c r="P11" s="155"/>
      <c r="Q11" s="155"/>
      <c r="R11" s="155"/>
      <c r="S11" s="155"/>
      <c r="T11" s="155"/>
      <c r="U11" s="152">
        <f t="shared" si="5"/>
        <v>0</v>
      </c>
      <c r="V11" s="155"/>
      <c r="W11" s="155"/>
      <c r="X11" s="155"/>
      <c r="Y11" s="155"/>
      <c r="Z11" s="155"/>
      <c r="AA11" s="155"/>
      <c r="AB11" s="155"/>
      <c r="AC11" s="152">
        <f t="shared" si="6"/>
        <v>0</v>
      </c>
      <c r="AD11" s="156"/>
      <c r="AE11" s="156"/>
      <c r="AF11" s="156"/>
      <c r="AG11" s="156"/>
      <c r="AH11" s="156"/>
      <c r="AI11" s="156"/>
      <c r="AJ11" s="156"/>
      <c r="AK11" s="152">
        <f t="shared" si="7"/>
        <v>0</v>
      </c>
      <c r="AL11" s="156">
        <f t="shared" si="3"/>
        <v>0</v>
      </c>
      <c r="AM11" s="818"/>
      <c r="AN11" s="231">
        <f t="shared" si="4"/>
        <v>0</v>
      </c>
    </row>
    <row r="12" spans="1:40">
      <c r="A12" s="780" t="s">
        <v>88</v>
      </c>
      <c r="B12" s="780"/>
      <c r="C12" s="780"/>
      <c r="D12" s="393"/>
      <c r="E12" s="393"/>
      <c r="F12" s="393"/>
      <c r="G12" s="83"/>
      <c r="H12" s="83"/>
      <c r="I12" s="83"/>
      <c r="J12" s="83"/>
      <c r="K12" s="820"/>
      <c r="L12" s="822" t="s">
        <v>60</v>
      </c>
      <c r="M12" s="395"/>
      <c r="N12" s="396"/>
      <c r="O12" s="396"/>
      <c r="P12" s="396"/>
      <c r="Q12" s="396"/>
      <c r="R12" s="396"/>
      <c r="S12" s="396"/>
      <c r="T12" s="396"/>
      <c r="U12" s="152">
        <f t="shared" si="5"/>
        <v>0</v>
      </c>
      <c r="V12" s="396"/>
      <c r="W12" s="396"/>
      <c r="X12" s="396"/>
      <c r="Y12" s="396"/>
      <c r="Z12" s="396"/>
      <c r="AA12" s="396"/>
      <c r="AB12" s="396"/>
      <c r="AC12" s="152">
        <f t="shared" si="6"/>
        <v>0</v>
      </c>
      <c r="AD12" s="397"/>
      <c r="AE12" s="397"/>
      <c r="AF12" s="397"/>
      <c r="AG12" s="397"/>
      <c r="AH12" s="397"/>
      <c r="AI12" s="397"/>
      <c r="AJ12" s="397"/>
      <c r="AK12" s="152">
        <f t="shared" si="7"/>
        <v>0</v>
      </c>
      <c r="AL12" s="397">
        <f t="shared" si="3"/>
        <v>0</v>
      </c>
      <c r="AM12" s="810">
        <f>SUM(AL12:AL13)</f>
        <v>16</v>
      </c>
      <c r="AN12" s="232">
        <f t="shared" si="4"/>
        <v>0</v>
      </c>
    </row>
    <row r="13" spans="1:40">
      <c r="A13" s="780" t="s">
        <v>89</v>
      </c>
      <c r="B13" s="780"/>
      <c r="C13" s="780"/>
      <c r="D13" s="392">
        <v>5</v>
      </c>
      <c r="E13" s="392">
        <v>12</v>
      </c>
      <c r="F13" s="392">
        <v>1</v>
      </c>
      <c r="G13" s="20"/>
      <c r="H13" s="20"/>
      <c r="I13" s="20"/>
      <c r="J13" s="81"/>
      <c r="K13" s="820"/>
      <c r="L13" s="823"/>
      <c r="M13" s="395" t="s">
        <v>722</v>
      </c>
      <c r="N13" s="396">
        <v>2</v>
      </c>
      <c r="O13" s="396">
        <v>2</v>
      </c>
      <c r="P13" s="396">
        <v>2</v>
      </c>
      <c r="Q13" s="396">
        <v>2</v>
      </c>
      <c r="R13" s="396">
        <v>2</v>
      </c>
      <c r="S13" s="396"/>
      <c r="T13" s="396"/>
      <c r="U13" s="152">
        <f t="shared" si="5"/>
        <v>10</v>
      </c>
      <c r="V13" s="396"/>
      <c r="W13" s="396"/>
      <c r="X13" s="396"/>
      <c r="Y13" s="396"/>
      <c r="Z13" s="396"/>
      <c r="AA13" s="396">
        <v>3</v>
      </c>
      <c r="AB13" s="396">
        <v>3</v>
      </c>
      <c r="AC13" s="152">
        <f t="shared" si="6"/>
        <v>6</v>
      </c>
      <c r="AD13" s="397"/>
      <c r="AE13" s="397"/>
      <c r="AF13" s="397"/>
      <c r="AG13" s="397"/>
      <c r="AH13" s="397"/>
      <c r="AI13" s="397"/>
      <c r="AJ13" s="397"/>
      <c r="AK13" s="152">
        <f t="shared" si="7"/>
        <v>0</v>
      </c>
      <c r="AL13" s="397">
        <f t="shared" si="3"/>
        <v>16</v>
      </c>
      <c r="AM13" s="811"/>
      <c r="AN13" s="232">
        <f t="shared" si="4"/>
        <v>0</v>
      </c>
    </row>
    <row r="14" spans="1:40">
      <c r="A14" s="315" t="s">
        <v>90</v>
      </c>
      <c r="B14" s="315"/>
      <c r="C14" s="315"/>
      <c r="D14" s="393">
        <v>5</v>
      </c>
      <c r="E14" s="393">
        <v>12</v>
      </c>
      <c r="F14" s="393">
        <v>1</v>
      </c>
      <c r="G14" s="20"/>
      <c r="H14" s="20"/>
      <c r="I14" s="20"/>
      <c r="J14" s="81"/>
      <c r="K14" s="820"/>
      <c r="L14" s="815" t="s">
        <v>65</v>
      </c>
      <c r="M14" s="154" t="s">
        <v>723</v>
      </c>
      <c r="N14" s="155">
        <v>3</v>
      </c>
      <c r="O14" s="155">
        <v>2</v>
      </c>
      <c r="P14" s="155">
        <v>2</v>
      </c>
      <c r="Q14" s="155">
        <v>2</v>
      </c>
      <c r="R14" s="155">
        <v>1</v>
      </c>
      <c r="S14" s="155"/>
      <c r="T14" s="155"/>
      <c r="U14" s="152">
        <f t="shared" si="5"/>
        <v>10</v>
      </c>
      <c r="V14" s="155"/>
      <c r="W14" s="155"/>
      <c r="X14" s="155"/>
      <c r="Y14" s="155"/>
      <c r="Z14" s="155"/>
      <c r="AA14" s="155">
        <v>2</v>
      </c>
      <c r="AB14" s="155">
        <v>2</v>
      </c>
      <c r="AC14" s="152">
        <f t="shared" si="6"/>
        <v>4</v>
      </c>
      <c r="AD14" s="156"/>
      <c r="AE14" s="156"/>
      <c r="AF14" s="156"/>
      <c r="AG14" s="156"/>
      <c r="AH14" s="156">
        <v>1</v>
      </c>
      <c r="AI14" s="156"/>
      <c r="AJ14" s="156"/>
      <c r="AK14" s="152">
        <f t="shared" si="7"/>
        <v>1</v>
      </c>
      <c r="AL14" s="156">
        <f t="shared" si="3"/>
        <v>15</v>
      </c>
      <c r="AM14" s="817">
        <f>SUM(AL14:AL15)</f>
        <v>30</v>
      </c>
      <c r="AN14" s="231">
        <f t="shared" si="4"/>
        <v>1</v>
      </c>
    </row>
    <row r="15" spans="1:40">
      <c r="A15" s="315" t="s">
        <v>91</v>
      </c>
      <c r="B15" s="315"/>
      <c r="C15" s="315"/>
      <c r="D15" s="393">
        <v>5</v>
      </c>
      <c r="E15" s="393">
        <v>12</v>
      </c>
      <c r="F15" s="393">
        <v>1</v>
      </c>
      <c r="G15" s="20"/>
      <c r="H15" s="20"/>
      <c r="I15" s="20"/>
      <c r="J15" s="81"/>
      <c r="K15" s="820"/>
      <c r="L15" s="816"/>
      <c r="M15" s="228" t="s">
        <v>724</v>
      </c>
      <c r="N15" s="155">
        <v>2</v>
      </c>
      <c r="O15" s="155">
        <v>3</v>
      </c>
      <c r="P15" s="155">
        <v>2</v>
      </c>
      <c r="Q15" s="155">
        <v>2</v>
      </c>
      <c r="R15" s="155">
        <v>2</v>
      </c>
      <c r="S15" s="155"/>
      <c r="T15" s="155"/>
      <c r="U15" s="152">
        <f t="shared" si="5"/>
        <v>11</v>
      </c>
      <c r="V15" s="155"/>
      <c r="W15" s="155"/>
      <c r="X15" s="155"/>
      <c r="Y15" s="155"/>
      <c r="Z15" s="155"/>
      <c r="AA15" s="155">
        <v>2</v>
      </c>
      <c r="AB15" s="155">
        <v>2</v>
      </c>
      <c r="AC15" s="152">
        <f t="shared" si="6"/>
        <v>4</v>
      </c>
      <c r="AD15" s="156"/>
      <c r="AE15" s="156"/>
      <c r="AF15" s="156"/>
      <c r="AG15" s="156"/>
      <c r="AH15" s="156"/>
      <c r="AI15" s="156"/>
      <c r="AJ15" s="156"/>
      <c r="AK15" s="152">
        <f t="shared" si="7"/>
        <v>0</v>
      </c>
      <c r="AL15" s="156">
        <f t="shared" si="3"/>
        <v>15</v>
      </c>
      <c r="AM15" s="818"/>
      <c r="AN15" s="231">
        <f t="shared" si="4"/>
        <v>0</v>
      </c>
    </row>
    <row r="16" spans="1:40">
      <c r="A16" s="315" t="s">
        <v>92</v>
      </c>
      <c r="B16" s="315"/>
      <c r="C16" s="315"/>
      <c r="D16" s="393">
        <v>5</v>
      </c>
      <c r="E16" s="393">
        <v>12</v>
      </c>
      <c r="F16" s="393">
        <v>1</v>
      </c>
      <c r="G16" s="20"/>
      <c r="H16" s="20"/>
      <c r="I16" s="20"/>
      <c r="J16" s="81"/>
      <c r="K16" s="820"/>
      <c r="L16" s="822" t="s">
        <v>66</v>
      </c>
      <c r="M16" s="395" t="s">
        <v>725</v>
      </c>
      <c r="N16" s="396">
        <v>2</v>
      </c>
      <c r="O16" s="396">
        <v>2</v>
      </c>
      <c r="P16" s="396">
        <v>3</v>
      </c>
      <c r="Q16" s="396">
        <v>2</v>
      </c>
      <c r="R16" s="396">
        <v>2</v>
      </c>
      <c r="S16" s="396"/>
      <c r="T16" s="396"/>
      <c r="U16" s="152">
        <f t="shared" si="5"/>
        <v>11</v>
      </c>
      <c r="V16" s="396"/>
      <c r="W16" s="396"/>
      <c r="X16" s="396"/>
      <c r="Y16" s="396"/>
      <c r="Z16" s="396"/>
      <c r="AA16" s="396">
        <v>2</v>
      </c>
      <c r="AB16" s="396">
        <v>2</v>
      </c>
      <c r="AC16" s="152">
        <f t="shared" si="6"/>
        <v>4</v>
      </c>
      <c r="AD16" s="397"/>
      <c r="AE16" s="397"/>
      <c r="AF16" s="397"/>
      <c r="AG16" s="397"/>
      <c r="AH16" s="397"/>
      <c r="AI16" s="397"/>
      <c r="AJ16" s="397"/>
      <c r="AK16" s="152">
        <f t="shared" si="7"/>
        <v>0</v>
      </c>
      <c r="AL16" s="397">
        <f t="shared" si="3"/>
        <v>15</v>
      </c>
      <c r="AM16" s="810">
        <f>SUM(AL16:AL17)</f>
        <v>31</v>
      </c>
      <c r="AN16" s="232">
        <f t="shared" si="4"/>
        <v>0</v>
      </c>
    </row>
    <row r="17" spans="1:40">
      <c r="A17" s="315" t="s">
        <v>93</v>
      </c>
      <c r="B17" s="315"/>
      <c r="C17" s="315"/>
      <c r="D17" s="393">
        <v>5</v>
      </c>
      <c r="E17" s="393">
        <v>12</v>
      </c>
      <c r="F17" s="393">
        <v>1</v>
      </c>
      <c r="G17" s="20"/>
      <c r="H17" s="20"/>
      <c r="I17" s="20"/>
      <c r="J17" s="81"/>
      <c r="K17" s="820"/>
      <c r="L17" s="823"/>
      <c r="M17" s="395" t="s">
        <v>726</v>
      </c>
      <c r="N17" s="396">
        <v>2</v>
      </c>
      <c r="O17" s="396">
        <v>2</v>
      </c>
      <c r="P17" s="396">
        <v>2</v>
      </c>
      <c r="Q17" s="396">
        <v>3</v>
      </c>
      <c r="R17" s="396">
        <v>3</v>
      </c>
      <c r="S17" s="396"/>
      <c r="T17" s="396"/>
      <c r="U17" s="152">
        <f t="shared" si="5"/>
        <v>12</v>
      </c>
      <c r="V17" s="396"/>
      <c r="W17" s="396"/>
      <c r="X17" s="396"/>
      <c r="Y17" s="396"/>
      <c r="Z17" s="396"/>
      <c r="AA17" s="396">
        <v>2</v>
      </c>
      <c r="AB17" s="396">
        <v>2</v>
      </c>
      <c r="AC17" s="152">
        <f t="shared" si="6"/>
        <v>4</v>
      </c>
      <c r="AD17" s="397"/>
      <c r="AE17" s="397"/>
      <c r="AF17" s="397"/>
      <c r="AG17" s="397"/>
      <c r="AH17" s="397"/>
      <c r="AI17" s="397"/>
      <c r="AJ17" s="397"/>
      <c r="AK17" s="152">
        <f t="shared" si="7"/>
        <v>0</v>
      </c>
      <c r="AL17" s="397">
        <f t="shared" si="3"/>
        <v>16</v>
      </c>
      <c r="AM17" s="811"/>
      <c r="AN17" s="232">
        <f t="shared" si="4"/>
        <v>0</v>
      </c>
    </row>
    <row r="18" spans="1:40" ht="15" customHeight="1">
      <c r="A18" s="315" t="s">
        <v>94</v>
      </c>
      <c r="B18" s="315"/>
      <c r="C18" s="315"/>
      <c r="D18" s="393">
        <v>5</v>
      </c>
      <c r="E18" s="393">
        <v>12</v>
      </c>
      <c r="F18" s="393">
        <v>1</v>
      </c>
      <c r="G18" s="20"/>
      <c r="H18" s="20"/>
      <c r="I18" s="20"/>
      <c r="J18" s="81"/>
      <c r="K18" s="820"/>
      <c r="L18" s="815" t="s">
        <v>67</v>
      </c>
      <c r="M18" s="228" t="s">
        <v>727</v>
      </c>
      <c r="N18" s="155">
        <v>2</v>
      </c>
      <c r="O18" s="155">
        <v>2</v>
      </c>
      <c r="P18" s="155">
        <v>2</v>
      </c>
      <c r="Q18" s="155">
        <v>2</v>
      </c>
      <c r="R18" s="155">
        <v>2</v>
      </c>
      <c r="S18" s="155"/>
      <c r="T18" s="155"/>
      <c r="U18" s="152">
        <f t="shared" si="5"/>
        <v>10</v>
      </c>
      <c r="V18" s="155"/>
      <c r="W18" s="155"/>
      <c r="X18" s="155"/>
      <c r="Y18" s="155"/>
      <c r="Z18" s="155"/>
      <c r="AA18" s="155">
        <v>3</v>
      </c>
      <c r="AB18" s="155">
        <v>2</v>
      </c>
      <c r="AC18" s="152">
        <f t="shared" si="6"/>
        <v>5</v>
      </c>
      <c r="AD18" s="156"/>
      <c r="AE18" s="156"/>
      <c r="AF18" s="156"/>
      <c r="AG18" s="156"/>
      <c r="AH18" s="156"/>
      <c r="AI18" s="156"/>
      <c r="AJ18" s="156"/>
      <c r="AK18" s="152">
        <f t="shared" si="7"/>
        <v>0</v>
      </c>
      <c r="AL18" s="156">
        <f t="shared" si="3"/>
        <v>15</v>
      </c>
      <c r="AM18" s="817">
        <f>SUM(AL18:AL19)</f>
        <v>31</v>
      </c>
      <c r="AN18" s="231">
        <f t="shared" si="4"/>
        <v>0</v>
      </c>
    </row>
    <row r="19" spans="1:40" ht="15" customHeight="1">
      <c r="A19" s="315" t="s">
        <v>95</v>
      </c>
      <c r="B19" s="315"/>
      <c r="C19" s="315"/>
      <c r="D19" s="393">
        <v>5</v>
      </c>
      <c r="E19" s="393">
        <v>12</v>
      </c>
      <c r="F19" s="393">
        <v>1</v>
      </c>
      <c r="G19" s="20"/>
      <c r="H19" s="20"/>
      <c r="I19" s="20"/>
      <c r="J19" s="81"/>
      <c r="K19" s="820"/>
      <c r="L19" s="816"/>
      <c r="M19" s="228" t="s">
        <v>728</v>
      </c>
      <c r="N19" s="155">
        <v>3</v>
      </c>
      <c r="O19" s="155">
        <v>2</v>
      </c>
      <c r="P19" s="155">
        <v>2</v>
      </c>
      <c r="Q19" s="155">
        <v>2</v>
      </c>
      <c r="R19" s="155">
        <v>2</v>
      </c>
      <c r="S19" s="155"/>
      <c r="T19" s="155"/>
      <c r="U19" s="152">
        <f t="shared" si="5"/>
        <v>11</v>
      </c>
      <c r="V19" s="155"/>
      <c r="W19" s="155"/>
      <c r="X19" s="155"/>
      <c r="Y19" s="155"/>
      <c r="Z19" s="155"/>
      <c r="AA19" s="155">
        <v>2</v>
      </c>
      <c r="AB19" s="155">
        <v>3</v>
      </c>
      <c r="AC19" s="152">
        <f t="shared" si="6"/>
        <v>5</v>
      </c>
      <c r="AD19" s="156"/>
      <c r="AE19" s="156"/>
      <c r="AF19" s="156"/>
      <c r="AG19" s="156"/>
      <c r="AH19" s="156"/>
      <c r="AI19" s="156"/>
      <c r="AJ19" s="156"/>
      <c r="AK19" s="152">
        <f t="shared" si="7"/>
        <v>0</v>
      </c>
      <c r="AL19" s="156">
        <f t="shared" si="3"/>
        <v>16</v>
      </c>
      <c r="AM19" s="818"/>
      <c r="AN19" s="231">
        <f t="shared" si="4"/>
        <v>0</v>
      </c>
    </row>
    <row r="20" spans="1:40">
      <c r="A20" s="315" t="s">
        <v>72</v>
      </c>
      <c r="B20" s="315"/>
      <c r="C20" s="315"/>
      <c r="D20" s="393">
        <v>15.2</v>
      </c>
      <c r="E20" s="393">
        <v>13</v>
      </c>
      <c r="F20" s="393">
        <v>8.6999999999999993</v>
      </c>
      <c r="G20" s="20"/>
      <c r="H20" s="20"/>
      <c r="I20" s="20"/>
      <c r="J20" s="81"/>
      <c r="K20" s="820"/>
      <c r="L20" s="822" t="s">
        <v>68</v>
      </c>
      <c r="M20" s="395" t="s">
        <v>729</v>
      </c>
      <c r="N20" s="396">
        <v>2</v>
      </c>
      <c r="O20" s="396">
        <v>3</v>
      </c>
      <c r="P20" s="396">
        <v>2</v>
      </c>
      <c r="Q20" s="396">
        <v>2</v>
      </c>
      <c r="R20" s="396">
        <v>2</v>
      </c>
      <c r="S20" s="396"/>
      <c r="T20" s="396"/>
      <c r="U20" s="152">
        <f t="shared" si="5"/>
        <v>11</v>
      </c>
      <c r="V20" s="396"/>
      <c r="W20" s="396"/>
      <c r="X20" s="396"/>
      <c r="Y20" s="396"/>
      <c r="Z20" s="396"/>
      <c r="AA20" s="396">
        <v>2</v>
      </c>
      <c r="AB20" s="396">
        <v>2</v>
      </c>
      <c r="AC20" s="152">
        <f t="shared" si="6"/>
        <v>4</v>
      </c>
      <c r="AD20" s="397"/>
      <c r="AE20" s="397"/>
      <c r="AF20" s="397"/>
      <c r="AG20" s="397"/>
      <c r="AH20" s="397"/>
      <c r="AI20" s="397"/>
      <c r="AJ20" s="397"/>
      <c r="AK20" s="152">
        <f t="shared" si="7"/>
        <v>0</v>
      </c>
      <c r="AL20" s="397">
        <f t="shared" si="3"/>
        <v>15</v>
      </c>
      <c r="AM20" s="810">
        <f>SUM(AL20:AL21)</f>
        <v>30</v>
      </c>
      <c r="AN20" s="232">
        <f t="shared" si="4"/>
        <v>0</v>
      </c>
    </row>
    <row r="21" spans="1:40">
      <c r="A21" s="781" t="s">
        <v>108</v>
      </c>
      <c r="B21" s="781"/>
      <c r="C21" s="781"/>
      <c r="D21" s="74"/>
      <c r="E21" s="74"/>
      <c r="F21" s="74"/>
      <c r="J21" s="56"/>
      <c r="K21" s="820"/>
      <c r="L21" s="823"/>
      <c r="M21" s="395" t="s">
        <v>730</v>
      </c>
      <c r="N21" s="396">
        <v>2</v>
      </c>
      <c r="O21" s="396">
        <v>2</v>
      </c>
      <c r="P21" s="396">
        <v>3</v>
      </c>
      <c r="Q21" s="396">
        <v>2</v>
      </c>
      <c r="R21" s="396">
        <v>2</v>
      </c>
      <c r="S21" s="396"/>
      <c r="T21" s="396"/>
      <c r="U21" s="152">
        <f t="shared" si="5"/>
        <v>11</v>
      </c>
      <c r="V21" s="396"/>
      <c r="W21" s="396"/>
      <c r="X21" s="396"/>
      <c r="Y21" s="396"/>
      <c r="Z21" s="396"/>
      <c r="AA21" s="396">
        <v>2</v>
      </c>
      <c r="AB21" s="396">
        <v>2</v>
      </c>
      <c r="AC21" s="152">
        <f t="shared" si="6"/>
        <v>4</v>
      </c>
      <c r="AD21" s="397"/>
      <c r="AE21" s="397"/>
      <c r="AF21" s="397"/>
      <c r="AG21" s="397"/>
      <c r="AH21" s="397"/>
      <c r="AI21" s="397"/>
      <c r="AJ21" s="397"/>
      <c r="AK21" s="152">
        <f t="shared" si="7"/>
        <v>0</v>
      </c>
      <c r="AL21" s="397">
        <f t="shared" si="3"/>
        <v>15</v>
      </c>
      <c r="AM21" s="811"/>
      <c r="AN21" s="232">
        <f t="shared" si="4"/>
        <v>0</v>
      </c>
    </row>
    <row r="22" spans="1:40" ht="15.75">
      <c r="D22" s="407" t="s">
        <v>419</v>
      </c>
      <c r="E22" s="407"/>
      <c r="F22" s="407"/>
      <c r="J22" s="56"/>
      <c r="K22" s="820"/>
      <c r="L22" s="815" t="s">
        <v>69</v>
      </c>
      <c r="M22" s="154" t="s">
        <v>731</v>
      </c>
      <c r="N22" s="155">
        <v>2</v>
      </c>
      <c r="O22" s="155">
        <v>2</v>
      </c>
      <c r="P22" s="155">
        <v>2</v>
      </c>
      <c r="Q22" s="155">
        <v>3</v>
      </c>
      <c r="R22" s="155">
        <v>2</v>
      </c>
      <c r="S22" s="155"/>
      <c r="T22" s="155"/>
      <c r="U22" s="152">
        <f t="shared" si="5"/>
        <v>11</v>
      </c>
      <c r="V22" s="155"/>
      <c r="W22" s="155"/>
      <c r="X22" s="155"/>
      <c r="Y22" s="155"/>
      <c r="Z22" s="155"/>
      <c r="AA22" s="155">
        <v>2</v>
      </c>
      <c r="AB22" s="155">
        <v>2</v>
      </c>
      <c r="AC22" s="152">
        <f t="shared" si="6"/>
        <v>4</v>
      </c>
      <c r="AD22" s="156"/>
      <c r="AE22" s="156"/>
      <c r="AF22" s="156"/>
      <c r="AG22" s="156"/>
      <c r="AH22" s="156"/>
      <c r="AI22" s="156"/>
      <c r="AJ22" s="156"/>
      <c r="AK22" s="152">
        <f t="shared" si="7"/>
        <v>0</v>
      </c>
      <c r="AL22" s="156">
        <f t="shared" si="3"/>
        <v>15</v>
      </c>
      <c r="AM22" s="817">
        <f>SUM(AL22:AL23)</f>
        <v>15</v>
      </c>
      <c r="AN22" s="231">
        <f t="shared" si="4"/>
        <v>0</v>
      </c>
    </row>
    <row r="23" spans="1:40">
      <c r="A23" s="805" t="s">
        <v>51</v>
      </c>
      <c r="B23" s="805"/>
      <c r="C23" s="805"/>
      <c r="D23" s="313"/>
      <c r="E23" s="313"/>
      <c r="F23" s="313"/>
      <c r="G23" s="757" t="s">
        <v>133</v>
      </c>
      <c r="H23" s="759" t="s">
        <v>55</v>
      </c>
      <c r="I23" s="761" t="s">
        <v>57</v>
      </c>
      <c r="J23" s="56"/>
      <c r="K23" s="820"/>
      <c r="L23" s="816"/>
      <c r="M23" s="228"/>
      <c r="N23" s="155"/>
      <c r="O23" s="155"/>
      <c r="P23" s="155"/>
      <c r="Q23" s="155"/>
      <c r="R23" s="155"/>
      <c r="S23" s="155"/>
      <c r="T23" s="155"/>
      <c r="U23" s="152">
        <f t="shared" si="5"/>
        <v>0</v>
      </c>
      <c r="V23" s="155"/>
      <c r="W23" s="155"/>
      <c r="X23" s="155"/>
      <c r="Y23" s="155"/>
      <c r="Z23" s="155"/>
      <c r="AA23" s="155"/>
      <c r="AB23" s="155"/>
      <c r="AC23" s="152">
        <f t="shared" si="6"/>
        <v>0</v>
      </c>
      <c r="AD23" s="156"/>
      <c r="AE23" s="156"/>
      <c r="AF23" s="156"/>
      <c r="AG23" s="156"/>
      <c r="AH23" s="156"/>
      <c r="AI23" s="156"/>
      <c r="AJ23" s="156"/>
      <c r="AK23" s="152">
        <f t="shared" si="7"/>
        <v>0</v>
      </c>
      <c r="AL23" s="156">
        <f t="shared" si="3"/>
        <v>0</v>
      </c>
      <c r="AM23" s="818"/>
      <c r="AN23" s="231">
        <f t="shared" si="4"/>
        <v>0</v>
      </c>
    </row>
    <row r="24" spans="1:40">
      <c r="A24" s="805"/>
      <c r="B24" s="805"/>
      <c r="C24" s="805"/>
      <c r="D24" s="331">
        <v>166</v>
      </c>
      <c r="E24" s="331"/>
      <c r="F24" s="331"/>
      <c r="G24" s="758"/>
      <c r="H24" s="760"/>
      <c r="I24" s="762"/>
      <c r="J24" s="56"/>
      <c r="K24" s="820"/>
      <c r="L24" s="822" t="s">
        <v>70</v>
      </c>
      <c r="M24" s="227"/>
      <c r="N24" s="226"/>
      <c r="O24" s="226"/>
      <c r="P24" s="226"/>
      <c r="Q24" s="226"/>
      <c r="R24" s="226"/>
      <c r="S24" s="226"/>
      <c r="T24" s="226"/>
      <c r="U24" s="152">
        <f t="shared" si="5"/>
        <v>0</v>
      </c>
      <c r="V24" s="226"/>
      <c r="W24" s="226"/>
      <c r="X24" s="226"/>
      <c r="Y24" s="226"/>
      <c r="Z24" s="226"/>
      <c r="AA24" s="226"/>
      <c r="AB24" s="226"/>
      <c r="AC24" s="152">
        <f t="shared" si="6"/>
        <v>0</v>
      </c>
      <c r="AD24" s="225"/>
      <c r="AE24" s="225"/>
      <c r="AF24" s="225"/>
      <c r="AG24" s="225"/>
      <c r="AH24" s="225"/>
      <c r="AI24" s="225"/>
      <c r="AJ24" s="225"/>
      <c r="AK24" s="152">
        <f t="shared" si="7"/>
        <v>0</v>
      </c>
      <c r="AL24" s="225">
        <f t="shared" si="3"/>
        <v>0</v>
      </c>
      <c r="AM24" s="810">
        <f>SUM(AL24:AL25)</f>
        <v>0</v>
      </c>
      <c r="AN24" s="232">
        <f t="shared" si="4"/>
        <v>0</v>
      </c>
    </row>
    <row r="25" spans="1:40" ht="15" customHeight="1">
      <c r="A25" s="741" t="s">
        <v>96</v>
      </c>
      <c r="B25" s="743">
        <v>2026</v>
      </c>
      <c r="C25" s="193"/>
      <c r="D25" s="153">
        <f t="shared" ref="D25:F40" si="8">D$3*($N4)+D$4*($O4)+D$5*($P4)+D$6*($Q4)+D$7*($R4)+D$8*($S4)+D$9*($T4)</f>
        <v>0</v>
      </c>
      <c r="E25" s="153">
        <f t="shared" si="8"/>
        <v>0</v>
      </c>
      <c r="F25" s="153">
        <f t="shared" si="8"/>
        <v>0</v>
      </c>
      <c r="G25" s="324">
        <f t="shared" ref="G25:G56" si="9">SUM(D25:F25)</f>
        <v>0</v>
      </c>
      <c r="H25" s="766">
        <f>SUM(G25:G48)</f>
        <v>1836</v>
      </c>
      <c r="I25" s="159">
        <f t="shared" ref="I25:I72" si="10">G25*$J$526</f>
        <v>0</v>
      </c>
      <c r="J25" s="229"/>
      <c r="K25" s="820"/>
      <c r="L25" s="823"/>
      <c r="M25" s="227"/>
      <c r="N25" s="226"/>
      <c r="O25" s="226"/>
      <c r="P25" s="226"/>
      <c r="Q25" s="226"/>
      <c r="R25" s="226"/>
      <c r="S25" s="226"/>
      <c r="T25" s="226"/>
      <c r="U25" s="152">
        <f t="shared" si="5"/>
        <v>0</v>
      </c>
      <c r="V25" s="226"/>
      <c r="W25" s="226"/>
      <c r="X25" s="226"/>
      <c r="Y25" s="226"/>
      <c r="Z25" s="226"/>
      <c r="AA25" s="226"/>
      <c r="AB25" s="226"/>
      <c r="AC25" s="152">
        <f t="shared" si="6"/>
        <v>0</v>
      </c>
      <c r="AD25" s="225"/>
      <c r="AE25" s="225"/>
      <c r="AF25" s="225"/>
      <c r="AG25" s="225"/>
      <c r="AH25" s="225"/>
      <c r="AI25" s="225"/>
      <c r="AJ25" s="225"/>
      <c r="AK25" s="152">
        <f t="shared" si="7"/>
        <v>0</v>
      </c>
      <c r="AL25" s="225">
        <f t="shared" si="3"/>
        <v>0</v>
      </c>
      <c r="AM25" s="811"/>
      <c r="AN25" s="232">
        <f t="shared" si="4"/>
        <v>0</v>
      </c>
    </row>
    <row r="26" spans="1:40">
      <c r="A26" s="742"/>
      <c r="B26" s="744"/>
      <c r="C26" s="193"/>
      <c r="D26" s="153">
        <f t="shared" si="8"/>
        <v>0</v>
      </c>
      <c r="E26" s="153">
        <f t="shared" si="8"/>
        <v>0</v>
      </c>
      <c r="F26" s="153">
        <f t="shared" si="8"/>
        <v>0</v>
      </c>
      <c r="G26" s="324">
        <f t="shared" si="9"/>
        <v>0</v>
      </c>
      <c r="H26" s="767"/>
      <c r="I26" s="159">
        <f t="shared" si="10"/>
        <v>0</v>
      </c>
      <c r="J26" s="229"/>
      <c r="K26" s="820"/>
      <c r="L26" s="815" t="s">
        <v>163</v>
      </c>
      <c r="M26" s="228"/>
      <c r="N26" s="155"/>
      <c r="O26" s="155"/>
      <c r="P26" s="155"/>
      <c r="Q26" s="155"/>
      <c r="R26" s="155"/>
      <c r="S26" s="155"/>
      <c r="T26" s="155"/>
      <c r="U26" s="152">
        <f t="shared" si="5"/>
        <v>0</v>
      </c>
      <c r="V26" s="155"/>
      <c r="W26" s="155"/>
      <c r="X26" s="155"/>
      <c r="Y26" s="155"/>
      <c r="Z26" s="155"/>
      <c r="AA26" s="155"/>
      <c r="AB26" s="155"/>
      <c r="AC26" s="152">
        <f t="shared" si="6"/>
        <v>0</v>
      </c>
      <c r="AD26" s="156"/>
      <c r="AE26" s="156"/>
      <c r="AF26" s="156"/>
      <c r="AG26" s="156"/>
      <c r="AH26" s="156"/>
      <c r="AI26" s="156"/>
      <c r="AJ26" s="156"/>
      <c r="AK26" s="152">
        <f t="shared" si="7"/>
        <v>0</v>
      </c>
      <c r="AL26" s="156">
        <f t="shared" si="3"/>
        <v>0</v>
      </c>
      <c r="AM26" s="817">
        <f>SUM(AL26:AL27)</f>
        <v>0</v>
      </c>
      <c r="AN26" s="231">
        <f t="shared" si="4"/>
        <v>0</v>
      </c>
    </row>
    <row r="27" spans="1:40">
      <c r="A27" s="742"/>
      <c r="B27" s="744"/>
      <c r="C27" s="193"/>
      <c r="D27" s="153">
        <f t="shared" si="8"/>
        <v>0</v>
      </c>
      <c r="E27" s="153">
        <f t="shared" si="8"/>
        <v>0</v>
      </c>
      <c r="F27" s="153">
        <f t="shared" si="8"/>
        <v>0</v>
      </c>
      <c r="G27" s="324">
        <f t="shared" si="9"/>
        <v>0</v>
      </c>
      <c r="H27" s="767"/>
      <c r="I27" s="159">
        <f t="shared" si="10"/>
        <v>0</v>
      </c>
      <c r="J27" s="229"/>
      <c r="K27" s="820"/>
      <c r="L27" s="816"/>
      <c r="M27" s="228"/>
      <c r="N27" s="155"/>
      <c r="O27" s="155"/>
      <c r="P27" s="155"/>
      <c r="Q27" s="155"/>
      <c r="R27" s="155"/>
      <c r="S27" s="155"/>
      <c r="T27" s="155"/>
      <c r="U27" s="152">
        <f t="shared" si="5"/>
        <v>0</v>
      </c>
      <c r="V27" s="155"/>
      <c r="W27" s="155"/>
      <c r="X27" s="155"/>
      <c r="Y27" s="155"/>
      <c r="Z27" s="155"/>
      <c r="AA27" s="155"/>
      <c r="AB27" s="155"/>
      <c r="AC27" s="152">
        <f t="shared" si="6"/>
        <v>0</v>
      </c>
      <c r="AD27" s="156"/>
      <c r="AE27" s="156"/>
      <c r="AF27" s="156"/>
      <c r="AG27" s="156"/>
      <c r="AH27" s="156"/>
      <c r="AI27" s="156"/>
      <c r="AJ27" s="156"/>
      <c r="AK27" s="152">
        <f t="shared" si="7"/>
        <v>0</v>
      </c>
      <c r="AL27" s="156">
        <f t="shared" si="3"/>
        <v>0</v>
      </c>
      <c r="AM27" s="818"/>
      <c r="AN27" s="231">
        <f t="shared" si="4"/>
        <v>0</v>
      </c>
    </row>
    <row r="28" spans="1:40">
      <c r="A28" s="742"/>
      <c r="B28" s="744"/>
      <c r="C28" s="230"/>
      <c r="D28" s="153">
        <f t="shared" si="8"/>
        <v>0</v>
      </c>
      <c r="E28" s="153">
        <f t="shared" si="8"/>
        <v>0</v>
      </c>
      <c r="F28" s="153">
        <f t="shared" si="8"/>
        <v>0</v>
      </c>
      <c r="G28" s="324">
        <f t="shared" si="9"/>
        <v>0</v>
      </c>
      <c r="H28" s="767"/>
      <c r="I28" s="159">
        <f t="shared" si="10"/>
        <v>0</v>
      </c>
      <c r="J28" s="229"/>
      <c r="K28" s="821"/>
      <c r="L28" s="154" t="s">
        <v>53</v>
      </c>
      <c r="M28" s="154" t="s">
        <v>53</v>
      </c>
      <c r="N28" s="155">
        <f>SUM(N4:N27)</f>
        <v>22</v>
      </c>
      <c r="O28" s="155">
        <f t="shared" ref="O28:T28" si="11">SUM(O4:O27)</f>
        <v>22</v>
      </c>
      <c r="P28" s="155">
        <f t="shared" si="11"/>
        <v>22</v>
      </c>
      <c r="Q28" s="155">
        <f t="shared" si="11"/>
        <v>22</v>
      </c>
      <c r="R28" s="155">
        <f t="shared" si="11"/>
        <v>20</v>
      </c>
      <c r="S28" s="155">
        <f t="shared" si="11"/>
        <v>0</v>
      </c>
      <c r="T28" s="155">
        <f t="shared" si="11"/>
        <v>0</v>
      </c>
      <c r="U28" s="152">
        <f>SUM(N28:T28)</f>
        <v>108</v>
      </c>
      <c r="V28" s="155">
        <f>SUM(V4:V27)</f>
        <v>0</v>
      </c>
      <c r="W28" s="155">
        <f t="shared" ref="W28:AB28" si="12">SUM(W4:W27)</f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5">
        <f t="shared" si="12"/>
        <v>22</v>
      </c>
      <c r="AB28" s="155">
        <f t="shared" si="12"/>
        <v>22</v>
      </c>
      <c r="AC28" s="152">
        <f>SUM(V28:AB28)</f>
        <v>44</v>
      </c>
      <c r="AD28" s="155">
        <f>SUM(AD4:AD27)</f>
        <v>0</v>
      </c>
      <c r="AE28" s="155">
        <f t="shared" ref="AE28:AJ28" si="13">SUM(AE4:AE27)</f>
        <v>0</v>
      </c>
      <c r="AF28" s="155">
        <f t="shared" si="13"/>
        <v>0</v>
      </c>
      <c r="AG28" s="155">
        <f t="shared" si="13"/>
        <v>0</v>
      </c>
      <c r="AH28" s="155">
        <f t="shared" si="13"/>
        <v>1</v>
      </c>
      <c r="AI28" s="155">
        <f t="shared" si="13"/>
        <v>0</v>
      </c>
      <c r="AJ28" s="155">
        <f t="shared" si="13"/>
        <v>0</v>
      </c>
      <c r="AK28" s="152">
        <f>SUM(AD28:AJ28)</f>
        <v>1</v>
      </c>
      <c r="AL28" s="3">
        <f>SUM(AL4:AL27)</f>
        <v>153</v>
      </c>
      <c r="AM28" s="3">
        <f>SUM(AM4:AM27)</f>
        <v>153</v>
      </c>
      <c r="AN28" s="3">
        <f>SUM(AN4:AN27)</f>
        <v>1</v>
      </c>
    </row>
    <row r="29" spans="1:40">
      <c r="A29" s="742"/>
      <c r="B29" s="744"/>
      <c r="C29" s="193"/>
      <c r="D29" s="153">
        <f t="shared" si="8"/>
        <v>0</v>
      </c>
      <c r="E29" s="153">
        <f t="shared" si="8"/>
        <v>0</v>
      </c>
      <c r="F29" s="153">
        <f t="shared" si="8"/>
        <v>0</v>
      </c>
      <c r="G29" s="324">
        <f t="shared" si="9"/>
        <v>0</v>
      </c>
      <c r="H29" s="767"/>
      <c r="I29" s="159">
        <f t="shared" si="10"/>
        <v>0</v>
      </c>
      <c r="J29" s="229"/>
      <c r="N29" s="3">
        <f>N28</f>
        <v>22</v>
      </c>
      <c r="P29" s="3">
        <f>P28</f>
        <v>22</v>
      </c>
      <c r="R29" s="3">
        <f>R28</f>
        <v>20</v>
      </c>
      <c r="T29" s="3">
        <f>T28</f>
        <v>0</v>
      </c>
      <c r="V29" s="20">
        <f>V28</f>
        <v>0</v>
      </c>
      <c r="X29" s="20">
        <f>X28</f>
        <v>0</v>
      </c>
      <c r="Z29" s="20">
        <f>Z28</f>
        <v>0</v>
      </c>
      <c r="AB29" s="3">
        <f>AB28</f>
        <v>22</v>
      </c>
      <c r="AD29" s="55">
        <f>AD28</f>
        <v>0</v>
      </c>
      <c r="AF29" s="55">
        <f>AF28</f>
        <v>0</v>
      </c>
      <c r="AH29" s="33">
        <f>AH28</f>
        <v>1</v>
      </c>
      <c r="AJ29" s="33">
        <f>AJ28</f>
        <v>0</v>
      </c>
      <c r="AL29" s="3">
        <f>SUM(N29:AJ29)</f>
        <v>87</v>
      </c>
    </row>
    <row r="30" spans="1:40">
      <c r="A30" s="742"/>
      <c r="B30" s="744"/>
      <c r="C30" s="193"/>
      <c r="D30" s="153">
        <f t="shared" si="8"/>
        <v>0</v>
      </c>
      <c r="E30" s="153">
        <f t="shared" si="8"/>
        <v>0</v>
      </c>
      <c r="F30" s="153">
        <f t="shared" si="8"/>
        <v>0</v>
      </c>
      <c r="G30" s="324">
        <f t="shared" si="9"/>
        <v>0</v>
      </c>
      <c r="H30" s="767"/>
      <c r="I30" s="159">
        <f t="shared" si="10"/>
        <v>0</v>
      </c>
      <c r="J30" s="229"/>
      <c r="K30" s="819">
        <v>2027</v>
      </c>
      <c r="L30" s="822" t="s">
        <v>61</v>
      </c>
      <c r="M30" s="227"/>
      <c r="N30" s="226"/>
      <c r="O30" s="226"/>
      <c r="P30" s="226"/>
      <c r="Q30" s="226"/>
      <c r="R30" s="226"/>
      <c r="S30" s="226"/>
      <c r="T30" s="226"/>
      <c r="U30" s="152">
        <f t="shared" ref="U30:U54" si="14">SUM(N30:T30)</f>
        <v>0</v>
      </c>
      <c r="V30" s="226"/>
      <c r="W30" s="226"/>
      <c r="X30" s="226"/>
      <c r="Y30" s="226"/>
      <c r="Z30" s="226"/>
      <c r="AA30" s="226"/>
      <c r="AB30" s="226"/>
      <c r="AC30" s="152">
        <f t="shared" ref="AC30:AC54" si="15">SUM(V30:AB30)</f>
        <v>0</v>
      </c>
      <c r="AD30" s="225"/>
      <c r="AE30" s="225"/>
      <c r="AF30" s="225"/>
      <c r="AG30" s="225"/>
      <c r="AH30" s="225"/>
      <c r="AI30" s="225"/>
      <c r="AJ30" s="225"/>
      <c r="AK30" s="152">
        <f t="shared" ref="AK30:AK54" si="16">SUM(AD30:AJ30)</f>
        <v>0</v>
      </c>
      <c r="AL30" s="225">
        <f>U30+AC30+AK30</f>
        <v>0</v>
      </c>
      <c r="AM30" s="810">
        <f>SUM(AL30:AL31)</f>
        <v>0</v>
      </c>
      <c r="AN30" s="217">
        <f>SUM(V30:Z30)+SUM(AD30:AH30)-SUM(S30:T30)</f>
        <v>0</v>
      </c>
    </row>
    <row r="31" spans="1:40">
      <c r="A31" s="742"/>
      <c r="B31" s="744"/>
      <c r="C31" s="192"/>
      <c r="D31" s="153">
        <f t="shared" si="8"/>
        <v>0</v>
      </c>
      <c r="E31" s="153">
        <f t="shared" si="8"/>
        <v>0</v>
      </c>
      <c r="F31" s="153">
        <f t="shared" si="8"/>
        <v>0</v>
      </c>
      <c r="G31" s="324">
        <f t="shared" si="9"/>
        <v>0</v>
      </c>
      <c r="H31" s="767"/>
      <c r="I31" s="159">
        <f t="shared" si="10"/>
        <v>0</v>
      </c>
      <c r="J31" s="229"/>
      <c r="K31" s="820"/>
      <c r="L31" s="823"/>
      <c r="M31" s="227"/>
      <c r="N31" s="226"/>
      <c r="O31" s="226"/>
      <c r="P31" s="226"/>
      <c r="Q31" s="226"/>
      <c r="R31" s="226"/>
      <c r="S31" s="226"/>
      <c r="T31" s="226"/>
      <c r="U31" s="152">
        <f t="shared" si="14"/>
        <v>0</v>
      </c>
      <c r="V31" s="226"/>
      <c r="W31" s="226"/>
      <c r="X31" s="226"/>
      <c r="Y31" s="226"/>
      <c r="Z31" s="226"/>
      <c r="AA31" s="226"/>
      <c r="AB31" s="226"/>
      <c r="AC31" s="152">
        <f t="shared" si="15"/>
        <v>0</v>
      </c>
      <c r="AD31" s="225"/>
      <c r="AE31" s="225"/>
      <c r="AF31" s="225"/>
      <c r="AG31" s="225"/>
      <c r="AH31" s="225"/>
      <c r="AI31" s="225"/>
      <c r="AJ31" s="225"/>
      <c r="AK31" s="152">
        <f t="shared" si="16"/>
        <v>0</v>
      </c>
      <c r="AL31" s="225">
        <f t="shared" ref="AL31:AL53" si="17">U31+AC31+AK31</f>
        <v>0</v>
      </c>
      <c r="AM31" s="811"/>
      <c r="AN31" s="217">
        <f t="shared" ref="AN31:AN53" si="18">SUM(V31:Z31)+SUM(AD31:AH31)-SUM(S31:T31)</f>
        <v>0</v>
      </c>
    </row>
    <row r="32" spans="1:40">
      <c r="A32" s="742"/>
      <c r="B32" s="744"/>
      <c r="C32" s="192"/>
      <c r="D32" s="153">
        <f t="shared" si="8"/>
        <v>0</v>
      </c>
      <c r="E32" s="153">
        <f t="shared" si="8"/>
        <v>0</v>
      </c>
      <c r="F32" s="153">
        <f t="shared" si="8"/>
        <v>0</v>
      </c>
      <c r="G32" s="324">
        <f t="shared" si="9"/>
        <v>0</v>
      </c>
      <c r="H32" s="767"/>
      <c r="I32" s="159">
        <f t="shared" si="10"/>
        <v>0</v>
      </c>
      <c r="J32" s="229"/>
      <c r="K32" s="820"/>
      <c r="L32" s="815" t="s">
        <v>62</v>
      </c>
      <c r="M32" s="154"/>
      <c r="N32" s="155"/>
      <c r="O32" s="155"/>
      <c r="P32" s="155"/>
      <c r="Q32" s="155"/>
      <c r="R32" s="155"/>
      <c r="S32" s="155"/>
      <c r="T32" s="155"/>
      <c r="U32" s="152">
        <f t="shared" si="14"/>
        <v>0</v>
      </c>
      <c r="V32" s="155"/>
      <c r="W32" s="155"/>
      <c r="X32" s="155"/>
      <c r="Y32" s="155"/>
      <c r="Z32" s="155"/>
      <c r="AA32" s="155"/>
      <c r="AB32" s="155"/>
      <c r="AC32" s="152">
        <f t="shared" si="15"/>
        <v>0</v>
      </c>
      <c r="AD32" s="156"/>
      <c r="AE32" s="156"/>
      <c r="AF32" s="156"/>
      <c r="AG32" s="156"/>
      <c r="AH32" s="156"/>
      <c r="AI32" s="156"/>
      <c r="AJ32" s="156"/>
      <c r="AK32" s="152">
        <f t="shared" si="16"/>
        <v>0</v>
      </c>
      <c r="AL32" s="156">
        <f t="shared" si="17"/>
        <v>0</v>
      </c>
      <c r="AM32" s="813">
        <f>SUM(AL32:AL33)</f>
        <v>0</v>
      </c>
      <c r="AN32" s="217">
        <f t="shared" si="18"/>
        <v>0</v>
      </c>
    </row>
    <row r="33" spans="1:40" ht="15" customHeight="1">
      <c r="A33" s="742"/>
      <c r="B33" s="744"/>
      <c r="C33" s="192"/>
      <c r="D33" s="153">
        <f t="shared" si="8"/>
        <v>0</v>
      </c>
      <c r="E33" s="153">
        <f t="shared" si="8"/>
        <v>0</v>
      </c>
      <c r="F33" s="153">
        <f t="shared" si="8"/>
        <v>0</v>
      </c>
      <c r="G33" s="324">
        <f t="shared" si="9"/>
        <v>0</v>
      </c>
      <c r="H33" s="767"/>
      <c r="I33" s="159">
        <f t="shared" si="10"/>
        <v>0</v>
      </c>
      <c r="J33" s="229"/>
      <c r="K33" s="820"/>
      <c r="L33" s="816"/>
      <c r="M33" s="228"/>
      <c r="N33" s="155"/>
      <c r="O33" s="155"/>
      <c r="P33" s="155"/>
      <c r="Q33" s="155"/>
      <c r="R33" s="155"/>
      <c r="S33" s="155"/>
      <c r="T33" s="155"/>
      <c r="U33" s="152">
        <f t="shared" si="14"/>
        <v>0</v>
      </c>
      <c r="V33" s="155"/>
      <c r="W33" s="155"/>
      <c r="X33" s="155"/>
      <c r="Y33" s="155"/>
      <c r="Z33" s="155"/>
      <c r="AA33" s="155"/>
      <c r="AB33" s="155"/>
      <c r="AC33" s="152">
        <f t="shared" si="15"/>
        <v>0</v>
      </c>
      <c r="AD33" s="156"/>
      <c r="AE33" s="156"/>
      <c r="AF33" s="156"/>
      <c r="AG33" s="156"/>
      <c r="AH33" s="156"/>
      <c r="AI33" s="156"/>
      <c r="AJ33" s="156"/>
      <c r="AK33" s="152">
        <f t="shared" si="16"/>
        <v>0</v>
      </c>
      <c r="AL33" s="156">
        <f t="shared" si="17"/>
        <v>0</v>
      </c>
      <c r="AM33" s="814"/>
      <c r="AN33" s="217">
        <f t="shared" si="18"/>
        <v>0</v>
      </c>
    </row>
    <row r="34" spans="1:40" ht="15" customHeight="1">
      <c r="A34" s="742"/>
      <c r="B34" s="744"/>
      <c r="C34" s="192" t="s">
        <v>722</v>
      </c>
      <c r="D34" s="153">
        <f t="shared" si="8"/>
        <v>170</v>
      </c>
      <c r="E34" s="153">
        <f t="shared" si="8"/>
        <v>0</v>
      </c>
      <c r="F34" s="153">
        <f t="shared" si="8"/>
        <v>0</v>
      </c>
      <c r="G34" s="324">
        <f t="shared" si="9"/>
        <v>170</v>
      </c>
      <c r="H34" s="767"/>
      <c r="I34" s="159">
        <f t="shared" si="10"/>
        <v>0</v>
      </c>
      <c r="J34" s="229"/>
      <c r="K34" s="820"/>
      <c r="L34" s="822" t="s">
        <v>63</v>
      </c>
      <c r="M34" s="227"/>
      <c r="N34" s="226"/>
      <c r="O34" s="226"/>
      <c r="P34" s="226"/>
      <c r="Q34" s="226"/>
      <c r="R34" s="226"/>
      <c r="S34" s="226"/>
      <c r="T34" s="226"/>
      <c r="U34" s="152">
        <f t="shared" si="14"/>
        <v>0</v>
      </c>
      <c r="V34" s="226"/>
      <c r="W34" s="226"/>
      <c r="X34" s="226"/>
      <c r="Y34" s="226"/>
      <c r="Z34" s="226"/>
      <c r="AA34" s="226"/>
      <c r="AB34" s="226"/>
      <c r="AC34" s="152">
        <f t="shared" si="15"/>
        <v>0</v>
      </c>
      <c r="AD34" s="225"/>
      <c r="AE34" s="225"/>
      <c r="AF34" s="225"/>
      <c r="AG34" s="225"/>
      <c r="AH34" s="225"/>
      <c r="AI34" s="225"/>
      <c r="AJ34" s="225"/>
      <c r="AK34" s="152">
        <f t="shared" si="16"/>
        <v>0</v>
      </c>
      <c r="AL34" s="225">
        <f t="shared" si="17"/>
        <v>0</v>
      </c>
      <c r="AM34" s="810">
        <f>SUM(AL34:AL35)</f>
        <v>0</v>
      </c>
      <c r="AN34" s="217">
        <f t="shared" si="18"/>
        <v>0</v>
      </c>
    </row>
    <row r="35" spans="1:40" ht="15" customHeight="1">
      <c r="A35" s="742"/>
      <c r="B35" s="744"/>
      <c r="C35" s="192" t="s">
        <v>723</v>
      </c>
      <c r="D35" s="153">
        <f t="shared" si="8"/>
        <v>170</v>
      </c>
      <c r="E35" s="153">
        <f t="shared" si="8"/>
        <v>0</v>
      </c>
      <c r="F35" s="153">
        <f t="shared" si="8"/>
        <v>0</v>
      </c>
      <c r="G35" s="324">
        <f t="shared" si="9"/>
        <v>170</v>
      </c>
      <c r="H35" s="767"/>
      <c r="I35" s="159">
        <f t="shared" si="10"/>
        <v>0</v>
      </c>
      <c r="J35" s="229"/>
      <c r="K35" s="820"/>
      <c r="L35" s="823"/>
      <c r="M35" s="227"/>
      <c r="N35" s="226"/>
      <c r="O35" s="226"/>
      <c r="P35" s="226"/>
      <c r="Q35" s="226"/>
      <c r="R35" s="226"/>
      <c r="S35" s="226"/>
      <c r="T35" s="226"/>
      <c r="U35" s="152">
        <f t="shared" si="14"/>
        <v>0</v>
      </c>
      <c r="V35" s="226"/>
      <c r="W35" s="226"/>
      <c r="X35" s="226"/>
      <c r="Y35" s="226"/>
      <c r="Z35" s="226"/>
      <c r="AA35" s="226"/>
      <c r="AB35" s="226"/>
      <c r="AC35" s="152">
        <f t="shared" si="15"/>
        <v>0</v>
      </c>
      <c r="AD35" s="225"/>
      <c r="AE35" s="225"/>
      <c r="AF35" s="225"/>
      <c r="AG35" s="225"/>
      <c r="AH35" s="225"/>
      <c r="AI35" s="225"/>
      <c r="AJ35" s="225"/>
      <c r="AK35" s="152">
        <f t="shared" si="16"/>
        <v>0</v>
      </c>
      <c r="AL35" s="225">
        <f t="shared" si="17"/>
        <v>0</v>
      </c>
      <c r="AM35" s="811"/>
      <c r="AN35" s="217">
        <f t="shared" si="18"/>
        <v>0</v>
      </c>
    </row>
    <row r="36" spans="1:40">
      <c r="A36" s="742"/>
      <c r="B36" s="744"/>
      <c r="C36" s="192" t="s">
        <v>724</v>
      </c>
      <c r="D36" s="153">
        <f t="shared" si="8"/>
        <v>187</v>
      </c>
      <c r="E36" s="153">
        <f t="shared" si="8"/>
        <v>0</v>
      </c>
      <c r="F36" s="153">
        <f t="shared" si="8"/>
        <v>0</v>
      </c>
      <c r="G36" s="324">
        <f t="shared" si="9"/>
        <v>187</v>
      </c>
      <c r="H36" s="767"/>
      <c r="I36" s="159">
        <f t="shared" si="10"/>
        <v>0</v>
      </c>
      <c r="J36" s="61"/>
      <c r="K36" s="820"/>
      <c r="L36" s="815" t="s">
        <v>64</v>
      </c>
      <c r="M36" s="228"/>
      <c r="N36" s="155"/>
      <c r="O36" s="155"/>
      <c r="P36" s="155"/>
      <c r="Q36" s="155"/>
      <c r="R36" s="155"/>
      <c r="S36" s="155"/>
      <c r="T36" s="155"/>
      <c r="U36" s="152">
        <f t="shared" si="14"/>
        <v>0</v>
      </c>
      <c r="V36" s="155"/>
      <c r="W36" s="155"/>
      <c r="X36" s="155"/>
      <c r="Y36" s="155"/>
      <c r="Z36" s="155"/>
      <c r="AA36" s="155"/>
      <c r="AB36" s="155"/>
      <c r="AC36" s="152">
        <f t="shared" si="15"/>
        <v>0</v>
      </c>
      <c r="AD36" s="156"/>
      <c r="AE36" s="156"/>
      <c r="AF36" s="156"/>
      <c r="AG36" s="156"/>
      <c r="AH36" s="156"/>
      <c r="AI36" s="156"/>
      <c r="AJ36" s="156"/>
      <c r="AK36" s="152">
        <f t="shared" si="16"/>
        <v>0</v>
      </c>
      <c r="AL36" s="156">
        <f t="shared" si="17"/>
        <v>0</v>
      </c>
      <c r="AM36" s="813">
        <f>SUM(AL36:AL37)</f>
        <v>0</v>
      </c>
      <c r="AN36" s="217">
        <f t="shared" si="18"/>
        <v>0</v>
      </c>
    </row>
    <row r="37" spans="1:40">
      <c r="A37" s="742"/>
      <c r="B37" s="744"/>
      <c r="C37" s="192" t="s">
        <v>725</v>
      </c>
      <c r="D37" s="153">
        <f t="shared" si="8"/>
        <v>187</v>
      </c>
      <c r="E37" s="153">
        <f t="shared" si="8"/>
        <v>0</v>
      </c>
      <c r="F37" s="153">
        <f t="shared" si="8"/>
        <v>0</v>
      </c>
      <c r="G37" s="324">
        <f t="shared" si="9"/>
        <v>187</v>
      </c>
      <c r="H37" s="767"/>
      <c r="I37" s="159">
        <f t="shared" si="10"/>
        <v>0</v>
      </c>
      <c r="J37" s="61"/>
      <c r="K37" s="820"/>
      <c r="L37" s="816"/>
      <c r="M37" s="228"/>
      <c r="N37" s="155"/>
      <c r="O37" s="155"/>
      <c r="P37" s="155"/>
      <c r="Q37" s="155"/>
      <c r="R37" s="155"/>
      <c r="S37" s="155"/>
      <c r="T37" s="155"/>
      <c r="U37" s="152">
        <f t="shared" si="14"/>
        <v>0</v>
      </c>
      <c r="V37" s="155"/>
      <c r="W37" s="155"/>
      <c r="X37" s="155"/>
      <c r="Y37" s="155"/>
      <c r="Z37" s="155"/>
      <c r="AA37" s="155"/>
      <c r="AB37" s="155"/>
      <c r="AC37" s="152">
        <f t="shared" si="15"/>
        <v>0</v>
      </c>
      <c r="AD37" s="156"/>
      <c r="AE37" s="156"/>
      <c r="AF37" s="156"/>
      <c r="AG37" s="156"/>
      <c r="AH37" s="156"/>
      <c r="AI37" s="156"/>
      <c r="AJ37" s="156"/>
      <c r="AK37" s="152">
        <f t="shared" si="16"/>
        <v>0</v>
      </c>
      <c r="AL37" s="156">
        <f t="shared" si="17"/>
        <v>0</v>
      </c>
      <c r="AM37" s="814"/>
      <c r="AN37" s="217">
        <f t="shared" si="18"/>
        <v>0</v>
      </c>
    </row>
    <row r="38" spans="1:40">
      <c r="A38" s="742"/>
      <c r="B38" s="744"/>
      <c r="C38" s="192" t="s">
        <v>726</v>
      </c>
      <c r="D38" s="153">
        <f t="shared" si="8"/>
        <v>204</v>
      </c>
      <c r="E38" s="153">
        <f t="shared" si="8"/>
        <v>0</v>
      </c>
      <c r="F38" s="153">
        <f t="shared" si="8"/>
        <v>0</v>
      </c>
      <c r="G38" s="324">
        <f t="shared" si="9"/>
        <v>204</v>
      </c>
      <c r="H38" s="767"/>
      <c r="I38" s="159">
        <f t="shared" si="10"/>
        <v>0</v>
      </c>
      <c r="J38" s="61"/>
      <c r="K38" s="820"/>
      <c r="L38" s="822" t="s">
        <v>60</v>
      </c>
      <c r="M38" s="227"/>
      <c r="N38" s="226"/>
      <c r="O38" s="226"/>
      <c r="P38" s="226"/>
      <c r="Q38" s="226"/>
      <c r="R38" s="226"/>
      <c r="S38" s="226"/>
      <c r="T38" s="226"/>
      <c r="U38" s="152">
        <f t="shared" si="14"/>
        <v>0</v>
      </c>
      <c r="V38" s="226"/>
      <c r="W38" s="226"/>
      <c r="X38" s="226"/>
      <c r="Y38" s="226"/>
      <c r="Z38" s="226"/>
      <c r="AA38" s="226"/>
      <c r="AB38" s="226"/>
      <c r="AC38" s="152">
        <f t="shared" si="15"/>
        <v>0</v>
      </c>
      <c r="AD38" s="225"/>
      <c r="AE38" s="225"/>
      <c r="AF38" s="225"/>
      <c r="AG38" s="225"/>
      <c r="AH38" s="225"/>
      <c r="AI38" s="225"/>
      <c r="AJ38" s="225"/>
      <c r="AK38" s="152">
        <f t="shared" si="16"/>
        <v>0</v>
      </c>
      <c r="AL38" s="225">
        <f t="shared" si="17"/>
        <v>0</v>
      </c>
      <c r="AM38" s="810">
        <f>SUM(AL38:AL39)</f>
        <v>0</v>
      </c>
      <c r="AN38" s="217">
        <f t="shared" si="18"/>
        <v>0</v>
      </c>
    </row>
    <row r="39" spans="1:40">
      <c r="A39" s="742"/>
      <c r="B39" s="744"/>
      <c r="C39" s="192" t="s">
        <v>727</v>
      </c>
      <c r="D39" s="153">
        <f t="shared" si="8"/>
        <v>170</v>
      </c>
      <c r="E39" s="153">
        <f t="shared" si="8"/>
        <v>0</v>
      </c>
      <c r="F39" s="153">
        <f t="shared" si="8"/>
        <v>0</v>
      </c>
      <c r="G39" s="324">
        <f t="shared" si="9"/>
        <v>170</v>
      </c>
      <c r="H39" s="767"/>
      <c r="I39" s="159">
        <f t="shared" si="10"/>
        <v>0</v>
      </c>
      <c r="J39" s="61"/>
      <c r="K39" s="820"/>
      <c r="L39" s="823"/>
      <c r="M39" s="227"/>
      <c r="N39" s="226"/>
      <c r="O39" s="226"/>
      <c r="P39" s="226"/>
      <c r="Q39" s="226"/>
      <c r="R39" s="226"/>
      <c r="S39" s="226"/>
      <c r="T39" s="226"/>
      <c r="U39" s="152">
        <f t="shared" si="14"/>
        <v>0</v>
      </c>
      <c r="V39" s="226"/>
      <c r="W39" s="226"/>
      <c r="X39" s="226"/>
      <c r="Y39" s="226"/>
      <c r="Z39" s="226"/>
      <c r="AA39" s="226"/>
      <c r="AB39" s="226"/>
      <c r="AC39" s="152">
        <f t="shared" si="15"/>
        <v>0</v>
      </c>
      <c r="AD39" s="225"/>
      <c r="AE39" s="225"/>
      <c r="AF39" s="225"/>
      <c r="AG39" s="225"/>
      <c r="AH39" s="225"/>
      <c r="AI39" s="225"/>
      <c r="AJ39" s="225"/>
      <c r="AK39" s="152">
        <f t="shared" si="16"/>
        <v>0</v>
      </c>
      <c r="AL39" s="225">
        <f t="shared" si="17"/>
        <v>0</v>
      </c>
      <c r="AM39" s="811"/>
      <c r="AN39" s="217">
        <f t="shared" si="18"/>
        <v>0</v>
      </c>
    </row>
    <row r="40" spans="1:40">
      <c r="A40" s="742"/>
      <c r="B40" s="744"/>
      <c r="C40" s="192" t="s">
        <v>728</v>
      </c>
      <c r="D40" s="153">
        <f t="shared" si="8"/>
        <v>187</v>
      </c>
      <c r="E40" s="153">
        <f t="shared" si="8"/>
        <v>0</v>
      </c>
      <c r="F40" s="153">
        <f t="shared" si="8"/>
        <v>0</v>
      </c>
      <c r="G40" s="324">
        <f t="shared" si="9"/>
        <v>187</v>
      </c>
      <c r="H40" s="767"/>
      <c r="I40" s="159">
        <f t="shared" si="10"/>
        <v>0</v>
      </c>
      <c r="J40" s="61"/>
      <c r="K40" s="820"/>
      <c r="L40" s="812" t="s">
        <v>65</v>
      </c>
      <c r="M40" s="220"/>
      <c r="N40" s="155"/>
      <c r="O40" s="155"/>
      <c r="P40" s="155"/>
      <c r="Q40" s="155"/>
      <c r="R40" s="155"/>
      <c r="S40" s="155"/>
      <c r="T40" s="155"/>
      <c r="U40" s="152">
        <f t="shared" si="14"/>
        <v>0</v>
      </c>
      <c r="V40" s="155"/>
      <c r="W40" s="155"/>
      <c r="X40" s="155"/>
      <c r="Y40" s="155"/>
      <c r="Z40" s="155"/>
      <c r="AA40" s="155"/>
      <c r="AB40" s="155"/>
      <c r="AC40" s="152">
        <f t="shared" si="15"/>
        <v>0</v>
      </c>
      <c r="AD40" s="156"/>
      <c r="AE40" s="156"/>
      <c r="AF40" s="156"/>
      <c r="AG40" s="156"/>
      <c r="AH40" s="156"/>
      <c r="AI40" s="156"/>
      <c r="AJ40" s="156"/>
      <c r="AK40" s="152">
        <f t="shared" si="16"/>
        <v>0</v>
      </c>
      <c r="AL40" s="156">
        <f t="shared" si="17"/>
        <v>0</v>
      </c>
      <c r="AM40" s="813">
        <f>SUM(AL40:AL41)</f>
        <v>0</v>
      </c>
      <c r="AN40" s="217">
        <f t="shared" si="18"/>
        <v>0</v>
      </c>
    </row>
    <row r="41" spans="1:40">
      <c r="A41" s="742"/>
      <c r="B41" s="744"/>
      <c r="C41" s="192" t="s">
        <v>729</v>
      </c>
      <c r="D41" s="153">
        <f t="shared" ref="D41:F48" si="19">D$3*($N20)+D$4*($O20)+D$5*($P20)+D$6*($Q20)+D$7*($R20)+D$8*($S20)+D$9*($T20)</f>
        <v>187</v>
      </c>
      <c r="E41" s="153">
        <f t="shared" si="19"/>
        <v>0</v>
      </c>
      <c r="F41" s="153">
        <f t="shared" si="19"/>
        <v>0</v>
      </c>
      <c r="G41" s="324">
        <f t="shared" si="9"/>
        <v>187</v>
      </c>
      <c r="H41" s="767"/>
      <c r="I41" s="159">
        <f t="shared" si="10"/>
        <v>0</v>
      </c>
      <c r="J41" s="61"/>
      <c r="K41" s="820"/>
      <c r="L41" s="812"/>
      <c r="M41" s="162"/>
      <c r="N41" s="155"/>
      <c r="O41" s="155"/>
      <c r="P41" s="155"/>
      <c r="Q41" s="155"/>
      <c r="R41" s="155"/>
      <c r="S41" s="155"/>
      <c r="T41" s="155"/>
      <c r="U41" s="152">
        <f t="shared" si="14"/>
        <v>0</v>
      </c>
      <c r="V41" s="155"/>
      <c r="W41" s="155"/>
      <c r="X41" s="155"/>
      <c r="Y41" s="155"/>
      <c r="Z41" s="155"/>
      <c r="AA41" s="155"/>
      <c r="AB41" s="155"/>
      <c r="AC41" s="152">
        <f t="shared" si="15"/>
        <v>0</v>
      </c>
      <c r="AD41" s="155"/>
      <c r="AE41" s="155"/>
      <c r="AF41" s="155"/>
      <c r="AG41" s="155"/>
      <c r="AH41" s="155"/>
      <c r="AI41" s="155"/>
      <c r="AJ41" s="155"/>
      <c r="AK41" s="152">
        <f t="shared" si="16"/>
        <v>0</v>
      </c>
      <c r="AL41" s="156">
        <f t="shared" si="17"/>
        <v>0</v>
      </c>
      <c r="AM41" s="814"/>
      <c r="AN41" s="217">
        <f t="shared" si="18"/>
        <v>0</v>
      </c>
    </row>
    <row r="42" spans="1:40" ht="15" customHeight="1">
      <c r="A42" s="742"/>
      <c r="B42" s="744"/>
      <c r="C42" s="192" t="s">
        <v>730</v>
      </c>
      <c r="D42" s="153">
        <f t="shared" si="19"/>
        <v>187</v>
      </c>
      <c r="E42" s="153">
        <f t="shared" si="19"/>
        <v>0</v>
      </c>
      <c r="F42" s="153">
        <f t="shared" si="19"/>
        <v>0</v>
      </c>
      <c r="G42" s="324">
        <f t="shared" si="9"/>
        <v>187</v>
      </c>
      <c r="H42" s="767"/>
      <c r="I42" s="159">
        <f t="shared" si="10"/>
        <v>0</v>
      </c>
      <c r="J42" s="61"/>
      <c r="K42" s="820"/>
      <c r="L42" s="808" t="s">
        <v>66</v>
      </c>
      <c r="M42" s="223"/>
      <c r="N42" s="223"/>
      <c r="O42" s="223"/>
      <c r="P42" s="223"/>
      <c r="Q42" s="223"/>
      <c r="R42" s="223"/>
      <c r="S42" s="223"/>
      <c r="T42" s="223"/>
      <c r="U42" s="152">
        <f t="shared" si="14"/>
        <v>0</v>
      </c>
      <c r="V42" s="223"/>
      <c r="W42" s="223"/>
      <c r="X42" s="223"/>
      <c r="Y42" s="223"/>
      <c r="Z42" s="223"/>
      <c r="AA42" s="223"/>
      <c r="AB42" s="223"/>
      <c r="AC42" s="152">
        <f t="shared" si="15"/>
        <v>0</v>
      </c>
      <c r="AD42" s="221"/>
      <c r="AE42" s="221"/>
      <c r="AF42" s="221"/>
      <c r="AG42" s="221"/>
      <c r="AH42" s="222"/>
      <c r="AI42" s="222"/>
      <c r="AJ42" s="222"/>
      <c r="AK42" s="224">
        <f t="shared" si="16"/>
        <v>0</v>
      </c>
      <c r="AL42" s="221">
        <f t="shared" si="17"/>
        <v>0</v>
      </c>
      <c r="AM42" s="810">
        <f>SUM(AL42:AL43)</f>
        <v>0</v>
      </c>
      <c r="AN42" s="217">
        <f t="shared" si="18"/>
        <v>0</v>
      </c>
    </row>
    <row r="43" spans="1:40">
      <c r="A43" s="742"/>
      <c r="B43" s="744"/>
      <c r="C43" s="192" t="s">
        <v>731</v>
      </c>
      <c r="D43" s="153">
        <f t="shared" si="19"/>
        <v>187</v>
      </c>
      <c r="E43" s="153">
        <f t="shared" si="19"/>
        <v>0</v>
      </c>
      <c r="F43" s="153">
        <f t="shared" si="19"/>
        <v>0</v>
      </c>
      <c r="G43" s="324">
        <f t="shared" si="9"/>
        <v>187</v>
      </c>
      <c r="H43" s="767"/>
      <c r="I43" s="159">
        <f t="shared" si="10"/>
        <v>0</v>
      </c>
      <c r="J43" s="61"/>
      <c r="K43" s="820"/>
      <c r="L43" s="809"/>
      <c r="M43" s="223"/>
      <c r="N43" s="223"/>
      <c r="O43" s="223"/>
      <c r="P43" s="223"/>
      <c r="Q43" s="223"/>
      <c r="R43" s="223"/>
      <c r="S43" s="223"/>
      <c r="T43" s="223"/>
      <c r="U43" s="152">
        <f t="shared" si="14"/>
        <v>0</v>
      </c>
      <c r="V43" s="223"/>
      <c r="W43" s="223"/>
      <c r="X43" s="223"/>
      <c r="Y43" s="223"/>
      <c r="Z43" s="223"/>
      <c r="AA43" s="223"/>
      <c r="AB43" s="223"/>
      <c r="AC43" s="152">
        <f t="shared" si="15"/>
        <v>0</v>
      </c>
      <c r="AD43" s="221"/>
      <c r="AE43" s="221"/>
      <c r="AF43" s="221"/>
      <c r="AG43" s="221"/>
      <c r="AH43" s="222"/>
      <c r="AI43" s="222"/>
      <c r="AJ43" s="222"/>
      <c r="AK43" s="224">
        <f t="shared" si="16"/>
        <v>0</v>
      </c>
      <c r="AL43" s="221">
        <f t="shared" si="17"/>
        <v>0</v>
      </c>
      <c r="AM43" s="811"/>
      <c r="AN43" s="217">
        <f t="shared" si="18"/>
        <v>0</v>
      </c>
    </row>
    <row r="44" spans="1:40">
      <c r="A44" s="742"/>
      <c r="B44" s="744"/>
      <c r="C44" s="192"/>
      <c r="D44" s="153">
        <f t="shared" si="19"/>
        <v>0</v>
      </c>
      <c r="E44" s="153">
        <f t="shared" si="19"/>
        <v>0</v>
      </c>
      <c r="F44" s="153">
        <f t="shared" si="19"/>
        <v>0</v>
      </c>
      <c r="G44" s="324">
        <f t="shared" si="9"/>
        <v>0</v>
      </c>
      <c r="H44" s="767"/>
      <c r="I44" s="159">
        <f t="shared" si="10"/>
        <v>0</v>
      </c>
      <c r="J44" s="61"/>
      <c r="K44" s="820"/>
      <c r="L44" s="812" t="s">
        <v>67</v>
      </c>
      <c r="M44" s="162"/>
      <c r="N44" s="162"/>
      <c r="O44" s="162"/>
      <c r="P44" s="162"/>
      <c r="Q44" s="162"/>
      <c r="R44" s="162"/>
      <c r="S44" s="162"/>
      <c r="T44" s="162"/>
      <c r="U44" s="152">
        <f t="shared" si="14"/>
        <v>0</v>
      </c>
      <c r="V44" s="220"/>
      <c r="W44" s="220"/>
      <c r="X44" s="220"/>
      <c r="Y44" s="220"/>
      <c r="Z44" s="220"/>
      <c r="AA44" s="162"/>
      <c r="AB44" s="162"/>
      <c r="AC44" s="152">
        <f t="shared" si="15"/>
        <v>0</v>
      </c>
      <c r="AD44" s="219"/>
      <c r="AE44" s="219"/>
      <c r="AF44" s="219"/>
      <c r="AG44" s="219"/>
      <c r="AH44" s="218"/>
      <c r="AI44" s="218"/>
      <c r="AJ44" s="218"/>
      <c r="AK44" s="152">
        <f t="shared" si="16"/>
        <v>0</v>
      </c>
      <c r="AL44" s="156">
        <f t="shared" si="17"/>
        <v>0</v>
      </c>
      <c r="AM44" s="813">
        <f>SUM(AL44:AL45)</f>
        <v>0</v>
      </c>
      <c r="AN44" s="217">
        <f t="shared" si="18"/>
        <v>0</v>
      </c>
    </row>
    <row r="45" spans="1:40">
      <c r="A45" s="742"/>
      <c r="B45" s="744"/>
      <c r="C45" s="192"/>
      <c r="D45" s="153">
        <f t="shared" si="19"/>
        <v>0</v>
      </c>
      <c r="E45" s="153">
        <f t="shared" si="19"/>
        <v>0</v>
      </c>
      <c r="F45" s="153">
        <f t="shared" si="19"/>
        <v>0</v>
      </c>
      <c r="G45" s="324">
        <f t="shared" si="9"/>
        <v>0</v>
      </c>
      <c r="H45" s="767"/>
      <c r="I45" s="159">
        <f t="shared" si="10"/>
        <v>0</v>
      </c>
      <c r="J45" s="61"/>
      <c r="K45" s="820"/>
      <c r="L45" s="812"/>
      <c r="M45" s="162"/>
      <c r="N45" s="162"/>
      <c r="O45" s="162"/>
      <c r="P45" s="162"/>
      <c r="Q45" s="162"/>
      <c r="R45" s="162"/>
      <c r="S45" s="162"/>
      <c r="T45" s="162"/>
      <c r="U45" s="152">
        <f t="shared" si="14"/>
        <v>0</v>
      </c>
      <c r="V45" s="220"/>
      <c r="W45" s="220"/>
      <c r="X45" s="220"/>
      <c r="Y45" s="220"/>
      <c r="Z45" s="220"/>
      <c r="AA45" s="162"/>
      <c r="AB45" s="162"/>
      <c r="AC45" s="152">
        <f t="shared" si="15"/>
        <v>0</v>
      </c>
      <c r="AD45" s="219"/>
      <c r="AE45" s="219"/>
      <c r="AF45" s="219"/>
      <c r="AG45" s="219"/>
      <c r="AH45" s="218"/>
      <c r="AI45" s="218"/>
      <c r="AJ45" s="218"/>
      <c r="AK45" s="152">
        <f t="shared" si="16"/>
        <v>0</v>
      </c>
      <c r="AL45" s="156">
        <f t="shared" si="17"/>
        <v>0</v>
      </c>
      <c r="AM45" s="814"/>
      <c r="AN45" s="217">
        <f t="shared" si="18"/>
        <v>0</v>
      </c>
    </row>
    <row r="46" spans="1:40">
      <c r="A46" s="742"/>
      <c r="B46" s="744"/>
      <c r="C46" s="192"/>
      <c r="D46" s="153">
        <f t="shared" si="19"/>
        <v>0</v>
      </c>
      <c r="E46" s="153">
        <f t="shared" si="19"/>
        <v>0</v>
      </c>
      <c r="F46" s="153">
        <f t="shared" si="19"/>
        <v>0</v>
      </c>
      <c r="G46" s="324">
        <f t="shared" si="9"/>
        <v>0</v>
      </c>
      <c r="H46" s="767"/>
      <c r="I46" s="159">
        <f t="shared" si="10"/>
        <v>0</v>
      </c>
      <c r="J46" s="61"/>
      <c r="K46" s="820"/>
      <c r="L46" s="808" t="s">
        <v>68</v>
      </c>
      <c r="M46" s="223"/>
      <c r="N46" s="223"/>
      <c r="O46" s="223"/>
      <c r="P46" s="223"/>
      <c r="Q46" s="223"/>
      <c r="R46" s="223"/>
      <c r="S46" s="223"/>
      <c r="T46" s="223"/>
      <c r="U46" s="152">
        <f t="shared" si="14"/>
        <v>0</v>
      </c>
      <c r="V46" s="223"/>
      <c r="W46" s="223"/>
      <c r="X46" s="223"/>
      <c r="Y46" s="223"/>
      <c r="Z46" s="223"/>
      <c r="AA46" s="223"/>
      <c r="AB46" s="223"/>
      <c r="AC46" s="152">
        <f t="shared" si="15"/>
        <v>0</v>
      </c>
      <c r="AD46" s="221"/>
      <c r="AE46" s="221"/>
      <c r="AF46" s="221"/>
      <c r="AG46" s="221"/>
      <c r="AH46" s="222"/>
      <c r="AI46" s="222"/>
      <c r="AJ46" s="222"/>
      <c r="AK46" s="152">
        <f t="shared" si="16"/>
        <v>0</v>
      </c>
      <c r="AL46" s="221">
        <f t="shared" si="17"/>
        <v>0</v>
      </c>
      <c r="AM46" s="810">
        <f>SUM(AL46:AL47)</f>
        <v>0</v>
      </c>
      <c r="AN46" s="217">
        <f t="shared" si="18"/>
        <v>0</v>
      </c>
    </row>
    <row r="47" spans="1:40">
      <c r="A47" s="742"/>
      <c r="B47" s="744"/>
      <c r="C47" s="192"/>
      <c r="D47" s="153">
        <f t="shared" si="19"/>
        <v>0</v>
      </c>
      <c r="E47" s="153">
        <f t="shared" si="19"/>
        <v>0</v>
      </c>
      <c r="F47" s="153">
        <f t="shared" si="19"/>
        <v>0</v>
      </c>
      <c r="G47" s="324">
        <f t="shared" si="9"/>
        <v>0</v>
      </c>
      <c r="H47" s="767"/>
      <c r="I47" s="159">
        <f t="shared" si="10"/>
        <v>0</v>
      </c>
      <c r="J47" s="61"/>
      <c r="K47" s="820"/>
      <c r="L47" s="809"/>
      <c r="M47" s="223"/>
      <c r="N47" s="223"/>
      <c r="O47" s="223"/>
      <c r="P47" s="223"/>
      <c r="Q47" s="223"/>
      <c r="R47" s="223"/>
      <c r="S47" s="223"/>
      <c r="T47" s="223"/>
      <c r="U47" s="152">
        <f t="shared" si="14"/>
        <v>0</v>
      </c>
      <c r="V47" s="223"/>
      <c r="W47" s="223"/>
      <c r="X47" s="223"/>
      <c r="Y47" s="223"/>
      <c r="Z47" s="223"/>
      <c r="AA47" s="223"/>
      <c r="AB47" s="223"/>
      <c r="AC47" s="152">
        <f t="shared" si="15"/>
        <v>0</v>
      </c>
      <c r="AD47" s="221"/>
      <c r="AE47" s="221"/>
      <c r="AF47" s="221"/>
      <c r="AG47" s="221"/>
      <c r="AH47" s="222"/>
      <c r="AI47" s="222"/>
      <c r="AJ47" s="222"/>
      <c r="AK47" s="152">
        <f t="shared" si="16"/>
        <v>0</v>
      </c>
      <c r="AL47" s="221">
        <f t="shared" si="17"/>
        <v>0</v>
      </c>
      <c r="AM47" s="811"/>
      <c r="AN47" s="217">
        <f t="shared" si="18"/>
        <v>0</v>
      </c>
    </row>
    <row r="48" spans="1:40">
      <c r="A48" s="742"/>
      <c r="B48" s="745"/>
      <c r="C48" s="192"/>
      <c r="D48" s="153">
        <f t="shared" si="19"/>
        <v>0</v>
      </c>
      <c r="E48" s="153">
        <f t="shared" si="19"/>
        <v>0</v>
      </c>
      <c r="F48" s="153">
        <f t="shared" si="19"/>
        <v>0</v>
      </c>
      <c r="G48" s="324">
        <f t="shared" si="9"/>
        <v>0</v>
      </c>
      <c r="H48" s="797"/>
      <c r="I48" s="159">
        <f t="shared" si="10"/>
        <v>0</v>
      </c>
      <c r="J48" s="61"/>
      <c r="K48" s="820"/>
      <c r="L48" s="812" t="s">
        <v>69</v>
      </c>
      <c r="M48" s="162"/>
      <c r="N48" s="162"/>
      <c r="O48" s="162"/>
      <c r="P48" s="162"/>
      <c r="Q48" s="162"/>
      <c r="R48" s="162"/>
      <c r="S48" s="162"/>
      <c r="T48" s="162"/>
      <c r="U48" s="152">
        <f t="shared" si="14"/>
        <v>0</v>
      </c>
      <c r="V48" s="220"/>
      <c r="W48" s="220"/>
      <c r="X48" s="220"/>
      <c r="Y48" s="220"/>
      <c r="Z48" s="220"/>
      <c r="AA48" s="162"/>
      <c r="AB48" s="162"/>
      <c r="AC48" s="152">
        <f t="shared" si="15"/>
        <v>0</v>
      </c>
      <c r="AD48" s="219"/>
      <c r="AE48" s="219"/>
      <c r="AF48" s="219"/>
      <c r="AG48" s="219"/>
      <c r="AH48" s="218"/>
      <c r="AI48" s="218"/>
      <c r="AJ48" s="218"/>
      <c r="AK48" s="152">
        <f t="shared" si="16"/>
        <v>0</v>
      </c>
      <c r="AL48" s="156">
        <f t="shared" si="17"/>
        <v>0</v>
      </c>
      <c r="AM48" s="813">
        <f>SUM(AL48:AL49)</f>
        <v>0</v>
      </c>
      <c r="AN48" s="217">
        <f t="shared" si="18"/>
        <v>0</v>
      </c>
    </row>
    <row r="49" spans="1:40">
      <c r="A49" s="742"/>
      <c r="B49" s="743">
        <v>2027</v>
      </c>
      <c r="C49" s="320"/>
      <c r="D49" s="153">
        <f t="shared" ref="D49:F64" si="20">D$3*($N30)+D$4*($O30)+D$5*($P30)+D$6*($Q30)+D$7*($R30)+D$8*($S30)+D$9*($T30)</f>
        <v>0</v>
      </c>
      <c r="E49" s="153">
        <f t="shared" si="20"/>
        <v>0</v>
      </c>
      <c r="F49" s="153">
        <f t="shared" si="20"/>
        <v>0</v>
      </c>
      <c r="G49" s="324">
        <f t="shared" si="9"/>
        <v>0</v>
      </c>
      <c r="H49" s="766">
        <f>SUM(G49:G72)</f>
        <v>0</v>
      </c>
      <c r="I49" s="159">
        <f t="shared" si="10"/>
        <v>0</v>
      </c>
      <c r="J49" s="61"/>
      <c r="K49" s="820"/>
      <c r="L49" s="812"/>
      <c r="M49" s="162"/>
      <c r="N49" s="162"/>
      <c r="O49" s="162"/>
      <c r="P49" s="162"/>
      <c r="Q49" s="162"/>
      <c r="R49" s="162"/>
      <c r="S49" s="162"/>
      <c r="T49" s="162"/>
      <c r="U49" s="152">
        <f t="shared" si="14"/>
        <v>0</v>
      </c>
      <c r="V49" s="220"/>
      <c r="W49" s="220"/>
      <c r="X49" s="220"/>
      <c r="Y49" s="220"/>
      <c r="Z49" s="220"/>
      <c r="AA49" s="162"/>
      <c r="AB49" s="162"/>
      <c r="AC49" s="152">
        <f t="shared" si="15"/>
        <v>0</v>
      </c>
      <c r="AD49" s="219"/>
      <c r="AE49" s="219"/>
      <c r="AF49" s="219"/>
      <c r="AG49" s="219"/>
      <c r="AH49" s="218"/>
      <c r="AI49" s="218"/>
      <c r="AJ49" s="218"/>
      <c r="AK49" s="152">
        <f t="shared" si="16"/>
        <v>0</v>
      </c>
      <c r="AL49" s="156">
        <f t="shared" si="17"/>
        <v>0</v>
      </c>
      <c r="AM49" s="814"/>
      <c r="AN49" s="217">
        <f t="shared" si="18"/>
        <v>0</v>
      </c>
    </row>
    <row r="50" spans="1:40">
      <c r="A50" s="742"/>
      <c r="B50" s="744"/>
      <c r="C50" s="320"/>
      <c r="D50" s="153">
        <f t="shared" si="20"/>
        <v>0</v>
      </c>
      <c r="E50" s="153">
        <f t="shared" si="20"/>
        <v>0</v>
      </c>
      <c r="F50" s="153">
        <f t="shared" si="20"/>
        <v>0</v>
      </c>
      <c r="G50" s="324">
        <f t="shared" si="9"/>
        <v>0</v>
      </c>
      <c r="H50" s="767"/>
      <c r="I50" s="159">
        <f t="shared" si="10"/>
        <v>0</v>
      </c>
      <c r="J50" s="61"/>
      <c r="K50" s="820"/>
      <c r="L50" s="808" t="s">
        <v>70</v>
      </c>
      <c r="M50" s="223"/>
      <c r="N50" s="223"/>
      <c r="O50" s="223"/>
      <c r="P50" s="223"/>
      <c r="Q50" s="223"/>
      <c r="R50" s="223"/>
      <c r="S50" s="223"/>
      <c r="T50" s="223"/>
      <c r="U50" s="152">
        <f t="shared" si="14"/>
        <v>0</v>
      </c>
      <c r="V50" s="223"/>
      <c r="W50" s="223"/>
      <c r="X50" s="223"/>
      <c r="Y50" s="223"/>
      <c r="Z50" s="223"/>
      <c r="AA50" s="223"/>
      <c r="AB50" s="223"/>
      <c r="AC50" s="152">
        <f t="shared" si="15"/>
        <v>0</v>
      </c>
      <c r="AD50" s="221"/>
      <c r="AE50" s="221"/>
      <c r="AF50" s="221"/>
      <c r="AG50" s="221"/>
      <c r="AH50" s="222"/>
      <c r="AI50" s="222"/>
      <c r="AJ50" s="222"/>
      <c r="AK50" s="152">
        <f t="shared" si="16"/>
        <v>0</v>
      </c>
      <c r="AL50" s="221">
        <f t="shared" si="17"/>
        <v>0</v>
      </c>
      <c r="AM50" s="810">
        <f>SUM(AL50:AL51)</f>
        <v>0</v>
      </c>
      <c r="AN50" s="217">
        <f t="shared" si="18"/>
        <v>0</v>
      </c>
    </row>
    <row r="51" spans="1:40">
      <c r="A51" s="742"/>
      <c r="B51" s="744"/>
      <c r="C51" s="320"/>
      <c r="D51" s="153">
        <f t="shared" si="20"/>
        <v>0</v>
      </c>
      <c r="E51" s="153">
        <f t="shared" si="20"/>
        <v>0</v>
      </c>
      <c r="F51" s="153">
        <f t="shared" si="20"/>
        <v>0</v>
      </c>
      <c r="G51" s="324">
        <f t="shared" si="9"/>
        <v>0</v>
      </c>
      <c r="H51" s="767"/>
      <c r="I51" s="159">
        <f t="shared" si="10"/>
        <v>0</v>
      </c>
      <c r="J51" s="61"/>
      <c r="K51" s="820"/>
      <c r="L51" s="809"/>
      <c r="M51" s="223"/>
      <c r="N51" s="223"/>
      <c r="O51" s="223"/>
      <c r="P51" s="223"/>
      <c r="Q51" s="223"/>
      <c r="R51" s="223"/>
      <c r="S51" s="223"/>
      <c r="T51" s="223"/>
      <c r="U51" s="152">
        <f t="shared" si="14"/>
        <v>0</v>
      </c>
      <c r="V51" s="223"/>
      <c r="W51" s="223"/>
      <c r="X51" s="223"/>
      <c r="Y51" s="223"/>
      <c r="Z51" s="223"/>
      <c r="AA51" s="223"/>
      <c r="AB51" s="223"/>
      <c r="AC51" s="152">
        <f t="shared" si="15"/>
        <v>0</v>
      </c>
      <c r="AD51" s="221"/>
      <c r="AE51" s="221"/>
      <c r="AF51" s="221"/>
      <c r="AG51" s="221"/>
      <c r="AH51" s="222"/>
      <c r="AI51" s="222"/>
      <c r="AJ51" s="222"/>
      <c r="AK51" s="152">
        <f t="shared" si="16"/>
        <v>0</v>
      </c>
      <c r="AL51" s="221">
        <f t="shared" si="17"/>
        <v>0</v>
      </c>
      <c r="AM51" s="811"/>
      <c r="AN51" s="217">
        <f t="shared" si="18"/>
        <v>0</v>
      </c>
    </row>
    <row r="52" spans="1:40">
      <c r="A52" s="742"/>
      <c r="B52" s="744"/>
      <c r="C52" s="320"/>
      <c r="D52" s="153">
        <f t="shared" si="20"/>
        <v>0</v>
      </c>
      <c r="E52" s="153">
        <f t="shared" si="20"/>
        <v>0</v>
      </c>
      <c r="F52" s="153">
        <f t="shared" si="20"/>
        <v>0</v>
      </c>
      <c r="G52" s="324">
        <f t="shared" si="9"/>
        <v>0</v>
      </c>
      <c r="H52" s="767"/>
      <c r="I52" s="159">
        <f t="shared" si="10"/>
        <v>0</v>
      </c>
      <c r="J52" s="61"/>
      <c r="K52" s="820"/>
      <c r="L52" s="812" t="s">
        <v>163</v>
      </c>
      <c r="M52" s="162"/>
      <c r="N52" s="162"/>
      <c r="O52" s="162"/>
      <c r="P52" s="162"/>
      <c r="Q52" s="162"/>
      <c r="R52" s="162"/>
      <c r="S52" s="162"/>
      <c r="T52" s="162"/>
      <c r="U52" s="152">
        <f t="shared" si="14"/>
        <v>0</v>
      </c>
      <c r="V52" s="220"/>
      <c r="W52" s="220"/>
      <c r="X52" s="220"/>
      <c r="Y52" s="220"/>
      <c r="Z52" s="220"/>
      <c r="AA52" s="162"/>
      <c r="AB52" s="162"/>
      <c r="AC52" s="152">
        <f t="shared" si="15"/>
        <v>0</v>
      </c>
      <c r="AD52" s="219"/>
      <c r="AE52" s="219"/>
      <c r="AF52" s="219"/>
      <c r="AG52" s="219"/>
      <c r="AH52" s="218"/>
      <c r="AI52" s="218"/>
      <c r="AJ52" s="218"/>
      <c r="AK52" s="152">
        <f t="shared" si="16"/>
        <v>0</v>
      </c>
      <c r="AL52" s="156">
        <f t="shared" si="17"/>
        <v>0</v>
      </c>
      <c r="AM52" s="813">
        <f>SUM(AL52:AL53)</f>
        <v>0</v>
      </c>
      <c r="AN52" s="217">
        <f t="shared" si="18"/>
        <v>0</v>
      </c>
    </row>
    <row r="53" spans="1:40">
      <c r="A53" s="742"/>
      <c r="B53" s="744"/>
      <c r="C53" s="320"/>
      <c r="D53" s="153">
        <f t="shared" si="20"/>
        <v>0</v>
      </c>
      <c r="E53" s="153">
        <f t="shared" si="20"/>
        <v>0</v>
      </c>
      <c r="F53" s="153">
        <f t="shared" si="20"/>
        <v>0</v>
      </c>
      <c r="G53" s="324">
        <f t="shared" si="9"/>
        <v>0</v>
      </c>
      <c r="H53" s="767"/>
      <c r="I53" s="159">
        <f t="shared" si="10"/>
        <v>0</v>
      </c>
      <c r="J53" s="61"/>
      <c r="K53" s="821"/>
      <c r="L53" s="812"/>
      <c r="M53" s="162"/>
      <c r="N53" s="162"/>
      <c r="O53" s="162"/>
      <c r="P53" s="162"/>
      <c r="Q53" s="162"/>
      <c r="R53" s="162"/>
      <c r="S53" s="162"/>
      <c r="T53" s="162"/>
      <c r="U53" s="152">
        <f t="shared" si="14"/>
        <v>0</v>
      </c>
      <c r="V53" s="220"/>
      <c r="W53" s="220"/>
      <c r="X53" s="220"/>
      <c r="Y53" s="220"/>
      <c r="Z53" s="220"/>
      <c r="AA53" s="162"/>
      <c r="AB53" s="162"/>
      <c r="AC53" s="152">
        <f t="shared" si="15"/>
        <v>0</v>
      </c>
      <c r="AD53" s="219"/>
      <c r="AE53" s="219"/>
      <c r="AF53" s="219"/>
      <c r="AG53" s="219"/>
      <c r="AH53" s="218"/>
      <c r="AI53" s="218"/>
      <c r="AJ53" s="218"/>
      <c r="AK53" s="152">
        <f t="shared" si="16"/>
        <v>0</v>
      </c>
      <c r="AL53" s="156">
        <f t="shared" si="17"/>
        <v>0</v>
      </c>
      <c r="AM53" s="814"/>
      <c r="AN53" s="217">
        <f t="shared" si="18"/>
        <v>0</v>
      </c>
    </row>
    <row r="54" spans="1:40">
      <c r="A54" s="742"/>
      <c r="B54" s="744"/>
      <c r="C54" s="320"/>
      <c r="D54" s="153">
        <f t="shared" si="20"/>
        <v>0</v>
      </c>
      <c r="E54" s="153">
        <f t="shared" si="20"/>
        <v>0</v>
      </c>
      <c r="F54" s="153">
        <f t="shared" si="20"/>
        <v>0</v>
      </c>
      <c r="G54" s="324">
        <f t="shared" si="9"/>
        <v>0</v>
      </c>
      <c r="H54" s="767"/>
      <c r="I54" s="159">
        <f t="shared" si="10"/>
        <v>0</v>
      </c>
      <c r="J54" s="61"/>
      <c r="L54" s="154" t="s">
        <v>53</v>
      </c>
      <c r="M54" s="154" t="s">
        <v>53</v>
      </c>
      <c r="N54" s="155">
        <f>SUM(N30:N53)</f>
        <v>0</v>
      </c>
      <c r="O54" s="155">
        <f t="shared" ref="O54:T54" si="21">SUM(O30:O53)</f>
        <v>0</v>
      </c>
      <c r="P54" s="155">
        <f t="shared" si="21"/>
        <v>0</v>
      </c>
      <c r="Q54" s="155">
        <f t="shared" si="21"/>
        <v>0</v>
      </c>
      <c r="R54" s="155">
        <f t="shared" si="21"/>
        <v>0</v>
      </c>
      <c r="S54" s="155">
        <f t="shared" si="21"/>
        <v>0</v>
      </c>
      <c r="T54" s="155">
        <f t="shared" si="21"/>
        <v>0</v>
      </c>
      <c r="U54" s="152">
        <f t="shared" si="14"/>
        <v>0</v>
      </c>
      <c r="V54" s="155">
        <f>SUM(V30:V53)</f>
        <v>0</v>
      </c>
      <c r="W54" s="155">
        <f t="shared" ref="W54:AB54" si="22">SUM(W30:W53)</f>
        <v>0</v>
      </c>
      <c r="X54" s="155">
        <f t="shared" si="22"/>
        <v>0</v>
      </c>
      <c r="Y54" s="155">
        <f t="shared" si="22"/>
        <v>0</v>
      </c>
      <c r="Z54" s="155">
        <f t="shared" si="22"/>
        <v>0</v>
      </c>
      <c r="AA54" s="155">
        <f t="shared" si="22"/>
        <v>0</v>
      </c>
      <c r="AB54" s="155">
        <f t="shared" si="22"/>
        <v>0</v>
      </c>
      <c r="AC54" s="152">
        <f t="shared" si="15"/>
        <v>0</v>
      </c>
      <c r="AD54" s="155">
        <f>SUM(AD30:AD53)</f>
        <v>0</v>
      </c>
      <c r="AE54" s="155">
        <f t="shared" ref="AE54:AJ54" si="23">SUM(AE30:AE53)</f>
        <v>0</v>
      </c>
      <c r="AF54" s="155">
        <f t="shared" si="23"/>
        <v>0</v>
      </c>
      <c r="AG54" s="155">
        <f t="shared" si="23"/>
        <v>0</v>
      </c>
      <c r="AH54" s="155">
        <f t="shared" si="23"/>
        <v>0</v>
      </c>
      <c r="AI54" s="155">
        <f t="shared" si="23"/>
        <v>0</v>
      </c>
      <c r="AJ54" s="155">
        <f t="shared" si="23"/>
        <v>0</v>
      </c>
      <c r="AK54" s="152">
        <f t="shared" si="16"/>
        <v>0</v>
      </c>
      <c r="AL54" s="3">
        <f>SUM(AL30:AL53)</f>
        <v>0</v>
      </c>
      <c r="AM54" s="3">
        <f>SUM(AM30:AM53)</f>
        <v>0</v>
      </c>
      <c r="AN54" s="3">
        <f>SUM(AN30:AN53)</f>
        <v>0</v>
      </c>
    </row>
    <row r="55" spans="1:40">
      <c r="A55" s="742"/>
      <c r="B55" s="744"/>
      <c r="C55" s="320"/>
      <c r="D55" s="153">
        <f t="shared" si="20"/>
        <v>0</v>
      </c>
      <c r="E55" s="153">
        <f t="shared" si="20"/>
        <v>0</v>
      </c>
      <c r="F55" s="153">
        <f t="shared" si="20"/>
        <v>0</v>
      </c>
      <c r="G55" s="324">
        <f t="shared" si="9"/>
        <v>0</v>
      </c>
      <c r="H55" s="767"/>
      <c r="I55" s="159">
        <f t="shared" si="10"/>
        <v>0</v>
      </c>
      <c r="J55" s="61"/>
    </row>
    <row r="56" spans="1:40">
      <c r="A56" s="742"/>
      <c r="B56" s="744"/>
      <c r="C56" s="320"/>
      <c r="D56" s="153">
        <f t="shared" si="20"/>
        <v>0</v>
      </c>
      <c r="E56" s="153">
        <f t="shared" si="20"/>
        <v>0</v>
      </c>
      <c r="F56" s="153">
        <f t="shared" si="20"/>
        <v>0</v>
      </c>
      <c r="G56" s="324">
        <f t="shared" si="9"/>
        <v>0</v>
      </c>
      <c r="H56" s="767"/>
      <c r="I56" s="159">
        <f t="shared" si="10"/>
        <v>0</v>
      </c>
      <c r="J56" s="61"/>
    </row>
    <row r="57" spans="1:40">
      <c r="A57" s="742"/>
      <c r="B57" s="744"/>
      <c r="C57" s="320"/>
      <c r="D57" s="153">
        <f t="shared" si="20"/>
        <v>0</v>
      </c>
      <c r="E57" s="153">
        <f t="shared" si="20"/>
        <v>0</v>
      </c>
      <c r="F57" s="153">
        <f t="shared" si="20"/>
        <v>0</v>
      </c>
      <c r="G57" s="324">
        <f t="shared" ref="G57:G88" si="24">SUM(D57:F57)</f>
        <v>0</v>
      </c>
      <c r="H57" s="767"/>
      <c r="I57" s="159">
        <f t="shared" si="10"/>
        <v>0</v>
      </c>
      <c r="J57" s="61"/>
    </row>
    <row r="58" spans="1:40">
      <c r="A58" s="742"/>
      <c r="B58" s="744"/>
      <c r="C58" s="320"/>
      <c r="D58" s="153">
        <f t="shared" si="20"/>
        <v>0</v>
      </c>
      <c r="E58" s="153">
        <f t="shared" si="20"/>
        <v>0</v>
      </c>
      <c r="F58" s="153">
        <f t="shared" si="20"/>
        <v>0</v>
      </c>
      <c r="G58" s="324">
        <f t="shared" si="24"/>
        <v>0</v>
      </c>
      <c r="H58" s="767"/>
      <c r="I58" s="159">
        <f t="shared" si="10"/>
        <v>0</v>
      </c>
      <c r="J58" s="61"/>
    </row>
    <row r="59" spans="1:40">
      <c r="A59" s="742"/>
      <c r="B59" s="744"/>
      <c r="C59" s="320"/>
      <c r="D59" s="153">
        <f t="shared" si="20"/>
        <v>0</v>
      </c>
      <c r="E59" s="153">
        <f t="shared" si="20"/>
        <v>0</v>
      </c>
      <c r="F59" s="153">
        <f t="shared" si="20"/>
        <v>0</v>
      </c>
      <c r="G59" s="324">
        <f t="shared" si="24"/>
        <v>0</v>
      </c>
      <c r="H59" s="767"/>
      <c r="I59" s="159">
        <f t="shared" si="10"/>
        <v>0</v>
      </c>
      <c r="J59" s="61"/>
    </row>
    <row r="60" spans="1:40">
      <c r="A60" s="742"/>
      <c r="B60" s="744"/>
      <c r="C60" s="320"/>
      <c r="D60" s="153">
        <f t="shared" si="20"/>
        <v>0</v>
      </c>
      <c r="E60" s="153">
        <f t="shared" si="20"/>
        <v>0</v>
      </c>
      <c r="F60" s="153">
        <f t="shared" si="20"/>
        <v>0</v>
      </c>
      <c r="G60" s="324">
        <f t="shared" si="24"/>
        <v>0</v>
      </c>
      <c r="H60" s="767"/>
      <c r="I60" s="159">
        <f t="shared" si="10"/>
        <v>0</v>
      </c>
      <c r="J60" s="61"/>
    </row>
    <row r="61" spans="1:40">
      <c r="A61" s="742"/>
      <c r="B61" s="744"/>
      <c r="C61" s="320"/>
      <c r="D61" s="153">
        <f t="shared" si="20"/>
        <v>0</v>
      </c>
      <c r="E61" s="153">
        <f t="shared" si="20"/>
        <v>0</v>
      </c>
      <c r="F61" s="153">
        <f t="shared" si="20"/>
        <v>0</v>
      </c>
      <c r="G61" s="324">
        <f t="shared" si="24"/>
        <v>0</v>
      </c>
      <c r="H61" s="767"/>
      <c r="I61" s="159">
        <f t="shared" si="10"/>
        <v>0</v>
      </c>
      <c r="J61" s="61"/>
    </row>
    <row r="62" spans="1:40">
      <c r="A62" s="742"/>
      <c r="B62" s="744"/>
      <c r="C62" s="320"/>
      <c r="D62" s="153">
        <f t="shared" si="20"/>
        <v>0</v>
      </c>
      <c r="E62" s="153">
        <f t="shared" si="20"/>
        <v>0</v>
      </c>
      <c r="F62" s="153">
        <f t="shared" si="20"/>
        <v>0</v>
      </c>
      <c r="G62" s="324">
        <f t="shared" si="24"/>
        <v>0</v>
      </c>
      <c r="H62" s="767"/>
      <c r="I62" s="159">
        <f t="shared" si="10"/>
        <v>0</v>
      </c>
      <c r="J62" s="61"/>
    </row>
    <row r="63" spans="1:40">
      <c r="A63" s="742"/>
      <c r="B63" s="744"/>
      <c r="C63" s="320"/>
      <c r="D63" s="153">
        <f t="shared" si="20"/>
        <v>0</v>
      </c>
      <c r="E63" s="153">
        <f t="shared" si="20"/>
        <v>0</v>
      </c>
      <c r="F63" s="153">
        <f t="shared" si="20"/>
        <v>0</v>
      </c>
      <c r="G63" s="324">
        <f t="shared" si="24"/>
        <v>0</v>
      </c>
      <c r="H63" s="767"/>
      <c r="I63" s="159">
        <f t="shared" si="10"/>
        <v>0</v>
      </c>
      <c r="J63" s="61"/>
    </row>
    <row r="64" spans="1:40">
      <c r="A64" s="742"/>
      <c r="B64" s="744"/>
      <c r="C64" s="320"/>
      <c r="D64" s="153">
        <f t="shared" si="20"/>
        <v>0</v>
      </c>
      <c r="E64" s="153">
        <f t="shared" si="20"/>
        <v>0</v>
      </c>
      <c r="F64" s="153">
        <f t="shared" si="20"/>
        <v>0</v>
      </c>
      <c r="G64" s="324">
        <f t="shared" si="24"/>
        <v>0</v>
      </c>
      <c r="H64" s="767"/>
      <c r="I64" s="159">
        <f t="shared" si="10"/>
        <v>0</v>
      </c>
      <c r="J64" s="61"/>
    </row>
    <row r="65" spans="1:38">
      <c r="A65" s="742"/>
      <c r="B65" s="744"/>
      <c r="C65" s="320"/>
      <c r="D65" s="153">
        <f t="shared" ref="D65:F72" si="25">D$3*($N46)+D$4*($O46)+D$5*($P46)+D$6*($Q46)+D$7*($R46)+D$8*($S46)+D$9*($T46)</f>
        <v>0</v>
      </c>
      <c r="E65" s="153">
        <f t="shared" si="25"/>
        <v>0</v>
      </c>
      <c r="F65" s="153">
        <f t="shared" si="25"/>
        <v>0</v>
      </c>
      <c r="G65" s="324">
        <f t="shared" si="24"/>
        <v>0</v>
      </c>
      <c r="H65" s="767"/>
      <c r="I65" s="159">
        <f t="shared" si="10"/>
        <v>0</v>
      </c>
      <c r="J65" s="61"/>
    </row>
    <row r="66" spans="1:38">
      <c r="A66" s="742"/>
      <c r="B66" s="744"/>
      <c r="C66" s="320"/>
      <c r="D66" s="153">
        <f t="shared" si="25"/>
        <v>0</v>
      </c>
      <c r="E66" s="153">
        <f t="shared" si="25"/>
        <v>0</v>
      </c>
      <c r="F66" s="153">
        <f t="shared" si="25"/>
        <v>0</v>
      </c>
      <c r="G66" s="324">
        <f t="shared" si="24"/>
        <v>0</v>
      </c>
      <c r="H66" s="767"/>
      <c r="I66" s="159">
        <f t="shared" si="10"/>
        <v>0</v>
      </c>
      <c r="J66" s="61"/>
    </row>
    <row r="67" spans="1:38">
      <c r="A67" s="742"/>
      <c r="B67" s="744"/>
      <c r="C67" s="320"/>
      <c r="D67" s="153">
        <f t="shared" si="25"/>
        <v>0</v>
      </c>
      <c r="E67" s="153">
        <f t="shared" si="25"/>
        <v>0</v>
      </c>
      <c r="F67" s="153">
        <f t="shared" si="25"/>
        <v>0</v>
      </c>
      <c r="G67" s="324">
        <f t="shared" si="24"/>
        <v>0</v>
      </c>
      <c r="H67" s="767"/>
      <c r="I67" s="159">
        <f t="shared" si="10"/>
        <v>0</v>
      </c>
      <c r="J67" s="61"/>
    </row>
    <row r="68" spans="1:38">
      <c r="A68" s="742"/>
      <c r="B68" s="744"/>
      <c r="C68" s="320"/>
      <c r="D68" s="153">
        <f t="shared" si="25"/>
        <v>0</v>
      </c>
      <c r="E68" s="153">
        <f t="shared" si="25"/>
        <v>0</v>
      </c>
      <c r="F68" s="153">
        <f t="shared" si="25"/>
        <v>0</v>
      </c>
      <c r="G68" s="324">
        <f t="shared" si="24"/>
        <v>0</v>
      </c>
      <c r="H68" s="767"/>
      <c r="I68" s="159">
        <f t="shared" si="10"/>
        <v>0</v>
      </c>
      <c r="J68" s="61"/>
    </row>
    <row r="69" spans="1:38">
      <c r="A69" s="742"/>
      <c r="B69" s="744"/>
      <c r="C69" s="320"/>
      <c r="D69" s="153">
        <f t="shared" si="25"/>
        <v>0</v>
      </c>
      <c r="E69" s="153">
        <f t="shared" si="25"/>
        <v>0</v>
      </c>
      <c r="F69" s="153">
        <f t="shared" si="25"/>
        <v>0</v>
      </c>
      <c r="G69" s="324">
        <f t="shared" si="24"/>
        <v>0</v>
      </c>
      <c r="H69" s="767"/>
      <c r="I69" s="159">
        <f t="shared" si="10"/>
        <v>0</v>
      </c>
      <c r="J69" s="61"/>
    </row>
    <row r="70" spans="1:38">
      <c r="A70" s="742"/>
      <c r="B70" s="744"/>
      <c r="C70" s="320"/>
      <c r="D70" s="153">
        <f t="shared" si="25"/>
        <v>0</v>
      </c>
      <c r="E70" s="153">
        <f t="shared" si="25"/>
        <v>0</v>
      </c>
      <c r="F70" s="153">
        <f t="shared" si="25"/>
        <v>0</v>
      </c>
      <c r="G70" s="324">
        <f t="shared" si="24"/>
        <v>0</v>
      </c>
      <c r="H70" s="767"/>
      <c r="I70" s="159">
        <f t="shared" si="10"/>
        <v>0</v>
      </c>
      <c r="J70" s="61"/>
    </row>
    <row r="71" spans="1:38">
      <c r="A71" s="742"/>
      <c r="B71" s="744"/>
      <c r="C71" s="320"/>
      <c r="D71" s="153">
        <f t="shared" si="25"/>
        <v>0</v>
      </c>
      <c r="E71" s="153">
        <f t="shared" si="25"/>
        <v>0</v>
      </c>
      <c r="F71" s="153">
        <f t="shared" si="25"/>
        <v>0</v>
      </c>
      <c r="G71" s="324">
        <f t="shared" si="24"/>
        <v>0</v>
      </c>
      <c r="H71" s="767"/>
      <c r="I71" s="159">
        <f t="shared" si="10"/>
        <v>0</v>
      </c>
      <c r="J71" s="61"/>
    </row>
    <row r="72" spans="1:38">
      <c r="A72" s="782"/>
      <c r="B72" s="745"/>
      <c r="C72" s="320"/>
      <c r="D72" s="153">
        <f t="shared" si="25"/>
        <v>0</v>
      </c>
      <c r="E72" s="153">
        <f t="shared" si="25"/>
        <v>0</v>
      </c>
      <c r="F72" s="153">
        <f t="shared" si="25"/>
        <v>0</v>
      </c>
      <c r="G72" s="324">
        <f t="shared" si="24"/>
        <v>0</v>
      </c>
      <c r="H72" s="767"/>
      <c r="I72" s="159">
        <f t="shared" si="10"/>
        <v>0</v>
      </c>
      <c r="J72" s="61"/>
    </row>
    <row r="73" spans="1:38">
      <c r="A73" s="216"/>
      <c r="B73" s="807" t="s">
        <v>53</v>
      </c>
      <c r="C73" s="803"/>
      <c r="D73" s="157">
        <f>SUM(D25:D72)</f>
        <v>1836</v>
      </c>
      <c r="E73" s="157">
        <f>SUM(E25:E72)</f>
        <v>0</v>
      </c>
      <c r="F73" s="157">
        <f>SUM(F25:F72)</f>
        <v>0</v>
      </c>
      <c r="G73" s="324">
        <f t="shared" si="24"/>
        <v>1836</v>
      </c>
      <c r="H73" s="324">
        <f>SUM(D73:F73)</f>
        <v>1836</v>
      </c>
      <c r="I73" s="158"/>
      <c r="J73" s="61"/>
    </row>
    <row r="74" spans="1:38" ht="15" customHeight="1">
      <c r="A74" s="763" t="s">
        <v>97</v>
      </c>
      <c r="B74" s="743">
        <f>$B$25</f>
        <v>2026</v>
      </c>
      <c r="C74" s="193">
        <f t="shared" ref="C74:C79" si="26">C25</f>
        <v>0</v>
      </c>
      <c r="D74" s="176">
        <f>D$3*D$10*($N$4)+D$4*D$10*($O$4)+D$5*D$10*($P$4)+D$6*D$10*($Q$4)+D$7*D$10*($R$4)+D$8*D$10*($S$4)+D$9*D$10*($T$4)</f>
        <v>0</v>
      </c>
      <c r="E74" s="176">
        <f>E$3*E$10*($N$4)+E$4*E$10*($O$4)+E$5*E$10*($P$4)+E$6*E$10*($Q$4)+E$7*E$10*($R$4)+E$8*E$10*($S$4)+E$9*E$10*($T$4)</f>
        <v>0</v>
      </c>
      <c r="F74" s="176">
        <f>F$3*F$10*($N$4)+F$4*F$10*($O$4)+F$5*F$10*($P$4)+F$6*F$10*($Q$4)+F$7*F$10*($R$4)+F$8*F$10*($S$4)+F$9*F$10*($T$4)</f>
        <v>0</v>
      </c>
      <c r="G74" s="325">
        <f t="shared" si="24"/>
        <v>0</v>
      </c>
      <c r="H74" s="746">
        <f>SUM(G74:G97)</f>
        <v>27907.200000000004</v>
      </c>
      <c r="I74" s="159">
        <f t="shared" ref="I74:I122" si="27">G74*$J$526</f>
        <v>0</v>
      </c>
      <c r="J74" s="97"/>
    </row>
    <row r="75" spans="1:38">
      <c r="A75" s="764"/>
      <c r="B75" s="744"/>
      <c r="C75" s="193">
        <f t="shared" si="26"/>
        <v>0</v>
      </c>
      <c r="D75" s="176">
        <f>D$3*D$10*($N$5)+D$4*D$10*($O$5)+D$5*D$10*($P$5)+D$6*D$10*($Q$5)+D$7*D$10*($R$5)+D$8*D$10*($S$5)+D$9*D$10*($T$5)</f>
        <v>0</v>
      </c>
      <c r="E75" s="176">
        <f>E$3*E$10*($N$5)+E$4*E$10*($O$5)+E$5*E$10*($P$5)+E$6*E$10*($Q$5)+E$7*E$10*($R$5)+E$8*E$10*($S$5)+E$9*E$10*($T$5)</f>
        <v>0</v>
      </c>
      <c r="F75" s="176">
        <f>F$3*F$10*($N$5)+F$4*F$10*($O$5)+F$5*F$10*($P$5)+F$6*F$10*($Q$5)+F$7*F$10*($R$5)+F$8*F$10*($S$5)+F$9*F$10*($T$5)</f>
        <v>0</v>
      </c>
      <c r="G75" s="325">
        <f t="shared" si="24"/>
        <v>0</v>
      </c>
      <c r="H75" s="747"/>
      <c r="I75" s="159">
        <f t="shared" si="27"/>
        <v>0</v>
      </c>
      <c r="J75" s="97"/>
    </row>
    <row r="76" spans="1:38">
      <c r="A76" s="764"/>
      <c r="B76" s="744"/>
      <c r="C76" s="193">
        <f t="shared" si="26"/>
        <v>0</v>
      </c>
      <c r="D76" s="176">
        <f>D$3*D$10*($N$6)+D$4*D$10*($O$6)+D$5*D$10*($P$6)+D$6*D$10*($Q$6)+D$7*D$10*($R$6)+D$8*D$10*($S$6)+D$9*D$10*($T$6)</f>
        <v>0</v>
      </c>
      <c r="E76" s="176">
        <f>E$3*E$10*($N$6)+E$4*E$10*($O$6)+E$5*E$10*($P$6)+E$6*E$10*($Q$6)+E$7*E$10*($R$6)+E$8*E$10*($S$6)+E$9*E$10*($T$6)</f>
        <v>0</v>
      </c>
      <c r="F76" s="176">
        <f>F$3*F$10*($N$6)+F$4*F$10*($O$6)+F$5*F$10*($P$6)+F$6*F$10*($Q$6)+F$7*F$10*($R$6)+F$8*F$10*($S$6)+F$9*F$10*($T$6)</f>
        <v>0</v>
      </c>
      <c r="G76" s="325">
        <f t="shared" si="24"/>
        <v>0</v>
      </c>
      <c r="H76" s="747"/>
      <c r="I76" s="159">
        <f t="shared" si="27"/>
        <v>0</v>
      </c>
      <c r="J76" s="97"/>
    </row>
    <row r="77" spans="1:38" ht="15" customHeight="1">
      <c r="A77" s="764"/>
      <c r="B77" s="744"/>
      <c r="C77" s="193">
        <f t="shared" si="26"/>
        <v>0</v>
      </c>
      <c r="D77" s="176">
        <f>D$3*D$10*($N$7)+D$4*D$10*($O$7)+D$5*D$10*($P$7)+D$6*D$10*($Q$7)+D$7*D$10*($R$7)+D$8*D$10*($S$7)+D$9*D$10*($T$7)</f>
        <v>0</v>
      </c>
      <c r="E77" s="176">
        <f>E$3*E$10*($N$7)+E$4*E$10*($O$7)+E$5*E$10*($P$7)+E$6*E$10*($Q$7)+E$7*E$10*($R$7)+E$8*E$10*($S$7)+E$9*E$10*($T$7)</f>
        <v>0</v>
      </c>
      <c r="F77" s="176">
        <f>F$3*F$10*($N$7)+F$4*F$10*($O$7)+F$5*F$10*($P$7)+F$6*F$10*($Q$7)+F$7*F$10*($R$7)+F$8*F$10*($S$7)+F$9*F$10*($T$7)</f>
        <v>0</v>
      </c>
      <c r="G77" s="325">
        <f t="shared" si="24"/>
        <v>0</v>
      </c>
      <c r="H77" s="747"/>
      <c r="I77" s="159">
        <f t="shared" si="27"/>
        <v>0</v>
      </c>
      <c r="J77" s="97"/>
    </row>
    <row r="78" spans="1:38" ht="15" customHeight="1">
      <c r="A78" s="764"/>
      <c r="B78" s="744"/>
      <c r="C78" s="193">
        <f t="shared" si="26"/>
        <v>0</v>
      </c>
      <c r="D78" s="176">
        <f>D$3*D$10*($N$8)+D$4*D$10*($O$8)+D$5*D$10*($P$8)+D$6*D$10*($Q$8)+D$7*D$10*($R$8)+D$8*D$10*($S$8)+D$9*D$10*($T$8)</f>
        <v>0</v>
      </c>
      <c r="E78" s="176">
        <f>E$3*E$10*($N$8)+E$4*E$10*($O$8)+E$5*E$10*($P$8)+E$6*E$10*($Q$8)+E$7*E$10*($R$8)+E$8*E$10*($S$8)+E$9*E$10*($T$8)</f>
        <v>0</v>
      </c>
      <c r="F78" s="176">
        <f>F$3*F$10*($N$8)+F$4*F$10*($O$8)+F$5*F$10*($P$8)+F$6*F$10*($Q$8)+F$7*F$10*($R$8)+F$8*F$10*($S$8)+F$9*F$10*($T$8)</f>
        <v>0</v>
      </c>
      <c r="G78" s="325">
        <f t="shared" si="24"/>
        <v>0</v>
      </c>
      <c r="H78" s="747"/>
      <c r="I78" s="159">
        <f t="shared" si="27"/>
        <v>0</v>
      </c>
      <c r="J78" s="775"/>
      <c r="L78" s="215"/>
      <c r="M78" s="213"/>
      <c r="N78" s="213"/>
      <c r="O78" s="213"/>
      <c r="P78" s="213"/>
      <c r="Q78" s="213"/>
      <c r="R78" s="213"/>
      <c r="S78" s="213"/>
      <c r="T78" s="213"/>
      <c r="U78" s="213"/>
      <c r="V78" s="214"/>
      <c r="W78" s="214"/>
      <c r="X78" s="214"/>
      <c r="Y78" s="214"/>
      <c r="Z78" s="214"/>
      <c r="AA78" s="213"/>
      <c r="AB78" s="213"/>
      <c r="AC78" s="213"/>
      <c r="AD78" s="212"/>
      <c r="AE78" s="212"/>
      <c r="AF78" s="212"/>
      <c r="AG78" s="212"/>
      <c r="AH78" s="211"/>
      <c r="AI78" s="211"/>
      <c r="AJ78" s="211"/>
      <c r="AK78" s="210"/>
    </row>
    <row r="79" spans="1:38" ht="15" customHeight="1">
      <c r="A79" s="764"/>
      <c r="B79" s="744"/>
      <c r="C79" s="193">
        <f t="shared" si="26"/>
        <v>0</v>
      </c>
      <c r="D79" s="176">
        <f>D$3*D$10*($N$9)+D$4*D$10*($O$9)+D$5*D$10*($P$9)+D$6*D$10*($Q$9)+D$7*D$10*($R$9)+D$8*D$10*($S$9)+D$9*D$10*($T$9)</f>
        <v>0</v>
      </c>
      <c r="E79" s="176">
        <f>E$3*E$10*($N$9)+E$4*E$10*($O$9)+E$5*E$10*($P$9)+E$6*E$10*($Q$9)+E$7*E$10*($R$9)+E$8*E$10*($S$9)+E$9*E$10*($T$9)</f>
        <v>0</v>
      </c>
      <c r="F79" s="176">
        <f>F$3*F$10*($N$9)+F$4*F$10*($O$9)+F$5*F$10*($P$9)+F$6*F$10*($Q$9)+F$7*F$10*($R$9)+F$8*F$10*($S$9)+F$9*F$10*($T$9)</f>
        <v>0</v>
      </c>
      <c r="G79" s="325">
        <f t="shared" si="24"/>
        <v>0</v>
      </c>
      <c r="H79" s="747"/>
      <c r="I79" s="159">
        <f t="shared" si="27"/>
        <v>0</v>
      </c>
      <c r="J79" s="775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200"/>
      <c r="W79" s="200"/>
      <c r="X79" s="200"/>
      <c r="Y79" s="200"/>
      <c r="Z79" s="200"/>
      <c r="AA79" s="197"/>
      <c r="AB79" s="197"/>
      <c r="AC79" s="197"/>
      <c r="AD79" s="199"/>
      <c r="AE79" s="199"/>
      <c r="AF79" s="199"/>
      <c r="AG79" s="199"/>
      <c r="AH79" s="198"/>
      <c r="AI79" s="198"/>
      <c r="AJ79" s="198"/>
      <c r="AK79" s="197"/>
      <c r="AL79" s="197"/>
    </row>
    <row r="80" spans="1:38">
      <c r="A80" s="764"/>
      <c r="B80" s="744"/>
      <c r="C80" s="192">
        <f>$C$31</f>
        <v>0</v>
      </c>
      <c r="D80" s="176">
        <f>D$3*D$10*($N$10)+D$4*D$10*($O$10)+D$5*D$10*($P$10)+D$6*D$10*($Q$10)+D$7*D$10*($R$10)+D$8*D$10*($S$10)+D$9*D$10*($T$10)</f>
        <v>0</v>
      </c>
      <c r="E80" s="176">
        <f>E$3*E$10*($N$10)+E$4*E$10*($O$10)+E$5*E$10*($P$10)+E$6*E$10*($Q$10)+E$7*E$10*($R$10)+E$8*E$10*($S$10)+E$9*E$10*($T$10)</f>
        <v>0</v>
      </c>
      <c r="F80" s="176">
        <f>F$3*F$10*($N$10)+F$4*F$10*($O$10)+F$5*F$10*($P$10)+F$6*F$10*($Q$10)+F$7*F$10*($R$10)+F$8*F$10*($S$10)+F$9*F$10*($T$10)</f>
        <v>0</v>
      </c>
      <c r="G80" s="325">
        <f t="shared" si="24"/>
        <v>0</v>
      </c>
      <c r="H80" s="747"/>
      <c r="I80" s="159">
        <f t="shared" si="27"/>
        <v>0</v>
      </c>
      <c r="J80" s="105"/>
      <c r="L80" s="204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9"/>
      <c r="AF80" s="209"/>
      <c r="AG80" s="209"/>
      <c r="AH80" s="209"/>
      <c r="AI80" s="209"/>
      <c r="AJ80" s="209"/>
      <c r="AK80" s="209"/>
      <c r="AL80" s="204"/>
    </row>
    <row r="81" spans="1:38">
      <c r="A81" s="764"/>
      <c r="B81" s="744"/>
      <c r="C81" s="192">
        <f>$C$32</f>
        <v>0</v>
      </c>
      <c r="D81" s="176">
        <f>D$3*D$10*($N$11)+D$4*D$10*($O$11)+D$5*D$10*($P$11)+D$6*D$10*($Q$11)+D$7*D$10*($R$11)+D$8*D$10*($S$11)+D$9*D$10*($T$11)</f>
        <v>0</v>
      </c>
      <c r="E81" s="176">
        <f>E$3*E$10*($N$11)+E$4*E$10*($O$11)+E$5*E$10*($P$11)+E$6*E$10*($Q$11)+E$7*E$10*($R$11)+E$8*E$10*($S$11)+E$9*E$10*($T$11)</f>
        <v>0</v>
      </c>
      <c r="F81" s="176">
        <f>F$3*F$10*($N$11)+F$4*F$10*($O$11)+F$5*F$10*($P$11)+F$6*F$10*($Q$11)+F$7*F$10*($R$11)+F$8*F$10*($S$11)+F$9*F$10*($T$11)</f>
        <v>0</v>
      </c>
      <c r="G81" s="325">
        <f t="shared" si="24"/>
        <v>0</v>
      </c>
      <c r="H81" s="747"/>
      <c r="I81" s="159">
        <f t="shared" si="27"/>
        <v>0</v>
      </c>
      <c r="J81" s="105"/>
      <c r="L81" s="204"/>
      <c r="M81" s="208"/>
      <c r="N81" s="207"/>
      <c r="O81" s="207"/>
      <c r="P81" s="207"/>
      <c r="Q81" s="207"/>
      <c r="R81" s="207"/>
      <c r="S81" s="207"/>
      <c r="T81" s="207"/>
      <c r="U81" s="202"/>
      <c r="V81" s="207"/>
      <c r="W81" s="207"/>
      <c r="X81" s="207"/>
      <c r="Y81" s="207"/>
      <c r="Z81" s="207"/>
      <c r="AA81" s="207"/>
      <c r="AB81" s="207"/>
      <c r="AC81" s="202"/>
      <c r="AD81" s="206"/>
      <c r="AE81" s="206"/>
      <c r="AF81" s="206"/>
      <c r="AG81" s="206"/>
      <c r="AH81" s="206"/>
      <c r="AI81" s="206"/>
      <c r="AJ81" s="206"/>
      <c r="AK81" s="202"/>
      <c r="AL81" s="204"/>
    </row>
    <row r="82" spans="1:38">
      <c r="A82" s="764"/>
      <c r="B82" s="744"/>
      <c r="C82" s="192">
        <f>$C$33</f>
        <v>0</v>
      </c>
      <c r="D82" s="176">
        <f>D$3*D$10*($N$12)+D$4*D$10*($O$12)+D$5*D$10*($P$12)+D$6*D$10*($Q$12)+D$7*D$10*($R$12)+D$8*D$10*($S$12)+D$9*D$10*($T$12)</f>
        <v>0</v>
      </c>
      <c r="E82" s="176">
        <f>E$3*E$10*($N$12)+E$4*E$10*($O$12)+E$5*E$10*($P$12)+E$6*E$10*($Q$12)+E$7*E$10*($R$12)+E$8*E$10*($S$12)+E$9*E$10*($T$12)</f>
        <v>0</v>
      </c>
      <c r="F82" s="176">
        <f>F$3*F$10*($N$12)+F$4*F$10*($O$12)+F$5*F$10*($P$12)+F$6*F$10*($Q$12)+F$7*F$10*($R$12)+F$8*F$10*($S$12)+F$9*F$10*($T$12)</f>
        <v>0</v>
      </c>
      <c r="G82" s="325">
        <f t="shared" si="24"/>
        <v>0</v>
      </c>
      <c r="H82" s="747"/>
      <c r="I82" s="159">
        <f t="shared" si="27"/>
        <v>0</v>
      </c>
      <c r="J82" s="105"/>
      <c r="L82" s="205"/>
      <c r="M82" s="203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1"/>
    </row>
    <row r="83" spans="1:38">
      <c r="A83" s="764"/>
      <c r="B83" s="744"/>
      <c r="C83" s="192" t="str">
        <f>$C$34</f>
        <v>16.05 – 31.05</v>
      </c>
      <c r="D83" s="176">
        <f>D$3*D$10*($N$13)+D$4*D$10*($O$13)+D$5*D$10*($P$13)+D$6*D$10*($Q$13)+D$7*D$10*($R$13)+D$8*D$10*($S$13)+D$9*D$10*($T$13)</f>
        <v>2584</v>
      </c>
      <c r="E83" s="176">
        <f>E$3*E$10*($N$13)+E$4*E$10*($O$13)+E$5*E$10*($P$13)+E$6*E$10*($Q$13)+E$7*E$10*($R$13)+E$8*E$10*($S$13)+E$9*E$10*($T$13)</f>
        <v>0</v>
      </c>
      <c r="F83" s="176">
        <f>F$3*F$10*($N$13)+F$4*F$10*($O$13)+F$5*F$10*($P$13)+F$6*F$10*($Q$13)+F$7*F$10*($R$13)+F$8*F$10*($S$13)+F$9*F$10*($T$13)</f>
        <v>0</v>
      </c>
      <c r="G83" s="325">
        <f t="shared" si="24"/>
        <v>2584</v>
      </c>
      <c r="H83" s="747"/>
      <c r="I83" s="159">
        <f t="shared" si="27"/>
        <v>0</v>
      </c>
      <c r="J83" s="775"/>
      <c r="L83" s="205"/>
      <c r="M83" s="203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1"/>
    </row>
    <row r="84" spans="1:38">
      <c r="A84" s="764"/>
      <c r="B84" s="744"/>
      <c r="C84" s="192" t="str">
        <f>$C$35</f>
        <v>01.06 – 15.06</v>
      </c>
      <c r="D84" s="176">
        <f>D$3*D$10*($N$14)+D$4*D$10*($O$14)+D$5*D$10*($P$14)+D$6*D$10*($Q$14)+D$7*D$10*($R$14)+D$8*D$10*($S$14)+D$9*D$10*($T$14)</f>
        <v>2584</v>
      </c>
      <c r="E84" s="176">
        <f>E$3*E$10*($N$14)+E$4*E$10*($O$14)+E$5*E$10*($P$14)+E$6*E$10*($Q$14)+E$7*E$10*($R$14)+E$8*E$10*($S$14)+E$9*E$10*($T$14)</f>
        <v>0</v>
      </c>
      <c r="F84" s="176">
        <f>F$3*F$10*($N$14)+F$4*F$10*($O$14)+F$5*F$10*($P$14)+F$6*F$10*($Q$14)+F$7*F$10*($R$14)+F$8*F$10*($S$14)+F$9*F$10*($T$14)</f>
        <v>0</v>
      </c>
      <c r="G84" s="325">
        <f t="shared" si="24"/>
        <v>2584</v>
      </c>
      <c r="H84" s="747"/>
      <c r="I84" s="159">
        <f t="shared" si="27"/>
        <v>0</v>
      </c>
      <c r="J84" s="775"/>
      <c r="L84" s="205"/>
      <c r="M84" s="204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1"/>
    </row>
    <row r="85" spans="1:38">
      <c r="A85" s="764"/>
      <c r="B85" s="744"/>
      <c r="C85" s="192" t="str">
        <f>$C$36</f>
        <v>16.06 – 30.06</v>
      </c>
      <c r="D85" s="176">
        <f>D$3*D$10*($N$15)+D$4*D$10*($O$15)+D$5*D$10*($P$15)+D$6*D$10*($Q$15)+D$7*D$10*($R$15)+D$8*D$10*($S$15)+D$9*D$10*($T$15)</f>
        <v>2842.3999999999996</v>
      </c>
      <c r="E85" s="176">
        <f>E$3*E$10*($N$15)+E$4*E$10*($O$15)+E$5*E$10*($P$15)+E$6*E$10*($Q$15)+E$7*E$10*($R$15)+E$8*E$10*($S$15)+E$9*E$10*($T$15)</f>
        <v>0</v>
      </c>
      <c r="F85" s="176">
        <f>F$3*F$10*($N$15)+F$4*F$10*($O$15)+F$5*F$10*($P$15)+F$6*F$10*($Q$15)+F$7*F$10*($R$15)+F$8*F$10*($S$15)+F$9*F$10*($T$15)</f>
        <v>0</v>
      </c>
      <c r="G85" s="325">
        <f t="shared" si="24"/>
        <v>2842.3999999999996</v>
      </c>
      <c r="H85" s="747"/>
      <c r="I85" s="159">
        <f t="shared" si="27"/>
        <v>0</v>
      </c>
      <c r="J85" s="105"/>
      <c r="L85" s="205"/>
      <c r="M85" s="204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1"/>
    </row>
    <row r="86" spans="1:38">
      <c r="A86" s="764"/>
      <c r="B86" s="744"/>
      <c r="C86" s="192" t="str">
        <f>$C$37</f>
        <v>01.07 – 15.07</v>
      </c>
      <c r="D86" s="176">
        <f t="shared" ref="D86:F97" si="28">D$3*D$10*($N16)+D$4*D$10*($O16)+D$5*D$10*($P16)+D$6*D$10*($Q16)+D$7*D$10*($R16)+D$8*D$10*($S16)+D$9*D$10*($T16)</f>
        <v>2842.3999999999996</v>
      </c>
      <c r="E86" s="176">
        <f t="shared" si="28"/>
        <v>0</v>
      </c>
      <c r="F86" s="176">
        <f t="shared" si="28"/>
        <v>0</v>
      </c>
      <c r="G86" s="325">
        <f t="shared" si="24"/>
        <v>2842.3999999999996</v>
      </c>
      <c r="H86" s="747"/>
      <c r="I86" s="159">
        <f t="shared" si="27"/>
        <v>0</v>
      </c>
      <c r="J86" s="62"/>
      <c r="L86" s="205"/>
      <c r="M86" s="204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1"/>
    </row>
    <row r="87" spans="1:38">
      <c r="A87" s="764"/>
      <c r="B87" s="744"/>
      <c r="C87" s="192" t="str">
        <f>$C$38</f>
        <v>16.07 - 31.07</v>
      </c>
      <c r="D87" s="176">
        <f t="shared" si="28"/>
        <v>3100.7999999999997</v>
      </c>
      <c r="E87" s="176">
        <f t="shared" si="28"/>
        <v>0</v>
      </c>
      <c r="F87" s="176">
        <f t="shared" si="28"/>
        <v>0</v>
      </c>
      <c r="G87" s="325">
        <f t="shared" si="24"/>
        <v>3100.7999999999997</v>
      </c>
      <c r="H87" s="747"/>
      <c r="I87" s="159">
        <f t="shared" si="27"/>
        <v>0</v>
      </c>
      <c r="J87" s="62"/>
      <c r="L87" s="205"/>
      <c r="M87" s="204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1"/>
    </row>
    <row r="88" spans="1:38">
      <c r="A88" s="764"/>
      <c r="B88" s="744"/>
      <c r="C88" s="192" t="str">
        <f>$C$39</f>
        <v>01.08 - 15.08</v>
      </c>
      <c r="D88" s="176">
        <f t="shared" si="28"/>
        <v>2584</v>
      </c>
      <c r="E88" s="176">
        <f t="shared" si="28"/>
        <v>0</v>
      </c>
      <c r="F88" s="176">
        <f t="shared" si="28"/>
        <v>0</v>
      </c>
      <c r="G88" s="325">
        <f t="shared" si="24"/>
        <v>2584</v>
      </c>
      <c r="H88" s="747"/>
      <c r="I88" s="159">
        <f t="shared" si="27"/>
        <v>0</v>
      </c>
      <c r="J88" s="62"/>
      <c r="L88" s="205"/>
      <c r="M88" s="204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1"/>
    </row>
    <row r="89" spans="1:38">
      <c r="A89" s="764"/>
      <c r="B89" s="744"/>
      <c r="C89" s="192" t="str">
        <f>$C$40</f>
        <v>16.08 - 31.08</v>
      </c>
      <c r="D89" s="176">
        <f t="shared" si="28"/>
        <v>2842.3999999999996</v>
      </c>
      <c r="E89" s="176">
        <f t="shared" si="28"/>
        <v>0</v>
      </c>
      <c r="F89" s="176">
        <f t="shared" si="28"/>
        <v>0</v>
      </c>
      <c r="G89" s="325">
        <f t="shared" ref="G89:G120" si="29">SUM(D89:F89)</f>
        <v>2842.3999999999996</v>
      </c>
      <c r="H89" s="747"/>
      <c r="I89" s="159">
        <f t="shared" si="27"/>
        <v>0</v>
      </c>
      <c r="J89" s="62"/>
      <c r="L89" s="205"/>
      <c r="M89" s="204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1"/>
    </row>
    <row r="90" spans="1:38">
      <c r="A90" s="764"/>
      <c r="B90" s="744"/>
      <c r="C90" s="192" t="str">
        <f>$C$41</f>
        <v>01.09 - 15.09</v>
      </c>
      <c r="D90" s="176">
        <f t="shared" si="28"/>
        <v>2842.3999999999996</v>
      </c>
      <c r="E90" s="176">
        <f t="shared" si="28"/>
        <v>0</v>
      </c>
      <c r="F90" s="176">
        <f t="shared" si="28"/>
        <v>0</v>
      </c>
      <c r="G90" s="325">
        <f t="shared" si="29"/>
        <v>2842.3999999999996</v>
      </c>
      <c r="H90" s="747"/>
      <c r="I90" s="159">
        <f t="shared" si="27"/>
        <v>0</v>
      </c>
      <c r="J90" s="62"/>
      <c r="L90" s="205"/>
      <c r="M90" s="204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1"/>
    </row>
    <row r="91" spans="1:38">
      <c r="A91" s="764"/>
      <c r="B91" s="744"/>
      <c r="C91" s="192" t="str">
        <f>$C$42</f>
        <v>16.09 - 30.09</v>
      </c>
      <c r="D91" s="176">
        <f t="shared" si="28"/>
        <v>2842.3999999999996</v>
      </c>
      <c r="E91" s="176">
        <f t="shared" si="28"/>
        <v>0</v>
      </c>
      <c r="F91" s="176">
        <f t="shared" si="28"/>
        <v>0</v>
      </c>
      <c r="G91" s="325">
        <f t="shared" si="29"/>
        <v>2842.3999999999996</v>
      </c>
      <c r="H91" s="747"/>
      <c r="I91" s="159">
        <f t="shared" si="27"/>
        <v>0</v>
      </c>
      <c r="J91" s="62"/>
      <c r="L91" s="205"/>
      <c r="M91" s="204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1"/>
    </row>
    <row r="92" spans="1:38">
      <c r="A92" s="764"/>
      <c r="B92" s="744"/>
      <c r="C92" s="192" t="str">
        <f>$C$43</f>
        <v>01.10 - 15.10</v>
      </c>
      <c r="D92" s="176">
        <f t="shared" si="28"/>
        <v>2842.3999999999996</v>
      </c>
      <c r="E92" s="176">
        <f t="shared" si="28"/>
        <v>0</v>
      </c>
      <c r="F92" s="176">
        <f t="shared" si="28"/>
        <v>0</v>
      </c>
      <c r="G92" s="325">
        <f t="shared" si="29"/>
        <v>2842.3999999999996</v>
      </c>
      <c r="H92" s="747"/>
      <c r="I92" s="159">
        <f t="shared" si="27"/>
        <v>0</v>
      </c>
      <c r="J92" s="62"/>
      <c r="L92" s="205"/>
      <c r="M92" s="204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1"/>
    </row>
    <row r="93" spans="1:38">
      <c r="A93" s="764"/>
      <c r="B93" s="744"/>
      <c r="C93" s="193">
        <f t="shared" ref="C93:C98" si="30">C44</f>
        <v>0</v>
      </c>
      <c r="D93" s="176">
        <f t="shared" si="28"/>
        <v>0</v>
      </c>
      <c r="E93" s="176">
        <f t="shared" si="28"/>
        <v>0</v>
      </c>
      <c r="F93" s="176">
        <f t="shared" si="28"/>
        <v>0</v>
      </c>
      <c r="G93" s="325">
        <f t="shared" si="29"/>
        <v>0</v>
      </c>
      <c r="H93" s="747"/>
      <c r="I93" s="159">
        <f t="shared" si="27"/>
        <v>0</v>
      </c>
      <c r="J93" s="62"/>
      <c r="L93" s="205"/>
      <c r="M93" s="204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1"/>
    </row>
    <row r="94" spans="1:38">
      <c r="A94" s="764"/>
      <c r="B94" s="744"/>
      <c r="C94" s="193">
        <f t="shared" si="30"/>
        <v>0</v>
      </c>
      <c r="D94" s="176">
        <f t="shared" si="28"/>
        <v>0</v>
      </c>
      <c r="E94" s="176">
        <f t="shared" si="28"/>
        <v>0</v>
      </c>
      <c r="F94" s="176">
        <f t="shared" si="28"/>
        <v>0</v>
      </c>
      <c r="G94" s="325">
        <f t="shared" si="29"/>
        <v>0</v>
      </c>
      <c r="H94" s="747"/>
      <c r="I94" s="159">
        <f t="shared" si="27"/>
        <v>0</v>
      </c>
      <c r="J94" s="62"/>
      <c r="L94" s="205"/>
      <c r="M94" s="204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1"/>
    </row>
    <row r="95" spans="1:38">
      <c r="A95" s="764"/>
      <c r="B95" s="744"/>
      <c r="C95" s="193">
        <f t="shared" si="30"/>
        <v>0</v>
      </c>
      <c r="D95" s="176">
        <f t="shared" si="28"/>
        <v>0</v>
      </c>
      <c r="E95" s="176">
        <f t="shared" si="28"/>
        <v>0</v>
      </c>
      <c r="F95" s="176">
        <f t="shared" si="28"/>
        <v>0</v>
      </c>
      <c r="G95" s="325">
        <f t="shared" si="29"/>
        <v>0</v>
      </c>
      <c r="H95" s="747"/>
      <c r="I95" s="159">
        <f t="shared" si="27"/>
        <v>0</v>
      </c>
      <c r="J95" s="62"/>
      <c r="L95" s="205"/>
      <c r="M95" s="204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1"/>
    </row>
    <row r="96" spans="1:38">
      <c r="A96" s="764"/>
      <c r="B96" s="744"/>
      <c r="C96" s="193">
        <f t="shared" si="30"/>
        <v>0</v>
      </c>
      <c r="D96" s="176">
        <f t="shared" si="28"/>
        <v>0</v>
      </c>
      <c r="E96" s="176">
        <f t="shared" si="28"/>
        <v>0</v>
      </c>
      <c r="F96" s="176">
        <f t="shared" si="28"/>
        <v>0</v>
      </c>
      <c r="G96" s="325">
        <f t="shared" si="29"/>
        <v>0</v>
      </c>
      <c r="H96" s="747"/>
      <c r="I96" s="159">
        <f t="shared" si="27"/>
        <v>0</v>
      </c>
      <c r="J96" s="62"/>
      <c r="L96" s="205"/>
      <c r="M96" s="204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1"/>
    </row>
    <row r="97" spans="1:38">
      <c r="A97" s="764"/>
      <c r="B97" s="744"/>
      <c r="C97" s="193">
        <f t="shared" si="30"/>
        <v>0</v>
      </c>
      <c r="D97" s="176">
        <f t="shared" si="28"/>
        <v>0</v>
      </c>
      <c r="E97" s="176">
        <f t="shared" si="28"/>
        <v>0</v>
      </c>
      <c r="F97" s="176">
        <f t="shared" si="28"/>
        <v>0</v>
      </c>
      <c r="G97" s="325">
        <f t="shared" si="29"/>
        <v>0</v>
      </c>
      <c r="H97" s="779"/>
      <c r="I97" s="159">
        <f t="shared" si="27"/>
        <v>0</v>
      </c>
      <c r="J97" s="62"/>
      <c r="L97" s="205"/>
      <c r="M97" s="204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1"/>
    </row>
    <row r="98" spans="1:38">
      <c r="A98" s="764"/>
      <c r="B98" s="796">
        <f>$B$49</f>
        <v>2027</v>
      </c>
      <c r="C98" s="192">
        <f t="shared" si="30"/>
        <v>0</v>
      </c>
      <c r="D98" s="176">
        <f t="shared" ref="D98:F113" si="31">D$3*D$10*($N30)+D$4*D$10*($O30)+D$5*D$10*($P30)+D$6*D$10*($Q30)+D$7*D$10*($R30)+D$8*D$10*($S30)+D$9*D$10*($T30)</f>
        <v>0</v>
      </c>
      <c r="E98" s="176">
        <f t="shared" si="31"/>
        <v>0</v>
      </c>
      <c r="F98" s="176">
        <f t="shared" si="31"/>
        <v>0</v>
      </c>
      <c r="G98" s="325">
        <f t="shared" si="29"/>
        <v>0</v>
      </c>
      <c r="H98" s="747">
        <f>SUM(G98:G121)</f>
        <v>0</v>
      </c>
      <c r="I98" s="159">
        <f t="shared" si="27"/>
        <v>0</v>
      </c>
      <c r="J98" s="62"/>
      <c r="L98" s="205"/>
      <c r="M98" s="204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1"/>
    </row>
    <row r="99" spans="1:38">
      <c r="A99" s="764"/>
      <c r="B99" s="796"/>
      <c r="C99" s="192">
        <f t="shared" ref="C99:C121" si="32">C50</f>
        <v>0</v>
      </c>
      <c r="D99" s="176">
        <f t="shared" si="31"/>
        <v>0</v>
      </c>
      <c r="E99" s="176">
        <f t="shared" si="31"/>
        <v>0</v>
      </c>
      <c r="F99" s="176">
        <f t="shared" si="31"/>
        <v>0</v>
      </c>
      <c r="G99" s="325">
        <f t="shared" si="29"/>
        <v>0</v>
      </c>
      <c r="H99" s="747"/>
      <c r="I99" s="159">
        <f t="shared" si="27"/>
        <v>0</v>
      </c>
      <c r="J99" s="62"/>
      <c r="L99" s="205"/>
      <c r="M99" s="204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1"/>
    </row>
    <row r="100" spans="1:38">
      <c r="A100" s="764"/>
      <c r="B100" s="796"/>
      <c r="C100" s="192">
        <f t="shared" si="32"/>
        <v>0</v>
      </c>
      <c r="D100" s="176">
        <f t="shared" si="31"/>
        <v>0</v>
      </c>
      <c r="E100" s="176">
        <f t="shared" si="31"/>
        <v>0</v>
      </c>
      <c r="F100" s="176">
        <f t="shared" si="31"/>
        <v>0</v>
      </c>
      <c r="G100" s="325">
        <f t="shared" si="29"/>
        <v>0</v>
      </c>
      <c r="H100" s="747"/>
      <c r="I100" s="159">
        <f t="shared" si="27"/>
        <v>0</v>
      </c>
      <c r="J100" s="62"/>
      <c r="L100" s="205"/>
      <c r="M100" s="204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1"/>
    </row>
    <row r="101" spans="1:38">
      <c r="A101" s="764"/>
      <c r="B101" s="796"/>
      <c r="C101" s="192">
        <f t="shared" si="32"/>
        <v>0</v>
      </c>
      <c r="D101" s="176">
        <f t="shared" si="31"/>
        <v>0</v>
      </c>
      <c r="E101" s="176">
        <f t="shared" si="31"/>
        <v>0</v>
      </c>
      <c r="F101" s="176">
        <f t="shared" si="31"/>
        <v>0</v>
      </c>
      <c r="G101" s="325">
        <f t="shared" si="29"/>
        <v>0</v>
      </c>
      <c r="H101" s="747"/>
      <c r="I101" s="159">
        <f t="shared" si="27"/>
        <v>0</v>
      </c>
      <c r="J101" s="62"/>
      <c r="L101" s="205"/>
      <c r="M101" s="204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1"/>
    </row>
    <row r="102" spans="1:38">
      <c r="A102" s="764"/>
      <c r="B102" s="796"/>
      <c r="C102" s="192">
        <f t="shared" si="32"/>
        <v>0</v>
      </c>
      <c r="D102" s="176">
        <f t="shared" si="31"/>
        <v>0</v>
      </c>
      <c r="E102" s="176">
        <f t="shared" si="31"/>
        <v>0</v>
      </c>
      <c r="F102" s="176">
        <f t="shared" si="31"/>
        <v>0</v>
      </c>
      <c r="G102" s="325">
        <f t="shared" si="29"/>
        <v>0</v>
      </c>
      <c r="H102" s="747"/>
      <c r="I102" s="159">
        <f t="shared" si="27"/>
        <v>0</v>
      </c>
      <c r="J102" s="62"/>
      <c r="L102" s="205"/>
      <c r="M102" s="203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1"/>
    </row>
    <row r="103" spans="1:38">
      <c r="A103" s="764"/>
      <c r="B103" s="796"/>
      <c r="C103" s="192">
        <f t="shared" si="32"/>
        <v>0</v>
      </c>
      <c r="D103" s="176">
        <f t="shared" si="31"/>
        <v>0</v>
      </c>
      <c r="E103" s="176">
        <f t="shared" si="31"/>
        <v>0</v>
      </c>
      <c r="F103" s="176">
        <f t="shared" si="31"/>
        <v>0</v>
      </c>
      <c r="G103" s="325">
        <f t="shared" si="29"/>
        <v>0</v>
      </c>
      <c r="H103" s="747"/>
      <c r="I103" s="159">
        <f t="shared" si="27"/>
        <v>0</v>
      </c>
      <c r="J103" s="62"/>
      <c r="L103" s="205"/>
      <c r="M103" s="203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1"/>
    </row>
    <row r="104" spans="1:38">
      <c r="A104" s="764"/>
      <c r="B104" s="796"/>
      <c r="C104" s="192">
        <f t="shared" si="32"/>
        <v>0</v>
      </c>
      <c r="D104" s="176">
        <f t="shared" si="31"/>
        <v>0</v>
      </c>
      <c r="E104" s="176">
        <f t="shared" si="31"/>
        <v>0</v>
      </c>
      <c r="F104" s="176">
        <f t="shared" si="31"/>
        <v>0</v>
      </c>
      <c r="G104" s="325">
        <f t="shared" si="29"/>
        <v>0</v>
      </c>
      <c r="H104" s="747"/>
      <c r="I104" s="159">
        <f t="shared" si="27"/>
        <v>0</v>
      </c>
      <c r="J104" s="62"/>
      <c r="L104" s="205"/>
      <c r="M104" s="204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1"/>
    </row>
    <row r="105" spans="1:38">
      <c r="A105" s="764"/>
      <c r="B105" s="796"/>
      <c r="C105" s="192">
        <f t="shared" si="32"/>
        <v>0</v>
      </c>
      <c r="D105" s="176">
        <f t="shared" si="31"/>
        <v>0</v>
      </c>
      <c r="E105" s="176">
        <f t="shared" si="31"/>
        <v>0</v>
      </c>
      <c r="F105" s="176">
        <f t="shared" si="31"/>
        <v>0</v>
      </c>
      <c r="G105" s="325">
        <f t="shared" si="29"/>
        <v>0</v>
      </c>
      <c r="H105" s="747"/>
      <c r="I105" s="159">
        <f t="shared" si="27"/>
        <v>0</v>
      </c>
      <c r="J105" s="62"/>
      <c r="L105" s="205"/>
      <c r="M105" s="204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1"/>
    </row>
    <row r="106" spans="1:38">
      <c r="A106" s="764"/>
      <c r="B106" s="796"/>
      <c r="C106" s="192">
        <f t="shared" si="32"/>
        <v>0</v>
      </c>
      <c r="D106" s="176">
        <f t="shared" si="31"/>
        <v>0</v>
      </c>
      <c r="E106" s="176">
        <f t="shared" si="31"/>
        <v>0</v>
      </c>
      <c r="F106" s="176">
        <f t="shared" si="31"/>
        <v>0</v>
      </c>
      <c r="G106" s="325">
        <f t="shared" si="29"/>
        <v>0</v>
      </c>
      <c r="H106" s="747"/>
      <c r="I106" s="159">
        <f t="shared" si="27"/>
        <v>0</v>
      </c>
      <c r="J106" s="62"/>
      <c r="L106" s="205"/>
      <c r="M106" s="203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1"/>
    </row>
    <row r="107" spans="1:38">
      <c r="A107" s="764"/>
      <c r="B107" s="796"/>
      <c r="C107" s="192">
        <f t="shared" si="32"/>
        <v>0</v>
      </c>
      <c r="D107" s="176">
        <f t="shared" si="31"/>
        <v>0</v>
      </c>
      <c r="E107" s="176">
        <f t="shared" si="31"/>
        <v>0</v>
      </c>
      <c r="F107" s="176">
        <f t="shared" si="31"/>
        <v>0</v>
      </c>
      <c r="G107" s="325">
        <f t="shared" si="29"/>
        <v>0</v>
      </c>
      <c r="H107" s="747"/>
      <c r="I107" s="159">
        <f t="shared" si="27"/>
        <v>0</v>
      </c>
      <c r="J107" s="62"/>
      <c r="L107" s="205"/>
      <c r="M107" s="203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2"/>
      <c r="AL107" s="201"/>
    </row>
    <row r="108" spans="1:38">
      <c r="A108" s="764"/>
      <c r="B108" s="796"/>
      <c r="C108" s="192">
        <f t="shared" si="32"/>
        <v>0</v>
      </c>
      <c r="D108" s="176">
        <f t="shared" si="31"/>
        <v>0</v>
      </c>
      <c r="E108" s="176">
        <f t="shared" si="31"/>
        <v>0</v>
      </c>
      <c r="F108" s="176">
        <f t="shared" si="31"/>
        <v>0</v>
      </c>
      <c r="G108" s="325">
        <f t="shared" si="29"/>
        <v>0</v>
      </c>
      <c r="H108" s="747"/>
      <c r="I108" s="159">
        <f t="shared" si="27"/>
        <v>0</v>
      </c>
      <c r="J108" s="62"/>
      <c r="L108" s="205"/>
      <c r="M108" s="204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1"/>
    </row>
    <row r="109" spans="1:38">
      <c r="A109" s="764"/>
      <c r="B109" s="796"/>
      <c r="C109" s="192">
        <f t="shared" si="32"/>
        <v>0</v>
      </c>
      <c r="D109" s="176">
        <f t="shared" si="31"/>
        <v>0</v>
      </c>
      <c r="E109" s="176">
        <f t="shared" si="31"/>
        <v>0</v>
      </c>
      <c r="F109" s="176">
        <f t="shared" si="31"/>
        <v>0</v>
      </c>
      <c r="G109" s="325">
        <f t="shared" si="29"/>
        <v>0</v>
      </c>
      <c r="H109" s="747"/>
      <c r="I109" s="159">
        <f t="shared" si="27"/>
        <v>0</v>
      </c>
      <c r="J109" s="62"/>
      <c r="L109" s="205"/>
      <c r="M109" s="204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2"/>
      <c r="AL109" s="201"/>
    </row>
    <row r="110" spans="1:38">
      <c r="A110" s="764"/>
      <c r="B110" s="796"/>
      <c r="C110" s="192">
        <f t="shared" si="32"/>
        <v>0</v>
      </c>
      <c r="D110" s="176">
        <f t="shared" si="31"/>
        <v>0</v>
      </c>
      <c r="E110" s="176">
        <f t="shared" si="31"/>
        <v>0</v>
      </c>
      <c r="F110" s="176">
        <f t="shared" si="31"/>
        <v>0</v>
      </c>
      <c r="G110" s="325">
        <f t="shared" si="29"/>
        <v>0</v>
      </c>
      <c r="H110" s="747"/>
      <c r="I110" s="159">
        <f t="shared" si="27"/>
        <v>0</v>
      </c>
      <c r="J110" s="62"/>
      <c r="L110" s="204"/>
      <c r="M110" s="204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1"/>
      <c r="AE110" s="201"/>
      <c r="AF110" s="201"/>
      <c r="AG110" s="201"/>
      <c r="AH110" s="201"/>
      <c r="AI110" s="201"/>
      <c r="AJ110" s="201"/>
      <c r="AK110" s="202"/>
      <c r="AL110" s="201"/>
    </row>
    <row r="111" spans="1:38">
      <c r="A111" s="764"/>
      <c r="B111" s="796"/>
      <c r="C111" s="192">
        <f t="shared" si="32"/>
        <v>0</v>
      </c>
      <c r="D111" s="176">
        <f t="shared" si="31"/>
        <v>0</v>
      </c>
      <c r="E111" s="176">
        <f t="shared" si="31"/>
        <v>0</v>
      </c>
      <c r="F111" s="176">
        <f t="shared" si="31"/>
        <v>0</v>
      </c>
      <c r="G111" s="325">
        <f t="shared" si="29"/>
        <v>0</v>
      </c>
      <c r="H111" s="747"/>
      <c r="I111" s="159">
        <f t="shared" si="27"/>
        <v>0</v>
      </c>
      <c r="J111" s="62"/>
      <c r="L111" s="204"/>
      <c r="M111" s="203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1"/>
      <c r="AE111" s="201"/>
      <c r="AF111" s="201"/>
      <c r="AG111" s="201"/>
      <c r="AH111" s="201"/>
      <c r="AI111" s="201"/>
      <c r="AJ111" s="201"/>
      <c r="AK111" s="202"/>
      <c r="AL111" s="201"/>
    </row>
    <row r="112" spans="1:38">
      <c r="A112" s="764"/>
      <c r="B112" s="796"/>
      <c r="C112" s="192">
        <f t="shared" si="32"/>
        <v>0</v>
      </c>
      <c r="D112" s="176">
        <f t="shared" si="31"/>
        <v>0</v>
      </c>
      <c r="E112" s="176">
        <f t="shared" si="31"/>
        <v>0</v>
      </c>
      <c r="F112" s="176">
        <f t="shared" si="31"/>
        <v>0</v>
      </c>
      <c r="G112" s="325">
        <f t="shared" si="29"/>
        <v>0</v>
      </c>
      <c r="H112" s="747"/>
      <c r="I112" s="159">
        <f t="shared" si="27"/>
        <v>0</v>
      </c>
      <c r="J112" s="62"/>
      <c r="L112" s="204"/>
      <c r="M112" s="203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2"/>
      <c r="AD112" s="201"/>
      <c r="AE112" s="201"/>
      <c r="AF112" s="201"/>
      <c r="AG112" s="201"/>
      <c r="AH112" s="201"/>
      <c r="AI112" s="201"/>
      <c r="AJ112" s="201"/>
      <c r="AK112" s="202"/>
      <c r="AL112" s="201"/>
    </row>
    <row r="113" spans="1:38">
      <c r="A113" s="764"/>
      <c r="B113" s="796"/>
      <c r="C113" s="192">
        <f t="shared" si="32"/>
        <v>0</v>
      </c>
      <c r="D113" s="176">
        <f t="shared" si="31"/>
        <v>0</v>
      </c>
      <c r="E113" s="176">
        <f t="shared" si="31"/>
        <v>0</v>
      </c>
      <c r="F113" s="176">
        <f t="shared" si="31"/>
        <v>0</v>
      </c>
      <c r="G113" s="325">
        <f t="shared" si="29"/>
        <v>0</v>
      </c>
      <c r="H113" s="747"/>
      <c r="I113" s="159">
        <f t="shared" si="27"/>
        <v>0</v>
      </c>
      <c r="J113" s="62"/>
      <c r="L113" s="204"/>
      <c r="M113" s="204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2"/>
      <c r="AD113" s="201"/>
      <c r="AE113" s="201"/>
      <c r="AF113" s="201"/>
      <c r="AG113" s="201"/>
      <c r="AH113" s="201"/>
      <c r="AI113" s="201"/>
      <c r="AJ113" s="201"/>
      <c r="AK113" s="202"/>
      <c r="AL113" s="201"/>
    </row>
    <row r="114" spans="1:38">
      <c r="A114" s="764"/>
      <c r="B114" s="796"/>
      <c r="C114" s="192">
        <f t="shared" si="32"/>
        <v>0</v>
      </c>
      <c r="D114" s="176">
        <f t="shared" ref="D114:F121" si="33">D$3*D$10*($N46)+D$4*D$10*($O46)+D$5*D$10*($P46)+D$6*D$10*($Q46)+D$7*D$10*($R46)+D$8*D$10*($S46)+D$9*D$10*($T46)</f>
        <v>0</v>
      </c>
      <c r="E114" s="176">
        <f t="shared" si="33"/>
        <v>0</v>
      </c>
      <c r="F114" s="176">
        <f t="shared" si="33"/>
        <v>0</v>
      </c>
      <c r="G114" s="325">
        <f t="shared" si="29"/>
        <v>0</v>
      </c>
      <c r="H114" s="747"/>
      <c r="I114" s="159">
        <f t="shared" si="27"/>
        <v>0</v>
      </c>
      <c r="J114" s="62"/>
      <c r="L114" s="204"/>
      <c r="M114" s="204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1"/>
      <c r="AE114" s="201"/>
      <c r="AF114" s="201"/>
      <c r="AG114" s="201"/>
      <c r="AH114" s="201"/>
      <c r="AI114" s="201"/>
      <c r="AJ114" s="201"/>
      <c r="AK114" s="202"/>
      <c r="AL114" s="201"/>
    </row>
    <row r="115" spans="1:38">
      <c r="A115" s="764"/>
      <c r="B115" s="796"/>
      <c r="C115" s="192">
        <f t="shared" si="32"/>
        <v>0</v>
      </c>
      <c r="D115" s="176">
        <f t="shared" si="33"/>
        <v>0</v>
      </c>
      <c r="E115" s="176">
        <f t="shared" si="33"/>
        <v>0</v>
      </c>
      <c r="F115" s="176">
        <f t="shared" si="33"/>
        <v>0</v>
      </c>
      <c r="G115" s="325">
        <f t="shared" si="29"/>
        <v>0</v>
      </c>
      <c r="H115" s="747"/>
      <c r="I115" s="159">
        <f t="shared" si="27"/>
        <v>0</v>
      </c>
      <c r="J115" s="62"/>
      <c r="L115" s="204"/>
      <c r="M115" s="203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2"/>
      <c r="AD115" s="201"/>
      <c r="AE115" s="201"/>
      <c r="AF115" s="201"/>
      <c r="AG115" s="201"/>
      <c r="AH115" s="201"/>
      <c r="AI115" s="201"/>
      <c r="AJ115" s="201"/>
      <c r="AK115" s="202"/>
      <c r="AL115" s="201"/>
    </row>
    <row r="116" spans="1:38">
      <c r="A116" s="764"/>
      <c r="B116" s="796"/>
      <c r="C116" s="192">
        <f t="shared" si="32"/>
        <v>0</v>
      </c>
      <c r="D116" s="176">
        <f t="shared" si="33"/>
        <v>0</v>
      </c>
      <c r="E116" s="176">
        <f t="shared" si="33"/>
        <v>0</v>
      </c>
      <c r="F116" s="176">
        <f t="shared" si="33"/>
        <v>0</v>
      </c>
      <c r="G116" s="325">
        <f t="shared" si="29"/>
        <v>0</v>
      </c>
      <c r="H116" s="747"/>
      <c r="I116" s="159">
        <f t="shared" si="27"/>
        <v>0</v>
      </c>
      <c r="J116" s="62"/>
      <c r="L116" s="204"/>
      <c r="M116" s="203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1"/>
      <c r="AE116" s="201"/>
      <c r="AF116" s="201"/>
      <c r="AG116" s="201"/>
      <c r="AH116" s="201"/>
      <c r="AI116" s="201"/>
      <c r="AJ116" s="201"/>
      <c r="AK116" s="202"/>
      <c r="AL116" s="201"/>
    </row>
    <row r="117" spans="1:38">
      <c r="A117" s="764"/>
      <c r="B117" s="796"/>
      <c r="C117" s="192">
        <f t="shared" si="32"/>
        <v>0</v>
      </c>
      <c r="D117" s="176">
        <f t="shared" si="33"/>
        <v>0</v>
      </c>
      <c r="E117" s="176">
        <f t="shared" si="33"/>
        <v>0</v>
      </c>
      <c r="F117" s="176">
        <f t="shared" si="33"/>
        <v>0</v>
      </c>
      <c r="G117" s="325">
        <f t="shared" si="29"/>
        <v>0</v>
      </c>
      <c r="H117" s="747"/>
      <c r="I117" s="159">
        <f t="shared" si="27"/>
        <v>0</v>
      </c>
      <c r="J117" s="62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200"/>
      <c r="W117" s="200"/>
      <c r="X117" s="200"/>
      <c r="Y117" s="200"/>
      <c r="Z117" s="200"/>
      <c r="AA117" s="197"/>
      <c r="AB117" s="197"/>
      <c r="AC117" s="197"/>
      <c r="AD117" s="199"/>
      <c r="AE117" s="199"/>
      <c r="AF117" s="199"/>
      <c r="AG117" s="199"/>
      <c r="AH117" s="198"/>
      <c r="AI117" s="198"/>
      <c r="AJ117" s="198"/>
      <c r="AK117" s="197"/>
      <c r="AL117" s="197"/>
    </row>
    <row r="118" spans="1:38">
      <c r="A118" s="764"/>
      <c r="B118" s="796"/>
      <c r="C118" s="192">
        <f t="shared" si="32"/>
        <v>0</v>
      </c>
      <c r="D118" s="176">
        <f t="shared" si="33"/>
        <v>0</v>
      </c>
      <c r="E118" s="176">
        <f t="shared" si="33"/>
        <v>0</v>
      </c>
      <c r="F118" s="176">
        <f t="shared" si="33"/>
        <v>0</v>
      </c>
      <c r="G118" s="325">
        <f t="shared" si="29"/>
        <v>0</v>
      </c>
      <c r="H118" s="747"/>
      <c r="I118" s="159">
        <f t="shared" si="27"/>
        <v>0</v>
      </c>
      <c r="J118" s="62"/>
    </row>
    <row r="119" spans="1:38">
      <c r="A119" s="764"/>
      <c r="B119" s="796"/>
      <c r="C119" s="192">
        <f t="shared" si="32"/>
        <v>0</v>
      </c>
      <c r="D119" s="176">
        <f t="shared" si="33"/>
        <v>0</v>
      </c>
      <c r="E119" s="176">
        <f t="shared" si="33"/>
        <v>0</v>
      </c>
      <c r="F119" s="176">
        <f t="shared" si="33"/>
        <v>0</v>
      </c>
      <c r="G119" s="325">
        <f t="shared" si="29"/>
        <v>0</v>
      </c>
      <c r="H119" s="747"/>
      <c r="I119" s="159">
        <f t="shared" si="27"/>
        <v>0</v>
      </c>
      <c r="J119" s="62"/>
    </row>
    <row r="120" spans="1:38">
      <c r="A120" s="764"/>
      <c r="B120" s="796"/>
      <c r="C120" s="192">
        <f t="shared" si="32"/>
        <v>0</v>
      </c>
      <c r="D120" s="176">
        <f t="shared" si="33"/>
        <v>0</v>
      </c>
      <c r="E120" s="176">
        <f t="shared" si="33"/>
        <v>0</v>
      </c>
      <c r="F120" s="176">
        <f t="shared" si="33"/>
        <v>0</v>
      </c>
      <c r="G120" s="325">
        <f t="shared" si="29"/>
        <v>0</v>
      </c>
      <c r="H120" s="747"/>
      <c r="I120" s="159">
        <f t="shared" si="27"/>
        <v>0</v>
      </c>
      <c r="J120" s="62"/>
    </row>
    <row r="121" spans="1:38">
      <c r="A121" s="764"/>
      <c r="B121" s="796"/>
      <c r="C121" s="192">
        <f t="shared" si="32"/>
        <v>0</v>
      </c>
      <c r="D121" s="176">
        <f t="shared" si="33"/>
        <v>0</v>
      </c>
      <c r="E121" s="176">
        <f t="shared" si="33"/>
        <v>0</v>
      </c>
      <c r="F121" s="176">
        <f t="shared" si="33"/>
        <v>0</v>
      </c>
      <c r="G121" s="325">
        <f>SUM(D121:F121)</f>
        <v>0</v>
      </c>
      <c r="H121" s="747"/>
      <c r="I121" s="159">
        <f t="shared" si="27"/>
        <v>0</v>
      </c>
      <c r="J121" s="62"/>
    </row>
    <row r="122" spans="1:38">
      <c r="A122" s="765"/>
      <c r="B122" s="783" t="s">
        <v>53</v>
      </c>
      <c r="C122" s="783"/>
      <c r="D122" s="160">
        <f>SUM(D74:D121)</f>
        <v>27907.200000000004</v>
      </c>
      <c r="E122" s="160">
        <f>SUM(E74:E121)</f>
        <v>0</v>
      </c>
      <c r="F122" s="160">
        <f>SUM(F74:F121)</f>
        <v>0</v>
      </c>
      <c r="G122" s="325">
        <f>SUM(D122:F122)</f>
        <v>27907.200000000004</v>
      </c>
      <c r="H122" s="325">
        <f>SUM(D122:F122)</f>
        <v>27907.200000000004</v>
      </c>
      <c r="I122" s="107">
        <f t="shared" si="27"/>
        <v>0</v>
      </c>
      <c r="J122" s="62"/>
    </row>
    <row r="123" spans="1:38" s="20" customFormat="1">
      <c r="C123" s="17"/>
      <c r="D123" s="39"/>
      <c r="E123" s="39"/>
      <c r="F123" s="39"/>
      <c r="G123" s="39"/>
      <c r="H123" s="326"/>
      <c r="I123" s="117"/>
      <c r="J123" s="118"/>
      <c r="L123" s="8"/>
      <c r="M123" s="3"/>
      <c r="N123" s="3"/>
      <c r="O123" s="3"/>
      <c r="P123" s="3"/>
      <c r="Q123" s="3"/>
      <c r="R123" s="3"/>
      <c r="S123" s="3"/>
      <c r="T123" s="3"/>
      <c r="U123" s="3"/>
      <c r="AA123" s="3"/>
      <c r="AB123" s="3"/>
      <c r="AC123" s="3"/>
      <c r="AD123" s="55"/>
      <c r="AE123" s="55"/>
      <c r="AF123" s="55"/>
      <c r="AG123" s="55"/>
      <c r="AH123" s="33"/>
      <c r="AI123" s="33"/>
      <c r="AJ123" s="33"/>
      <c r="AK123" s="3"/>
      <c r="AL123" s="3"/>
    </row>
    <row r="124" spans="1:38" ht="15" customHeight="1">
      <c r="A124" s="805" t="s">
        <v>51</v>
      </c>
      <c r="B124" s="805"/>
      <c r="C124" s="805"/>
      <c r="D124" s="196" t="s">
        <v>34</v>
      </c>
      <c r="E124" s="196"/>
      <c r="F124" s="196"/>
      <c r="G124" s="177" t="s">
        <v>133</v>
      </c>
      <c r="H124" s="161" t="s">
        <v>55</v>
      </c>
      <c r="I124" s="125"/>
      <c r="L124" s="8"/>
    </row>
    <row r="125" spans="1:38">
      <c r="A125" s="805"/>
      <c r="B125" s="805"/>
      <c r="C125" s="805"/>
      <c r="D125" s="195">
        <f>D$24</f>
        <v>166</v>
      </c>
      <c r="E125" s="195"/>
      <c r="F125" s="195"/>
      <c r="G125" s="177"/>
      <c r="H125" s="161"/>
      <c r="I125" s="126"/>
      <c r="L125" s="8"/>
    </row>
    <row r="126" spans="1:38" ht="15" customHeight="1">
      <c r="A126" s="763" t="s">
        <v>98</v>
      </c>
      <c r="B126" s="743">
        <f>$B$25</f>
        <v>2026</v>
      </c>
      <c r="C126" s="193">
        <f t="shared" ref="C126:C131" si="34">C25</f>
        <v>0</v>
      </c>
      <c r="D126" s="153">
        <f t="shared" ref="D126:F141" si="35">D$13*($N4)+D$14*($O4)+D$15*($P4)+D$16*($Q4)+D$17*($R4)+D$18*($S4)+D$19*($T4)</f>
        <v>0</v>
      </c>
      <c r="E126" s="153">
        <f t="shared" si="35"/>
        <v>0</v>
      </c>
      <c r="F126" s="153">
        <f t="shared" si="35"/>
        <v>0</v>
      </c>
      <c r="G126" s="324">
        <f t="shared" ref="G126:G157" si="36">SUM(D126:F126)</f>
        <v>0</v>
      </c>
      <c r="H126" s="766">
        <f>SUM(G126:G149)</f>
        <v>1944</v>
      </c>
      <c r="I126" s="159">
        <f t="shared" ref="I126:I173" si="37">G126*$J$526</f>
        <v>0</v>
      </c>
      <c r="J126" s="97"/>
      <c r="L126" s="8"/>
    </row>
    <row r="127" spans="1:38">
      <c r="A127" s="764"/>
      <c r="B127" s="744"/>
      <c r="C127" s="193">
        <f t="shared" si="34"/>
        <v>0</v>
      </c>
      <c r="D127" s="153">
        <f t="shared" si="35"/>
        <v>0</v>
      </c>
      <c r="E127" s="153">
        <f t="shared" si="35"/>
        <v>0</v>
      </c>
      <c r="F127" s="153">
        <f t="shared" si="35"/>
        <v>0</v>
      </c>
      <c r="G127" s="324">
        <f t="shared" si="36"/>
        <v>0</v>
      </c>
      <c r="H127" s="767"/>
      <c r="I127" s="159">
        <f t="shared" si="37"/>
        <v>0</v>
      </c>
      <c r="J127" s="97"/>
      <c r="L127" s="8"/>
    </row>
    <row r="128" spans="1:38">
      <c r="A128" s="764"/>
      <c r="B128" s="744"/>
      <c r="C128" s="193">
        <f t="shared" si="34"/>
        <v>0</v>
      </c>
      <c r="D128" s="153">
        <f t="shared" si="35"/>
        <v>0</v>
      </c>
      <c r="E128" s="153">
        <f t="shared" si="35"/>
        <v>0</v>
      </c>
      <c r="F128" s="153">
        <f t="shared" si="35"/>
        <v>0</v>
      </c>
      <c r="G128" s="324">
        <f t="shared" si="36"/>
        <v>0</v>
      </c>
      <c r="H128" s="767"/>
      <c r="I128" s="159">
        <f t="shared" si="37"/>
        <v>0</v>
      </c>
      <c r="J128" s="97"/>
      <c r="L128" s="8"/>
    </row>
    <row r="129" spans="1:40" ht="15" customHeight="1">
      <c r="A129" s="764"/>
      <c r="B129" s="744"/>
      <c r="C129" s="193">
        <f t="shared" si="34"/>
        <v>0</v>
      </c>
      <c r="D129" s="153">
        <f t="shared" si="35"/>
        <v>0</v>
      </c>
      <c r="E129" s="153">
        <f t="shared" si="35"/>
        <v>0</v>
      </c>
      <c r="F129" s="153">
        <f t="shared" si="35"/>
        <v>0</v>
      </c>
      <c r="G129" s="324">
        <f t="shared" si="36"/>
        <v>0</v>
      </c>
      <c r="H129" s="767"/>
      <c r="I129" s="159">
        <f t="shared" si="37"/>
        <v>0</v>
      </c>
      <c r="J129" s="97"/>
    </row>
    <row r="130" spans="1:40" ht="15" customHeight="1">
      <c r="A130" s="764"/>
      <c r="B130" s="744"/>
      <c r="C130" s="193">
        <f t="shared" si="34"/>
        <v>0</v>
      </c>
      <c r="D130" s="153">
        <f t="shared" si="35"/>
        <v>0</v>
      </c>
      <c r="E130" s="153">
        <f t="shared" si="35"/>
        <v>0</v>
      </c>
      <c r="F130" s="153">
        <f t="shared" si="35"/>
        <v>0</v>
      </c>
      <c r="G130" s="324">
        <f t="shared" si="36"/>
        <v>0</v>
      </c>
      <c r="H130" s="767"/>
      <c r="I130" s="159">
        <f t="shared" si="37"/>
        <v>0</v>
      </c>
      <c r="J130" s="775"/>
    </row>
    <row r="131" spans="1:40" ht="15" customHeight="1">
      <c r="A131" s="764"/>
      <c r="B131" s="744"/>
      <c r="C131" s="193">
        <f t="shared" si="34"/>
        <v>0</v>
      </c>
      <c r="D131" s="153">
        <f t="shared" si="35"/>
        <v>0</v>
      </c>
      <c r="E131" s="153">
        <f t="shared" si="35"/>
        <v>0</v>
      </c>
      <c r="F131" s="153">
        <f t="shared" si="35"/>
        <v>0</v>
      </c>
      <c r="G131" s="324">
        <f t="shared" si="36"/>
        <v>0</v>
      </c>
      <c r="H131" s="767"/>
      <c r="I131" s="159">
        <f t="shared" si="37"/>
        <v>0</v>
      </c>
      <c r="J131" s="775"/>
      <c r="K131" s="8"/>
    </row>
    <row r="132" spans="1:40">
      <c r="A132" s="764"/>
      <c r="B132" s="744"/>
      <c r="C132" s="192">
        <f>$C$31</f>
        <v>0</v>
      </c>
      <c r="D132" s="153">
        <f t="shared" si="35"/>
        <v>0</v>
      </c>
      <c r="E132" s="153">
        <f t="shared" si="35"/>
        <v>0</v>
      </c>
      <c r="F132" s="153">
        <f t="shared" si="35"/>
        <v>0</v>
      </c>
      <c r="G132" s="324">
        <f t="shared" si="36"/>
        <v>0</v>
      </c>
      <c r="H132" s="767"/>
      <c r="I132" s="159">
        <f t="shared" si="37"/>
        <v>0</v>
      </c>
      <c r="J132" s="105"/>
      <c r="K132" s="8"/>
    </row>
    <row r="133" spans="1:40">
      <c r="A133" s="764"/>
      <c r="B133" s="744"/>
      <c r="C133" s="192">
        <f>$C$32</f>
        <v>0</v>
      </c>
      <c r="D133" s="153">
        <f t="shared" si="35"/>
        <v>0</v>
      </c>
      <c r="E133" s="153">
        <f t="shared" si="35"/>
        <v>0</v>
      </c>
      <c r="F133" s="153">
        <f t="shared" si="35"/>
        <v>0</v>
      </c>
      <c r="G133" s="324">
        <f t="shared" si="36"/>
        <v>0</v>
      </c>
      <c r="H133" s="767"/>
      <c r="I133" s="159">
        <f t="shared" si="37"/>
        <v>0</v>
      </c>
      <c r="J133" s="105"/>
      <c r="K133" s="8"/>
    </row>
    <row r="134" spans="1:40">
      <c r="A134" s="764"/>
      <c r="B134" s="744"/>
      <c r="C134" s="192">
        <f>$C$33</f>
        <v>0</v>
      </c>
      <c r="D134" s="153">
        <f t="shared" si="35"/>
        <v>0</v>
      </c>
      <c r="E134" s="153">
        <f t="shared" si="35"/>
        <v>0</v>
      </c>
      <c r="F134" s="153">
        <f t="shared" si="35"/>
        <v>0</v>
      </c>
      <c r="G134" s="324">
        <f t="shared" si="36"/>
        <v>0</v>
      </c>
      <c r="H134" s="767"/>
      <c r="I134" s="159">
        <f t="shared" si="37"/>
        <v>0</v>
      </c>
      <c r="J134" s="105"/>
      <c r="K134" s="8"/>
      <c r="AN134" s="51"/>
    </row>
    <row r="135" spans="1:40">
      <c r="A135" s="764"/>
      <c r="B135" s="744"/>
      <c r="C135" s="192" t="str">
        <f>$C$34</f>
        <v>16.05 – 31.05</v>
      </c>
      <c r="D135" s="153">
        <f t="shared" si="35"/>
        <v>50</v>
      </c>
      <c r="E135" s="153">
        <f t="shared" si="35"/>
        <v>120</v>
      </c>
      <c r="F135" s="153">
        <f t="shared" si="35"/>
        <v>10</v>
      </c>
      <c r="G135" s="324">
        <f t="shared" si="36"/>
        <v>180</v>
      </c>
      <c r="H135" s="767"/>
      <c r="I135" s="159">
        <f t="shared" si="37"/>
        <v>0</v>
      </c>
      <c r="J135" s="775"/>
      <c r="K135" s="8"/>
      <c r="AN135" s="51"/>
    </row>
    <row r="136" spans="1:40">
      <c r="A136" s="764"/>
      <c r="B136" s="744"/>
      <c r="C136" s="192" t="str">
        <f>$C$35</f>
        <v>01.06 – 15.06</v>
      </c>
      <c r="D136" s="153">
        <f t="shared" si="35"/>
        <v>50</v>
      </c>
      <c r="E136" s="153">
        <f t="shared" si="35"/>
        <v>120</v>
      </c>
      <c r="F136" s="153">
        <f t="shared" si="35"/>
        <v>10</v>
      </c>
      <c r="G136" s="324">
        <f t="shared" si="36"/>
        <v>180</v>
      </c>
      <c r="H136" s="767"/>
      <c r="I136" s="159">
        <f t="shared" si="37"/>
        <v>0</v>
      </c>
      <c r="J136" s="775"/>
      <c r="K136" s="8"/>
    </row>
    <row r="137" spans="1:40">
      <c r="A137" s="764"/>
      <c r="B137" s="744"/>
      <c r="C137" s="192" t="str">
        <f>$C$36</f>
        <v>16.06 – 30.06</v>
      </c>
      <c r="D137" s="153">
        <f t="shared" si="35"/>
        <v>55</v>
      </c>
      <c r="E137" s="153">
        <f t="shared" si="35"/>
        <v>132</v>
      </c>
      <c r="F137" s="153">
        <f t="shared" si="35"/>
        <v>11</v>
      </c>
      <c r="G137" s="324">
        <f t="shared" si="36"/>
        <v>198</v>
      </c>
      <c r="H137" s="767"/>
      <c r="I137" s="159">
        <f t="shared" si="37"/>
        <v>0</v>
      </c>
      <c r="J137" s="105"/>
      <c r="K137" s="8"/>
    </row>
    <row r="138" spans="1:40">
      <c r="A138" s="764"/>
      <c r="B138" s="744"/>
      <c r="C138" s="192" t="str">
        <f>$C$37</f>
        <v>01.07 – 15.07</v>
      </c>
      <c r="D138" s="153">
        <f t="shared" si="35"/>
        <v>55</v>
      </c>
      <c r="E138" s="153">
        <f t="shared" si="35"/>
        <v>132</v>
      </c>
      <c r="F138" s="153">
        <f t="shared" si="35"/>
        <v>11</v>
      </c>
      <c r="G138" s="324">
        <f t="shared" si="36"/>
        <v>198</v>
      </c>
      <c r="H138" s="767"/>
      <c r="I138" s="159">
        <f t="shared" si="37"/>
        <v>0</v>
      </c>
      <c r="J138" s="97"/>
    </row>
    <row r="139" spans="1:40">
      <c r="A139" s="764"/>
      <c r="B139" s="744"/>
      <c r="C139" s="192" t="str">
        <f>$C$38</f>
        <v>16.07 - 31.07</v>
      </c>
      <c r="D139" s="153">
        <f t="shared" si="35"/>
        <v>60</v>
      </c>
      <c r="E139" s="153">
        <f t="shared" si="35"/>
        <v>144</v>
      </c>
      <c r="F139" s="153">
        <f t="shared" si="35"/>
        <v>12</v>
      </c>
      <c r="G139" s="324">
        <f t="shared" si="36"/>
        <v>216</v>
      </c>
      <c r="H139" s="767"/>
      <c r="I139" s="159">
        <f t="shared" si="37"/>
        <v>0</v>
      </c>
      <c r="J139" s="97"/>
    </row>
    <row r="140" spans="1:40">
      <c r="A140" s="764"/>
      <c r="B140" s="744"/>
      <c r="C140" s="192" t="str">
        <f>$C$39</f>
        <v>01.08 - 15.08</v>
      </c>
      <c r="D140" s="153">
        <f t="shared" si="35"/>
        <v>50</v>
      </c>
      <c r="E140" s="153">
        <f t="shared" si="35"/>
        <v>120</v>
      </c>
      <c r="F140" s="153">
        <f t="shared" si="35"/>
        <v>10</v>
      </c>
      <c r="G140" s="324">
        <f t="shared" si="36"/>
        <v>180</v>
      </c>
      <c r="H140" s="767"/>
      <c r="I140" s="159">
        <f t="shared" si="37"/>
        <v>0</v>
      </c>
      <c r="J140" s="97"/>
    </row>
    <row r="141" spans="1:40">
      <c r="A141" s="764"/>
      <c r="B141" s="744"/>
      <c r="C141" s="192" t="str">
        <f>$C$40</f>
        <v>16.08 - 31.08</v>
      </c>
      <c r="D141" s="153">
        <f t="shared" si="35"/>
        <v>55</v>
      </c>
      <c r="E141" s="153">
        <f t="shared" si="35"/>
        <v>132</v>
      </c>
      <c r="F141" s="153">
        <f t="shared" si="35"/>
        <v>11</v>
      </c>
      <c r="G141" s="324">
        <f t="shared" si="36"/>
        <v>198</v>
      </c>
      <c r="H141" s="767"/>
      <c r="I141" s="159">
        <f t="shared" si="37"/>
        <v>0</v>
      </c>
      <c r="J141" s="97"/>
    </row>
    <row r="142" spans="1:40">
      <c r="A142" s="764"/>
      <c r="B142" s="744"/>
      <c r="C142" s="192" t="str">
        <f>$C$41</f>
        <v>01.09 - 15.09</v>
      </c>
      <c r="D142" s="153">
        <f t="shared" ref="D142:F149" si="38">D$13*($N20)+D$14*($O20)+D$15*($P20)+D$16*($Q20)+D$17*($R20)+D$18*($S20)+D$19*($T20)</f>
        <v>55</v>
      </c>
      <c r="E142" s="153">
        <f t="shared" si="38"/>
        <v>132</v>
      </c>
      <c r="F142" s="153">
        <f t="shared" si="38"/>
        <v>11</v>
      </c>
      <c r="G142" s="324">
        <f t="shared" si="36"/>
        <v>198</v>
      </c>
      <c r="H142" s="767"/>
      <c r="I142" s="159">
        <f t="shared" si="37"/>
        <v>0</v>
      </c>
      <c r="J142" s="775"/>
    </row>
    <row r="143" spans="1:40">
      <c r="A143" s="764"/>
      <c r="B143" s="744"/>
      <c r="C143" s="192" t="str">
        <f>$C$42</f>
        <v>16.09 - 30.09</v>
      </c>
      <c r="D143" s="153">
        <f t="shared" si="38"/>
        <v>55</v>
      </c>
      <c r="E143" s="153">
        <f t="shared" si="38"/>
        <v>132</v>
      </c>
      <c r="F143" s="153">
        <f t="shared" si="38"/>
        <v>11</v>
      </c>
      <c r="G143" s="324">
        <f t="shared" si="36"/>
        <v>198</v>
      </c>
      <c r="H143" s="767"/>
      <c r="I143" s="159">
        <f t="shared" si="37"/>
        <v>0</v>
      </c>
      <c r="J143" s="775"/>
    </row>
    <row r="144" spans="1:40">
      <c r="A144" s="764"/>
      <c r="B144" s="744"/>
      <c r="C144" s="192" t="str">
        <f>$C$43</f>
        <v>01.10 - 15.10</v>
      </c>
      <c r="D144" s="153">
        <f t="shared" si="38"/>
        <v>55</v>
      </c>
      <c r="E144" s="153">
        <f t="shared" si="38"/>
        <v>132</v>
      </c>
      <c r="F144" s="153">
        <f t="shared" si="38"/>
        <v>11</v>
      </c>
      <c r="G144" s="324">
        <f t="shared" si="36"/>
        <v>198</v>
      </c>
      <c r="H144" s="767"/>
      <c r="I144" s="159">
        <f t="shared" si="37"/>
        <v>0</v>
      </c>
      <c r="J144" s="105"/>
    </row>
    <row r="145" spans="1:10">
      <c r="A145" s="764"/>
      <c r="B145" s="744"/>
      <c r="C145" s="193">
        <f t="shared" ref="C145:C173" si="39">C44</f>
        <v>0</v>
      </c>
      <c r="D145" s="153">
        <f t="shared" si="38"/>
        <v>0</v>
      </c>
      <c r="E145" s="153">
        <f t="shared" si="38"/>
        <v>0</v>
      </c>
      <c r="F145" s="153">
        <f t="shared" si="38"/>
        <v>0</v>
      </c>
      <c r="G145" s="324">
        <f t="shared" si="36"/>
        <v>0</v>
      </c>
      <c r="H145" s="767"/>
      <c r="I145" s="159">
        <f t="shared" si="37"/>
        <v>0</v>
      </c>
      <c r="J145" s="105"/>
    </row>
    <row r="146" spans="1:10">
      <c r="A146" s="764"/>
      <c r="B146" s="744"/>
      <c r="C146" s="193">
        <f t="shared" si="39"/>
        <v>0</v>
      </c>
      <c r="D146" s="153">
        <f t="shared" si="38"/>
        <v>0</v>
      </c>
      <c r="E146" s="153">
        <f t="shared" si="38"/>
        <v>0</v>
      </c>
      <c r="F146" s="153">
        <f t="shared" si="38"/>
        <v>0</v>
      </c>
      <c r="G146" s="324">
        <f t="shared" si="36"/>
        <v>0</v>
      </c>
      <c r="H146" s="767"/>
      <c r="I146" s="159">
        <f t="shared" si="37"/>
        <v>0</v>
      </c>
      <c r="J146" s="105"/>
    </row>
    <row r="147" spans="1:10">
      <c r="A147" s="764"/>
      <c r="B147" s="744"/>
      <c r="C147" s="193">
        <f t="shared" si="39"/>
        <v>0</v>
      </c>
      <c r="D147" s="153">
        <f t="shared" si="38"/>
        <v>0</v>
      </c>
      <c r="E147" s="153">
        <f t="shared" si="38"/>
        <v>0</v>
      </c>
      <c r="F147" s="153">
        <f t="shared" si="38"/>
        <v>0</v>
      </c>
      <c r="G147" s="324">
        <f t="shared" si="36"/>
        <v>0</v>
      </c>
      <c r="H147" s="767"/>
      <c r="I147" s="159">
        <f t="shared" si="37"/>
        <v>0</v>
      </c>
      <c r="J147" s="775"/>
    </row>
    <row r="148" spans="1:10">
      <c r="A148" s="764"/>
      <c r="B148" s="744"/>
      <c r="C148" s="193">
        <f t="shared" si="39"/>
        <v>0</v>
      </c>
      <c r="D148" s="153">
        <f t="shared" si="38"/>
        <v>0</v>
      </c>
      <c r="E148" s="153">
        <f t="shared" si="38"/>
        <v>0</v>
      </c>
      <c r="F148" s="153">
        <f t="shared" si="38"/>
        <v>0</v>
      </c>
      <c r="G148" s="324">
        <f t="shared" si="36"/>
        <v>0</v>
      </c>
      <c r="H148" s="767"/>
      <c r="I148" s="159">
        <f t="shared" si="37"/>
        <v>0</v>
      </c>
      <c r="J148" s="775"/>
    </row>
    <row r="149" spans="1:10">
      <c r="A149" s="764"/>
      <c r="B149" s="744"/>
      <c r="C149" s="193">
        <f t="shared" si="39"/>
        <v>0</v>
      </c>
      <c r="D149" s="153">
        <f t="shared" si="38"/>
        <v>0</v>
      </c>
      <c r="E149" s="153">
        <f t="shared" si="38"/>
        <v>0</v>
      </c>
      <c r="F149" s="153">
        <f t="shared" si="38"/>
        <v>0</v>
      </c>
      <c r="G149" s="324">
        <f t="shared" si="36"/>
        <v>0</v>
      </c>
      <c r="H149" s="767"/>
      <c r="I149" s="159">
        <f t="shared" si="37"/>
        <v>0</v>
      </c>
      <c r="J149" s="105"/>
    </row>
    <row r="150" spans="1:10">
      <c r="A150" s="764"/>
      <c r="B150" s="796">
        <f>$B$49</f>
        <v>2027</v>
      </c>
      <c r="C150" s="192">
        <f t="shared" si="39"/>
        <v>0</v>
      </c>
      <c r="D150" s="153">
        <f t="shared" ref="D150:F165" si="40">D$13*($N30)+D$14*($O30)+D$15*($P30)+D$16*($Q30)+D$17*($R30)+D$18*($S30)+D$19*($T30)</f>
        <v>0</v>
      </c>
      <c r="E150" s="153">
        <f t="shared" si="40"/>
        <v>0</v>
      </c>
      <c r="F150" s="153">
        <f t="shared" si="40"/>
        <v>0</v>
      </c>
      <c r="G150" s="324">
        <f t="shared" si="36"/>
        <v>0</v>
      </c>
      <c r="H150" s="806">
        <f>SUM(G150:G173)</f>
        <v>0</v>
      </c>
      <c r="I150" s="159">
        <f t="shared" si="37"/>
        <v>0</v>
      </c>
      <c r="J150" s="11"/>
    </row>
    <row r="151" spans="1:10">
      <c r="A151" s="764"/>
      <c r="B151" s="796"/>
      <c r="C151" s="192">
        <f t="shared" si="39"/>
        <v>0</v>
      </c>
      <c r="D151" s="153">
        <f t="shared" si="40"/>
        <v>0</v>
      </c>
      <c r="E151" s="153">
        <f t="shared" si="40"/>
        <v>0</v>
      </c>
      <c r="F151" s="153">
        <f t="shared" si="40"/>
        <v>0</v>
      </c>
      <c r="G151" s="324">
        <f t="shared" si="36"/>
        <v>0</v>
      </c>
      <c r="H151" s="806"/>
      <c r="I151" s="159">
        <f t="shared" si="37"/>
        <v>0</v>
      </c>
      <c r="J151" s="11"/>
    </row>
    <row r="152" spans="1:10">
      <c r="A152" s="764"/>
      <c r="B152" s="796"/>
      <c r="C152" s="192">
        <f t="shared" si="39"/>
        <v>0</v>
      </c>
      <c r="D152" s="153">
        <f t="shared" si="40"/>
        <v>0</v>
      </c>
      <c r="E152" s="153">
        <f t="shared" si="40"/>
        <v>0</v>
      </c>
      <c r="F152" s="153">
        <f t="shared" si="40"/>
        <v>0</v>
      </c>
      <c r="G152" s="324">
        <f t="shared" si="36"/>
        <v>0</v>
      </c>
      <c r="H152" s="806"/>
      <c r="I152" s="159">
        <f t="shared" si="37"/>
        <v>0</v>
      </c>
      <c r="J152" s="11"/>
    </row>
    <row r="153" spans="1:10">
      <c r="A153" s="764"/>
      <c r="B153" s="796"/>
      <c r="C153" s="192">
        <f t="shared" si="39"/>
        <v>0</v>
      </c>
      <c r="D153" s="153">
        <f t="shared" si="40"/>
        <v>0</v>
      </c>
      <c r="E153" s="153">
        <f t="shared" si="40"/>
        <v>0</v>
      </c>
      <c r="F153" s="153">
        <f t="shared" si="40"/>
        <v>0</v>
      </c>
      <c r="G153" s="324">
        <f t="shared" si="36"/>
        <v>0</v>
      </c>
      <c r="H153" s="806"/>
      <c r="I153" s="159">
        <f t="shared" si="37"/>
        <v>0</v>
      </c>
      <c r="J153" s="11"/>
    </row>
    <row r="154" spans="1:10">
      <c r="A154" s="764"/>
      <c r="B154" s="796"/>
      <c r="C154" s="192">
        <f t="shared" si="39"/>
        <v>0</v>
      </c>
      <c r="D154" s="153">
        <f t="shared" si="40"/>
        <v>0</v>
      </c>
      <c r="E154" s="153">
        <f t="shared" si="40"/>
        <v>0</v>
      </c>
      <c r="F154" s="153">
        <f t="shared" si="40"/>
        <v>0</v>
      </c>
      <c r="G154" s="324">
        <f t="shared" si="36"/>
        <v>0</v>
      </c>
      <c r="H154" s="806"/>
      <c r="I154" s="159">
        <f t="shared" si="37"/>
        <v>0</v>
      </c>
      <c r="J154" s="11"/>
    </row>
    <row r="155" spans="1:10">
      <c r="A155" s="764"/>
      <c r="B155" s="796"/>
      <c r="C155" s="192">
        <f t="shared" si="39"/>
        <v>0</v>
      </c>
      <c r="D155" s="153">
        <f t="shared" si="40"/>
        <v>0</v>
      </c>
      <c r="E155" s="153">
        <f t="shared" si="40"/>
        <v>0</v>
      </c>
      <c r="F155" s="153">
        <f t="shared" si="40"/>
        <v>0</v>
      </c>
      <c r="G155" s="324">
        <f t="shared" si="36"/>
        <v>0</v>
      </c>
      <c r="H155" s="806"/>
      <c r="I155" s="159">
        <f t="shared" si="37"/>
        <v>0</v>
      </c>
      <c r="J155" s="11"/>
    </row>
    <row r="156" spans="1:10">
      <c r="A156" s="764"/>
      <c r="B156" s="796"/>
      <c r="C156" s="192">
        <f t="shared" si="39"/>
        <v>0</v>
      </c>
      <c r="D156" s="153">
        <f t="shared" si="40"/>
        <v>0</v>
      </c>
      <c r="E156" s="153">
        <f t="shared" si="40"/>
        <v>0</v>
      </c>
      <c r="F156" s="153">
        <f t="shared" si="40"/>
        <v>0</v>
      </c>
      <c r="G156" s="324">
        <f t="shared" si="36"/>
        <v>0</v>
      </c>
      <c r="H156" s="806"/>
      <c r="I156" s="159">
        <f t="shared" si="37"/>
        <v>0</v>
      </c>
      <c r="J156" s="11"/>
    </row>
    <row r="157" spans="1:10">
      <c r="A157" s="764"/>
      <c r="B157" s="796"/>
      <c r="C157" s="192">
        <f t="shared" si="39"/>
        <v>0</v>
      </c>
      <c r="D157" s="153">
        <f t="shared" si="40"/>
        <v>0</v>
      </c>
      <c r="E157" s="153">
        <f t="shared" si="40"/>
        <v>0</v>
      </c>
      <c r="F157" s="153">
        <f t="shared" si="40"/>
        <v>0</v>
      </c>
      <c r="G157" s="324">
        <f t="shared" si="36"/>
        <v>0</v>
      </c>
      <c r="H157" s="806"/>
      <c r="I157" s="159">
        <f t="shared" si="37"/>
        <v>0</v>
      </c>
      <c r="J157" s="11"/>
    </row>
    <row r="158" spans="1:10">
      <c r="A158" s="764"/>
      <c r="B158" s="796"/>
      <c r="C158" s="192">
        <f t="shared" si="39"/>
        <v>0</v>
      </c>
      <c r="D158" s="153">
        <f t="shared" si="40"/>
        <v>0</v>
      </c>
      <c r="E158" s="153">
        <f t="shared" si="40"/>
        <v>0</v>
      </c>
      <c r="F158" s="153">
        <f t="shared" si="40"/>
        <v>0</v>
      </c>
      <c r="G158" s="324">
        <f t="shared" ref="G158:G189" si="41">SUM(D158:F158)</f>
        <v>0</v>
      </c>
      <c r="H158" s="806"/>
      <c r="I158" s="159">
        <f t="shared" si="37"/>
        <v>0</v>
      </c>
      <c r="J158" s="11"/>
    </row>
    <row r="159" spans="1:10">
      <c r="A159" s="764"/>
      <c r="B159" s="796"/>
      <c r="C159" s="192">
        <f t="shared" si="39"/>
        <v>0</v>
      </c>
      <c r="D159" s="153">
        <f t="shared" si="40"/>
        <v>0</v>
      </c>
      <c r="E159" s="153">
        <f t="shared" si="40"/>
        <v>0</v>
      </c>
      <c r="F159" s="153">
        <f t="shared" si="40"/>
        <v>0</v>
      </c>
      <c r="G159" s="324">
        <f t="shared" si="41"/>
        <v>0</v>
      </c>
      <c r="H159" s="806"/>
      <c r="I159" s="159">
        <f t="shared" si="37"/>
        <v>0</v>
      </c>
      <c r="J159" s="11"/>
    </row>
    <row r="160" spans="1:10">
      <c r="A160" s="764"/>
      <c r="B160" s="796"/>
      <c r="C160" s="192">
        <f t="shared" si="39"/>
        <v>0</v>
      </c>
      <c r="D160" s="153">
        <f t="shared" si="40"/>
        <v>0</v>
      </c>
      <c r="E160" s="153">
        <f t="shared" si="40"/>
        <v>0</v>
      </c>
      <c r="F160" s="153">
        <f t="shared" si="40"/>
        <v>0</v>
      </c>
      <c r="G160" s="324">
        <f t="shared" si="41"/>
        <v>0</v>
      </c>
      <c r="H160" s="806"/>
      <c r="I160" s="159">
        <f t="shared" si="37"/>
        <v>0</v>
      </c>
      <c r="J160" s="11"/>
    </row>
    <row r="161" spans="1:11">
      <c r="A161" s="764"/>
      <c r="B161" s="796"/>
      <c r="C161" s="192">
        <f t="shared" si="39"/>
        <v>0</v>
      </c>
      <c r="D161" s="153">
        <f t="shared" si="40"/>
        <v>0</v>
      </c>
      <c r="E161" s="153">
        <f t="shared" si="40"/>
        <v>0</v>
      </c>
      <c r="F161" s="153">
        <f t="shared" si="40"/>
        <v>0</v>
      </c>
      <c r="G161" s="324">
        <f t="shared" si="41"/>
        <v>0</v>
      </c>
      <c r="H161" s="806"/>
      <c r="I161" s="159">
        <f t="shared" si="37"/>
        <v>0</v>
      </c>
      <c r="J161" s="11"/>
      <c r="K161" s="11"/>
    </row>
    <row r="162" spans="1:11">
      <c r="A162" s="764"/>
      <c r="B162" s="796"/>
      <c r="C162" s="192">
        <f t="shared" si="39"/>
        <v>0</v>
      </c>
      <c r="D162" s="153">
        <f t="shared" si="40"/>
        <v>0</v>
      </c>
      <c r="E162" s="153">
        <f t="shared" si="40"/>
        <v>0</v>
      </c>
      <c r="F162" s="153">
        <f t="shared" si="40"/>
        <v>0</v>
      </c>
      <c r="G162" s="324">
        <f t="shared" si="41"/>
        <v>0</v>
      </c>
      <c r="H162" s="806"/>
      <c r="I162" s="159">
        <f t="shared" si="37"/>
        <v>0</v>
      </c>
      <c r="J162" s="11"/>
    </row>
    <row r="163" spans="1:11">
      <c r="A163" s="764"/>
      <c r="B163" s="796"/>
      <c r="C163" s="192">
        <f t="shared" si="39"/>
        <v>0</v>
      </c>
      <c r="D163" s="153">
        <f t="shared" si="40"/>
        <v>0</v>
      </c>
      <c r="E163" s="153">
        <f t="shared" si="40"/>
        <v>0</v>
      </c>
      <c r="F163" s="153">
        <f t="shared" si="40"/>
        <v>0</v>
      </c>
      <c r="G163" s="324">
        <f t="shared" si="41"/>
        <v>0</v>
      </c>
      <c r="H163" s="806"/>
      <c r="I163" s="159">
        <f t="shared" si="37"/>
        <v>0</v>
      </c>
      <c r="J163" s="11"/>
    </row>
    <row r="164" spans="1:11">
      <c r="A164" s="764"/>
      <c r="B164" s="796"/>
      <c r="C164" s="192">
        <f t="shared" si="39"/>
        <v>0</v>
      </c>
      <c r="D164" s="153">
        <f t="shared" si="40"/>
        <v>0</v>
      </c>
      <c r="E164" s="153">
        <f t="shared" si="40"/>
        <v>0</v>
      </c>
      <c r="F164" s="153">
        <f t="shared" si="40"/>
        <v>0</v>
      </c>
      <c r="G164" s="324">
        <f t="shared" si="41"/>
        <v>0</v>
      </c>
      <c r="H164" s="806"/>
      <c r="I164" s="159">
        <f t="shared" si="37"/>
        <v>0</v>
      </c>
      <c r="J164" s="11"/>
    </row>
    <row r="165" spans="1:11">
      <c r="A165" s="764"/>
      <c r="B165" s="796"/>
      <c r="C165" s="192">
        <f t="shared" si="39"/>
        <v>0</v>
      </c>
      <c r="D165" s="153">
        <f t="shared" si="40"/>
        <v>0</v>
      </c>
      <c r="E165" s="153">
        <f t="shared" si="40"/>
        <v>0</v>
      </c>
      <c r="F165" s="153">
        <f t="shared" si="40"/>
        <v>0</v>
      </c>
      <c r="G165" s="324">
        <f t="shared" si="41"/>
        <v>0</v>
      </c>
      <c r="H165" s="806"/>
      <c r="I165" s="159">
        <f t="shared" si="37"/>
        <v>0</v>
      </c>
      <c r="J165" s="11"/>
    </row>
    <row r="166" spans="1:11">
      <c r="A166" s="764"/>
      <c r="B166" s="796"/>
      <c r="C166" s="192">
        <f t="shared" si="39"/>
        <v>0</v>
      </c>
      <c r="D166" s="153">
        <f t="shared" ref="D166:F173" si="42">D$13*($N46)+D$14*($O46)+D$15*($P46)+D$16*($Q46)+D$17*($R46)+D$18*($S46)+D$19*($T46)</f>
        <v>0</v>
      </c>
      <c r="E166" s="153">
        <f t="shared" si="42"/>
        <v>0</v>
      </c>
      <c r="F166" s="153">
        <f t="shared" si="42"/>
        <v>0</v>
      </c>
      <c r="G166" s="324">
        <f t="shared" si="41"/>
        <v>0</v>
      </c>
      <c r="H166" s="806"/>
      <c r="I166" s="159">
        <f t="shared" si="37"/>
        <v>0</v>
      </c>
      <c r="J166" s="11"/>
    </row>
    <row r="167" spans="1:11">
      <c r="A167" s="764"/>
      <c r="B167" s="796"/>
      <c r="C167" s="192">
        <f t="shared" si="39"/>
        <v>0</v>
      </c>
      <c r="D167" s="153">
        <f t="shared" si="42"/>
        <v>0</v>
      </c>
      <c r="E167" s="153">
        <f t="shared" si="42"/>
        <v>0</v>
      </c>
      <c r="F167" s="153">
        <f t="shared" si="42"/>
        <v>0</v>
      </c>
      <c r="G167" s="324">
        <f t="shared" si="41"/>
        <v>0</v>
      </c>
      <c r="H167" s="806"/>
      <c r="I167" s="159">
        <f t="shared" si="37"/>
        <v>0</v>
      </c>
      <c r="J167" s="11"/>
    </row>
    <row r="168" spans="1:11">
      <c r="A168" s="764"/>
      <c r="B168" s="796"/>
      <c r="C168" s="192">
        <f t="shared" si="39"/>
        <v>0</v>
      </c>
      <c r="D168" s="153">
        <f t="shared" si="42"/>
        <v>0</v>
      </c>
      <c r="E168" s="153">
        <f t="shared" si="42"/>
        <v>0</v>
      </c>
      <c r="F168" s="153">
        <f t="shared" si="42"/>
        <v>0</v>
      </c>
      <c r="G168" s="324">
        <f t="shared" si="41"/>
        <v>0</v>
      </c>
      <c r="H168" s="806"/>
      <c r="I168" s="159">
        <f t="shared" si="37"/>
        <v>0</v>
      </c>
      <c r="J168" s="11"/>
    </row>
    <row r="169" spans="1:11">
      <c r="A169" s="764"/>
      <c r="B169" s="796"/>
      <c r="C169" s="192">
        <f t="shared" si="39"/>
        <v>0</v>
      </c>
      <c r="D169" s="153">
        <f t="shared" si="42"/>
        <v>0</v>
      </c>
      <c r="E169" s="153">
        <f t="shared" si="42"/>
        <v>0</v>
      </c>
      <c r="F169" s="153">
        <f t="shared" si="42"/>
        <v>0</v>
      </c>
      <c r="G169" s="324">
        <f t="shared" si="41"/>
        <v>0</v>
      </c>
      <c r="H169" s="806"/>
      <c r="I169" s="159">
        <f t="shared" si="37"/>
        <v>0</v>
      </c>
      <c r="J169" s="11"/>
    </row>
    <row r="170" spans="1:11">
      <c r="A170" s="764"/>
      <c r="B170" s="796"/>
      <c r="C170" s="192">
        <f t="shared" si="39"/>
        <v>0</v>
      </c>
      <c r="D170" s="153">
        <f t="shared" si="42"/>
        <v>0</v>
      </c>
      <c r="E170" s="153">
        <f t="shared" si="42"/>
        <v>0</v>
      </c>
      <c r="F170" s="153">
        <f t="shared" si="42"/>
        <v>0</v>
      </c>
      <c r="G170" s="324">
        <f t="shared" si="41"/>
        <v>0</v>
      </c>
      <c r="H170" s="806"/>
      <c r="I170" s="159">
        <f t="shared" si="37"/>
        <v>0</v>
      </c>
      <c r="J170" s="11"/>
    </row>
    <row r="171" spans="1:11">
      <c r="A171" s="764"/>
      <c r="B171" s="796"/>
      <c r="C171" s="192">
        <f t="shared" si="39"/>
        <v>0</v>
      </c>
      <c r="D171" s="153">
        <f t="shared" si="42"/>
        <v>0</v>
      </c>
      <c r="E171" s="153">
        <f t="shared" si="42"/>
        <v>0</v>
      </c>
      <c r="F171" s="153">
        <f t="shared" si="42"/>
        <v>0</v>
      </c>
      <c r="G171" s="324">
        <f t="shared" si="41"/>
        <v>0</v>
      </c>
      <c r="H171" s="806"/>
      <c r="I171" s="159">
        <f t="shared" si="37"/>
        <v>0</v>
      </c>
      <c r="J171" s="11"/>
    </row>
    <row r="172" spans="1:11">
      <c r="A172" s="764"/>
      <c r="B172" s="796"/>
      <c r="C172" s="192">
        <f t="shared" si="39"/>
        <v>0</v>
      </c>
      <c r="D172" s="153">
        <f t="shared" si="42"/>
        <v>0</v>
      </c>
      <c r="E172" s="153">
        <f t="shared" si="42"/>
        <v>0</v>
      </c>
      <c r="F172" s="153">
        <f t="shared" si="42"/>
        <v>0</v>
      </c>
      <c r="G172" s="324">
        <f t="shared" si="41"/>
        <v>0</v>
      </c>
      <c r="H172" s="806"/>
      <c r="I172" s="159">
        <f t="shared" si="37"/>
        <v>0</v>
      </c>
      <c r="J172" s="11"/>
    </row>
    <row r="173" spans="1:11">
      <c r="A173" s="764"/>
      <c r="B173" s="796"/>
      <c r="C173" s="192">
        <f t="shared" si="39"/>
        <v>0</v>
      </c>
      <c r="D173" s="153">
        <f t="shared" si="42"/>
        <v>0</v>
      </c>
      <c r="E173" s="153">
        <f t="shared" si="42"/>
        <v>0</v>
      </c>
      <c r="F173" s="153">
        <f t="shared" si="42"/>
        <v>0</v>
      </c>
      <c r="G173" s="324">
        <f t="shared" si="41"/>
        <v>0</v>
      </c>
      <c r="H173" s="806"/>
      <c r="I173" s="159">
        <f t="shared" si="37"/>
        <v>0</v>
      </c>
      <c r="J173" s="11"/>
    </row>
    <row r="174" spans="1:11">
      <c r="A174" s="765"/>
      <c r="B174" s="804" t="s">
        <v>53</v>
      </c>
      <c r="C174" s="778"/>
      <c r="D174" s="157">
        <f>SUM(D126:D173)</f>
        <v>540</v>
      </c>
      <c r="E174" s="157">
        <f>SUM(E126:E173)</f>
        <v>1296</v>
      </c>
      <c r="F174" s="157">
        <f>SUM(F126:F173)</f>
        <v>108</v>
      </c>
      <c r="G174" s="324">
        <f t="shared" si="41"/>
        <v>1944</v>
      </c>
      <c r="H174" s="322">
        <f>SUM(D174:F174)</f>
        <v>1944</v>
      </c>
      <c r="I174" s="158"/>
      <c r="J174" s="61"/>
    </row>
    <row r="175" spans="1:11" ht="15" customHeight="1">
      <c r="A175" s="798" t="s">
        <v>99</v>
      </c>
      <c r="B175" s="743">
        <f>$B$25</f>
        <v>2026</v>
      </c>
      <c r="C175" s="193">
        <f t="shared" ref="C175:C180" si="43">C25</f>
        <v>0</v>
      </c>
      <c r="D175" s="176">
        <f t="shared" ref="D175:F190" si="44">D$13*D$20*($N4)+D$14*D$20*($O4)+D$15*D$20*($P4)+D$16*D$20*($Q4)+D$17*D$20*($R4)+D$18*D$20*($S4)+D$19*D$20*($T4)</f>
        <v>0</v>
      </c>
      <c r="E175" s="176">
        <f t="shared" si="44"/>
        <v>0</v>
      </c>
      <c r="F175" s="176">
        <f t="shared" si="44"/>
        <v>0</v>
      </c>
      <c r="G175" s="325">
        <f t="shared" si="41"/>
        <v>0</v>
      </c>
      <c r="H175" s="746">
        <f>SUM(G175:G198)</f>
        <v>25995.600000000002</v>
      </c>
      <c r="I175" s="159">
        <f t="shared" ref="I175:I223" si="45">G175*$J$526</f>
        <v>0</v>
      </c>
      <c r="J175" s="97"/>
    </row>
    <row r="176" spans="1:11" ht="15" customHeight="1">
      <c r="A176" s="798"/>
      <c r="B176" s="744"/>
      <c r="C176" s="193">
        <f t="shared" si="43"/>
        <v>0</v>
      </c>
      <c r="D176" s="176">
        <f t="shared" si="44"/>
        <v>0</v>
      </c>
      <c r="E176" s="176">
        <f t="shared" si="44"/>
        <v>0</v>
      </c>
      <c r="F176" s="176">
        <f t="shared" si="44"/>
        <v>0</v>
      </c>
      <c r="G176" s="325">
        <f t="shared" si="41"/>
        <v>0</v>
      </c>
      <c r="H176" s="747"/>
      <c r="I176" s="159">
        <f t="shared" si="45"/>
        <v>0</v>
      </c>
      <c r="J176" s="97"/>
    </row>
    <row r="177" spans="1:10">
      <c r="A177" s="798"/>
      <c r="B177" s="744"/>
      <c r="C177" s="193">
        <f t="shared" si="43"/>
        <v>0</v>
      </c>
      <c r="D177" s="176">
        <f t="shared" si="44"/>
        <v>0</v>
      </c>
      <c r="E177" s="176">
        <f t="shared" si="44"/>
        <v>0</v>
      </c>
      <c r="F177" s="176">
        <f t="shared" si="44"/>
        <v>0</v>
      </c>
      <c r="G177" s="325">
        <f t="shared" si="41"/>
        <v>0</v>
      </c>
      <c r="H177" s="747"/>
      <c r="I177" s="159">
        <f t="shared" si="45"/>
        <v>0</v>
      </c>
      <c r="J177" s="97"/>
    </row>
    <row r="178" spans="1:10" ht="15" customHeight="1">
      <c r="A178" s="798"/>
      <c r="B178" s="744"/>
      <c r="C178" s="193">
        <f t="shared" si="43"/>
        <v>0</v>
      </c>
      <c r="D178" s="176">
        <f t="shared" si="44"/>
        <v>0</v>
      </c>
      <c r="E178" s="176">
        <f t="shared" si="44"/>
        <v>0</v>
      </c>
      <c r="F178" s="176">
        <f t="shared" si="44"/>
        <v>0</v>
      </c>
      <c r="G178" s="325">
        <f t="shared" si="41"/>
        <v>0</v>
      </c>
      <c r="H178" s="747"/>
      <c r="I178" s="159">
        <f t="shared" si="45"/>
        <v>0</v>
      </c>
      <c r="J178" s="97"/>
    </row>
    <row r="179" spans="1:10" ht="15" customHeight="1">
      <c r="A179" s="798"/>
      <c r="B179" s="744"/>
      <c r="C179" s="193">
        <f t="shared" si="43"/>
        <v>0</v>
      </c>
      <c r="D179" s="176">
        <f t="shared" si="44"/>
        <v>0</v>
      </c>
      <c r="E179" s="176">
        <f t="shared" si="44"/>
        <v>0</v>
      </c>
      <c r="F179" s="176">
        <f t="shared" si="44"/>
        <v>0</v>
      </c>
      <c r="G179" s="325">
        <f t="shared" si="41"/>
        <v>0</v>
      </c>
      <c r="H179" s="747"/>
      <c r="I179" s="159">
        <f t="shared" si="45"/>
        <v>0</v>
      </c>
      <c r="J179" s="775"/>
    </row>
    <row r="180" spans="1:10" ht="15" customHeight="1">
      <c r="A180" s="798"/>
      <c r="B180" s="744"/>
      <c r="C180" s="193">
        <f t="shared" si="43"/>
        <v>0</v>
      </c>
      <c r="D180" s="176">
        <f t="shared" si="44"/>
        <v>0</v>
      </c>
      <c r="E180" s="176">
        <f t="shared" si="44"/>
        <v>0</v>
      </c>
      <c r="F180" s="176">
        <f t="shared" si="44"/>
        <v>0</v>
      </c>
      <c r="G180" s="325">
        <f t="shared" si="41"/>
        <v>0</v>
      </c>
      <c r="H180" s="747"/>
      <c r="I180" s="159">
        <f t="shared" si="45"/>
        <v>0</v>
      </c>
      <c r="J180" s="775"/>
    </row>
    <row r="181" spans="1:10">
      <c r="A181" s="798"/>
      <c r="B181" s="744"/>
      <c r="C181" s="192">
        <f>$C$31</f>
        <v>0</v>
      </c>
      <c r="D181" s="176">
        <f t="shared" si="44"/>
        <v>0</v>
      </c>
      <c r="E181" s="176">
        <f t="shared" si="44"/>
        <v>0</v>
      </c>
      <c r="F181" s="176">
        <f t="shared" si="44"/>
        <v>0</v>
      </c>
      <c r="G181" s="325">
        <f t="shared" si="41"/>
        <v>0</v>
      </c>
      <c r="H181" s="747"/>
      <c r="I181" s="159">
        <f t="shared" si="45"/>
        <v>0</v>
      </c>
      <c r="J181" s="105"/>
    </row>
    <row r="182" spans="1:10">
      <c r="A182" s="798"/>
      <c r="B182" s="744"/>
      <c r="C182" s="192">
        <f>$C$32</f>
        <v>0</v>
      </c>
      <c r="D182" s="176">
        <f t="shared" si="44"/>
        <v>0</v>
      </c>
      <c r="E182" s="176">
        <f t="shared" si="44"/>
        <v>0</v>
      </c>
      <c r="F182" s="176">
        <f t="shared" si="44"/>
        <v>0</v>
      </c>
      <c r="G182" s="325">
        <f t="shared" si="41"/>
        <v>0</v>
      </c>
      <c r="H182" s="747"/>
      <c r="I182" s="159">
        <f t="shared" si="45"/>
        <v>0</v>
      </c>
      <c r="J182" s="105"/>
    </row>
    <row r="183" spans="1:10">
      <c r="A183" s="798"/>
      <c r="B183" s="744"/>
      <c r="C183" s="192">
        <f>$C$33</f>
        <v>0</v>
      </c>
      <c r="D183" s="176">
        <f t="shared" si="44"/>
        <v>0</v>
      </c>
      <c r="E183" s="176">
        <f t="shared" si="44"/>
        <v>0</v>
      </c>
      <c r="F183" s="176">
        <f t="shared" si="44"/>
        <v>0</v>
      </c>
      <c r="G183" s="325">
        <f t="shared" si="41"/>
        <v>0</v>
      </c>
      <c r="H183" s="747"/>
      <c r="I183" s="159">
        <f t="shared" si="45"/>
        <v>0</v>
      </c>
      <c r="J183" s="105"/>
    </row>
    <row r="184" spans="1:10">
      <c r="A184" s="798"/>
      <c r="B184" s="744"/>
      <c r="C184" s="192" t="str">
        <f>$C$34</f>
        <v>16.05 – 31.05</v>
      </c>
      <c r="D184" s="176">
        <f t="shared" si="44"/>
        <v>760</v>
      </c>
      <c r="E184" s="176">
        <f t="shared" si="44"/>
        <v>1560</v>
      </c>
      <c r="F184" s="176">
        <f t="shared" si="44"/>
        <v>87</v>
      </c>
      <c r="G184" s="325">
        <f t="shared" si="41"/>
        <v>2407</v>
      </c>
      <c r="H184" s="747"/>
      <c r="I184" s="159">
        <f t="shared" si="45"/>
        <v>0</v>
      </c>
      <c r="J184" s="775"/>
    </row>
    <row r="185" spans="1:10">
      <c r="A185" s="798"/>
      <c r="B185" s="744"/>
      <c r="C185" s="192" t="str">
        <f>$C$35</f>
        <v>01.06 – 15.06</v>
      </c>
      <c r="D185" s="176">
        <f t="shared" si="44"/>
        <v>760</v>
      </c>
      <c r="E185" s="176">
        <f t="shared" si="44"/>
        <v>1560</v>
      </c>
      <c r="F185" s="176">
        <f t="shared" si="44"/>
        <v>87</v>
      </c>
      <c r="G185" s="325">
        <f t="shared" si="41"/>
        <v>2407</v>
      </c>
      <c r="H185" s="747"/>
      <c r="I185" s="159">
        <f t="shared" si="45"/>
        <v>0</v>
      </c>
      <c r="J185" s="775"/>
    </row>
    <row r="186" spans="1:10">
      <c r="A186" s="798"/>
      <c r="B186" s="744"/>
      <c r="C186" s="192" t="str">
        <f>$C$36</f>
        <v>16.06 – 30.06</v>
      </c>
      <c r="D186" s="176">
        <f t="shared" si="44"/>
        <v>836</v>
      </c>
      <c r="E186" s="176">
        <f t="shared" si="44"/>
        <v>1716</v>
      </c>
      <c r="F186" s="176">
        <f t="shared" si="44"/>
        <v>95.699999999999989</v>
      </c>
      <c r="G186" s="325">
        <f t="shared" si="41"/>
        <v>2647.7</v>
      </c>
      <c r="H186" s="747"/>
      <c r="I186" s="159">
        <f t="shared" si="45"/>
        <v>0</v>
      </c>
      <c r="J186" s="105"/>
    </row>
    <row r="187" spans="1:10">
      <c r="A187" s="798"/>
      <c r="B187" s="744"/>
      <c r="C187" s="192" t="str">
        <f>$C$37</f>
        <v>01.07 – 15.07</v>
      </c>
      <c r="D187" s="176">
        <f t="shared" si="44"/>
        <v>836</v>
      </c>
      <c r="E187" s="176">
        <f t="shared" si="44"/>
        <v>1716</v>
      </c>
      <c r="F187" s="176">
        <f t="shared" si="44"/>
        <v>95.699999999999989</v>
      </c>
      <c r="G187" s="325">
        <f t="shared" si="41"/>
        <v>2647.7</v>
      </c>
      <c r="H187" s="747"/>
      <c r="I187" s="159">
        <f t="shared" si="45"/>
        <v>0</v>
      </c>
      <c r="J187" s="97"/>
    </row>
    <row r="188" spans="1:10">
      <c r="A188" s="798"/>
      <c r="B188" s="744"/>
      <c r="C188" s="192" t="str">
        <f>$C$38</f>
        <v>16.07 - 31.07</v>
      </c>
      <c r="D188" s="176">
        <f t="shared" si="44"/>
        <v>912</v>
      </c>
      <c r="E188" s="176">
        <f t="shared" si="44"/>
        <v>1872</v>
      </c>
      <c r="F188" s="176">
        <f t="shared" si="44"/>
        <v>104.39999999999999</v>
      </c>
      <c r="G188" s="325">
        <f t="shared" si="41"/>
        <v>2888.4</v>
      </c>
      <c r="H188" s="747"/>
      <c r="I188" s="159">
        <f t="shared" si="45"/>
        <v>0</v>
      </c>
      <c r="J188" s="97"/>
    </row>
    <row r="189" spans="1:10">
      <c r="A189" s="798"/>
      <c r="B189" s="744"/>
      <c r="C189" s="192" t="str">
        <f>$C$39</f>
        <v>01.08 - 15.08</v>
      </c>
      <c r="D189" s="176">
        <f t="shared" si="44"/>
        <v>760</v>
      </c>
      <c r="E189" s="176">
        <f t="shared" si="44"/>
        <v>1560</v>
      </c>
      <c r="F189" s="176">
        <f t="shared" si="44"/>
        <v>87</v>
      </c>
      <c r="G189" s="325">
        <f t="shared" si="41"/>
        <v>2407</v>
      </c>
      <c r="H189" s="747"/>
      <c r="I189" s="159">
        <f t="shared" si="45"/>
        <v>0</v>
      </c>
      <c r="J189" s="97"/>
    </row>
    <row r="190" spans="1:10">
      <c r="A190" s="798"/>
      <c r="B190" s="744"/>
      <c r="C190" s="192" t="str">
        <f>$C$40</f>
        <v>16.08 - 31.08</v>
      </c>
      <c r="D190" s="176">
        <f t="shared" si="44"/>
        <v>836</v>
      </c>
      <c r="E190" s="176">
        <f t="shared" si="44"/>
        <v>1716</v>
      </c>
      <c r="F190" s="176">
        <f t="shared" si="44"/>
        <v>95.699999999999989</v>
      </c>
      <c r="G190" s="325">
        <f t="shared" ref="G190:G223" si="46">SUM(D190:F190)</f>
        <v>2647.7</v>
      </c>
      <c r="H190" s="747"/>
      <c r="I190" s="159">
        <f t="shared" si="45"/>
        <v>0</v>
      </c>
      <c r="J190" s="97"/>
    </row>
    <row r="191" spans="1:10">
      <c r="A191" s="798"/>
      <c r="B191" s="744"/>
      <c r="C191" s="192" t="str">
        <f>$C$41</f>
        <v>01.09 - 15.09</v>
      </c>
      <c r="D191" s="176">
        <f t="shared" ref="D191:F198" si="47">D$13*D$20*($N20)+D$14*D$20*($O20)+D$15*D$20*($P20)+D$16*D$20*($Q20)+D$17*D$20*($R20)+D$18*D$20*($S20)+D$19*D$20*($T20)</f>
        <v>836</v>
      </c>
      <c r="E191" s="176">
        <f t="shared" si="47"/>
        <v>1716</v>
      </c>
      <c r="F191" s="176">
        <f t="shared" si="47"/>
        <v>95.699999999999989</v>
      </c>
      <c r="G191" s="325">
        <f t="shared" si="46"/>
        <v>2647.7</v>
      </c>
      <c r="H191" s="747"/>
      <c r="I191" s="159">
        <f t="shared" si="45"/>
        <v>0</v>
      </c>
      <c r="J191" s="775"/>
    </row>
    <row r="192" spans="1:10">
      <c r="A192" s="798"/>
      <c r="B192" s="744"/>
      <c r="C192" s="192" t="str">
        <f>$C$42</f>
        <v>16.09 - 30.09</v>
      </c>
      <c r="D192" s="176">
        <f t="shared" si="47"/>
        <v>836</v>
      </c>
      <c r="E192" s="176">
        <f t="shared" si="47"/>
        <v>1716</v>
      </c>
      <c r="F192" s="176">
        <f t="shared" si="47"/>
        <v>95.699999999999989</v>
      </c>
      <c r="G192" s="325">
        <f t="shared" si="46"/>
        <v>2647.7</v>
      </c>
      <c r="H192" s="747"/>
      <c r="I192" s="159">
        <f t="shared" si="45"/>
        <v>0</v>
      </c>
      <c r="J192" s="775"/>
    </row>
    <row r="193" spans="1:10">
      <c r="A193" s="798"/>
      <c r="B193" s="744"/>
      <c r="C193" s="192" t="str">
        <f>$C$43</f>
        <v>01.10 - 15.10</v>
      </c>
      <c r="D193" s="176">
        <f t="shared" si="47"/>
        <v>836</v>
      </c>
      <c r="E193" s="176">
        <f t="shared" si="47"/>
        <v>1716</v>
      </c>
      <c r="F193" s="176">
        <f t="shared" si="47"/>
        <v>95.699999999999989</v>
      </c>
      <c r="G193" s="325">
        <f t="shared" si="46"/>
        <v>2647.7</v>
      </c>
      <c r="H193" s="747"/>
      <c r="I193" s="159">
        <f t="shared" si="45"/>
        <v>0</v>
      </c>
      <c r="J193" s="105"/>
    </row>
    <row r="194" spans="1:10">
      <c r="A194" s="798"/>
      <c r="B194" s="744"/>
      <c r="C194" s="193">
        <f t="shared" ref="C194:C222" si="48">C44</f>
        <v>0</v>
      </c>
      <c r="D194" s="176">
        <f t="shared" si="47"/>
        <v>0</v>
      </c>
      <c r="E194" s="176">
        <f t="shared" si="47"/>
        <v>0</v>
      </c>
      <c r="F194" s="176">
        <f t="shared" si="47"/>
        <v>0</v>
      </c>
      <c r="G194" s="325">
        <f t="shared" si="46"/>
        <v>0</v>
      </c>
      <c r="H194" s="747"/>
      <c r="I194" s="159">
        <f t="shared" si="45"/>
        <v>0</v>
      </c>
      <c r="J194" s="105"/>
    </row>
    <row r="195" spans="1:10">
      <c r="A195" s="798"/>
      <c r="B195" s="744"/>
      <c r="C195" s="193">
        <f t="shared" si="48"/>
        <v>0</v>
      </c>
      <c r="D195" s="176">
        <f t="shared" si="47"/>
        <v>0</v>
      </c>
      <c r="E195" s="176">
        <f t="shared" si="47"/>
        <v>0</v>
      </c>
      <c r="F195" s="176">
        <f t="shared" si="47"/>
        <v>0</v>
      </c>
      <c r="G195" s="325">
        <f t="shared" si="46"/>
        <v>0</v>
      </c>
      <c r="H195" s="747"/>
      <c r="I195" s="159">
        <f t="shared" si="45"/>
        <v>0</v>
      </c>
      <c r="J195" s="105"/>
    </row>
    <row r="196" spans="1:10">
      <c r="A196" s="798"/>
      <c r="B196" s="744"/>
      <c r="C196" s="193">
        <f t="shared" si="48"/>
        <v>0</v>
      </c>
      <c r="D196" s="176">
        <f t="shared" si="47"/>
        <v>0</v>
      </c>
      <c r="E196" s="176">
        <f t="shared" si="47"/>
        <v>0</v>
      </c>
      <c r="F196" s="176">
        <f t="shared" si="47"/>
        <v>0</v>
      </c>
      <c r="G196" s="325">
        <f t="shared" si="46"/>
        <v>0</v>
      </c>
      <c r="H196" s="747"/>
      <c r="I196" s="159">
        <f t="shared" si="45"/>
        <v>0</v>
      </c>
      <c r="J196" s="775"/>
    </row>
    <row r="197" spans="1:10">
      <c r="A197" s="798"/>
      <c r="B197" s="744"/>
      <c r="C197" s="193">
        <f t="shared" si="48"/>
        <v>0</v>
      </c>
      <c r="D197" s="176">
        <f t="shared" si="47"/>
        <v>0</v>
      </c>
      <c r="E197" s="176">
        <f t="shared" si="47"/>
        <v>0</v>
      </c>
      <c r="F197" s="176">
        <f t="shared" si="47"/>
        <v>0</v>
      </c>
      <c r="G197" s="325">
        <f t="shared" si="46"/>
        <v>0</v>
      </c>
      <c r="H197" s="747"/>
      <c r="I197" s="159">
        <f t="shared" si="45"/>
        <v>0</v>
      </c>
      <c r="J197" s="775"/>
    </row>
    <row r="198" spans="1:10">
      <c r="A198" s="798"/>
      <c r="B198" s="744"/>
      <c r="C198" s="193">
        <f t="shared" si="48"/>
        <v>0</v>
      </c>
      <c r="D198" s="176">
        <f t="shared" si="47"/>
        <v>0</v>
      </c>
      <c r="E198" s="176">
        <f t="shared" si="47"/>
        <v>0</v>
      </c>
      <c r="F198" s="176">
        <f t="shared" si="47"/>
        <v>0</v>
      </c>
      <c r="G198" s="325">
        <f t="shared" si="46"/>
        <v>0</v>
      </c>
      <c r="H198" s="747"/>
      <c r="I198" s="159">
        <f t="shared" si="45"/>
        <v>0</v>
      </c>
      <c r="J198" s="105"/>
    </row>
    <row r="199" spans="1:10">
      <c r="A199" s="798"/>
      <c r="B199" s="796">
        <f>$B$49</f>
        <v>2027</v>
      </c>
      <c r="C199" s="192">
        <f t="shared" si="48"/>
        <v>0</v>
      </c>
      <c r="D199" s="176">
        <f t="shared" ref="D199:F214" si="49">D$13*D$20*($N30)+D$14*D$20*($O30)+D$15*D$20*($P30)+D$16*D$20*($Q30)+D$17*D$20*($R30)+D$18*D$20*($S30)+D$19*D$20*($T30)</f>
        <v>0</v>
      </c>
      <c r="E199" s="176">
        <f t="shared" si="49"/>
        <v>0</v>
      </c>
      <c r="F199" s="176">
        <f t="shared" si="49"/>
        <v>0</v>
      </c>
      <c r="G199" s="325">
        <f t="shared" si="46"/>
        <v>0</v>
      </c>
      <c r="H199" s="746">
        <f>SUM(G199:G222)</f>
        <v>0</v>
      </c>
      <c r="I199" s="159">
        <f t="shared" si="45"/>
        <v>0</v>
      </c>
      <c r="J199" s="11"/>
    </row>
    <row r="200" spans="1:10">
      <c r="A200" s="798"/>
      <c r="B200" s="796"/>
      <c r="C200" s="192">
        <f t="shared" si="48"/>
        <v>0</v>
      </c>
      <c r="D200" s="176">
        <f t="shared" si="49"/>
        <v>0</v>
      </c>
      <c r="E200" s="176">
        <f t="shared" si="49"/>
        <v>0</v>
      </c>
      <c r="F200" s="176">
        <f t="shared" si="49"/>
        <v>0</v>
      </c>
      <c r="G200" s="325">
        <f t="shared" si="46"/>
        <v>0</v>
      </c>
      <c r="H200" s="747"/>
      <c r="I200" s="159">
        <f t="shared" si="45"/>
        <v>0</v>
      </c>
      <c r="J200" s="11"/>
    </row>
    <row r="201" spans="1:10">
      <c r="A201" s="798"/>
      <c r="B201" s="796"/>
      <c r="C201" s="192">
        <f t="shared" si="48"/>
        <v>0</v>
      </c>
      <c r="D201" s="176">
        <f t="shared" si="49"/>
        <v>0</v>
      </c>
      <c r="E201" s="176">
        <f t="shared" si="49"/>
        <v>0</v>
      </c>
      <c r="F201" s="176">
        <f t="shared" si="49"/>
        <v>0</v>
      </c>
      <c r="G201" s="325">
        <f t="shared" si="46"/>
        <v>0</v>
      </c>
      <c r="H201" s="747"/>
      <c r="I201" s="159">
        <f t="shared" si="45"/>
        <v>0</v>
      </c>
      <c r="J201" s="11"/>
    </row>
    <row r="202" spans="1:10">
      <c r="A202" s="798"/>
      <c r="B202" s="796"/>
      <c r="C202" s="192">
        <f t="shared" si="48"/>
        <v>0</v>
      </c>
      <c r="D202" s="176">
        <f t="shared" si="49"/>
        <v>0</v>
      </c>
      <c r="E202" s="176">
        <f t="shared" si="49"/>
        <v>0</v>
      </c>
      <c r="F202" s="176">
        <f t="shared" si="49"/>
        <v>0</v>
      </c>
      <c r="G202" s="325">
        <f t="shared" si="46"/>
        <v>0</v>
      </c>
      <c r="H202" s="747"/>
      <c r="I202" s="159">
        <f t="shared" si="45"/>
        <v>0</v>
      </c>
      <c r="J202" s="11"/>
    </row>
    <row r="203" spans="1:10">
      <c r="A203" s="798"/>
      <c r="B203" s="796"/>
      <c r="C203" s="192">
        <f t="shared" si="48"/>
        <v>0</v>
      </c>
      <c r="D203" s="176">
        <f t="shared" si="49"/>
        <v>0</v>
      </c>
      <c r="E203" s="176">
        <f t="shared" si="49"/>
        <v>0</v>
      </c>
      <c r="F203" s="176">
        <f t="shared" si="49"/>
        <v>0</v>
      </c>
      <c r="G203" s="325">
        <f t="shared" si="46"/>
        <v>0</v>
      </c>
      <c r="H203" s="747"/>
      <c r="I203" s="159">
        <f t="shared" si="45"/>
        <v>0</v>
      </c>
      <c r="J203" s="11"/>
    </row>
    <row r="204" spans="1:10">
      <c r="A204" s="798"/>
      <c r="B204" s="796"/>
      <c r="C204" s="192">
        <f t="shared" si="48"/>
        <v>0</v>
      </c>
      <c r="D204" s="176">
        <f t="shared" si="49"/>
        <v>0</v>
      </c>
      <c r="E204" s="176">
        <f t="shared" si="49"/>
        <v>0</v>
      </c>
      <c r="F204" s="176">
        <f t="shared" si="49"/>
        <v>0</v>
      </c>
      <c r="G204" s="325">
        <f t="shared" si="46"/>
        <v>0</v>
      </c>
      <c r="H204" s="747"/>
      <c r="I204" s="159">
        <f t="shared" si="45"/>
        <v>0</v>
      </c>
      <c r="J204" s="11"/>
    </row>
    <row r="205" spans="1:10">
      <c r="A205" s="798"/>
      <c r="B205" s="796"/>
      <c r="C205" s="192">
        <f t="shared" si="48"/>
        <v>0</v>
      </c>
      <c r="D205" s="176">
        <f t="shared" si="49"/>
        <v>0</v>
      </c>
      <c r="E205" s="176">
        <f t="shared" si="49"/>
        <v>0</v>
      </c>
      <c r="F205" s="176">
        <f t="shared" si="49"/>
        <v>0</v>
      </c>
      <c r="G205" s="325">
        <f t="shared" si="46"/>
        <v>0</v>
      </c>
      <c r="H205" s="747"/>
      <c r="I205" s="159">
        <f t="shared" si="45"/>
        <v>0</v>
      </c>
      <c r="J205" s="11"/>
    </row>
    <row r="206" spans="1:10">
      <c r="A206" s="798"/>
      <c r="B206" s="796"/>
      <c r="C206" s="192">
        <f t="shared" si="48"/>
        <v>0</v>
      </c>
      <c r="D206" s="176">
        <f t="shared" si="49"/>
        <v>0</v>
      </c>
      <c r="E206" s="176">
        <f t="shared" si="49"/>
        <v>0</v>
      </c>
      <c r="F206" s="176">
        <f t="shared" si="49"/>
        <v>0</v>
      </c>
      <c r="G206" s="325">
        <f t="shared" si="46"/>
        <v>0</v>
      </c>
      <c r="H206" s="747"/>
      <c r="I206" s="159">
        <f t="shared" si="45"/>
        <v>0</v>
      </c>
      <c r="J206" s="11"/>
    </row>
    <row r="207" spans="1:10">
      <c r="A207" s="798"/>
      <c r="B207" s="796"/>
      <c r="C207" s="192">
        <f t="shared" si="48"/>
        <v>0</v>
      </c>
      <c r="D207" s="176">
        <f t="shared" si="49"/>
        <v>0</v>
      </c>
      <c r="E207" s="176">
        <f t="shared" si="49"/>
        <v>0</v>
      </c>
      <c r="F207" s="176">
        <f t="shared" si="49"/>
        <v>0</v>
      </c>
      <c r="G207" s="325">
        <f t="shared" si="46"/>
        <v>0</v>
      </c>
      <c r="H207" s="747"/>
      <c r="I207" s="159">
        <f t="shared" si="45"/>
        <v>0</v>
      </c>
      <c r="J207" s="11"/>
    </row>
    <row r="208" spans="1:10">
      <c r="A208" s="798"/>
      <c r="B208" s="796"/>
      <c r="C208" s="192">
        <f t="shared" si="48"/>
        <v>0</v>
      </c>
      <c r="D208" s="176">
        <f t="shared" si="49"/>
        <v>0</v>
      </c>
      <c r="E208" s="176">
        <f t="shared" si="49"/>
        <v>0</v>
      </c>
      <c r="F208" s="176">
        <f t="shared" si="49"/>
        <v>0</v>
      </c>
      <c r="G208" s="325">
        <f t="shared" si="46"/>
        <v>0</v>
      </c>
      <c r="H208" s="747"/>
      <c r="I208" s="159">
        <f t="shared" si="45"/>
        <v>0</v>
      </c>
      <c r="J208" s="11"/>
    </row>
    <row r="209" spans="1:38">
      <c r="A209" s="798"/>
      <c r="B209" s="796"/>
      <c r="C209" s="192">
        <f t="shared" si="48"/>
        <v>0</v>
      </c>
      <c r="D209" s="176">
        <f t="shared" si="49"/>
        <v>0</v>
      </c>
      <c r="E209" s="176">
        <f t="shared" si="49"/>
        <v>0</v>
      </c>
      <c r="F209" s="176">
        <f t="shared" si="49"/>
        <v>0</v>
      </c>
      <c r="G209" s="325">
        <f t="shared" si="46"/>
        <v>0</v>
      </c>
      <c r="H209" s="747"/>
      <c r="I209" s="159">
        <f t="shared" si="45"/>
        <v>0</v>
      </c>
      <c r="J209" s="11"/>
    </row>
    <row r="210" spans="1:38">
      <c r="A210" s="798"/>
      <c r="B210" s="796"/>
      <c r="C210" s="192">
        <f t="shared" si="48"/>
        <v>0</v>
      </c>
      <c r="D210" s="176">
        <f t="shared" si="49"/>
        <v>0</v>
      </c>
      <c r="E210" s="176">
        <f t="shared" si="49"/>
        <v>0</v>
      </c>
      <c r="F210" s="176">
        <f t="shared" si="49"/>
        <v>0</v>
      </c>
      <c r="G210" s="325">
        <f t="shared" si="46"/>
        <v>0</v>
      </c>
      <c r="H210" s="747"/>
      <c r="I210" s="159">
        <f t="shared" si="45"/>
        <v>0</v>
      </c>
      <c r="J210" s="11"/>
    </row>
    <row r="211" spans="1:38">
      <c r="A211" s="798"/>
      <c r="B211" s="796"/>
      <c r="C211" s="192">
        <f t="shared" si="48"/>
        <v>0</v>
      </c>
      <c r="D211" s="176">
        <f t="shared" si="49"/>
        <v>0</v>
      </c>
      <c r="E211" s="176">
        <f t="shared" si="49"/>
        <v>0</v>
      </c>
      <c r="F211" s="176">
        <f t="shared" si="49"/>
        <v>0</v>
      </c>
      <c r="G211" s="325">
        <f t="shared" si="46"/>
        <v>0</v>
      </c>
      <c r="H211" s="747"/>
      <c r="I211" s="159">
        <f t="shared" si="45"/>
        <v>0</v>
      </c>
      <c r="J211" s="11"/>
    </row>
    <row r="212" spans="1:38">
      <c r="A212" s="798"/>
      <c r="B212" s="796"/>
      <c r="C212" s="192">
        <f t="shared" si="48"/>
        <v>0</v>
      </c>
      <c r="D212" s="176">
        <f t="shared" si="49"/>
        <v>0</v>
      </c>
      <c r="E212" s="176">
        <f t="shared" si="49"/>
        <v>0</v>
      </c>
      <c r="F212" s="176">
        <f t="shared" si="49"/>
        <v>0</v>
      </c>
      <c r="G212" s="325">
        <f t="shared" si="46"/>
        <v>0</v>
      </c>
      <c r="H212" s="747"/>
      <c r="I212" s="159">
        <f t="shared" si="45"/>
        <v>0</v>
      </c>
      <c r="J212" s="11"/>
    </row>
    <row r="213" spans="1:38">
      <c r="A213" s="798"/>
      <c r="B213" s="796"/>
      <c r="C213" s="192">
        <f t="shared" si="48"/>
        <v>0</v>
      </c>
      <c r="D213" s="176">
        <f t="shared" si="49"/>
        <v>0</v>
      </c>
      <c r="E213" s="176">
        <f t="shared" si="49"/>
        <v>0</v>
      </c>
      <c r="F213" s="176">
        <f t="shared" si="49"/>
        <v>0</v>
      </c>
      <c r="G213" s="325">
        <f t="shared" si="46"/>
        <v>0</v>
      </c>
      <c r="H213" s="747"/>
      <c r="I213" s="159">
        <f t="shared" si="45"/>
        <v>0</v>
      </c>
      <c r="J213" s="11"/>
    </row>
    <row r="214" spans="1:38">
      <c r="A214" s="798"/>
      <c r="B214" s="796"/>
      <c r="C214" s="192">
        <f t="shared" si="48"/>
        <v>0</v>
      </c>
      <c r="D214" s="176">
        <f t="shared" si="49"/>
        <v>0</v>
      </c>
      <c r="E214" s="176">
        <f t="shared" si="49"/>
        <v>0</v>
      </c>
      <c r="F214" s="176">
        <f t="shared" si="49"/>
        <v>0</v>
      </c>
      <c r="G214" s="325">
        <f t="shared" si="46"/>
        <v>0</v>
      </c>
      <c r="H214" s="747"/>
      <c r="I214" s="159">
        <f t="shared" si="45"/>
        <v>0</v>
      </c>
      <c r="J214" s="11"/>
    </row>
    <row r="215" spans="1:38">
      <c r="A215" s="798"/>
      <c r="B215" s="796"/>
      <c r="C215" s="192">
        <f t="shared" si="48"/>
        <v>0</v>
      </c>
      <c r="D215" s="176">
        <f t="shared" ref="D215:F222" si="50">D$13*D$20*($N46)+D$14*D$20*($O46)+D$15*D$20*($P46)+D$16*D$20*($Q46)+D$17*D$20*($R46)+D$18*D$20*($S46)+D$19*D$20*($T46)</f>
        <v>0</v>
      </c>
      <c r="E215" s="176">
        <f t="shared" si="50"/>
        <v>0</v>
      </c>
      <c r="F215" s="176">
        <f t="shared" si="50"/>
        <v>0</v>
      </c>
      <c r="G215" s="325">
        <f t="shared" si="46"/>
        <v>0</v>
      </c>
      <c r="H215" s="747"/>
      <c r="I215" s="159">
        <f t="shared" si="45"/>
        <v>0</v>
      </c>
      <c r="J215" s="11"/>
    </row>
    <row r="216" spans="1:38">
      <c r="A216" s="798"/>
      <c r="B216" s="796"/>
      <c r="C216" s="192">
        <f t="shared" si="48"/>
        <v>0</v>
      </c>
      <c r="D216" s="176">
        <f t="shared" si="50"/>
        <v>0</v>
      </c>
      <c r="E216" s="176">
        <f t="shared" si="50"/>
        <v>0</v>
      </c>
      <c r="F216" s="176">
        <f t="shared" si="50"/>
        <v>0</v>
      </c>
      <c r="G216" s="325">
        <f t="shared" si="46"/>
        <v>0</v>
      </c>
      <c r="H216" s="747"/>
      <c r="I216" s="159">
        <f t="shared" si="45"/>
        <v>0</v>
      </c>
      <c r="J216" s="11"/>
    </row>
    <row r="217" spans="1:38">
      <c r="A217" s="798"/>
      <c r="B217" s="796"/>
      <c r="C217" s="192">
        <f t="shared" si="48"/>
        <v>0</v>
      </c>
      <c r="D217" s="176">
        <f t="shared" si="50"/>
        <v>0</v>
      </c>
      <c r="E217" s="176">
        <f t="shared" si="50"/>
        <v>0</v>
      </c>
      <c r="F217" s="176">
        <f t="shared" si="50"/>
        <v>0</v>
      </c>
      <c r="G217" s="325">
        <f t="shared" si="46"/>
        <v>0</v>
      </c>
      <c r="H217" s="747"/>
      <c r="I217" s="159">
        <f t="shared" si="45"/>
        <v>0</v>
      </c>
      <c r="J217" s="11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</row>
    <row r="218" spans="1:38">
      <c r="A218" s="798"/>
      <c r="B218" s="796"/>
      <c r="C218" s="192">
        <f t="shared" si="48"/>
        <v>0</v>
      </c>
      <c r="D218" s="176">
        <f t="shared" si="50"/>
        <v>0</v>
      </c>
      <c r="E218" s="176">
        <f t="shared" si="50"/>
        <v>0</v>
      </c>
      <c r="F218" s="176">
        <f t="shared" si="50"/>
        <v>0</v>
      </c>
      <c r="G218" s="325">
        <f t="shared" si="46"/>
        <v>0</v>
      </c>
      <c r="H218" s="747"/>
      <c r="I218" s="159">
        <f t="shared" si="45"/>
        <v>0</v>
      </c>
      <c r="J218" s="11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</row>
    <row r="219" spans="1:38">
      <c r="A219" s="798"/>
      <c r="B219" s="796"/>
      <c r="C219" s="192">
        <f t="shared" si="48"/>
        <v>0</v>
      </c>
      <c r="D219" s="176">
        <f t="shared" si="50"/>
        <v>0</v>
      </c>
      <c r="E219" s="176">
        <f t="shared" si="50"/>
        <v>0</v>
      </c>
      <c r="F219" s="176">
        <f t="shared" si="50"/>
        <v>0</v>
      </c>
      <c r="G219" s="325">
        <f t="shared" si="46"/>
        <v>0</v>
      </c>
      <c r="H219" s="747"/>
      <c r="I219" s="159">
        <f t="shared" si="45"/>
        <v>0</v>
      </c>
      <c r="J219" s="11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</row>
    <row r="220" spans="1:38">
      <c r="A220" s="798"/>
      <c r="B220" s="796"/>
      <c r="C220" s="192">
        <f t="shared" si="48"/>
        <v>0</v>
      </c>
      <c r="D220" s="176">
        <f t="shared" si="50"/>
        <v>0</v>
      </c>
      <c r="E220" s="176">
        <f t="shared" si="50"/>
        <v>0</v>
      </c>
      <c r="F220" s="176">
        <f t="shared" si="50"/>
        <v>0</v>
      </c>
      <c r="G220" s="325">
        <f t="shared" si="46"/>
        <v>0</v>
      </c>
      <c r="H220" s="747"/>
      <c r="I220" s="159">
        <f t="shared" si="45"/>
        <v>0</v>
      </c>
      <c r="J220" s="11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</row>
    <row r="221" spans="1:38">
      <c r="A221" s="798"/>
      <c r="B221" s="796"/>
      <c r="C221" s="192">
        <f t="shared" si="48"/>
        <v>0</v>
      </c>
      <c r="D221" s="176">
        <f t="shared" si="50"/>
        <v>0</v>
      </c>
      <c r="E221" s="176">
        <f t="shared" si="50"/>
        <v>0</v>
      </c>
      <c r="F221" s="176">
        <f t="shared" si="50"/>
        <v>0</v>
      </c>
      <c r="G221" s="325">
        <f t="shared" si="46"/>
        <v>0</v>
      </c>
      <c r="H221" s="747"/>
      <c r="I221" s="159">
        <f t="shared" si="45"/>
        <v>0</v>
      </c>
      <c r="J221" s="11"/>
    </row>
    <row r="222" spans="1:38">
      <c r="A222" s="798"/>
      <c r="B222" s="796"/>
      <c r="C222" s="192">
        <f t="shared" si="48"/>
        <v>0</v>
      </c>
      <c r="D222" s="176">
        <f t="shared" si="50"/>
        <v>0</v>
      </c>
      <c r="E222" s="176">
        <f t="shared" si="50"/>
        <v>0</v>
      </c>
      <c r="F222" s="176">
        <f t="shared" si="50"/>
        <v>0</v>
      </c>
      <c r="G222" s="325">
        <f t="shared" si="46"/>
        <v>0</v>
      </c>
      <c r="H222" s="747"/>
      <c r="I222" s="159">
        <f t="shared" si="45"/>
        <v>0</v>
      </c>
      <c r="J222" s="11"/>
    </row>
    <row r="223" spans="1:38">
      <c r="A223" s="798"/>
      <c r="B223" s="796" t="s">
        <v>53</v>
      </c>
      <c r="C223" s="796"/>
      <c r="D223" s="160">
        <f>SUM(D175:D222)</f>
        <v>8208</v>
      </c>
      <c r="E223" s="160">
        <f>SUM(E175:E222)</f>
        <v>16848</v>
      </c>
      <c r="F223" s="160">
        <f>SUM(F175:F222)</f>
        <v>939.60000000000014</v>
      </c>
      <c r="G223" s="325">
        <f t="shared" si="46"/>
        <v>25995.599999999999</v>
      </c>
      <c r="H223" s="325">
        <f>SUM(D223:F223)</f>
        <v>25995.599999999999</v>
      </c>
      <c r="I223" s="159">
        <f t="shared" si="45"/>
        <v>0</v>
      </c>
      <c r="J223" s="62"/>
    </row>
    <row r="224" spans="1:38" s="20" customFormat="1">
      <c r="C224" s="133"/>
      <c r="D224" s="38"/>
      <c r="E224" s="38"/>
      <c r="F224" s="38"/>
      <c r="G224" s="38"/>
      <c r="I224" s="132"/>
      <c r="J224" s="80"/>
      <c r="L224" s="3"/>
      <c r="M224" s="3"/>
      <c r="N224" s="3"/>
      <c r="O224" s="3"/>
      <c r="P224" s="3"/>
      <c r="Q224" s="3"/>
      <c r="R224" s="3"/>
      <c r="S224" s="3"/>
      <c r="T224" s="3"/>
      <c r="U224" s="3"/>
      <c r="AA224" s="3"/>
      <c r="AB224" s="3"/>
      <c r="AC224" s="3"/>
      <c r="AD224" s="55"/>
      <c r="AE224" s="55"/>
      <c r="AF224" s="55"/>
      <c r="AG224" s="55"/>
      <c r="AH224" s="33"/>
      <c r="AI224" s="33"/>
      <c r="AJ224" s="33"/>
      <c r="AK224" s="3"/>
      <c r="AL224" s="3"/>
    </row>
    <row r="225" spans="1:10" ht="15.75" customHeight="1">
      <c r="A225" s="749" t="s">
        <v>51</v>
      </c>
      <c r="B225" s="750"/>
      <c r="C225" s="751"/>
      <c r="D225" s="196" t="s">
        <v>34</v>
      </c>
      <c r="E225" s="196"/>
      <c r="F225" s="196"/>
      <c r="G225" s="800" t="s">
        <v>133</v>
      </c>
      <c r="H225" s="801" t="s">
        <v>55</v>
      </c>
      <c r="I225" s="802"/>
    </row>
    <row r="226" spans="1:10">
      <c r="A226" s="752"/>
      <c r="B226" s="753"/>
      <c r="C226" s="754"/>
      <c r="D226" s="195">
        <f>D$24</f>
        <v>166</v>
      </c>
      <c r="E226" s="195"/>
      <c r="F226" s="195"/>
      <c r="G226" s="800"/>
      <c r="H226" s="801"/>
      <c r="I226" s="802"/>
    </row>
    <row r="227" spans="1:10" ht="15" customHeight="1">
      <c r="A227" s="763" t="s">
        <v>100</v>
      </c>
      <c r="B227" s="743">
        <f>$B$25</f>
        <v>2026</v>
      </c>
      <c r="C227" s="193">
        <f t="shared" ref="C227:C232" si="51">C25</f>
        <v>0</v>
      </c>
      <c r="D227" s="153">
        <f t="shared" ref="D227:F242" si="52">D$3*($V4)+D$4*($W4)+D$5*($X4)+D$6*($Y4)+D$7*($Z4)+D$8*($AA4)+D$9*($AB4)+D$3*($AD4)+D$4*($AE4)+D$5*($AF4)+D$6*($AG4)+D$7*($AH4)+D$8*($AI4)+D$9*($AJ4)</f>
        <v>0</v>
      </c>
      <c r="E227" s="153">
        <f t="shared" si="52"/>
        <v>0</v>
      </c>
      <c r="F227" s="153">
        <f t="shared" si="52"/>
        <v>0</v>
      </c>
      <c r="G227" s="324">
        <f t="shared" ref="G227:G258" si="53">SUM(D227:F227)</f>
        <v>0</v>
      </c>
      <c r="H227" s="766">
        <f>SUM(G227:G250)</f>
        <v>765</v>
      </c>
      <c r="I227" s="159">
        <f t="shared" ref="I227:I274" si="54">G227*$J$526</f>
        <v>0</v>
      </c>
      <c r="J227" s="97"/>
    </row>
    <row r="228" spans="1:10" ht="15" customHeight="1">
      <c r="A228" s="764"/>
      <c r="B228" s="744"/>
      <c r="C228" s="193">
        <f t="shared" si="51"/>
        <v>0</v>
      </c>
      <c r="D228" s="153">
        <f t="shared" si="52"/>
        <v>0</v>
      </c>
      <c r="E228" s="153">
        <f t="shared" si="52"/>
        <v>0</v>
      </c>
      <c r="F228" s="153">
        <f t="shared" si="52"/>
        <v>0</v>
      </c>
      <c r="G228" s="324">
        <f t="shared" si="53"/>
        <v>0</v>
      </c>
      <c r="H228" s="767"/>
      <c r="I228" s="159">
        <f t="shared" si="54"/>
        <v>0</v>
      </c>
      <c r="J228" s="97"/>
    </row>
    <row r="229" spans="1:10" ht="15" customHeight="1">
      <c r="A229" s="764"/>
      <c r="B229" s="744"/>
      <c r="C229" s="193">
        <f t="shared" si="51"/>
        <v>0</v>
      </c>
      <c r="D229" s="153">
        <f t="shared" si="52"/>
        <v>0</v>
      </c>
      <c r="E229" s="153">
        <f t="shared" si="52"/>
        <v>0</v>
      </c>
      <c r="F229" s="153">
        <f t="shared" si="52"/>
        <v>0</v>
      </c>
      <c r="G229" s="324">
        <f t="shared" si="53"/>
        <v>0</v>
      </c>
      <c r="H229" s="767"/>
      <c r="I229" s="159">
        <f t="shared" si="54"/>
        <v>0</v>
      </c>
      <c r="J229" s="97"/>
    </row>
    <row r="230" spans="1:10">
      <c r="A230" s="764"/>
      <c r="B230" s="744"/>
      <c r="C230" s="193">
        <f t="shared" si="51"/>
        <v>0</v>
      </c>
      <c r="D230" s="153">
        <f t="shared" si="52"/>
        <v>0</v>
      </c>
      <c r="E230" s="153">
        <f t="shared" si="52"/>
        <v>0</v>
      </c>
      <c r="F230" s="153">
        <f t="shared" si="52"/>
        <v>0</v>
      </c>
      <c r="G230" s="324">
        <f t="shared" si="53"/>
        <v>0</v>
      </c>
      <c r="H230" s="767"/>
      <c r="I230" s="159">
        <f t="shared" si="54"/>
        <v>0</v>
      </c>
      <c r="J230" s="97"/>
    </row>
    <row r="231" spans="1:10">
      <c r="A231" s="764"/>
      <c r="B231" s="744"/>
      <c r="C231" s="193">
        <f t="shared" si="51"/>
        <v>0</v>
      </c>
      <c r="D231" s="153">
        <f t="shared" si="52"/>
        <v>0</v>
      </c>
      <c r="E231" s="153">
        <f t="shared" si="52"/>
        <v>0</v>
      </c>
      <c r="F231" s="153">
        <f t="shared" si="52"/>
        <v>0</v>
      </c>
      <c r="G231" s="324">
        <f t="shared" si="53"/>
        <v>0</v>
      </c>
      <c r="H231" s="767"/>
      <c r="I231" s="159">
        <f t="shared" si="54"/>
        <v>0</v>
      </c>
      <c r="J231" s="97"/>
    </row>
    <row r="232" spans="1:10">
      <c r="A232" s="764"/>
      <c r="B232" s="744"/>
      <c r="C232" s="193">
        <f t="shared" si="51"/>
        <v>0</v>
      </c>
      <c r="D232" s="153">
        <f t="shared" si="52"/>
        <v>0</v>
      </c>
      <c r="E232" s="153">
        <f t="shared" si="52"/>
        <v>0</v>
      </c>
      <c r="F232" s="153">
        <f t="shared" si="52"/>
        <v>0</v>
      </c>
      <c r="G232" s="324">
        <f t="shared" si="53"/>
        <v>0</v>
      </c>
      <c r="H232" s="767"/>
      <c r="I232" s="159">
        <f t="shared" si="54"/>
        <v>0</v>
      </c>
      <c r="J232" s="97"/>
    </row>
    <row r="233" spans="1:10">
      <c r="A233" s="764"/>
      <c r="B233" s="744"/>
      <c r="C233" s="192">
        <f>$C$31</f>
        <v>0</v>
      </c>
      <c r="D233" s="153">
        <f t="shared" si="52"/>
        <v>0</v>
      </c>
      <c r="E233" s="153">
        <f t="shared" si="52"/>
        <v>0</v>
      </c>
      <c r="F233" s="153">
        <f t="shared" si="52"/>
        <v>0</v>
      </c>
      <c r="G233" s="324">
        <f t="shared" si="53"/>
        <v>0</v>
      </c>
      <c r="H233" s="767"/>
      <c r="I233" s="159">
        <f t="shared" si="54"/>
        <v>0</v>
      </c>
      <c r="J233" s="97"/>
    </row>
    <row r="234" spans="1:10">
      <c r="A234" s="764"/>
      <c r="B234" s="744"/>
      <c r="C234" s="192">
        <f>$C$32</f>
        <v>0</v>
      </c>
      <c r="D234" s="153">
        <f t="shared" si="52"/>
        <v>0</v>
      </c>
      <c r="E234" s="153">
        <f t="shared" si="52"/>
        <v>0</v>
      </c>
      <c r="F234" s="153">
        <f t="shared" si="52"/>
        <v>0</v>
      </c>
      <c r="G234" s="324">
        <f t="shared" si="53"/>
        <v>0</v>
      </c>
      <c r="H234" s="767"/>
      <c r="I234" s="159">
        <f t="shared" si="54"/>
        <v>0</v>
      </c>
      <c r="J234" s="97"/>
    </row>
    <row r="235" spans="1:10">
      <c r="A235" s="764"/>
      <c r="B235" s="744"/>
      <c r="C235" s="192">
        <f>$C$33</f>
        <v>0</v>
      </c>
      <c r="D235" s="153">
        <f t="shared" si="52"/>
        <v>0</v>
      </c>
      <c r="E235" s="153">
        <f t="shared" si="52"/>
        <v>0</v>
      </c>
      <c r="F235" s="153">
        <f t="shared" si="52"/>
        <v>0</v>
      </c>
      <c r="G235" s="324">
        <f t="shared" si="53"/>
        <v>0</v>
      </c>
      <c r="H235" s="767"/>
      <c r="I235" s="159">
        <f t="shared" si="54"/>
        <v>0</v>
      </c>
      <c r="J235" s="97"/>
    </row>
    <row r="236" spans="1:10" ht="15" customHeight="1">
      <c r="A236" s="764"/>
      <c r="B236" s="744"/>
      <c r="C236" s="192" t="str">
        <f>$C$34</f>
        <v>16.05 – 31.05</v>
      </c>
      <c r="D236" s="153">
        <f t="shared" si="52"/>
        <v>102</v>
      </c>
      <c r="E236" s="153">
        <f t="shared" si="52"/>
        <v>0</v>
      </c>
      <c r="F236" s="153">
        <f t="shared" si="52"/>
        <v>0</v>
      </c>
      <c r="G236" s="324">
        <f t="shared" si="53"/>
        <v>102</v>
      </c>
      <c r="H236" s="767"/>
      <c r="I236" s="159">
        <f t="shared" si="54"/>
        <v>0</v>
      </c>
      <c r="J236" s="97"/>
    </row>
    <row r="237" spans="1:10" ht="15" customHeight="1">
      <c r="A237" s="764"/>
      <c r="B237" s="744"/>
      <c r="C237" s="192" t="str">
        <f>$C$35</f>
        <v>01.06 – 15.06</v>
      </c>
      <c r="D237" s="153">
        <f t="shared" si="52"/>
        <v>85</v>
      </c>
      <c r="E237" s="153">
        <f t="shared" si="52"/>
        <v>0</v>
      </c>
      <c r="F237" s="153">
        <f t="shared" si="52"/>
        <v>0</v>
      </c>
      <c r="G237" s="324">
        <f t="shared" si="53"/>
        <v>85</v>
      </c>
      <c r="H237" s="767"/>
      <c r="I237" s="159">
        <f t="shared" si="54"/>
        <v>0</v>
      </c>
      <c r="J237" s="775"/>
    </row>
    <row r="238" spans="1:10" ht="15" customHeight="1">
      <c r="A238" s="764"/>
      <c r="B238" s="744"/>
      <c r="C238" s="192" t="str">
        <f>$C$36</f>
        <v>16.06 – 30.06</v>
      </c>
      <c r="D238" s="153">
        <f t="shared" si="52"/>
        <v>68</v>
      </c>
      <c r="E238" s="153">
        <f t="shared" si="52"/>
        <v>0</v>
      </c>
      <c r="F238" s="153">
        <f t="shared" si="52"/>
        <v>0</v>
      </c>
      <c r="G238" s="324">
        <f t="shared" si="53"/>
        <v>68</v>
      </c>
      <c r="H238" s="767"/>
      <c r="I238" s="159">
        <f t="shared" si="54"/>
        <v>0</v>
      </c>
      <c r="J238" s="775"/>
    </row>
    <row r="239" spans="1:10">
      <c r="A239" s="764"/>
      <c r="B239" s="744"/>
      <c r="C239" s="192" t="str">
        <f>$C$37</f>
        <v>01.07 – 15.07</v>
      </c>
      <c r="D239" s="153">
        <f t="shared" si="52"/>
        <v>68</v>
      </c>
      <c r="E239" s="153">
        <f t="shared" si="52"/>
        <v>0</v>
      </c>
      <c r="F239" s="153">
        <f t="shared" si="52"/>
        <v>0</v>
      </c>
      <c r="G239" s="324">
        <f t="shared" si="53"/>
        <v>68</v>
      </c>
      <c r="H239" s="767"/>
      <c r="I239" s="159">
        <f t="shared" si="54"/>
        <v>0</v>
      </c>
      <c r="J239" s="61"/>
    </row>
    <row r="240" spans="1:10">
      <c r="A240" s="764"/>
      <c r="B240" s="744"/>
      <c r="C240" s="192" t="str">
        <f>$C$38</f>
        <v>16.07 - 31.07</v>
      </c>
      <c r="D240" s="153">
        <f t="shared" si="52"/>
        <v>68</v>
      </c>
      <c r="E240" s="153">
        <f t="shared" si="52"/>
        <v>0</v>
      </c>
      <c r="F240" s="153">
        <f t="shared" si="52"/>
        <v>0</v>
      </c>
      <c r="G240" s="324">
        <f t="shared" si="53"/>
        <v>68</v>
      </c>
      <c r="H240" s="767"/>
      <c r="I240" s="159">
        <f t="shared" si="54"/>
        <v>0</v>
      </c>
      <c r="J240" s="61"/>
    </row>
    <row r="241" spans="1:10">
      <c r="A241" s="764"/>
      <c r="B241" s="744"/>
      <c r="C241" s="192" t="str">
        <f>$C$39</f>
        <v>01.08 - 15.08</v>
      </c>
      <c r="D241" s="153">
        <f t="shared" si="52"/>
        <v>85</v>
      </c>
      <c r="E241" s="153">
        <f t="shared" si="52"/>
        <v>0</v>
      </c>
      <c r="F241" s="153">
        <f t="shared" si="52"/>
        <v>0</v>
      </c>
      <c r="G241" s="324">
        <f t="shared" si="53"/>
        <v>85</v>
      </c>
      <c r="H241" s="767"/>
      <c r="I241" s="159">
        <f t="shared" si="54"/>
        <v>0</v>
      </c>
      <c r="J241" s="61"/>
    </row>
    <row r="242" spans="1:10">
      <c r="A242" s="764"/>
      <c r="B242" s="744"/>
      <c r="C242" s="192" t="str">
        <f>$C$40</f>
        <v>16.08 - 31.08</v>
      </c>
      <c r="D242" s="153">
        <f t="shared" si="52"/>
        <v>85</v>
      </c>
      <c r="E242" s="153">
        <f t="shared" si="52"/>
        <v>0</v>
      </c>
      <c r="F242" s="153">
        <f t="shared" si="52"/>
        <v>0</v>
      </c>
      <c r="G242" s="324">
        <f t="shared" si="53"/>
        <v>85</v>
      </c>
      <c r="H242" s="767"/>
      <c r="I242" s="159">
        <f t="shared" si="54"/>
        <v>0</v>
      </c>
      <c r="J242" s="61"/>
    </row>
    <row r="243" spans="1:10">
      <c r="A243" s="764"/>
      <c r="B243" s="744"/>
      <c r="C243" s="192" t="str">
        <f>$C$41</f>
        <v>01.09 - 15.09</v>
      </c>
      <c r="D243" s="153">
        <f t="shared" ref="D243:F250" si="55">D$3*($V20)+D$4*($W20)+D$5*($X20)+D$6*($Y20)+D$7*($Z20)+D$8*($AA20)+D$9*($AB20)+D$3*($AD20)+D$4*($AE20)+D$5*($AF20)+D$6*($AG20)+D$7*($AH20)+D$8*($AI20)+D$9*($AJ20)</f>
        <v>68</v>
      </c>
      <c r="E243" s="153">
        <f t="shared" si="55"/>
        <v>0</v>
      </c>
      <c r="F243" s="153">
        <f t="shared" si="55"/>
        <v>0</v>
      </c>
      <c r="G243" s="324">
        <f t="shared" si="53"/>
        <v>68</v>
      </c>
      <c r="H243" s="767"/>
      <c r="I243" s="159">
        <f t="shared" si="54"/>
        <v>0</v>
      </c>
      <c r="J243" s="61"/>
    </row>
    <row r="244" spans="1:10">
      <c r="A244" s="764"/>
      <c r="B244" s="744"/>
      <c r="C244" s="192" t="str">
        <f>$C$42</f>
        <v>16.09 - 30.09</v>
      </c>
      <c r="D244" s="153">
        <f t="shared" si="55"/>
        <v>68</v>
      </c>
      <c r="E244" s="153">
        <f t="shared" si="55"/>
        <v>0</v>
      </c>
      <c r="F244" s="153">
        <f t="shared" si="55"/>
        <v>0</v>
      </c>
      <c r="G244" s="324">
        <f t="shared" si="53"/>
        <v>68</v>
      </c>
      <c r="H244" s="767"/>
      <c r="I244" s="159">
        <f t="shared" si="54"/>
        <v>0</v>
      </c>
      <c r="J244" s="61"/>
    </row>
    <row r="245" spans="1:10">
      <c r="A245" s="764"/>
      <c r="B245" s="744"/>
      <c r="C245" s="192" t="str">
        <f>$C$43</f>
        <v>01.10 - 15.10</v>
      </c>
      <c r="D245" s="153">
        <f t="shared" si="55"/>
        <v>68</v>
      </c>
      <c r="E245" s="153">
        <f t="shared" si="55"/>
        <v>0</v>
      </c>
      <c r="F245" s="153">
        <f t="shared" si="55"/>
        <v>0</v>
      </c>
      <c r="G245" s="324">
        <f t="shared" si="53"/>
        <v>68</v>
      </c>
      <c r="H245" s="767"/>
      <c r="I245" s="159">
        <f t="shared" si="54"/>
        <v>0</v>
      </c>
      <c r="J245" s="61"/>
    </row>
    <row r="246" spans="1:10">
      <c r="A246" s="764"/>
      <c r="B246" s="744"/>
      <c r="C246" s="193">
        <f t="shared" ref="C246:C274" si="56">C44</f>
        <v>0</v>
      </c>
      <c r="D246" s="153">
        <f t="shared" si="55"/>
        <v>0</v>
      </c>
      <c r="E246" s="153">
        <f t="shared" si="55"/>
        <v>0</v>
      </c>
      <c r="F246" s="153">
        <f t="shared" si="55"/>
        <v>0</v>
      </c>
      <c r="G246" s="324">
        <f t="shared" si="53"/>
        <v>0</v>
      </c>
      <c r="H246" s="767"/>
      <c r="I246" s="159">
        <f t="shared" si="54"/>
        <v>0</v>
      </c>
      <c r="J246" s="61"/>
    </row>
    <row r="247" spans="1:10">
      <c r="A247" s="764"/>
      <c r="B247" s="744"/>
      <c r="C247" s="193">
        <f t="shared" si="56"/>
        <v>0</v>
      </c>
      <c r="D247" s="153">
        <f t="shared" si="55"/>
        <v>0</v>
      </c>
      <c r="E247" s="153">
        <f t="shared" si="55"/>
        <v>0</v>
      </c>
      <c r="F247" s="153">
        <f t="shared" si="55"/>
        <v>0</v>
      </c>
      <c r="G247" s="324">
        <f t="shared" si="53"/>
        <v>0</v>
      </c>
      <c r="H247" s="767"/>
      <c r="I247" s="159">
        <f t="shared" si="54"/>
        <v>0</v>
      </c>
      <c r="J247" s="61"/>
    </row>
    <row r="248" spans="1:10">
      <c r="A248" s="764"/>
      <c r="B248" s="744"/>
      <c r="C248" s="193">
        <f t="shared" si="56"/>
        <v>0</v>
      </c>
      <c r="D248" s="153">
        <f t="shared" si="55"/>
        <v>0</v>
      </c>
      <c r="E248" s="153">
        <f t="shared" si="55"/>
        <v>0</v>
      </c>
      <c r="F248" s="153">
        <f t="shared" si="55"/>
        <v>0</v>
      </c>
      <c r="G248" s="324">
        <f t="shared" si="53"/>
        <v>0</v>
      </c>
      <c r="H248" s="767"/>
      <c r="I248" s="159">
        <f t="shared" si="54"/>
        <v>0</v>
      </c>
      <c r="J248" s="61"/>
    </row>
    <row r="249" spans="1:10">
      <c r="A249" s="764"/>
      <c r="B249" s="744"/>
      <c r="C249" s="193">
        <f t="shared" si="56"/>
        <v>0</v>
      </c>
      <c r="D249" s="153">
        <f t="shared" si="55"/>
        <v>0</v>
      </c>
      <c r="E249" s="153">
        <f t="shared" si="55"/>
        <v>0</v>
      </c>
      <c r="F249" s="153">
        <f t="shared" si="55"/>
        <v>0</v>
      </c>
      <c r="G249" s="324">
        <f t="shared" si="53"/>
        <v>0</v>
      </c>
      <c r="H249" s="767"/>
      <c r="I249" s="159">
        <f t="shared" si="54"/>
        <v>0</v>
      </c>
      <c r="J249" s="61"/>
    </row>
    <row r="250" spans="1:10">
      <c r="A250" s="764"/>
      <c r="B250" s="744"/>
      <c r="C250" s="193">
        <f t="shared" si="56"/>
        <v>0</v>
      </c>
      <c r="D250" s="153">
        <f t="shared" si="55"/>
        <v>0</v>
      </c>
      <c r="E250" s="153">
        <f t="shared" si="55"/>
        <v>0</v>
      </c>
      <c r="F250" s="153">
        <f t="shared" si="55"/>
        <v>0</v>
      </c>
      <c r="G250" s="324">
        <f t="shared" si="53"/>
        <v>0</v>
      </c>
      <c r="H250" s="767"/>
      <c r="I250" s="159">
        <f t="shared" si="54"/>
        <v>0</v>
      </c>
      <c r="J250" s="61"/>
    </row>
    <row r="251" spans="1:10">
      <c r="A251" s="764"/>
      <c r="B251" s="796">
        <f>$B$49</f>
        <v>2027</v>
      </c>
      <c r="C251" s="192">
        <f t="shared" si="56"/>
        <v>0</v>
      </c>
      <c r="D251" s="153">
        <f t="shared" ref="D251:F266" si="57">D$3*($V30)+D$4*($W30)+D$5*($X30)+D$6*($Y30)+D$7*($Z30)+D$8*($AA30)+D$9*($AB30)+D$3*($AD30)+D$4*($AE30)+D$5*($AF30)+D$6*($AG30)+D$7*($AH30)+D$8*($AI30)+D$9*($AJ30)</f>
        <v>0</v>
      </c>
      <c r="E251" s="153">
        <f t="shared" si="57"/>
        <v>0</v>
      </c>
      <c r="F251" s="153">
        <f t="shared" si="57"/>
        <v>0</v>
      </c>
      <c r="G251" s="324">
        <f t="shared" si="53"/>
        <v>0</v>
      </c>
      <c r="H251" s="766">
        <f>SUM(G251:G274)</f>
        <v>0</v>
      </c>
      <c r="I251" s="159">
        <f t="shared" si="54"/>
        <v>0</v>
      </c>
      <c r="J251" s="61"/>
    </row>
    <row r="252" spans="1:10">
      <c r="A252" s="764"/>
      <c r="B252" s="796"/>
      <c r="C252" s="192">
        <f t="shared" si="56"/>
        <v>0</v>
      </c>
      <c r="D252" s="153">
        <f t="shared" si="57"/>
        <v>0</v>
      </c>
      <c r="E252" s="153">
        <f t="shared" si="57"/>
        <v>0</v>
      </c>
      <c r="F252" s="153">
        <f t="shared" si="57"/>
        <v>0</v>
      </c>
      <c r="G252" s="324">
        <f t="shared" si="53"/>
        <v>0</v>
      </c>
      <c r="H252" s="767"/>
      <c r="I252" s="159">
        <f t="shared" si="54"/>
        <v>0</v>
      </c>
      <c r="J252" s="61"/>
    </row>
    <row r="253" spans="1:10">
      <c r="A253" s="764"/>
      <c r="B253" s="796"/>
      <c r="C253" s="192">
        <f t="shared" si="56"/>
        <v>0</v>
      </c>
      <c r="D253" s="153">
        <f t="shared" si="57"/>
        <v>0</v>
      </c>
      <c r="E253" s="153">
        <f t="shared" si="57"/>
        <v>0</v>
      </c>
      <c r="F253" s="153">
        <f t="shared" si="57"/>
        <v>0</v>
      </c>
      <c r="G253" s="324">
        <f t="shared" si="53"/>
        <v>0</v>
      </c>
      <c r="H253" s="767"/>
      <c r="I253" s="159">
        <f t="shared" si="54"/>
        <v>0</v>
      </c>
      <c r="J253" s="61"/>
    </row>
    <row r="254" spans="1:10">
      <c r="A254" s="764"/>
      <c r="B254" s="796"/>
      <c r="C254" s="192">
        <f t="shared" si="56"/>
        <v>0</v>
      </c>
      <c r="D254" s="153">
        <f t="shared" si="57"/>
        <v>0</v>
      </c>
      <c r="E254" s="153">
        <f t="shared" si="57"/>
        <v>0</v>
      </c>
      <c r="F254" s="153">
        <f t="shared" si="57"/>
        <v>0</v>
      </c>
      <c r="G254" s="324">
        <f t="shared" si="53"/>
        <v>0</v>
      </c>
      <c r="H254" s="767"/>
      <c r="I254" s="159">
        <f t="shared" si="54"/>
        <v>0</v>
      </c>
      <c r="J254" s="61"/>
    </row>
    <row r="255" spans="1:10">
      <c r="A255" s="764"/>
      <c r="B255" s="796"/>
      <c r="C255" s="192">
        <f t="shared" si="56"/>
        <v>0</v>
      </c>
      <c r="D255" s="153">
        <f t="shared" si="57"/>
        <v>0</v>
      </c>
      <c r="E255" s="153">
        <f t="shared" si="57"/>
        <v>0</v>
      </c>
      <c r="F255" s="153">
        <f t="shared" si="57"/>
        <v>0</v>
      </c>
      <c r="G255" s="324">
        <f t="shared" si="53"/>
        <v>0</v>
      </c>
      <c r="H255" s="767"/>
      <c r="I255" s="159">
        <f t="shared" si="54"/>
        <v>0</v>
      </c>
      <c r="J255" s="61"/>
    </row>
    <row r="256" spans="1:10">
      <c r="A256" s="764"/>
      <c r="B256" s="796"/>
      <c r="C256" s="192">
        <f t="shared" si="56"/>
        <v>0</v>
      </c>
      <c r="D256" s="153">
        <f t="shared" si="57"/>
        <v>0</v>
      </c>
      <c r="E256" s="153">
        <f t="shared" si="57"/>
        <v>0</v>
      </c>
      <c r="F256" s="153">
        <f t="shared" si="57"/>
        <v>0</v>
      </c>
      <c r="G256" s="324">
        <f t="shared" si="53"/>
        <v>0</v>
      </c>
      <c r="H256" s="767"/>
      <c r="I256" s="159">
        <f t="shared" si="54"/>
        <v>0</v>
      </c>
      <c r="J256" s="61"/>
    </row>
    <row r="257" spans="1:10">
      <c r="A257" s="764"/>
      <c r="B257" s="796"/>
      <c r="C257" s="192">
        <f t="shared" si="56"/>
        <v>0</v>
      </c>
      <c r="D257" s="153">
        <f t="shared" si="57"/>
        <v>0</v>
      </c>
      <c r="E257" s="153">
        <f t="shared" si="57"/>
        <v>0</v>
      </c>
      <c r="F257" s="153">
        <f t="shared" si="57"/>
        <v>0</v>
      </c>
      <c r="G257" s="324">
        <f t="shared" si="53"/>
        <v>0</v>
      </c>
      <c r="H257" s="767"/>
      <c r="I257" s="159">
        <f t="shared" si="54"/>
        <v>0</v>
      </c>
      <c r="J257" s="61"/>
    </row>
    <row r="258" spans="1:10">
      <c r="A258" s="764"/>
      <c r="B258" s="796"/>
      <c r="C258" s="192">
        <f t="shared" si="56"/>
        <v>0</v>
      </c>
      <c r="D258" s="153">
        <f t="shared" si="57"/>
        <v>0</v>
      </c>
      <c r="E258" s="153">
        <f t="shared" si="57"/>
        <v>0</v>
      </c>
      <c r="F258" s="153">
        <f t="shared" si="57"/>
        <v>0</v>
      </c>
      <c r="G258" s="324">
        <f t="shared" si="53"/>
        <v>0</v>
      </c>
      <c r="H258" s="767"/>
      <c r="I258" s="159">
        <f t="shared" si="54"/>
        <v>0</v>
      </c>
      <c r="J258" s="61"/>
    </row>
    <row r="259" spans="1:10">
      <c r="A259" s="764"/>
      <c r="B259" s="796"/>
      <c r="C259" s="192">
        <f t="shared" si="56"/>
        <v>0</v>
      </c>
      <c r="D259" s="153">
        <f t="shared" si="57"/>
        <v>0</v>
      </c>
      <c r="E259" s="153">
        <f t="shared" si="57"/>
        <v>0</v>
      </c>
      <c r="F259" s="153">
        <f t="shared" si="57"/>
        <v>0</v>
      </c>
      <c r="G259" s="324">
        <f t="shared" ref="G259:G322" si="58">SUM(D259:F259)</f>
        <v>0</v>
      </c>
      <c r="H259" s="767"/>
      <c r="I259" s="159">
        <f t="shared" si="54"/>
        <v>0</v>
      </c>
      <c r="J259" s="61"/>
    </row>
    <row r="260" spans="1:10">
      <c r="A260" s="764"/>
      <c r="B260" s="796"/>
      <c r="C260" s="192">
        <f t="shared" si="56"/>
        <v>0</v>
      </c>
      <c r="D260" s="153">
        <f t="shared" si="57"/>
        <v>0</v>
      </c>
      <c r="E260" s="153">
        <f t="shared" si="57"/>
        <v>0</v>
      </c>
      <c r="F260" s="153">
        <f t="shared" si="57"/>
        <v>0</v>
      </c>
      <c r="G260" s="324">
        <f t="shared" si="58"/>
        <v>0</v>
      </c>
      <c r="H260" s="767"/>
      <c r="I260" s="159">
        <f t="shared" si="54"/>
        <v>0</v>
      </c>
      <c r="J260" s="61"/>
    </row>
    <row r="261" spans="1:10">
      <c r="A261" s="764"/>
      <c r="B261" s="796"/>
      <c r="C261" s="192">
        <f t="shared" si="56"/>
        <v>0</v>
      </c>
      <c r="D261" s="153">
        <f t="shared" si="57"/>
        <v>0</v>
      </c>
      <c r="E261" s="153">
        <f t="shared" si="57"/>
        <v>0</v>
      </c>
      <c r="F261" s="153">
        <f t="shared" si="57"/>
        <v>0</v>
      </c>
      <c r="G261" s="324">
        <f t="shared" si="58"/>
        <v>0</v>
      </c>
      <c r="H261" s="767"/>
      <c r="I261" s="159">
        <f t="shared" si="54"/>
        <v>0</v>
      </c>
      <c r="J261" s="61"/>
    </row>
    <row r="262" spans="1:10">
      <c r="A262" s="764"/>
      <c r="B262" s="796"/>
      <c r="C262" s="192">
        <f t="shared" si="56"/>
        <v>0</v>
      </c>
      <c r="D262" s="153">
        <f t="shared" si="57"/>
        <v>0</v>
      </c>
      <c r="E262" s="153">
        <f t="shared" si="57"/>
        <v>0</v>
      </c>
      <c r="F262" s="153">
        <f t="shared" si="57"/>
        <v>0</v>
      </c>
      <c r="G262" s="324">
        <f t="shared" si="58"/>
        <v>0</v>
      </c>
      <c r="H262" s="767"/>
      <c r="I262" s="159">
        <f t="shared" si="54"/>
        <v>0</v>
      </c>
      <c r="J262" s="61"/>
    </row>
    <row r="263" spans="1:10">
      <c r="A263" s="764"/>
      <c r="B263" s="796"/>
      <c r="C263" s="192">
        <f t="shared" si="56"/>
        <v>0</v>
      </c>
      <c r="D263" s="153">
        <f t="shared" si="57"/>
        <v>0</v>
      </c>
      <c r="E263" s="153">
        <f t="shared" si="57"/>
        <v>0</v>
      </c>
      <c r="F263" s="153">
        <f t="shared" si="57"/>
        <v>0</v>
      </c>
      <c r="G263" s="324">
        <f t="shared" si="58"/>
        <v>0</v>
      </c>
      <c r="H263" s="767"/>
      <c r="I263" s="159">
        <f t="shared" si="54"/>
        <v>0</v>
      </c>
      <c r="J263" s="61"/>
    </row>
    <row r="264" spans="1:10">
      <c r="A264" s="764"/>
      <c r="B264" s="796"/>
      <c r="C264" s="192">
        <f t="shared" si="56"/>
        <v>0</v>
      </c>
      <c r="D264" s="153">
        <f t="shared" si="57"/>
        <v>0</v>
      </c>
      <c r="E264" s="153">
        <f t="shared" si="57"/>
        <v>0</v>
      </c>
      <c r="F264" s="153">
        <f t="shared" si="57"/>
        <v>0</v>
      </c>
      <c r="G264" s="324">
        <f t="shared" si="58"/>
        <v>0</v>
      </c>
      <c r="H264" s="767"/>
      <c r="I264" s="159">
        <f t="shared" si="54"/>
        <v>0</v>
      </c>
      <c r="J264" s="61"/>
    </row>
    <row r="265" spans="1:10">
      <c r="A265" s="764"/>
      <c r="B265" s="796"/>
      <c r="C265" s="192">
        <f t="shared" si="56"/>
        <v>0</v>
      </c>
      <c r="D265" s="153">
        <f t="shared" si="57"/>
        <v>0</v>
      </c>
      <c r="E265" s="153">
        <f t="shared" si="57"/>
        <v>0</v>
      </c>
      <c r="F265" s="153">
        <f t="shared" si="57"/>
        <v>0</v>
      </c>
      <c r="G265" s="324">
        <f t="shared" si="58"/>
        <v>0</v>
      </c>
      <c r="H265" s="767"/>
      <c r="I265" s="159">
        <f t="shared" si="54"/>
        <v>0</v>
      </c>
      <c r="J265" s="61"/>
    </row>
    <row r="266" spans="1:10">
      <c r="A266" s="764"/>
      <c r="B266" s="796"/>
      <c r="C266" s="192">
        <f t="shared" si="56"/>
        <v>0</v>
      </c>
      <c r="D266" s="153">
        <f t="shared" si="57"/>
        <v>0</v>
      </c>
      <c r="E266" s="153">
        <f t="shared" si="57"/>
        <v>0</v>
      </c>
      <c r="F266" s="153">
        <f t="shared" si="57"/>
        <v>0</v>
      </c>
      <c r="G266" s="324">
        <f t="shared" si="58"/>
        <v>0</v>
      </c>
      <c r="H266" s="767"/>
      <c r="I266" s="159">
        <f t="shared" si="54"/>
        <v>0</v>
      </c>
      <c r="J266" s="61"/>
    </row>
    <row r="267" spans="1:10">
      <c r="A267" s="764"/>
      <c r="B267" s="796"/>
      <c r="C267" s="192">
        <f t="shared" si="56"/>
        <v>0</v>
      </c>
      <c r="D267" s="153">
        <f t="shared" ref="D267:F274" si="59">D$3*($V46)+D$4*($W46)+D$5*($X46)+D$6*($Y46)+D$7*($Z46)+D$8*($AA46)+D$9*($AB46)+D$3*($AD46)+D$4*($AE46)+D$5*($AF46)+D$6*($AG46)+D$7*($AH46)+D$8*($AI46)+D$9*($AJ46)</f>
        <v>0</v>
      </c>
      <c r="E267" s="153">
        <f t="shared" si="59"/>
        <v>0</v>
      </c>
      <c r="F267" s="153">
        <f t="shared" si="59"/>
        <v>0</v>
      </c>
      <c r="G267" s="324">
        <f t="shared" si="58"/>
        <v>0</v>
      </c>
      <c r="H267" s="767"/>
      <c r="I267" s="159">
        <f t="shared" si="54"/>
        <v>0</v>
      </c>
      <c r="J267" s="61"/>
    </row>
    <row r="268" spans="1:10">
      <c r="A268" s="764"/>
      <c r="B268" s="796"/>
      <c r="C268" s="192">
        <f t="shared" si="56"/>
        <v>0</v>
      </c>
      <c r="D268" s="153">
        <f t="shared" si="59"/>
        <v>0</v>
      </c>
      <c r="E268" s="153">
        <f t="shared" si="59"/>
        <v>0</v>
      </c>
      <c r="F268" s="153">
        <f t="shared" si="59"/>
        <v>0</v>
      </c>
      <c r="G268" s="324">
        <f t="shared" si="58"/>
        <v>0</v>
      </c>
      <c r="H268" s="767"/>
      <c r="I268" s="159">
        <f t="shared" si="54"/>
        <v>0</v>
      </c>
      <c r="J268" s="61"/>
    </row>
    <row r="269" spans="1:10">
      <c r="A269" s="764"/>
      <c r="B269" s="796"/>
      <c r="C269" s="192">
        <f t="shared" si="56"/>
        <v>0</v>
      </c>
      <c r="D269" s="153">
        <f t="shared" si="59"/>
        <v>0</v>
      </c>
      <c r="E269" s="153">
        <f t="shared" si="59"/>
        <v>0</v>
      </c>
      <c r="F269" s="153">
        <f t="shared" si="59"/>
        <v>0</v>
      </c>
      <c r="G269" s="324">
        <f t="shared" si="58"/>
        <v>0</v>
      </c>
      <c r="H269" s="767"/>
      <c r="I269" s="159">
        <f t="shared" si="54"/>
        <v>0</v>
      </c>
      <c r="J269" s="61"/>
    </row>
    <row r="270" spans="1:10">
      <c r="A270" s="764"/>
      <c r="B270" s="796"/>
      <c r="C270" s="192">
        <f t="shared" si="56"/>
        <v>0</v>
      </c>
      <c r="D270" s="153">
        <f t="shared" si="59"/>
        <v>0</v>
      </c>
      <c r="E270" s="153">
        <f t="shared" si="59"/>
        <v>0</v>
      </c>
      <c r="F270" s="153">
        <f t="shared" si="59"/>
        <v>0</v>
      </c>
      <c r="G270" s="324">
        <f t="shared" si="58"/>
        <v>0</v>
      </c>
      <c r="H270" s="767"/>
      <c r="I270" s="159">
        <f t="shared" si="54"/>
        <v>0</v>
      </c>
      <c r="J270" s="61"/>
    </row>
    <row r="271" spans="1:10">
      <c r="A271" s="764"/>
      <c r="B271" s="796"/>
      <c r="C271" s="192">
        <f t="shared" si="56"/>
        <v>0</v>
      </c>
      <c r="D271" s="153">
        <f t="shared" si="59"/>
        <v>0</v>
      </c>
      <c r="E271" s="153">
        <f t="shared" si="59"/>
        <v>0</v>
      </c>
      <c r="F271" s="153">
        <f t="shared" si="59"/>
        <v>0</v>
      </c>
      <c r="G271" s="324">
        <f t="shared" si="58"/>
        <v>0</v>
      </c>
      <c r="H271" s="767"/>
      <c r="I271" s="159">
        <f t="shared" si="54"/>
        <v>0</v>
      </c>
      <c r="J271" s="61"/>
    </row>
    <row r="272" spans="1:10">
      <c r="A272" s="764"/>
      <c r="B272" s="796"/>
      <c r="C272" s="192">
        <f t="shared" si="56"/>
        <v>0</v>
      </c>
      <c r="D272" s="153">
        <f t="shared" si="59"/>
        <v>0</v>
      </c>
      <c r="E272" s="153">
        <f t="shared" si="59"/>
        <v>0</v>
      </c>
      <c r="F272" s="153">
        <f t="shared" si="59"/>
        <v>0</v>
      </c>
      <c r="G272" s="324">
        <f t="shared" si="58"/>
        <v>0</v>
      </c>
      <c r="H272" s="767"/>
      <c r="I272" s="159">
        <f t="shared" si="54"/>
        <v>0</v>
      </c>
      <c r="J272" s="61"/>
    </row>
    <row r="273" spans="1:10">
      <c r="A273" s="764"/>
      <c r="B273" s="796"/>
      <c r="C273" s="192">
        <f t="shared" si="56"/>
        <v>0</v>
      </c>
      <c r="D273" s="153">
        <f t="shared" si="59"/>
        <v>0</v>
      </c>
      <c r="E273" s="153">
        <f t="shared" si="59"/>
        <v>0</v>
      </c>
      <c r="F273" s="153">
        <f t="shared" si="59"/>
        <v>0</v>
      </c>
      <c r="G273" s="324">
        <f t="shared" si="58"/>
        <v>0</v>
      </c>
      <c r="H273" s="767"/>
      <c r="I273" s="159">
        <f t="shared" si="54"/>
        <v>0</v>
      </c>
      <c r="J273" s="61"/>
    </row>
    <row r="274" spans="1:10">
      <c r="A274" s="764"/>
      <c r="B274" s="796"/>
      <c r="C274" s="192">
        <f t="shared" si="56"/>
        <v>0</v>
      </c>
      <c r="D274" s="153">
        <f t="shared" si="59"/>
        <v>0</v>
      </c>
      <c r="E274" s="153">
        <f t="shared" si="59"/>
        <v>0</v>
      </c>
      <c r="F274" s="153">
        <f t="shared" si="59"/>
        <v>0</v>
      </c>
      <c r="G274" s="324">
        <f t="shared" si="58"/>
        <v>0</v>
      </c>
      <c r="H274" s="797"/>
      <c r="I274" s="159">
        <f t="shared" si="54"/>
        <v>0</v>
      </c>
      <c r="J274" s="61"/>
    </row>
    <row r="275" spans="1:10">
      <c r="A275" s="765"/>
      <c r="B275" s="803" t="s">
        <v>53</v>
      </c>
      <c r="C275" s="803"/>
      <c r="D275" s="157">
        <f>SUM(D227:D274)</f>
        <v>765</v>
      </c>
      <c r="E275" s="157">
        <f>SUM(E227:E274)</f>
        <v>0</v>
      </c>
      <c r="F275" s="157">
        <f>SUM(F227:F274)</f>
        <v>0</v>
      </c>
      <c r="G275" s="324">
        <f t="shared" si="58"/>
        <v>765</v>
      </c>
      <c r="H275" s="324">
        <f>SUM(D275:F275)</f>
        <v>765</v>
      </c>
      <c r="I275" s="158"/>
      <c r="J275" s="61"/>
    </row>
    <row r="276" spans="1:10" ht="15" customHeight="1">
      <c r="A276" s="798" t="s">
        <v>101</v>
      </c>
      <c r="B276" s="743">
        <f>$B$25</f>
        <v>2026</v>
      </c>
      <c r="C276" s="193">
        <f t="shared" ref="C276:C281" si="60">C25</f>
        <v>0</v>
      </c>
      <c r="D276" s="176">
        <f t="shared" ref="D276:F291" si="61">(D$3*($V4)+D$4*($W4)+D$5*($X4)+D$6*($Y4)+D$7*($Z4)+D$8*($AA4)+D$9*($AB4)+D$3*($AD4)+D$4*($AE4)+D$5*($AF4)+D$6*($AG4)+D$7*($AH4)+D$8*($AI4)+D$9*($AJ4))*D$10</f>
        <v>0</v>
      </c>
      <c r="E276" s="176">
        <f t="shared" si="61"/>
        <v>0</v>
      </c>
      <c r="F276" s="176">
        <f t="shared" si="61"/>
        <v>0</v>
      </c>
      <c r="G276" s="325">
        <f t="shared" si="58"/>
        <v>0</v>
      </c>
      <c r="H276" s="746">
        <f>SUM(G276:G299)</f>
        <v>11628</v>
      </c>
      <c r="I276" s="159">
        <f t="shared" ref="I276:I324" si="62">G276*$J$526</f>
        <v>0</v>
      </c>
      <c r="J276" s="97"/>
    </row>
    <row r="277" spans="1:10">
      <c r="A277" s="798"/>
      <c r="B277" s="744"/>
      <c r="C277" s="193">
        <f t="shared" si="60"/>
        <v>0</v>
      </c>
      <c r="D277" s="176">
        <f t="shared" si="61"/>
        <v>0</v>
      </c>
      <c r="E277" s="176">
        <f t="shared" si="61"/>
        <v>0</v>
      </c>
      <c r="F277" s="176">
        <f t="shared" si="61"/>
        <v>0</v>
      </c>
      <c r="G277" s="325">
        <f t="shared" si="58"/>
        <v>0</v>
      </c>
      <c r="H277" s="747"/>
      <c r="I277" s="159">
        <f t="shared" si="62"/>
        <v>0</v>
      </c>
      <c r="J277" s="97"/>
    </row>
    <row r="278" spans="1:10">
      <c r="A278" s="798"/>
      <c r="B278" s="744"/>
      <c r="C278" s="193">
        <f t="shared" si="60"/>
        <v>0</v>
      </c>
      <c r="D278" s="176">
        <f t="shared" si="61"/>
        <v>0</v>
      </c>
      <c r="E278" s="176">
        <f t="shared" si="61"/>
        <v>0</v>
      </c>
      <c r="F278" s="176">
        <f t="shared" si="61"/>
        <v>0</v>
      </c>
      <c r="G278" s="325">
        <f t="shared" si="58"/>
        <v>0</v>
      </c>
      <c r="H278" s="747"/>
      <c r="I278" s="159">
        <f t="shared" si="62"/>
        <v>0</v>
      </c>
      <c r="J278" s="97"/>
    </row>
    <row r="279" spans="1:10">
      <c r="A279" s="798"/>
      <c r="B279" s="744"/>
      <c r="C279" s="193">
        <f t="shared" si="60"/>
        <v>0</v>
      </c>
      <c r="D279" s="176">
        <f t="shared" si="61"/>
        <v>0</v>
      </c>
      <c r="E279" s="176">
        <f t="shared" si="61"/>
        <v>0</v>
      </c>
      <c r="F279" s="176">
        <f t="shared" si="61"/>
        <v>0</v>
      </c>
      <c r="G279" s="325">
        <f t="shared" si="58"/>
        <v>0</v>
      </c>
      <c r="H279" s="747"/>
      <c r="I279" s="159">
        <f t="shared" si="62"/>
        <v>0</v>
      </c>
      <c r="J279" s="97"/>
    </row>
    <row r="280" spans="1:10">
      <c r="A280" s="798"/>
      <c r="B280" s="744"/>
      <c r="C280" s="193">
        <f t="shared" si="60"/>
        <v>0</v>
      </c>
      <c r="D280" s="176">
        <f t="shared" si="61"/>
        <v>0</v>
      </c>
      <c r="E280" s="176">
        <f t="shared" si="61"/>
        <v>0</v>
      </c>
      <c r="F280" s="176">
        <f t="shared" si="61"/>
        <v>0</v>
      </c>
      <c r="G280" s="325">
        <f t="shared" si="58"/>
        <v>0</v>
      </c>
      <c r="H280" s="747"/>
      <c r="I280" s="159">
        <f t="shared" si="62"/>
        <v>0</v>
      </c>
      <c r="J280" s="97"/>
    </row>
    <row r="281" spans="1:10">
      <c r="A281" s="798"/>
      <c r="B281" s="744"/>
      <c r="C281" s="193">
        <f t="shared" si="60"/>
        <v>0</v>
      </c>
      <c r="D281" s="176">
        <f t="shared" si="61"/>
        <v>0</v>
      </c>
      <c r="E281" s="176">
        <f t="shared" si="61"/>
        <v>0</v>
      </c>
      <c r="F281" s="176">
        <f t="shared" si="61"/>
        <v>0</v>
      </c>
      <c r="G281" s="325">
        <f t="shared" si="58"/>
        <v>0</v>
      </c>
      <c r="H281" s="747"/>
      <c r="I281" s="159">
        <f t="shared" si="62"/>
        <v>0</v>
      </c>
      <c r="J281" s="97"/>
    </row>
    <row r="282" spans="1:10">
      <c r="A282" s="798"/>
      <c r="B282" s="744"/>
      <c r="C282" s="192">
        <f>$C$31</f>
        <v>0</v>
      </c>
      <c r="D282" s="176">
        <f t="shared" si="61"/>
        <v>0</v>
      </c>
      <c r="E282" s="176">
        <f t="shared" si="61"/>
        <v>0</v>
      </c>
      <c r="F282" s="176">
        <f t="shared" si="61"/>
        <v>0</v>
      </c>
      <c r="G282" s="325">
        <f t="shared" si="58"/>
        <v>0</v>
      </c>
      <c r="H282" s="747"/>
      <c r="I282" s="159">
        <f t="shared" si="62"/>
        <v>0</v>
      </c>
      <c r="J282" s="97"/>
    </row>
    <row r="283" spans="1:10">
      <c r="A283" s="798"/>
      <c r="B283" s="744"/>
      <c r="C283" s="192">
        <f>$C$32</f>
        <v>0</v>
      </c>
      <c r="D283" s="176">
        <f t="shared" si="61"/>
        <v>0</v>
      </c>
      <c r="E283" s="176">
        <f t="shared" si="61"/>
        <v>0</v>
      </c>
      <c r="F283" s="176">
        <f t="shared" si="61"/>
        <v>0</v>
      </c>
      <c r="G283" s="325">
        <f t="shared" si="58"/>
        <v>0</v>
      </c>
      <c r="H283" s="747"/>
      <c r="I283" s="159">
        <f t="shared" si="62"/>
        <v>0</v>
      </c>
      <c r="J283" s="97"/>
    </row>
    <row r="284" spans="1:10">
      <c r="A284" s="798"/>
      <c r="B284" s="744"/>
      <c r="C284" s="192">
        <f>$C$33</f>
        <v>0</v>
      </c>
      <c r="D284" s="176">
        <f t="shared" si="61"/>
        <v>0</v>
      </c>
      <c r="E284" s="176">
        <f t="shared" si="61"/>
        <v>0</v>
      </c>
      <c r="F284" s="176">
        <f t="shared" si="61"/>
        <v>0</v>
      </c>
      <c r="G284" s="325">
        <f t="shared" si="58"/>
        <v>0</v>
      </c>
      <c r="H284" s="747"/>
      <c r="I284" s="159">
        <f t="shared" si="62"/>
        <v>0</v>
      </c>
      <c r="J284" s="97"/>
    </row>
    <row r="285" spans="1:10" ht="15" customHeight="1">
      <c r="A285" s="798"/>
      <c r="B285" s="744"/>
      <c r="C285" s="192" t="str">
        <f>$C$34</f>
        <v>16.05 – 31.05</v>
      </c>
      <c r="D285" s="176">
        <f t="shared" si="61"/>
        <v>1550.3999999999999</v>
      </c>
      <c r="E285" s="176">
        <f t="shared" si="61"/>
        <v>0</v>
      </c>
      <c r="F285" s="176">
        <f t="shared" si="61"/>
        <v>0</v>
      </c>
      <c r="G285" s="325">
        <f t="shared" si="58"/>
        <v>1550.3999999999999</v>
      </c>
      <c r="H285" s="747"/>
      <c r="I285" s="159">
        <f t="shared" si="62"/>
        <v>0</v>
      </c>
      <c r="J285" s="97"/>
    </row>
    <row r="286" spans="1:10" ht="15" customHeight="1">
      <c r="A286" s="798"/>
      <c r="B286" s="744"/>
      <c r="C286" s="192" t="str">
        <f>$C$35</f>
        <v>01.06 – 15.06</v>
      </c>
      <c r="D286" s="176">
        <f t="shared" si="61"/>
        <v>1292</v>
      </c>
      <c r="E286" s="176">
        <f t="shared" si="61"/>
        <v>0</v>
      </c>
      <c r="F286" s="176">
        <f t="shared" si="61"/>
        <v>0</v>
      </c>
      <c r="G286" s="325">
        <f t="shared" si="58"/>
        <v>1292</v>
      </c>
      <c r="H286" s="747"/>
      <c r="I286" s="159">
        <f t="shared" si="62"/>
        <v>0</v>
      </c>
      <c r="J286" s="97"/>
    </row>
    <row r="287" spans="1:10" ht="15" customHeight="1">
      <c r="A287" s="798"/>
      <c r="B287" s="744"/>
      <c r="C287" s="192" t="str">
        <f>$C$36</f>
        <v>16.06 – 30.06</v>
      </c>
      <c r="D287" s="176">
        <f t="shared" si="61"/>
        <v>1033.5999999999999</v>
      </c>
      <c r="E287" s="176">
        <f t="shared" si="61"/>
        <v>0</v>
      </c>
      <c r="F287" s="176">
        <f t="shared" si="61"/>
        <v>0</v>
      </c>
      <c r="G287" s="325">
        <f t="shared" si="58"/>
        <v>1033.5999999999999</v>
      </c>
      <c r="H287" s="747"/>
      <c r="I287" s="159">
        <f t="shared" si="62"/>
        <v>0</v>
      </c>
      <c r="J287" s="97"/>
    </row>
    <row r="288" spans="1:10">
      <c r="A288" s="798"/>
      <c r="B288" s="744"/>
      <c r="C288" s="192" t="str">
        <f>$C$37</f>
        <v>01.07 – 15.07</v>
      </c>
      <c r="D288" s="176">
        <f t="shared" si="61"/>
        <v>1033.5999999999999</v>
      </c>
      <c r="E288" s="176">
        <f t="shared" si="61"/>
        <v>0</v>
      </c>
      <c r="F288" s="176">
        <f t="shared" si="61"/>
        <v>0</v>
      </c>
      <c r="G288" s="325">
        <f t="shared" si="58"/>
        <v>1033.5999999999999</v>
      </c>
      <c r="H288" s="747"/>
      <c r="I288" s="159">
        <f t="shared" si="62"/>
        <v>0</v>
      </c>
      <c r="J288" s="97"/>
    </row>
    <row r="289" spans="1:10">
      <c r="A289" s="798"/>
      <c r="B289" s="744"/>
      <c r="C289" s="192" t="str">
        <f>$C$38</f>
        <v>16.07 - 31.07</v>
      </c>
      <c r="D289" s="176">
        <f t="shared" si="61"/>
        <v>1033.5999999999999</v>
      </c>
      <c r="E289" s="176">
        <f t="shared" si="61"/>
        <v>0</v>
      </c>
      <c r="F289" s="176">
        <f t="shared" si="61"/>
        <v>0</v>
      </c>
      <c r="G289" s="325">
        <f t="shared" si="58"/>
        <v>1033.5999999999999</v>
      </c>
      <c r="H289" s="747"/>
      <c r="I289" s="159">
        <f t="shared" si="62"/>
        <v>0</v>
      </c>
      <c r="J289" s="97"/>
    </row>
    <row r="290" spans="1:10">
      <c r="A290" s="798"/>
      <c r="B290" s="744"/>
      <c r="C290" s="192" t="str">
        <f>$C$39</f>
        <v>01.08 - 15.08</v>
      </c>
      <c r="D290" s="176">
        <f t="shared" si="61"/>
        <v>1292</v>
      </c>
      <c r="E290" s="176">
        <f t="shared" si="61"/>
        <v>0</v>
      </c>
      <c r="F290" s="176">
        <f t="shared" si="61"/>
        <v>0</v>
      </c>
      <c r="G290" s="325">
        <f t="shared" si="58"/>
        <v>1292</v>
      </c>
      <c r="H290" s="747"/>
      <c r="I290" s="159">
        <f t="shared" si="62"/>
        <v>0</v>
      </c>
      <c r="J290" s="97"/>
    </row>
    <row r="291" spans="1:10">
      <c r="A291" s="798"/>
      <c r="B291" s="744"/>
      <c r="C291" s="192" t="str">
        <f>$C$40</f>
        <v>16.08 - 31.08</v>
      </c>
      <c r="D291" s="176">
        <f t="shared" si="61"/>
        <v>1292</v>
      </c>
      <c r="E291" s="176">
        <f t="shared" si="61"/>
        <v>0</v>
      </c>
      <c r="F291" s="176">
        <f t="shared" si="61"/>
        <v>0</v>
      </c>
      <c r="G291" s="325">
        <f t="shared" si="58"/>
        <v>1292</v>
      </c>
      <c r="H291" s="747"/>
      <c r="I291" s="159">
        <f t="shared" si="62"/>
        <v>0</v>
      </c>
      <c r="J291" s="97"/>
    </row>
    <row r="292" spans="1:10">
      <c r="A292" s="798"/>
      <c r="B292" s="744"/>
      <c r="C292" s="192" t="str">
        <f>$C$41</f>
        <v>01.09 - 15.09</v>
      </c>
      <c r="D292" s="176">
        <f t="shared" ref="D292:F299" si="63">(D$3*($V20)+D$4*($W20)+D$5*($X20)+D$6*($Y20)+D$7*($Z20)+D$8*($AA20)+D$9*($AB20)+D$3*($AD20)+D$4*($AE20)+D$5*($AF20)+D$6*($AG20)+D$7*($AH20)+D$8*($AI20)+D$9*($AJ20))*D$10</f>
        <v>1033.5999999999999</v>
      </c>
      <c r="E292" s="176">
        <f t="shared" si="63"/>
        <v>0</v>
      </c>
      <c r="F292" s="176">
        <f t="shared" si="63"/>
        <v>0</v>
      </c>
      <c r="G292" s="325">
        <f t="shared" si="58"/>
        <v>1033.5999999999999</v>
      </c>
      <c r="H292" s="747"/>
      <c r="I292" s="159">
        <f t="shared" si="62"/>
        <v>0</v>
      </c>
      <c r="J292" s="97"/>
    </row>
    <row r="293" spans="1:10">
      <c r="A293" s="798"/>
      <c r="B293" s="744"/>
      <c r="C293" s="192" t="str">
        <f>$C$42</f>
        <v>16.09 - 30.09</v>
      </c>
      <c r="D293" s="176">
        <f t="shared" si="63"/>
        <v>1033.5999999999999</v>
      </c>
      <c r="E293" s="176">
        <f t="shared" si="63"/>
        <v>0</v>
      </c>
      <c r="F293" s="176">
        <f t="shared" si="63"/>
        <v>0</v>
      </c>
      <c r="G293" s="325">
        <f t="shared" si="58"/>
        <v>1033.5999999999999</v>
      </c>
      <c r="H293" s="747"/>
      <c r="I293" s="159">
        <f t="shared" si="62"/>
        <v>0</v>
      </c>
      <c r="J293" s="97"/>
    </row>
    <row r="294" spans="1:10">
      <c r="A294" s="798"/>
      <c r="B294" s="744"/>
      <c r="C294" s="192" t="str">
        <f>$C$43</f>
        <v>01.10 - 15.10</v>
      </c>
      <c r="D294" s="176">
        <f t="shared" si="63"/>
        <v>1033.5999999999999</v>
      </c>
      <c r="E294" s="176">
        <f t="shared" si="63"/>
        <v>0</v>
      </c>
      <c r="F294" s="176">
        <f t="shared" si="63"/>
        <v>0</v>
      </c>
      <c r="G294" s="325">
        <f t="shared" si="58"/>
        <v>1033.5999999999999</v>
      </c>
      <c r="H294" s="747"/>
      <c r="I294" s="159">
        <f t="shared" si="62"/>
        <v>0</v>
      </c>
      <c r="J294" s="97"/>
    </row>
    <row r="295" spans="1:10">
      <c r="A295" s="798"/>
      <c r="B295" s="744"/>
      <c r="C295" s="193">
        <f t="shared" ref="C295:C323" si="64">C44</f>
        <v>0</v>
      </c>
      <c r="D295" s="176">
        <f t="shared" si="63"/>
        <v>0</v>
      </c>
      <c r="E295" s="176">
        <f t="shared" si="63"/>
        <v>0</v>
      </c>
      <c r="F295" s="176">
        <f t="shared" si="63"/>
        <v>0</v>
      </c>
      <c r="G295" s="325">
        <f t="shared" si="58"/>
        <v>0</v>
      </c>
      <c r="H295" s="747"/>
      <c r="I295" s="159">
        <f t="shared" si="62"/>
        <v>0</v>
      </c>
      <c r="J295" s="97"/>
    </row>
    <row r="296" spans="1:10">
      <c r="A296" s="798"/>
      <c r="B296" s="744"/>
      <c r="C296" s="193">
        <f t="shared" si="64"/>
        <v>0</v>
      </c>
      <c r="D296" s="176">
        <f t="shared" si="63"/>
        <v>0</v>
      </c>
      <c r="E296" s="176">
        <f t="shared" si="63"/>
        <v>0</v>
      </c>
      <c r="F296" s="176">
        <f t="shared" si="63"/>
        <v>0</v>
      </c>
      <c r="G296" s="325">
        <f t="shared" si="58"/>
        <v>0</v>
      </c>
      <c r="H296" s="747"/>
      <c r="I296" s="159">
        <f t="shared" si="62"/>
        <v>0</v>
      </c>
      <c r="J296" s="97"/>
    </row>
    <row r="297" spans="1:10">
      <c r="A297" s="798"/>
      <c r="B297" s="744"/>
      <c r="C297" s="193">
        <f t="shared" si="64"/>
        <v>0</v>
      </c>
      <c r="D297" s="176">
        <f t="shared" si="63"/>
        <v>0</v>
      </c>
      <c r="E297" s="176">
        <f t="shared" si="63"/>
        <v>0</v>
      </c>
      <c r="F297" s="176">
        <f t="shared" si="63"/>
        <v>0</v>
      </c>
      <c r="G297" s="325">
        <f t="shared" si="58"/>
        <v>0</v>
      </c>
      <c r="H297" s="747"/>
      <c r="I297" s="159">
        <f t="shared" si="62"/>
        <v>0</v>
      </c>
      <c r="J297" s="97"/>
    </row>
    <row r="298" spans="1:10">
      <c r="A298" s="798"/>
      <c r="B298" s="744"/>
      <c r="C298" s="193">
        <f t="shared" si="64"/>
        <v>0</v>
      </c>
      <c r="D298" s="176">
        <f t="shared" si="63"/>
        <v>0</v>
      </c>
      <c r="E298" s="176">
        <f t="shared" si="63"/>
        <v>0</v>
      </c>
      <c r="F298" s="176">
        <f t="shared" si="63"/>
        <v>0</v>
      </c>
      <c r="G298" s="325">
        <f t="shared" si="58"/>
        <v>0</v>
      </c>
      <c r="H298" s="747"/>
      <c r="I298" s="159">
        <f t="shared" si="62"/>
        <v>0</v>
      </c>
      <c r="J298" s="97"/>
    </row>
    <row r="299" spans="1:10">
      <c r="A299" s="798"/>
      <c r="B299" s="744"/>
      <c r="C299" s="193">
        <f t="shared" si="64"/>
        <v>0</v>
      </c>
      <c r="D299" s="176">
        <f t="shared" si="63"/>
        <v>0</v>
      </c>
      <c r="E299" s="176">
        <f t="shared" si="63"/>
        <v>0</v>
      </c>
      <c r="F299" s="176">
        <f t="shared" si="63"/>
        <v>0</v>
      </c>
      <c r="G299" s="325">
        <f t="shared" si="58"/>
        <v>0</v>
      </c>
      <c r="H299" s="779"/>
      <c r="I299" s="159">
        <f t="shared" si="62"/>
        <v>0</v>
      </c>
      <c r="J299" s="97"/>
    </row>
    <row r="300" spans="1:10">
      <c r="A300" s="798"/>
      <c r="B300" s="743">
        <f>$B$49</f>
        <v>2027</v>
      </c>
      <c r="C300" s="192">
        <f t="shared" si="64"/>
        <v>0</v>
      </c>
      <c r="D300" s="176">
        <f t="shared" ref="D300:F315" si="65">(D$3*($V30)+D$4*($W30)+D$5*($X30)+D$6*($Y30)+D$7*($Z30)+D$8*($AA30)+D$9*($AB30)+D$3*($AD30)+D$4*($AE30)+D$5*($AF30)+D$6*($AG30)+D$7*($AH30)+D$8*($AI30)+D$9*($AJ30))*D$10</f>
        <v>0</v>
      </c>
      <c r="E300" s="176">
        <f t="shared" si="65"/>
        <v>0</v>
      </c>
      <c r="F300" s="176">
        <f t="shared" si="65"/>
        <v>0</v>
      </c>
      <c r="G300" s="325">
        <f t="shared" si="58"/>
        <v>0</v>
      </c>
      <c r="H300" s="746">
        <f>SUM(G300:G323)</f>
        <v>0</v>
      </c>
      <c r="I300" s="159">
        <f t="shared" si="62"/>
        <v>0</v>
      </c>
      <c r="J300" s="35"/>
    </row>
    <row r="301" spans="1:10">
      <c r="A301" s="798"/>
      <c r="B301" s="744"/>
      <c r="C301" s="192">
        <f t="shared" si="64"/>
        <v>0</v>
      </c>
      <c r="D301" s="176">
        <f t="shared" si="65"/>
        <v>0</v>
      </c>
      <c r="E301" s="176">
        <f t="shared" si="65"/>
        <v>0</v>
      </c>
      <c r="F301" s="176">
        <f t="shared" si="65"/>
        <v>0</v>
      </c>
      <c r="G301" s="325">
        <f t="shared" si="58"/>
        <v>0</v>
      </c>
      <c r="H301" s="747"/>
      <c r="I301" s="159">
        <f t="shared" si="62"/>
        <v>0</v>
      </c>
      <c r="J301" s="35"/>
    </row>
    <row r="302" spans="1:10">
      <c r="A302" s="798"/>
      <c r="B302" s="744"/>
      <c r="C302" s="192">
        <f t="shared" si="64"/>
        <v>0</v>
      </c>
      <c r="D302" s="176">
        <f t="shared" si="65"/>
        <v>0</v>
      </c>
      <c r="E302" s="176">
        <f t="shared" si="65"/>
        <v>0</v>
      </c>
      <c r="F302" s="176">
        <f t="shared" si="65"/>
        <v>0</v>
      </c>
      <c r="G302" s="325">
        <f t="shared" si="58"/>
        <v>0</v>
      </c>
      <c r="H302" s="747"/>
      <c r="I302" s="159">
        <f t="shared" si="62"/>
        <v>0</v>
      </c>
      <c r="J302" s="35"/>
    </row>
    <row r="303" spans="1:10">
      <c r="A303" s="798"/>
      <c r="B303" s="744"/>
      <c r="C303" s="192">
        <f t="shared" si="64"/>
        <v>0</v>
      </c>
      <c r="D303" s="176">
        <f t="shared" si="65"/>
        <v>0</v>
      </c>
      <c r="E303" s="176">
        <f t="shared" si="65"/>
        <v>0</v>
      </c>
      <c r="F303" s="176">
        <f t="shared" si="65"/>
        <v>0</v>
      </c>
      <c r="G303" s="325">
        <f t="shared" si="58"/>
        <v>0</v>
      </c>
      <c r="H303" s="747"/>
      <c r="I303" s="159">
        <f t="shared" si="62"/>
        <v>0</v>
      </c>
      <c r="J303" s="35"/>
    </row>
    <row r="304" spans="1:10">
      <c r="A304" s="798"/>
      <c r="B304" s="744"/>
      <c r="C304" s="192">
        <f t="shared" si="64"/>
        <v>0</v>
      </c>
      <c r="D304" s="176">
        <f t="shared" si="65"/>
        <v>0</v>
      </c>
      <c r="E304" s="176">
        <f t="shared" si="65"/>
        <v>0</v>
      </c>
      <c r="F304" s="176">
        <f t="shared" si="65"/>
        <v>0</v>
      </c>
      <c r="G304" s="325">
        <f t="shared" si="58"/>
        <v>0</v>
      </c>
      <c r="H304" s="747"/>
      <c r="I304" s="159">
        <f t="shared" si="62"/>
        <v>0</v>
      </c>
      <c r="J304" s="35"/>
    </row>
    <row r="305" spans="1:38">
      <c r="A305" s="798"/>
      <c r="B305" s="744"/>
      <c r="C305" s="192">
        <f t="shared" si="64"/>
        <v>0</v>
      </c>
      <c r="D305" s="176">
        <f t="shared" si="65"/>
        <v>0</v>
      </c>
      <c r="E305" s="176">
        <f t="shared" si="65"/>
        <v>0</v>
      </c>
      <c r="F305" s="176">
        <f t="shared" si="65"/>
        <v>0</v>
      </c>
      <c r="G305" s="325">
        <f t="shared" si="58"/>
        <v>0</v>
      </c>
      <c r="H305" s="747"/>
      <c r="I305" s="159">
        <f t="shared" si="62"/>
        <v>0</v>
      </c>
      <c r="J305" s="35"/>
    </row>
    <row r="306" spans="1:38">
      <c r="A306" s="798"/>
      <c r="B306" s="744"/>
      <c r="C306" s="192">
        <f t="shared" si="64"/>
        <v>0</v>
      </c>
      <c r="D306" s="176">
        <f t="shared" si="65"/>
        <v>0</v>
      </c>
      <c r="E306" s="176">
        <f t="shared" si="65"/>
        <v>0</v>
      </c>
      <c r="F306" s="176">
        <f t="shared" si="65"/>
        <v>0</v>
      </c>
      <c r="G306" s="325">
        <f t="shared" si="58"/>
        <v>0</v>
      </c>
      <c r="H306" s="747"/>
      <c r="I306" s="159">
        <f t="shared" si="62"/>
        <v>0</v>
      </c>
      <c r="J306" s="35"/>
    </row>
    <row r="307" spans="1:38">
      <c r="A307" s="798"/>
      <c r="B307" s="744"/>
      <c r="C307" s="192">
        <f t="shared" si="64"/>
        <v>0</v>
      </c>
      <c r="D307" s="176">
        <f t="shared" si="65"/>
        <v>0</v>
      </c>
      <c r="E307" s="176">
        <f t="shared" si="65"/>
        <v>0</v>
      </c>
      <c r="F307" s="176">
        <f t="shared" si="65"/>
        <v>0</v>
      </c>
      <c r="G307" s="325">
        <f t="shared" si="58"/>
        <v>0</v>
      </c>
      <c r="H307" s="747"/>
      <c r="I307" s="159">
        <f t="shared" si="62"/>
        <v>0</v>
      </c>
      <c r="J307" s="35"/>
    </row>
    <row r="308" spans="1:38">
      <c r="A308" s="798"/>
      <c r="B308" s="744"/>
      <c r="C308" s="192">
        <f t="shared" si="64"/>
        <v>0</v>
      </c>
      <c r="D308" s="176">
        <f t="shared" si="65"/>
        <v>0</v>
      </c>
      <c r="E308" s="176">
        <f t="shared" si="65"/>
        <v>0</v>
      </c>
      <c r="F308" s="176">
        <f t="shared" si="65"/>
        <v>0</v>
      </c>
      <c r="G308" s="325">
        <f t="shared" si="58"/>
        <v>0</v>
      </c>
      <c r="H308" s="747"/>
      <c r="I308" s="159">
        <f t="shared" si="62"/>
        <v>0</v>
      </c>
      <c r="J308" s="35"/>
    </row>
    <row r="309" spans="1:38">
      <c r="A309" s="798"/>
      <c r="B309" s="744"/>
      <c r="C309" s="192">
        <f t="shared" si="64"/>
        <v>0</v>
      </c>
      <c r="D309" s="176">
        <f t="shared" si="65"/>
        <v>0</v>
      </c>
      <c r="E309" s="176">
        <f t="shared" si="65"/>
        <v>0</v>
      </c>
      <c r="F309" s="176">
        <f t="shared" si="65"/>
        <v>0</v>
      </c>
      <c r="G309" s="325">
        <f t="shared" si="58"/>
        <v>0</v>
      </c>
      <c r="H309" s="747"/>
      <c r="I309" s="159">
        <f t="shared" si="62"/>
        <v>0</v>
      </c>
      <c r="J309" s="35"/>
    </row>
    <row r="310" spans="1:38">
      <c r="A310" s="798"/>
      <c r="B310" s="744"/>
      <c r="C310" s="192">
        <f t="shared" si="64"/>
        <v>0</v>
      </c>
      <c r="D310" s="176">
        <f t="shared" si="65"/>
        <v>0</v>
      </c>
      <c r="E310" s="176">
        <f t="shared" si="65"/>
        <v>0</v>
      </c>
      <c r="F310" s="176">
        <f t="shared" si="65"/>
        <v>0</v>
      </c>
      <c r="G310" s="325">
        <f t="shared" si="58"/>
        <v>0</v>
      </c>
      <c r="H310" s="747"/>
      <c r="I310" s="159">
        <f t="shared" si="62"/>
        <v>0</v>
      </c>
      <c r="J310" s="35"/>
    </row>
    <row r="311" spans="1:38">
      <c r="A311" s="798"/>
      <c r="B311" s="744"/>
      <c r="C311" s="192">
        <f t="shared" si="64"/>
        <v>0</v>
      </c>
      <c r="D311" s="176">
        <f t="shared" si="65"/>
        <v>0</v>
      </c>
      <c r="E311" s="176">
        <f t="shared" si="65"/>
        <v>0</v>
      </c>
      <c r="F311" s="176">
        <f t="shared" si="65"/>
        <v>0</v>
      </c>
      <c r="G311" s="325">
        <f t="shared" si="58"/>
        <v>0</v>
      </c>
      <c r="H311" s="747"/>
      <c r="I311" s="159">
        <f t="shared" si="62"/>
        <v>0</v>
      </c>
      <c r="J311" s="35"/>
    </row>
    <row r="312" spans="1:38">
      <c r="A312" s="798"/>
      <c r="B312" s="744"/>
      <c r="C312" s="192">
        <f t="shared" si="64"/>
        <v>0</v>
      </c>
      <c r="D312" s="176">
        <f t="shared" si="65"/>
        <v>0</v>
      </c>
      <c r="E312" s="176">
        <f t="shared" si="65"/>
        <v>0</v>
      </c>
      <c r="F312" s="176">
        <f t="shared" si="65"/>
        <v>0</v>
      </c>
      <c r="G312" s="325">
        <f t="shared" si="58"/>
        <v>0</v>
      </c>
      <c r="H312" s="747"/>
      <c r="I312" s="159">
        <f t="shared" si="62"/>
        <v>0</v>
      </c>
      <c r="J312" s="35"/>
    </row>
    <row r="313" spans="1:38">
      <c r="A313" s="798"/>
      <c r="B313" s="744"/>
      <c r="C313" s="192">
        <f t="shared" si="64"/>
        <v>0</v>
      </c>
      <c r="D313" s="176">
        <f t="shared" si="65"/>
        <v>0</v>
      </c>
      <c r="E313" s="176">
        <f t="shared" si="65"/>
        <v>0</v>
      </c>
      <c r="F313" s="176">
        <f t="shared" si="65"/>
        <v>0</v>
      </c>
      <c r="G313" s="325">
        <f t="shared" si="58"/>
        <v>0</v>
      </c>
      <c r="H313" s="747"/>
      <c r="I313" s="159">
        <f t="shared" si="62"/>
        <v>0</v>
      </c>
      <c r="J313" s="35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</row>
    <row r="314" spans="1:38">
      <c r="A314" s="798"/>
      <c r="B314" s="744"/>
      <c r="C314" s="192">
        <f t="shared" si="64"/>
        <v>0</v>
      </c>
      <c r="D314" s="176">
        <f t="shared" si="65"/>
        <v>0</v>
      </c>
      <c r="E314" s="176">
        <f t="shared" si="65"/>
        <v>0</v>
      </c>
      <c r="F314" s="176">
        <f t="shared" si="65"/>
        <v>0</v>
      </c>
      <c r="G314" s="325">
        <f t="shared" si="58"/>
        <v>0</v>
      </c>
      <c r="H314" s="747"/>
      <c r="I314" s="159">
        <f t="shared" si="62"/>
        <v>0</v>
      </c>
      <c r="J314" s="35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</row>
    <row r="315" spans="1:38">
      <c r="A315" s="798"/>
      <c r="B315" s="744"/>
      <c r="C315" s="192">
        <f t="shared" si="64"/>
        <v>0</v>
      </c>
      <c r="D315" s="176">
        <f t="shared" si="65"/>
        <v>0</v>
      </c>
      <c r="E315" s="176">
        <f t="shared" si="65"/>
        <v>0</v>
      </c>
      <c r="F315" s="176">
        <f t="shared" si="65"/>
        <v>0</v>
      </c>
      <c r="G315" s="325">
        <f t="shared" si="58"/>
        <v>0</v>
      </c>
      <c r="H315" s="747"/>
      <c r="I315" s="159">
        <f t="shared" si="62"/>
        <v>0</v>
      </c>
      <c r="J315" s="35"/>
    </row>
    <row r="316" spans="1:38">
      <c r="A316" s="798"/>
      <c r="B316" s="744"/>
      <c r="C316" s="192">
        <f t="shared" si="64"/>
        <v>0</v>
      </c>
      <c r="D316" s="176">
        <f t="shared" ref="D316:F323" si="66">(D$3*($V46)+D$4*($W46)+D$5*($X46)+D$6*($Y46)+D$7*($Z46)+D$8*($AA46)+D$9*($AB46)+D$3*($AD46)+D$4*($AE46)+D$5*($AF46)+D$6*($AG46)+D$7*($AH46)+D$8*($AI46)+D$9*($AJ46))*D$10</f>
        <v>0</v>
      </c>
      <c r="E316" s="176">
        <f t="shared" si="66"/>
        <v>0</v>
      </c>
      <c r="F316" s="176">
        <f t="shared" si="66"/>
        <v>0</v>
      </c>
      <c r="G316" s="325">
        <f t="shared" si="58"/>
        <v>0</v>
      </c>
      <c r="H316" s="747"/>
      <c r="I316" s="159">
        <f t="shared" si="62"/>
        <v>0</v>
      </c>
      <c r="J316" s="35"/>
    </row>
    <row r="317" spans="1:38">
      <c r="A317" s="798"/>
      <c r="B317" s="744"/>
      <c r="C317" s="192">
        <f t="shared" si="64"/>
        <v>0</v>
      </c>
      <c r="D317" s="176">
        <f t="shared" si="66"/>
        <v>0</v>
      </c>
      <c r="E317" s="176">
        <f t="shared" si="66"/>
        <v>0</v>
      </c>
      <c r="F317" s="176">
        <f t="shared" si="66"/>
        <v>0</v>
      </c>
      <c r="G317" s="325">
        <f t="shared" si="58"/>
        <v>0</v>
      </c>
      <c r="H317" s="747"/>
      <c r="I317" s="159">
        <f t="shared" si="62"/>
        <v>0</v>
      </c>
      <c r="J317" s="35"/>
    </row>
    <row r="318" spans="1:38">
      <c r="A318" s="798"/>
      <c r="B318" s="744"/>
      <c r="C318" s="192">
        <f t="shared" si="64"/>
        <v>0</v>
      </c>
      <c r="D318" s="176">
        <f t="shared" si="66"/>
        <v>0</v>
      </c>
      <c r="E318" s="176">
        <f t="shared" si="66"/>
        <v>0</v>
      </c>
      <c r="F318" s="176">
        <f t="shared" si="66"/>
        <v>0</v>
      </c>
      <c r="G318" s="325">
        <f t="shared" si="58"/>
        <v>0</v>
      </c>
      <c r="H318" s="747"/>
      <c r="I318" s="159">
        <f t="shared" si="62"/>
        <v>0</v>
      </c>
      <c r="J318" s="35"/>
    </row>
    <row r="319" spans="1:38">
      <c r="A319" s="798"/>
      <c r="B319" s="744"/>
      <c r="C319" s="192">
        <f t="shared" si="64"/>
        <v>0</v>
      </c>
      <c r="D319" s="176">
        <f t="shared" si="66"/>
        <v>0</v>
      </c>
      <c r="E319" s="176">
        <f t="shared" si="66"/>
        <v>0</v>
      </c>
      <c r="F319" s="176">
        <f t="shared" si="66"/>
        <v>0</v>
      </c>
      <c r="G319" s="325">
        <f t="shared" si="58"/>
        <v>0</v>
      </c>
      <c r="H319" s="747"/>
      <c r="I319" s="159">
        <f t="shared" si="62"/>
        <v>0</v>
      </c>
      <c r="J319" s="35"/>
    </row>
    <row r="320" spans="1:38">
      <c r="A320" s="798"/>
      <c r="B320" s="744"/>
      <c r="C320" s="192">
        <f t="shared" si="64"/>
        <v>0</v>
      </c>
      <c r="D320" s="176">
        <f t="shared" si="66"/>
        <v>0</v>
      </c>
      <c r="E320" s="176">
        <f t="shared" si="66"/>
        <v>0</v>
      </c>
      <c r="F320" s="176">
        <f t="shared" si="66"/>
        <v>0</v>
      </c>
      <c r="G320" s="325">
        <f t="shared" si="58"/>
        <v>0</v>
      </c>
      <c r="H320" s="747"/>
      <c r="I320" s="159">
        <f t="shared" si="62"/>
        <v>0</v>
      </c>
      <c r="J320" s="35"/>
    </row>
    <row r="321" spans="1:38">
      <c r="A321" s="798"/>
      <c r="B321" s="744"/>
      <c r="C321" s="192">
        <f t="shared" si="64"/>
        <v>0</v>
      </c>
      <c r="D321" s="176">
        <f t="shared" si="66"/>
        <v>0</v>
      </c>
      <c r="E321" s="176">
        <f t="shared" si="66"/>
        <v>0</v>
      </c>
      <c r="F321" s="176">
        <f t="shared" si="66"/>
        <v>0</v>
      </c>
      <c r="G321" s="325">
        <f t="shared" si="58"/>
        <v>0</v>
      </c>
      <c r="H321" s="747"/>
      <c r="I321" s="159">
        <f t="shared" si="62"/>
        <v>0</v>
      </c>
      <c r="J321" s="35"/>
    </row>
    <row r="322" spans="1:38">
      <c r="A322" s="798"/>
      <c r="B322" s="744"/>
      <c r="C322" s="192">
        <f t="shared" si="64"/>
        <v>0</v>
      </c>
      <c r="D322" s="176">
        <f t="shared" si="66"/>
        <v>0</v>
      </c>
      <c r="E322" s="176">
        <f t="shared" si="66"/>
        <v>0</v>
      </c>
      <c r="F322" s="176">
        <f t="shared" si="66"/>
        <v>0</v>
      </c>
      <c r="G322" s="325">
        <f t="shared" si="58"/>
        <v>0</v>
      </c>
      <c r="H322" s="747"/>
      <c r="I322" s="159">
        <f t="shared" si="62"/>
        <v>0</v>
      </c>
      <c r="J322" s="35"/>
    </row>
    <row r="323" spans="1:38">
      <c r="A323" s="798"/>
      <c r="B323" s="745"/>
      <c r="C323" s="192">
        <f t="shared" si="64"/>
        <v>0</v>
      </c>
      <c r="D323" s="176">
        <f t="shared" si="66"/>
        <v>0</v>
      </c>
      <c r="E323" s="176">
        <f t="shared" si="66"/>
        <v>0</v>
      </c>
      <c r="F323" s="176">
        <f t="shared" si="66"/>
        <v>0</v>
      </c>
      <c r="G323" s="325">
        <f>SUM(D323:F323)</f>
        <v>0</v>
      </c>
      <c r="H323" s="779"/>
      <c r="I323" s="159">
        <f t="shared" si="62"/>
        <v>0</v>
      </c>
      <c r="J323" s="35"/>
    </row>
    <row r="324" spans="1:38">
      <c r="A324" s="798"/>
      <c r="B324" s="796" t="s">
        <v>53</v>
      </c>
      <c r="C324" s="796"/>
      <c r="D324" s="160">
        <f>SUM(D276:D323)</f>
        <v>11628</v>
      </c>
      <c r="E324" s="160">
        <f>SUM(E276:E323)</f>
        <v>0</v>
      </c>
      <c r="F324" s="160">
        <f>SUM(F276:F323)</f>
        <v>0</v>
      </c>
      <c r="G324" s="325">
        <f>SUM(D324:F324)</f>
        <v>11628</v>
      </c>
      <c r="H324" s="325">
        <f>SUM(D324:F324)</f>
        <v>11628</v>
      </c>
      <c r="I324" s="159">
        <f t="shared" si="62"/>
        <v>0</v>
      </c>
      <c r="J324" s="62"/>
    </row>
    <row r="325" spans="1:38" s="20" customFormat="1">
      <c r="C325" s="133"/>
      <c r="D325" s="38"/>
      <c r="E325" s="38"/>
      <c r="F325" s="38"/>
      <c r="G325" s="38"/>
      <c r="I325" s="132"/>
      <c r="J325" s="80"/>
      <c r="L325" s="3"/>
      <c r="M325" s="3"/>
      <c r="N325" s="3"/>
      <c r="O325" s="3"/>
      <c r="P325" s="3"/>
      <c r="Q325" s="3"/>
      <c r="R325" s="3"/>
      <c r="S325" s="3"/>
      <c r="T325" s="3"/>
      <c r="U325" s="3"/>
      <c r="AA325" s="3"/>
      <c r="AB325" s="3"/>
      <c r="AC325" s="3"/>
      <c r="AD325" s="55"/>
      <c r="AE325" s="55"/>
      <c r="AF325" s="55"/>
      <c r="AG325" s="55"/>
      <c r="AH325" s="33"/>
      <c r="AI325" s="33"/>
      <c r="AJ325" s="33"/>
      <c r="AK325" s="3"/>
      <c r="AL325" s="3"/>
    </row>
    <row r="326" spans="1:38" ht="15.75" customHeight="1">
      <c r="A326" s="749" t="s">
        <v>51</v>
      </c>
      <c r="B326" s="750"/>
      <c r="C326" s="771"/>
      <c r="D326" s="196" t="s">
        <v>34</v>
      </c>
      <c r="E326" s="196"/>
      <c r="F326" s="196"/>
      <c r="G326" s="800" t="s">
        <v>133</v>
      </c>
      <c r="H326" s="801" t="s">
        <v>55</v>
      </c>
      <c r="I326" s="802"/>
    </row>
    <row r="327" spans="1:38" ht="16.5" customHeight="1">
      <c r="A327" s="752"/>
      <c r="B327" s="753"/>
      <c r="C327" s="754"/>
      <c r="D327" s="195">
        <f>D$24</f>
        <v>166</v>
      </c>
      <c r="E327" s="195"/>
      <c r="F327" s="195"/>
      <c r="G327" s="800"/>
      <c r="H327" s="801"/>
      <c r="I327" s="802"/>
    </row>
    <row r="328" spans="1:38" ht="16.5" customHeight="1">
      <c r="A328" s="763" t="s">
        <v>102</v>
      </c>
      <c r="B328" s="743">
        <f>$B$25</f>
        <v>2026</v>
      </c>
      <c r="C328" s="193">
        <f t="shared" ref="C328:C333" si="67">C25</f>
        <v>0</v>
      </c>
      <c r="D328" s="153">
        <f t="shared" ref="D328:F343" si="68">D$13*($V4)+D$14*($W4)+D$15*($X4)+D$16*($Y4)+D$17*($Z4)+D$18*($AA4)+D$19*($AB4)+D$13*($AD4)+D$14*($AE4)+D$15*($AF4)+D$16*($AG4)+D$17*($AH4)+D$18*($AI4)+D$19*($AJ4)</f>
        <v>0</v>
      </c>
      <c r="E328" s="153">
        <f t="shared" si="68"/>
        <v>0</v>
      </c>
      <c r="F328" s="153">
        <f t="shared" si="68"/>
        <v>0</v>
      </c>
      <c r="G328" s="324">
        <f t="shared" ref="G328:G359" si="69">SUM(D328:F328)</f>
        <v>0</v>
      </c>
      <c r="H328" s="766">
        <f>SUM(G328:G351)</f>
        <v>810</v>
      </c>
      <c r="I328" s="159">
        <f t="shared" ref="I328:I375" si="70">G328*$J$526</f>
        <v>0</v>
      </c>
      <c r="J328" s="97"/>
    </row>
    <row r="329" spans="1:38" ht="16.5" customHeight="1">
      <c r="A329" s="764"/>
      <c r="B329" s="744"/>
      <c r="C329" s="193">
        <f t="shared" si="67"/>
        <v>0</v>
      </c>
      <c r="D329" s="153">
        <f t="shared" si="68"/>
        <v>0</v>
      </c>
      <c r="E329" s="153">
        <f t="shared" si="68"/>
        <v>0</v>
      </c>
      <c r="F329" s="153">
        <f t="shared" si="68"/>
        <v>0</v>
      </c>
      <c r="G329" s="324">
        <f t="shared" si="69"/>
        <v>0</v>
      </c>
      <c r="H329" s="767"/>
      <c r="I329" s="159">
        <f t="shared" si="70"/>
        <v>0</v>
      </c>
      <c r="J329" s="97"/>
    </row>
    <row r="330" spans="1:38" ht="16.5" customHeight="1">
      <c r="A330" s="764"/>
      <c r="B330" s="744"/>
      <c r="C330" s="193">
        <f t="shared" si="67"/>
        <v>0</v>
      </c>
      <c r="D330" s="153">
        <f t="shared" si="68"/>
        <v>0</v>
      </c>
      <c r="E330" s="153">
        <f t="shared" si="68"/>
        <v>0</v>
      </c>
      <c r="F330" s="153">
        <f t="shared" si="68"/>
        <v>0</v>
      </c>
      <c r="G330" s="324">
        <f t="shared" si="69"/>
        <v>0</v>
      </c>
      <c r="H330" s="767"/>
      <c r="I330" s="159">
        <f t="shared" si="70"/>
        <v>0</v>
      </c>
      <c r="J330" s="97"/>
    </row>
    <row r="331" spans="1:38" ht="16.5" customHeight="1">
      <c r="A331" s="764"/>
      <c r="B331" s="744"/>
      <c r="C331" s="193">
        <f t="shared" si="67"/>
        <v>0</v>
      </c>
      <c r="D331" s="153">
        <f t="shared" si="68"/>
        <v>0</v>
      </c>
      <c r="E331" s="153">
        <f t="shared" si="68"/>
        <v>0</v>
      </c>
      <c r="F331" s="153">
        <f t="shared" si="68"/>
        <v>0</v>
      </c>
      <c r="G331" s="324">
        <f t="shared" si="69"/>
        <v>0</v>
      </c>
      <c r="H331" s="767"/>
      <c r="I331" s="159">
        <f t="shared" si="70"/>
        <v>0</v>
      </c>
      <c r="J331" s="97"/>
    </row>
    <row r="332" spans="1:38" ht="16.5" customHeight="1">
      <c r="A332" s="764"/>
      <c r="B332" s="744"/>
      <c r="C332" s="193">
        <f t="shared" si="67"/>
        <v>0</v>
      </c>
      <c r="D332" s="153">
        <f t="shared" si="68"/>
        <v>0</v>
      </c>
      <c r="E332" s="153">
        <f t="shared" si="68"/>
        <v>0</v>
      </c>
      <c r="F332" s="153">
        <f t="shared" si="68"/>
        <v>0</v>
      </c>
      <c r="G332" s="324">
        <f t="shared" si="69"/>
        <v>0</v>
      </c>
      <c r="H332" s="767"/>
      <c r="I332" s="159">
        <f t="shared" si="70"/>
        <v>0</v>
      </c>
      <c r="J332" s="97"/>
    </row>
    <row r="333" spans="1:38" ht="16.5" customHeight="1">
      <c r="A333" s="764"/>
      <c r="B333" s="744"/>
      <c r="C333" s="193">
        <f t="shared" si="67"/>
        <v>0</v>
      </c>
      <c r="D333" s="153">
        <f t="shared" si="68"/>
        <v>0</v>
      </c>
      <c r="E333" s="153">
        <f t="shared" si="68"/>
        <v>0</v>
      </c>
      <c r="F333" s="153">
        <f t="shared" si="68"/>
        <v>0</v>
      </c>
      <c r="G333" s="324">
        <f t="shared" si="69"/>
        <v>0</v>
      </c>
      <c r="H333" s="767"/>
      <c r="I333" s="159">
        <f t="shared" si="70"/>
        <v>0</v>
      </c>
      <c r="J333" s="97"/>
    </row>
    <row r="334" spans="1:38" ht="16.5" customHeight="1">
      <c r="A334" s="764"/>
      <c r="B334" s="744"/>
      <c r="C334" s="192">
        <f>$C$31</f>
        <v>0</v>
      </c>
      <c r="D334" s="153">
        <f t="shared" si="68"/>
        <v>0</v>
      </c>
      <c r="E334" s="153">
        <f t="shared" si="68"/>
        <v>0</v>
      </c>
      <c r="F334" s="153">
        <f t="shared" si="68"/>
        <v>0</v>
      </c>
      <c r="G334" s="324">
        <f t="shared" si="69"/>
        <v>0</v>
      </c>
      <c r="H334" s="767"/>
      <c r="I334" s="159">
        <f t="shared" si="70"/>
        <v>0</v>
      </c>
      <c r="J334" s="97"/>
    </row>
    <row r="335" spans="1:38" ht="16.5" customHeight="1">
      <c r="A335" s="764"/>
      <c r="B335" s="744"/>
      <c r="C335" s="192">
        <f>$C$32</f>
        <v>0</v>
      </c>
      <c r="D335" s="153">
        <f t="shared" si="68"/>
        <v>0</v>
      </c>
      <c r="E335" s="153">
        <f t="shared" si="68"/>
        <v>0</v>
      </c>
      <c r="F335" s="153">
        <f t="shared" si="68"/>
        <v>0</v>
      </c>
      <c r="G335" s="324">
        <f t="shared" si="69"/>
        <v>0</v>
      </c>
      <c r="H335" s="767"/>
      <c r="I335" s="159">
        <f t="shared" si="70"/>
        <v>0</v>
      </c>
      <c r="J335" s="97"/>
    </row>
    <row r="336" spans="1:38" ht="16.5" customHeight="1">
      <c r="A336" s="764"/>
      <c r="B336" s="744"/>
      <c r="C336" s="192">
        <f>$C$33</f>
        <v>0</v>
      </c>
      <c r="D336" s="153">
        <f t="shared" si="68"/>
        <v>0</v>
      </c>
      <c r="E336" s="153">
        <f t="shared" si="68"/>
        <v>0</v>
      </c>
      <c r="F336" s="153">
        <f t="shared" si="68"/>
        <v>0</v>
      </c>
      <c r="G336" s="324">
        <f t="shared" si="69"/>
        <v>0</v>
      </c>
      <c r="H336" s="767"/>
      <c r="I336" s="159">
        <f t="shared" si="70"/>
        <v>0</v>
      </c>
      <c r="J336" s="97"/>
    </row>
    <row r="337" spans="1:10" ht="15" customHeight="1">
      <c r="A337" s="764"/>
      <c r="B337" s="744"/>
      <c r="C337" s="192" t="str">
        <f>$C$34</f>
        <v>16.05 – 31.05</v>
      </c>
      <c r="D337" s="153">
        <f t="shared" si="68"/>
        <v>30</v>
      </c>
      <c r="E337" s="153">
        <f t="shared" si="68"/>
        <v>72</v>
      </c>
      <c r="F337" s="153">
        <f t="shared" si="68"/>
        <v>6</v>
      </c>
      <c r="G337" s="324">
        <f t="shared" si="69"/>
        <v>108</v>
      </c>
      <c r="H337" s="767"/>
      <c r="I337" s="159">
        <f t="shared" si="70"/>
        <v>0</v>
      </c>
      <c r="J337" s="97"/>
    </row>
    <row r="338" spans="1:10" ht="15" customHeight="1">
      <c r="A338" s="764"/>
      <c r="B338" s="744"/>
      <c r="C338" s="192" t="str">
        <f>$C$35</f>
        <v>01.06 – 15.06</v>
      </c>
      <c r="D338" s="153">
        <f t="shared" si="68"/>
        <v>25</v>
      </c>
      <c r="E338" s="153">
        <f t="shared" si="68"/>
        <v>60</v>
      </c>
      <c r="F338" s="153">
        <f t="shared" si="68"/>
        <v>5</v>
      </c>
      <c r="G338" s="324">
        <f t="shared" si="69"/>
        <v>90</v>
      </c>
      <c r="H338" s="767"/>
      <c r="I338" s="159">
        <f t="shared" si="70"/>
        <v>0</v>
      </c>
      <c r="J338" s="97"/>
    </row>
    <row r="339" spans="1:10" ht="15" customHeight="1">
      <c r="A339" s="764"/>
      <c r="B339" s="744"/>
      <c r="C339" s="192" t="str">
        <f>$C$36</f>
        <v>16.06 – 30.06</v>
      </c>
      <c r="D339" s="153">
        <f t="shared" si="68"/>
        <v>20</v>
      </c>
      <c r="E339" s="153">
        <f t="shared" si="68"/>
        <v>48</v>
      </c>
      <c r="F339" s="153">
        <f t="shared" si="68"/>
        <v>4</v>
      </c>
      <c r="G339" s="324">
        <f t="shared" si="69"/>
        <v>72</v>
      </c>
      <c r="H339" s="767"/>
      <c r="I339" s="159">
        <f t="shared" si="70"/>
        <v>0</v>
      </c>
      <c r="J339" s="97"/>
    </row>
    <row r="340" spans="1:10">
      <c r="A340" s="764"/>
      <c r="B340" s="744"/>
      <c r="C340" s="192" t="str">
        <f>$C$37</f>
        <v>01.07 – 15.07</v>
      </c>
      <c r="D340" s="153">
        <f t="shared" si="68"/>
        <v>20</v>
      </c>
      <c r="E340" s="153">
        <f t="shared" si="68"/>
        <v>48</v>
      </c>
      <c r="F340" s="153">
        <f t="shared" si="68"/>
        <v>4</v>
      </c>
      <c r="G340" s="324">
        <f t="shared" si="69"/>
        <v>72</v>
      </c>
      <c r="H340" s="767"/>
      <c r="I340" s="159">
        <f t="shared" si="70"/>
        <v>0</v>
      </c>
      <c r="J340" s="61"/>
    </row>
    <row r="341" spans="1:10">
      <c r="A341" s="764"/>
      <c r="B341" s="744"/>
      <c r="C341" s="192" t="str">
        <f>$C$38</f>
        <v>16.07 - 31.07</v>
      </c>
      <c r="D341" s="153">
        <f t="shared" si="68"/>
        <v>20</v>
      </c>
      <c r="E341" s="153">
        <f t="shared" si="68"/>
        <v>48</v>
      </c>
      <c r="F341" s="153">
        <f t="shared" si="68"/>
        <v>4</v>
      </c>
      <c r="G341" s="324">
        <f t="shared" si="69"/>
        <v>72</v>
      </c>
      <c r="H341" s="767"/>
      <c r="I341" s="159">
        <f t="shared" si="70"/>
        <v>0</v>
      </c>
      <c r="J341" s="61"/>
    </row>
    <row r="342" spans="1:10">
      <c r="A342" s="764"/>
      <c r="B342" s="744"/>
      <c r="C342" s="192" t="str">
        <f>$C$39</f>
        <v>01.08 - 15.08</v>
      </c>
      <c r="D342" s="153">
        <f t="shared" si="68"/>
        <v>25</v>
      </c>
      <c r="E342" s="153">
        <f t="shared" si="68"/>
        <v>60</v>
      </c>
      <c r="F342" s="153">
        <f t="shared" si="68"/>
        <v>5</v>
      </c>
      <c r="G342" s="324">
        <f t="shared" si="69"/>
        <v>90</v>
      </c>
      <c r="H342" s="767"/>
      <c r="I342" s="159">
        <f t="shared" si="70"/>
        <v>0</v>
      </c>
      <c r="J342" s="61"/>
    </row>
    <row r="343" spans="1:10" ht="15" customHeight="1">
      <c r="A343" s="764"/>
      <c r="B343" s="744"/>
      <c r="C343" s="192" t="str">
        <f>$C$40</f>
        <v>16.08 - 31.08</v>
      </c>
      <c r="D343" s="153">
        <f t="shared" si="68"/>
        <v>25</v>
      </c>
      <c r="E343" s="153">
        <f t="shared" si="68"/>
        <v>60</v>
      </c>
      <c r="F343" s="153">
        <f t="shared" si="68"/>
        <v>5</v>
      </c>
      <c r="G343" s="324">
        <f t="shared" si="69"/>
        <v>90</v>
      </c>
      <c r="H343" s="767"/>
      <c r="I343" s="159">
        <f t="shared" si="70"/>
        <v>0</v>
      </c>
      <c r="J343" s="61"/>
    </row>
    <row r="344" spans="1:10">
      <c r="A344" s="764"/>
      <c r="B344" s="744"/>
      <c r="C344" s="192" t="str">
        <f>$C$41</f>
        <v>01.09 - 15.09</v>
      </c>
      <c r="D344" s="153">
        <f t="shared" ref="D344:F351" si="71">D$13*($V20)+D$14*($W20)+D$15*($X20)+D$16*($Y20)+D$17*($Z20)+D$18*($AA20)+D$19*($AB20)+D$13*($AD20)+D$14*($AE20)+D$15*($AF20)+D$16*($AG20)+D$17*($AH20)+D$18*($AI20)+D$19*($AJ20)</f>
        <v>20</v>
      </c>
      <c r="E344" s="153">
        <f t="shared" si="71"/>
        <v>48</v>
      </c>
      <c r="F344" s="153">
        <f t="shared" si="71"/>
        <v>4</v>
      </c>
      <c r="G344" s="324">
        <f t="shared" si="69"/>
        <v>72</v>
      </c>
      <c r="H344" s="767"/>
      <c r="I344" s="159">
        <f t="shared" si="70"/>
        <v>0</v>
      </c>
      <c r="J344" s="61"/>
    </row>
    <row r="345" spans="1:10">
      <c r="A345" s="764"/>
      <c r="B345" s="744"/>
      <c r="C345" s="192" t="str">
        <f>$C$42</f>
        <v>16.09 - 30.09</v>
      </c>
      <c r="D345" s="153">
        <f t="shared" si="71"/>
        <v>20</v>
      </c>
      <c r="E345" s="153">
        <f t="shared" si="71"/>
        <v>48</v>
      </c>
      <c r="F345" s="153">
        <f t="shared" si="71"/>
        <v>4</v>
      </c>
      <c r="G345" s="324">
        <f t="shared" si="69"/>
        <v>72</v>
      </c>
      <c r="H345" s="767"/>
      <c r="I345" s="159">
        <f t="shared" si="70"/>
        <v>0</v>
      </c>
      <c r="J345" s="61"/>
    </row>
    <row r="346" spans="1:10">
      <c r="A346" s="764"/>
      <c r="B346" s="744"/>
      <c r="C346" s="192" t="str">
        <f>$C$43</f>
        <v>01.10 - 15.10</v>
      </c>
      <c r="D346" s="153">
        <f t="shared" si="71"/>
        <v>20</v>
      </c>
      <c r="E346" s="153">
        <f t="shared" si="71"/>
        <v>48</v>
      </c>
      <c r="F346" s="153">
        <f t="shared" si="71"/>
        <v>4</v>
      </c>
      <c r="G346" s="324">
        <f t="shared" si="69"/>
        <v>72</v>
      </c>
      <c r="H346" s="767"/>
      <c r="I346" s="159">
        <f t="shared" si="70"/>
        <v>0</v>
      </c>
      <c r="J346" s="61"/>
    </row>
    <row r="347" spans="1:10">
      <c r="A347" s="764"/>
      <c r="B347" s="744"/>
      <c r="C347" s="193">
        <f t="shared" ref="C347:C375" si="72">C44</f>
        <v>0</v>
      </c>
      <c r="D347" s="153">
        <f t="shared" si="71"/>
        <v>0</v>
      </c>
      <c r="E347" s="153">
        <f t="shared" si="71"/>
        <v>0</v>
      </c>
      <c r="F347" s="153">
        <f t="shared" si="71"/>
        <v>0</v>
      </c>
      <c r="G347" s="324">
        <f t="shared" si="69"/>
        <v>0</v>
      </c>
      <c r="H347" s="767"/>
      <c r="I347" s="159">
        <f t="shared" si="70"/>
        <v>0</v>
      </c>
      <c r="J347" s="61"/>
    </row>
    <row r="348" spans="1:10">
      <c r="A348" s="764"/>
      <c r="B348" s="744"/>
      <c r="C348" s="193">
        <f t="shared" si="72"/>
        <v>0</v>
      </c>
      <c r="D348" s="153">
        <f t="shared" si="71"/>
        <v>0</v>
      </c>
      <c r="E348" s="153">
        <f t="shared" si="71"/>
        <v>0</v>
      </c>
      <c r="F348" s="153">
        <f t="shared" si="71"/>
        <v>0</v>
      </c>
      <c r="G348" s="324">
        <f t="shared" si="69"/>
        <v>0</v>
      </c>
      <c r="H348" s="767"/>
      <c r="I348" s="159">
        <f t="shared" si="70"/>
        <v>0</v>
      </c>
      <c r="J348" s="61"/>
    </row>
    <row r="349" spans="1:10">
      <c r="A349" s="764"/>
      <c r="B349" s="744"/>
      <c r="C349" s="193">
        <f t="shared" si="72"/>
        <v>0</v>
      </c>
      <c r="D349" s="153">
        <f t="shared" si="71"/>
        <v>0</v>
      </c>
      <c r="E349" s="153">
        <f t="shared" si="71"/>
        <v>0</v>
      </c>
      <c r="F349" s="153">
        <f t="shared" si="71"/>
        <v>0</v>
      </c>
      <c r="G349" s="324">
        <f t="shared" si="69"/>
        <v>0</v>
      </c>
      <c r="H349" s="767"/>
      <c r="I349" s="159">
        <f t="shared" si="70"/>
        <v>0</v>
      </c>
      <c r="J349" s="61"/>
    </row>
    <row r="350" spans="1:10">
      <c r="A350" s="764"/>
      <c r="B350" s="744"/>
      <c r="C350" s="193">
        <f t="shared" si="72"/>
        <v>0</v>
      </c>
      <c r="D350" s="153">
        <f t="shared" si="71"/>
        <v>0</v>
      </c>
      <c r="E350" s="153">
        <f t="shared" si="71"/>
        <v>0</v>
      </c>
      <c r="F350" s="153">
        <f t="shared" si="71"/>
        <v>0</v>
      </c>
      <c r="G350" s="324">
        <f t="shared" si="69"/>
        <v>0</v>
      </c>
      <c r="H350" s="767"/>
      <c r="I350" s="159">
        <f t="shared" si="70"/>
        <v>0</v>
      </c>
      <c r="J350" s="61"/>
    </row>
    <row r="351" spans="1:10">
      <c r="A351" s="764"/>
      <c r="B351" s="744"/>
      <c r="C351" s="193">
        <f t="shared" si="72"/>
        <v>0</v>
      </c>
      <c r="D351" s="153">
        <f t="shared" si="71"/>
        <v>0</v>
      </c>
      <c r="E351" s="153">
        <f t="shared" si="71"/>
        <v>0</v>
      </c>
      <c r="F351" s="153">
        <f t="shared" si="71"/>
        <v>0</v>
      </c>
      <c r="G351" s="324">
        <f t="shared" si="69"/>
        <v>0</v>
      </c>
      <c r="H351" s="767"/>
      <c r="I351" s="159">
        <f t="shared" si="70"/>
        <v>0</v>
      </c>
      <c r="J351" s="61"/>
    </row>
    <row r="352" spans="1:10">
      <c r="A352" s="764"/>
      <c r="B352" s="796">
        <f>$B$49</f>
        <v>2027</v>
      </c>
      <c r="C352" s="192">
        <f t="shared" si="72"/>
        <v>0</v>
      </c>
      <c r="D352" s="153">
        <f t="shared" ref="D352:F367" si="73">D$13*($V30)+D$14*($W30)+D$15*($X30)+D$16*($Y30)+D$17*($Z30)+D$18*($AA30)+D$19*($AB30)+D$13*($AD30)+D$14*($AE30)+D$15*($AF30)+D$16*($AG30)+D$17*($AH30)+D$18*($AI30)+D$19*($AJ30)</f>
        <v>0</v>
      </c>
      <c r="E352" s="153">
        <f t="shared" si="73"/>
        <v>0</v>
      </c>
      <c r="F352" s="153">
        <f t="shared" si="73"/>
        <v>0</v>
      </c>
      <c r="G352" s="324">
        <f t="shared" si="69"/>
        <v>0</v>
      </c>
      <c r="H352" s="766">
        <f>SUM(G352:G375)</f>
        <v>0</v>
      </c>
      <c r="I352" s="159">
        <f t="shared" si="70"/>
        <v>0</v>
      </c>
      <c r="J352" s="61"/>
    </row>
    <row r="353" spans="1:10">
      <c r="A353" s="764"/>
      <c r="B353" s="796"/>
      <c r="C353" s="192">
        <f t="shared" si="72"/>
        <v>0</v>
      </c>
      <c r="D353" s="153">
        <f t="shared" si="73"/>
        <v>0</v>
      </c>
      <c r="E353" s="153">
        <f t="shared" si="73"/>
        <v>0</v>
      </c>
      <c r="F353" s="153">
        <f t="shared" si="73"/>
        <v>0</v>
      </c>
      <c r="G353" s="324">
        <f t="shared" si="69"/>
        <v>0</v>
      </c>
      <c r="H353" s="767"/>
      <c r="I353" s="159">
        <f t="shared" si="70"/>
        <v>0</v>
      </c>
      <c r="J353" s="61"/>
    </row>
    <row r="354" spans="1:10">
      <c r="A354" s="764"/>
      <c r="B354" s="796"/>
      <c r="C354" s="192">
        <f t="shared" si="72"/>
        <v>0</v>
      </c>
      <c r="D354" s="153">
        <f t="shared" si="73"/>
        <v>0</v>
      </c>
      <c r="E354" s="153">
        <f t="shared" si="73"/>
        <v>0</v>
      </c>
      <c r="F354" s="153">
        <f t="shared" si="73"/>
        <v>0</v>
      </c>
      <c r="G354" s="324">
        <f t="shared" si="69"/>
        <v>0</v>
      </c>
      <c r="H354" s="767"/>
      <c r="I354" s="159">
        <f t="shared" si="70"/>
        <v>0</v>
      </c>
      <c r="J354" s="61"/>
    </row>
    <row r="355" spans="1:10">
      <c r="A355" s="764"/>
      <c r="B355" s="796"/>
      <c r="C355" s="192">
        <f t="shared" si="72"/>
        <v>0</v>
      </c>
      <c r="D355" s="153">
        <f t="shared" si="73"/>
        <v>0</v>
      </c>
      <c r="E355" s="153">
        <f t="shared" si="73"/>
        <v>0</v>
      </c>
      <c r="F355" s="153">
        <f t="shared" si="73"/>
        <v>0</v>
      </c>
      <c r="G355" s="324">
        <f t="shared" si="69"/>
        <v>0</v>
      </c>
      <c r="H355" s="767"/>
      <c r="I355" s="159">
        <f t="shared" si="70"/>
        <v>0</v>
      </c>
      <c r="J355" s="61"/>
    </row>
    <row r="356" spans="1:10">
      <c r="A356" s="764"/>
      <c r="B356" s="796"/>
      <c r="C356" s="192">
        <f t="shared" si="72"/>
        <v>0</v>
      </c>
      <c r="D356" s="153">
        <f t="shared" si="73"/>
        <v>0</v>
      </c>
      <c r="E356" s="153">
        <f t="shared" si="73"/>
        <v>0</v>
      </c>
      <c r="F356" s="153">
        <f t="shared" si="73"/>
        <v>0</v>
      </c>
      <c r="G356" s="324">
        <f t="shared" si="69"/>
        <v>0</v>
      </c>
      <c r="H356" s="767"/>
      <c r="I356" s="159">
        <f t="shared" si="70"/>
        <v>0</v>
      </c>
      <c r="J356" s="61"/>
    </row>
    <row r="357" spans="1:10">
      <c r="A357" s="764"/>
      <c r="B357" s="796"/>
      <c r="C357" s="192">
        <f t="shared" si="72"/>
        <v>0</v>
      </c>
      <c r="D357" s="153">
        <f t="shared" si="73"/>
        <v>0</v>
      </c>
      <c r="E357" s="153">
        <f t="shared" si="73"/>
        <v>0</v>
      </c>
      <c r="F357" s="153">
        <f t="shared" si="73"/>
        <v>0</v>
      </c>
      <c r="G357" s="324">
        <f t="shared" si="69"/>
        <v>0</v>
      </c>
      <c r="H357" s="767"/>
      <c r="I357" s="159">
        <f t="shared" si="70"/>
        <v>0</v>
      </c>
      <c r="J357" s="61"/>
    </row>
    <row r="358" spans="1:10">
      <c r="A358" s="764"/>
      <c r="B358" s="796"/>
      <c r="C358" s="192">
        <f t="shared" si="72"/>
        <v>0</v>
      </c>
      <c r="D358" s="153">
        <f t="shared" si="73"/>
        <v>0</v>
      </c>
      <c r="E358" s="153">
        <f t="shared" si="73"/>
        <v>0</v>
      </c>
      <c r="F358" s="153">
        <f t="shared" si="73"/>
        <v>0</v>
      </c>
      <c r="G358" s="324">
        <f t="shared" si="69"/>
        <v>0</v>
      </c>
      <c r="H358" s="767"/>
      <c r="I358" s="159">
        <f t="shared" si="70"/>
        <v>0</v>
      </c>
      <c r="J358" s="61"/>
    </row>
    <row r="359" spans="1:10">
      <c r="A359" s="764"/>
      <c r="B359" s="796"/>
      <c r="C359" s="192">
        <f t="shared" si="72"/>
        <v>0</v>
      </c>
      <c r="D359" s="153">
        <f t="shared" si="73"/>
        <v>0</v>
      </c>
      <c r="E359" s="153">
        <f t="shared" si="73"/>
        <v>0</v>
      </c>
      <c r="F359" s="153">
        <f t="shared" si="73"/>
        <v>0</v>
      </c>
      <c r="G359" s="324">
        <f t="shared" si="69"/>
        <v>0</v>
      </c>
      <c r="H359" s="767"/>
      <c r="I359" s="159">
        <f t="shared" si="70"/>
        <v>0</v>
      </c>
      <c r="J359" s="61"/>
    </row>
    <row r="360" spans="1:10">
      <c r="A360" s="764"/>
      <c r="B360" s="796"/>
      <c r="C360" s="192">
        <f t="shared" si="72"/>
        <v>0</v>
      </c>
      <c r="D360" s="153">
        <f t="shared" si="73"/>
        <v>0</v>
      </c>
      <c r="E360" s="153">
        <f t="shared" si="73"/>
        <v>0</v>
      </c>
      <c r="F360" s="153">
        <f t="shared" si="73"/>
        <v>0</v>
      </c>
      <c r="G360" s="324">
        <f t="shared" ref="G360:G423" si="74">SUM(D360:F360)</f>
        <v>0</v>
      </c>
      <c r="H360" s="767"/>
      <c r="I360" s="159">
        <f t="shared" si="70"/>
        <v>0</v>
      </c>
      <c r="J360" s="61"/>
    </row>
    <row r="361" spans="1:10">
      <c r="A361" s="764"/>
      <c r="B361" s="796"/>
      <c r="C361" s="192">
        <f t="shared" si="72"/>
        <v>0</v>
      </c>
      <c r="D361" s="153">
        <f t="shared" si="73"/>
        <v>0</v>
      </c>
      <c r="E361" s="153">
        <f t="shared" si="73"/>
        <v>0</v>
      </c>
      <c r="F361" s="153">
        <f t="shared" si="73"/>
        <v>0</v>
      </c>
      <c r="G361" s="324">
        <f t="shared" si="74"/>
        <v>0</v>
      </c>
      <c r="H361" s="767"/>
      <c r="I361" s="159">
        <f t="shared" si="70"/>
        <v>0</v>
      </c>
      <c r="J361" s="61"/>
    </row>
    <row r="362" spans="1:10">
      <c r="A362" s="764"/>
      <c r="B362" s="796"/>
      <c r="C362" s="192">
        <f t="shared" si="72"/>
        <v>0</v>
      </c>
      <c r="D362" s="153">
        <f t="shared" si="73"/>
        <v>0</v>
      </c>
      <c r="E362" s="153">
        <f t="shared" si="73"/>
        <v>0</v>
      </c>
      <c r="F362" s="153">
        <f t="shared" si="73"/>
        <v>0</v>
      </c>
      <c r="G362" s="324">
        <f t="shared" si="74"/>
        <v>0</v>
      </c>
      <c r="H362" s="767"/>
      <c r="I362" s="159">
        <f t="shared" si="70"/>
        <v>0</v>
      </c>
      <c r="J362" s="61"/>
    </row>
    <row r="363" spans="1:10">
      <c r="A363" s="764"/>
      <c r="B363" s="796"/>
      <c r="C363" s="192">
        <f t="shared" si="72"/>
        <v>0</v>
      </c>
      <c r="D363" s="153">
        <f t="shared" si="73"/>
        <v>0</v>
      </c>
      <c r="E363" s="153">
        <f t="shared" si="73"/>
        <v>0</v>
      </c>
      <c r="F363" s="153">
        <f t="shared" si="73"/>
        <v>0</v>
      </c>
      <c r="G363" s="324">
        <f t="shared" si="74"/>
        <v>0</v>
      </c>
      <c r="H363" s="767"/>
      <c r="I363" s="159">
        <f t="shared" si="70"/>
        <v>0</v>
      </c>
      <c r="J363" s="61"/>
    </row>
    <row r="364" spans="1:10">
      <c r="A364" s="764"/>
      <c r="B364" s="796"/>
      <c r="C364" s="192">
        <f t="shared" si="72"/>
        <v>0</v>
      </c>
      <c r="D364" s="153">
        <f t="shared" si="73"/>
        <v>0</v>
      </c>
      <c r="E364" s="153">
        <f t="shared" si="73"/>
        <v>0</v>
      </c>
      <c r="F364" s="153">
        <f t="shared" si="73"/>
        <v>0</v>
      </c>
      <c r="G364" s="324">
        <f t="shared" si="74"/>
        <v>0</v>
      </c>
      <c r="H364" s="767"/>
      <c r="I364" s="159">
        <f t="shared" si="70"/>
        <v>0</v>
      </c>
      <c r="J364" s="61"/>
    </row>
    <row r="365" spans="1:10">
      <c r="A365" s="764"/>
      <c r="B365" s="796"/>
      <c r="C365" s="192">
        <f t="shared" si="72"/>
        <v>0</v>
      </c>
      <c r="D365" s="153">
        <f t="shared" si="73"/>
        <v>0</v>
      </c>
      <c r="E365" s="153">
        <f t="shared" si="73"/>
        <v>0</v>
      </c>
      <c r="F365" s="153">
        <f t="shared" si="73"/>
        <v>0</v>
      </c>
      <c r="G365" s="324">
        <f t="shared" si="74"/>
        <v>0</v>
      </c>
      <c r="H365" s="767"/>
      <c r="I365" s="159">
        <f t="shared" si="70"/>
        <v>0</v>
      </c>
      <c r="J365" s="61"/>
    </row>
    <row r="366" spans="1:10">
      <c r="A366" s="764"/>
      <c r="B366" s="796"/>
      <c r="C366" s="192">
        <f t="shared" si="72"/>
        <v>0</v>
      </c>
      <c r="D366" s="153">
        <f t="shared" si="73"/>
        <v>0</v>
      </c>
      <c r="E366" s="153">
        <f t="shared" si="73"/>
        <v>0</v>
      </c>
      <c r="F366" s="153">
        <f t="shared" si="73"/>
        <v>0</v>
      </c>
      <c r="G366" s="324">
        <f t="shared" si="74"/>
        <v>0</v>
      </c>
      <c r="H366" s="767"/>
      <c r="I366" s="159">
        <f t="shared" si="70"/>
        <v>0</v>
      </c>
      <c r="J366" s="61"/>
    </row>
    <row r="367" spans="1:10">
      <c r="A367" s="764"/>
      <c r="B367" s="796"/>
      <c r="C367" s="192">
        <f t="shared" si="72"/>
        <v>0</v>
      </c>
      <c r="D367" s="153">
        <f t="shared" si="73"/>
        <v>0</v>
      </c>
      <c r="E367" s="153">
        <f t="shared" si="73"/>
        <v>0</v>
      </c>
      <c r="F367" s="153">
        <f t="shared" si="73"/>
        <v>0</v>
      </c>
      <c r="G367" s="324">
        <f t="shared" si="74"/>
        <v>0</v>
      </c>
      <c r="H367" s="767"/>
      <c r="I367" s="159">
        <f t="shared" si="70"/>
        <v>0</v>
      </c>
      <c r="J367" s="61"/>
    </row>
    <row r="368" spans="1:10">
      <c r="A368" s="764"/>
      <c r="B368" s="796"/>
      <c r="C368" s="192">
        <f t="shared" si="72"/>
        <v>0</v>
      </c>
      <c r="D368" s="153">
        <f t="shared" ref="D368:F375" si="75">D$13*($V46)+D$14*($W46)+D$15*($X46)+D$16*($Y46)+D$17*($Z46)+D$18*($AA46)+D$19*($AB46)+D$13*($AD46)+D$14*($AE46)+D$15*($AF46)+D$16*($AG46)+D$17*($AH46)+D$18*($AI46)+D$19*($AJ46)</f>
        <v>0</v>
      </c>
      <c r="E368" s="153">
        <f t="shared" si="75"/>
        <v>0</v>
      </c>
      <c r="F368" s="153">
        <f t="shared" si="75"/>
        <v>0</v>
      </c>
      <c r="G368" s="324">
        <f t="shared" si="74"/>
        <v>0</v>
      </c>
      <c r="H368" s="767"/>
      <c r="I368" s="159">
        <f t="shared" si="70"/>
        <v>0</v>
      </c>
      <c r="J368" s="61"/>
    </row>
    <row r="369" spans="1:36">
      <c r="A369" s="764"/>
      <c r="B369" s="796"/>
      <c r="C369" s="192">
        <f t="shared" si="72"/>
        <v>0</v>
      </c>
      <c r="D369" s="153">
        <f t="shared" si="75"/>
        <v>0</v>
      </c>
      <c r="E369" s="153">
        <f t="shared" si="75"/>
        <v>0</v>
      </c>
      <c r="F369" s="153">
        <f t="shared" si="75"/>
        <v>0</v>
      </c>
      <c r="G369" s="324">
        <f t="shared" si="74"/>
        <v>0</v>
      </c>
      <c r="H369" s="767"/>
      <c r="I369" s="159">
        <f t="shared" si="70"/>
        <v>0</v>
      </c>
      <c r="J369" s="61"/>
    </row>
    <row r="370" spans="1:36">
      <c r="A370" s="764"/>
      <c r="B370" s="796"/>
      <c r="C370" s="192">
        <f t="shared" si="72"/>
        <v>0</v>
      </c>
      <c r="D370" s="153">
        <f t="shared" si="75"/>
        <v>0</v>
      </c>
      <c r="E370" s="153">
        <f t="shared" si="75"/>
        <v>0</v>
      </c>
      <c r="F370" s="153">
        <f t="shared" si="75"/>
        <v>0</v>
      </c>
      <c r="G370" s="324">
        <f t="shared" si="74"/>
        <v>0</v>
      </c>
      <c r="H370" s="767"/>
      <c r="I370" s="159">
        <f t="shared" si="70"/>
        <v>0</v>
      </c>
      <c r="J370" s="61"/>
    </row>
    <row r="371" spans="1:36">
      <c r="A371" s="764"/>
      <c r="B371" s="796"/>
      <c r="C371" s="192">
        <f t="shared" si="72"/>
        <v>0</v>
      </c>
      <c r="D371" s="153">
        <f t="shared" si="75"/>
        <v>0</v>
      </c>
      <c r="E371" s="153">
        <f t="shared" si="75"/>
        <v>0</v>
      </c>
      <c r="F371" s="153">
        <f t="shared" si="75"/>
        <v>0</v>
      </c>
      <c r="G371" s="324">
        <f t="shared" si="74"/>
        <v>0</v>
      </c>
      <c r="H371" s="767"/>
      <c r="I371" s="159">
        <f t="shared" si="70"/>
        <v>0</v>
      </c>
      <c r="J371" s="61"/>
    </row>
    <row r="372" spans="1:36">
      <c r="A372" s="764"/>
      <c r="B372" s="796"/>
      <c r="C372" s="192">
        <f t="shared" si="72"/>
        <v>0</v>
      </c>
      <c r="D372" s="153">
        <f t="shared" si="75"/>
        <v>0</v>
      </c>
      <c r="E372" s="153">
        <f t="shared" si="75"/>
        <v>0</v>
      </c>
      <c r="F372" s="153">
        <f t="shared" si="75"/>
        <v>0</v>
      </c>
      <c r="G372" s="324">
        <f t="shared" si="74"/>
        <v>0</v>
      </c>
      <c r="H372" s="767"/>
      <c r="I372" s="159">
        <f t="shared" si="70"/>
        <v>0</v>
      </c>
      <c r="J372" s="61"/>
    </row>
    <row r="373" spans="1:36">
      <c r="A373" s="764"/>
      <c r="B373" s="796"/>
      <c r="C373" s="192">
        <f t="shared" si="72"/>
        <v>0</v>
      </c>
      <c r="D373" s="153">
        <f t="shared" si="75"/>
        <v>0</v>
      </c>
      <c r="E373" s="153">
        <f t="shared" si="75"/>
        <v>0</v>
      </c>
      <c r="F373" s="153">
        <f t="shared" si="75"/>
        <v>0</v>
      </c>
      <c r="G373" s="324">
        <f t="shared" si="74"/>
        <v>0</v>
      </c>
      <c r="H373" s="767"/>
      <c r="I373" s="159">
        <f t="shared" si="70"/>
        <v>0</v>
      </c>
      <c r="J373" s="61"/>
    </row>
    <row r="374" spans="1:36">
      <c r="A374" s="764"/>
      <c r="B374" s="796"/>
      <c r="C374" s="192">
        <f t="shared" si="72"/>
        <v>0</v>
      </c>
      <c r="D374" s="153">
        <f t="shared" si="75"/>
        <v>0</v>
      </c>
      <c r="E374" s="153">
        <f t="shared" si="75"/>
        <v>0</v>
      </c>
      <c r="F374" s="153">
        <f t="shared" si="75"/>
        <v>0</v>
      </c>
      <c r="G374" s="324">
        <f t="shared" si="74"/>
        <v>0</v>
      </c>
      <c r="H374" s="767"/>
      <c r="I374" s="159">
        <f t="shared" si="70"/>
        <v>0</v>
      </c>
      <c r="J374" s="61"/>
    </row>
    <row r="375" spans="1:36">
      <c r="A375" s="764"/>
      <c r="B375" s="796"/>
      <c r="C375" s="192">
        <f t="shared" si="72"/>
        <v>0</v>
      </c>
      <c r="D375" s="153">
        <f t="shared" si="75"/>
        <v>0</v>
      </c>
      <c r="E375" s="153">
        <f t="shared" si="75"/>
        <v>0</v>
      </c>
      <c r="F375" s="153">
        <f t="shared" si="75"/>
        <v>0</v>
      </c>
      <c r="G375" s="324">
        <f t="shared" si="74"/>
        <v>0</v>
      </c>
      <c r="H375" s="797"/>
      <c r="I375" s="159">
        <f t="shared" si="70"/>
        <v>0</v>
      </c>
      <c r="J375" s="61"/>
    </row>
    <row r="376" spans="1:36">
      <c r="A376" s="765"/>
      <c r="B376" s="803" t="s">
        <v>53</v>
      </c>
      <c r="C376" s="803"/>
      <c r="D376" s="157">
        <f>SUM(D328:D375)</f>
        <v>225</v>
      </c>
      <c r="E376" s="157">
        <f>SUM(E328:E375)</f>
        <v>540</v>
      </c>
      <c r="F376" s="157">
        <f>SUM(F328:F375)</f>
        <v>45</v>
      </c>
      <c r="G376" s="324">
        <f t="shared" si="74"/>
        <v>810</v>
      </c>
      <c r="H376" s="324">
        <f>SUM(D376:F376)</f>
        <v>810</v>
      </c>
      <c r="I376" s="158"/>
      <c r="J376" s="61"/>
    </row>
    <row r="377" spans="1:36" ht="15" customHeight="1">
      <c r="A377" s="798" t="s">
        <v>103</v>
      </c>
      <c r="B377" s="743">
        <f>$B$25</f>
        <v>2026</v>
      </c>
      <c r="C377" s="193">
        <f t="shared" ref="C377:C382" si="76">C25</f>
        <v>0</v>
      </c>
      <c r="D377" s="176">
        <f t="shared" ref="D377:F392" si="77">(D$13*($V4)+D$14*($W4)+D$15*($X4)+D$16*($Y4)+D$17*($Z4)+D$18*($AA4)+D$19*($AB4)+D$13*($AD4)+D$14*($AE4)+D$15*($AF4)+D$16*($AG4)+D$17*($AH4)+D$18*($AI4)+D$19*($AJ4))*D$20</f>
        <v>0</v>
      </c>
      <c r="E377" s="176">
        <f t="shared" si="77"/>
        <v>0</v>
      </c>
      <c r="F377" s="176">
        <f t="shared" si="77"/>
        <v>0</v>
      </c>
      <c r="G377" s="325">
        <f t="shared" si="74"/>
        <v>0</v>
      </c>
      <c r="H377" s="746">
        <f>SUM(G377:G400)</f>
        <v>10831.499999999998</v>
      </c>
      <c r="I377" s="159">
        <f t="shared" ref="I377:I425" si="78">G377*$J$526</f>
        <v>0</v>
      </c>
      <c r="J377" s="97"/>
      <c r="V377" s="3"/>
      <c r="W377" s="3"/>
      <c r="X377" s="3"/>
      <c r="Y377" s="3"/>
      <c r="Z377" s="3"/>
      <c r="AD377" s="3"/>
      <c r="AE377" s="3"/>
      <c r="AF377" s="3"/>
      <c r="AG377" s="3"/>
      <c r="AH377" s="3"/>
      <c r="AI377" s="3"/>
      <c r="AJ377" s="3"/>
    </row>
    <row r="378" spans="1:36">
      <c r="A378" s="798"/>
      <c r="B378" s="744"/>
      <c r="C378" s="193">
        <f t="shared" si="76"/>
        <v>0</v>
      </c>
      <c r="D378" s="176">
        <f t="shared" si="77"/>
        <v>0</v>
      </c>
      <c r="E378" s="176">
        <f t="shared" si="77"/>
        <v>0</v>
      </c>
      <c r="F378" s="176">
        <f t="shared" si="77"/>
        <v>0</v>
      </c>
      <c r="G378" s="325">
        <f t="shared" si="74"/>
        <v>0</v>
      </c>
      <c r="H378" s="747"/>
      <c r="I378" s="159">
        <f t="shared" si="78"/>
        <v>0</v>
      </c>
      <c r="J378" s="97"/>
      <c r="V378" s="3"/>
      <c r="W378" s="3"/>
      <c r="X378" s="3"/>
      <c r="Y378" s="3"/>
      <c r="Z378" s="3"/>
      <c r="AD378" s="3"/>
      <c r="AE378" s="3"/>
      <c r="AF378" s="3"/>
      <c r="AG378" s="3"/>
      <c r="AH378" s="3"/>
      <c r="AI378" s="3"/>
      <c r="AJ378" s="3"/>
    </row>
    <row r="379" spans="1:36">
      <c r="A379" s="798"/>
      <c r="B379" s="744"/>
      <c r="C379" s="193">
        <f t="shared" si="76"/>
        <v>0</v>
      </c>
      <c r="D379" s="176">
        <f t="shared" si="77"/>
        <v>0</v>
      </c>
      <c r="E379" s="176">
        <f t="shared" si="77"/>
        <v>0</v>
      </c>
      <c r="F379" s="176">
        <f t="shared" si="77"/>
        <v>0</v>
      </c>
      <c r="G379" s="325">
        <f t="shared" si="74"/>
        <v>0</v>
      </c>
      <c r="H379" s="747"/>
      <c r="I379" s="159">
        <f t="shared" si="78"/>
        <v>0</v>
      </c>
      <c r="J379" s="97"/>
      <c r="V379" s="3"/>
      <c r="W379" s="3"/>
      <c r="X379" s="3"/>
      <c r="Y379" s="3"/>
      <c r="Z379" s="3"/>
      <c r="AD379" s="3"/>
      <c r="AE379" s="3"/>
      <c r="AF379" s="3"/>
      <c r="AG379" s="3"/>
      <c r="AH379" s="3"/>
      <c r="AI379" s="3"/>
      <c r="AJ379" s="3"/>
    </row>
    <row r="380" spans="1:36">
      <c r="A380" s="798"/>
      <c r="B380" s="744"/>
      <c r="C380" s="193">
        <f t="shared" si="76"/>
        <v>0</v>
      </c>
      <c r="D380" s="176">
        <f t="shared" si="77"/>
        <v>0</v>
      </c>
      <c r="E380" s="176">
        <f t="shared" si="77"/>
        <v>0</v>
      </c>
      <c r="F380" s="176">
        <f t="shared" si="77"/>
        <v>0</v>
      </c>
      <c r="G380" s="325">
        <f t="shared" si="74"/>
        <v>0</v>
      </c>
      <c r="H380" s="747"/>
      <c r="I380" s="159">
        <f t="shared" si="78"/>
        <v>0</v>
      </c>
      <c r="J380" s="97"/>
      <c r="V380" s="3"/>
      <c r="W380" s="3"/>
      <c r="X380" s="3"/>
      <c r="Y380" s="3"/>
      <c r="Z380" s="3"/>
      <c r="AD380" s="3"/>
      <c r="AE380" s="3"/>
      <c r="AF380" s="3"/>
      <c r="AG380" s="3"/>
      <c r="AH380" s="3"/>
      <c r="AI380" s="3"/>
      <c r="AJ380" s="3"/>
    </row>
    <row r="381" spans="1:36">
      <c r="A381" s="798"/>
      <c r="B381" s="744"/>
      <c r="C381" s="193">
        <f t="shared" si="76"/>
        <v>0</v>
      </c>
      <c r="D381" s="176">
        <f t="shared" si="77"/>
        <v>0</v>
      </c>
      <c r="E381" s="176">
        <f t="shared" si="77"/>
        <v>0</v>
      </c>
      <c r="F381" s="176">
        <f t="shared" si="77"/>
        <v>0</v>
      </c>
      <c r="G381" s="325">
        <f t="shared" si="74"/>
        <v>0</v>
      </c>
      <c r="H381" s="747"/>
      <c r="I381" s="159">
        <f t="shared" si="78"/>
        <v>0</v>
      </c>
      <c r="J381" s="97"/>
      <c r="V381" s="3"/>
      <c r="W381" s="3"/>
      <c r="X381" s="3"/>
      <c r="Y381" s="3"/>
      <c r="Z381" s="3"/>
      <c r="AD381" s="3"/>
      <c r="AE381" s="3"/>
      <c r="AF381" s="3"/>
      <c r="AG381" s="3"/>
      <c r="AH381" s="3"/>
      <c r="AI381" s="3"/>
      <c r="AJ381" s="3"/>
    </row>
    <row r="382" spans="1:36">
      <c r="A382" s="798"/>
      <c r="B382" s="744"/>
      <c r="C382" s="193">
        <f t="shared" si="76"/>
        <v>0</v>
      </c>
      <c r="D382" s="176">
        <f t="shared" si="77"/>
        <v>0</v>
      </c>
      <c r="E382" s="176">
        <f t="shared" si="77"/>
        <v>0</v>
      </c>
      <c r="F382" s="176">
        <f t="shared" si="77"/>
        <v>0</v>
      </c>
      <c r="G382" s="325">
        <f t="shared" si="74"/>
        <v>0</v>
      </c>
      <c r="H382" s="747"/>
      <c r="I382" s="159">
        <f t="shared" si="78"/>
        <v>0</v>
      </c>
      <c r="J382" s="97"/>
      <c r="V382" s="3"/>
      <c r="W382" s="3"/>
      <c r="X382" s="3"/>
      <c r="Y382" s="3"/>
      <c r="Z382" s="3"/>
      <c r="AD382" s="3"/>
      <c r="AE382" s="3"/>
      <c r="AF382" s="3"/>
      <c r="AG382" s="3"/>
      <c r="AH382" s="3"/>
      <c r="AI382" s="3"/>
      <c r="AJ382" s="3"/>
    </row>
    <row r="383" spans="1:36">
      <c r="A383" s="798"/>
      <c r="B383" s="744"/>
      <c r="C383" s="192">
        <f>$C$31</f>
        <v>0</v>
      </c>
      <c r="D383" s="176">
        <f t="shared" si="77"/>
        <v>0</v>
      </c>
      <c r="E383" s="176">
        <f t="shared" si="77"/>
        <v>0</v>
      </c>
      <c r="F383" s="176">
        <f t="shared" si="77"/>
        <v>0</v>
      </c>
      <c r="G383" s="325">
        <f t="shared" si="74"/>
        <v>0</v>
      </c>
      <c r="H383" s="747"/>
      <c r="I383" s="159">
        <f t="shared" si="78"/>
        <v>0</v>
      </c>
      <c r="J383" s="97"/>
      <c r="V383" s="3"/>
      <c r="W383" s="3"/>
      <c r="X383" s="3"/>
      <c r="Y383" s="3"/>
      <c r="Z383" s="3"/>
      <c r="AD383" s="3"/>
      <c r="AE383" s="3"/>
      <c r="AF383" s="3"/>
      <c r="AG383" s="3"/>
      <c r="AH383" s="3"/>
      <c r="AI383" s="3"/>
      <c r="AJ383" s="3"/>
    </row>
    <row r="384" spans="1:36">
      <c r="A384" s="798"/>
      <c r="B384" s="744"/>
      <c r="C384" s="192">
        <f>$C$32</f>
        <v>0</v>
      </c>
      <c r="D384" s="176">
        <f t="shared" si="77"/>
        <v>0</v>
      </c>
      <c r="E384" s="176">
        <f t="shared" si="77"/>
        <v>0</v>
      </c>
      <c r="F384" s="176">
        <f t="shared" si="77"/>
        <v>0</v>
      </c>
      <c r="G384" s="325">
        <f t="shared" si="74"/>
        <v>0</v>
      </c>
      <c r="H384" s="747"/>
      <c r="I384" s="159">
        <f t="shared" si="78"/>
        <v>0</v>
      </c>
      <c r="J384" s="97"/>
      <c r="V384" s="3"/>
      <c r="W384" s="3"/>
      <c r="X384" s="3"/>
      <c r="Y384" s="3"/>
      <c r="Z384" s="3"/>
      <c r="AD384" s="3"/>
      <c r="AE384" s="3"/>
      <c r="AF384" s="3"/>
      <c r="AG384" s="3"/>
      <c r="AH384" s="3"/>
      <c r="AI384" s="3"/>
      <c r="AJ384" s="3"/>
    </row>
    <row r="385" spans="1:36">
      <c r="A385" s="798"/>
      <c r="B385" s="744"/>
      <c r="C385" s="192">
        <f>$C$33</f>
        <v>0</v>
      </c>
      <c r="D385" s="176">
        <f t="shared" si="77"/>
        <v>0</v>
      </c>
      <c r="E385" s="176">
        <f t="shared" si="77"/>
        <v>0</v>
      </c>
      <c r="F385" s="176">
        <f t="shared" si="77"/>
        <v>0</v>
      </c>
      <c r="G385" s="325">
        <f t="shared" si="74"/>
        <v>0</v>
      </c>
      <c r="H385" s="747"/>
      <c r="I385" s="159">
        <f t="shared" si="78"/>
        <v>0</v>
      </c>
      <c r="J385" s="97"/>
      <c r="V385" s="3"/>
      <c r="W385" s="3"/>
      <c r="X385" s="3"/>
      <c r="Y385" s="3"/>
      <c r="Z385" s="3"/>
      <c r="AD385" s="3"/>
      <c r="AE385" s="3"/>
      <c r="AF385" s="3"/>
      <c r="AG385" s="3"/>
      <c r="AH385" s="3"/>
      <c r="AI385" s="3"/>
      <c r="AJ385" s="3"/>
    </row>
    <row r="386" spans="1:36" ht="15" customHeight="1">
      <c r="A386" s="798"/>
      <c r="B386" s="744"/>
      <c r="C386" s="192" t="str">
        <f>$C$34</f>
        <v>16.05 – 31.05</v>
      </c>
      <c r="D386" s="176">
        <f t="shared" si="77"/>
        <v>456</v>
      </c>
      <c r="E386" s="176">
        <f t="shared" si="77"/>
        <v>936</v>
      </c>
      <c r="F386" s="176">
        <f t="shared" si="77"/>
        <v>52.199999999999996</v>
      </c>
      <c r="G386" s="325">
        <f t="shared" si="74"/>
        <v>1444.2</v>
      </c>
      <c r="H386" s="747"/>
      <c r="I386" s="159">
        <f t="shared" si="78"/>
        <v>0</v>
      </c>
      <c r="J386" s="97"/>
      <c r="V386" s="3"/>
      <c r="W386" s="3"/>
      <c r="X386" s="3"/>
      <c r="Y386" s="3"/>
      <c r="Z386" s="3"/>
      <c r="AD386" s="3"/>
      <c r="AE386" s="3"/>
      <c r="AF386" s="3"/>
      <c r="AG386" s="3"/>
      <c r="AH386" s="3"/>
      <c r="AI386" s="3"/>
      <c r="AJ386" s="3"/>
    </row>
    <row r="387" spans="1:36" ht="15" customHeight="1">
      <c r="A387" s="798"/>
      <c r="B387" s="744"/>
      <c r="C387" s="192" t="str">
        <f>$C$35</f>
        <v>01.06 – 15.06</v>
      </c>
      <c r="D387" s="176">
        <f t="shared" si="77"/>
        <v>380</v>
      </c>
      <c r="E387" s="176">
        <f t="shared" si="77"/>
        <v>780</v>
      </c>
      <c r="F387" s="176">
        <f t="shared" si="77"/>
        <v>43.5</v>
      </c>
      <c r="G387" s="325">
        <f t="shared" si="74"/>
        <v>1203.5</v>
      </c>
      <c r="H387" s="747"/>
      <c r="I387" s="159">
        <f t="shared" si="78"/>
        <v>0</v>
      </c>
      <c r="J387" s="97"/>
      <c r="V387" s="3"/>
      <c r="W387" s="3"/>
      <c r="X387" s="3"/>
      <c r="Y387" s="3"/>
      <c r="Z387" s="3"/>
      <c r="AD387" s="3"/>
      <c r="AE387" s="3"/>
      <c r="AF387" s="3"/>
      <c r="AG387" s="3"/>
      <c r="AH387" s="3"/>
      <c r="AI387" s="3"/>
      <c r="AJ387" s="3"/>
    </row>
    <row r="388" spans="1:36" ht="15" customHeight="1">
      <c r="A388" s="798"/>
      <c r="B388" s="744"/>
      <c r="C388" s="192" t="str">
        <f>$C$36</f>
        <v>16.06 – 30.06</v>
      </c>
      <c r="D388" s="176">
        <f t="shared" si="77"/>
        <v>304</v>
      </c>
      <c r="E388" s="176">
        <f t="shared" si="77"/>
        <v>624</v>
      </c>
      <c r="F388" s="176">
        <f t="shared" si="77"/>
        <v>34.799999999999997</v>
      </c>
      <c r="G388" s="325">
        <f t="shared" si="74"/>
        <v>962.8</v>
      </c>
      <c r="H388" s="747"/>
      <c r="I388" s="159">
        <f t="shared" si="78"/>
        <v>0</v>
      </c>
      <c r="J388" s="97"/>
      <c r="V388" s="3"/>
      <c r="W388" s="3"/>
      <c r="X388" s="3"/>
      <c r="Y388" s="3"/>
      <c r="Z388" s="3"/>
      <c r="AD388" s="3"/>
      <c r="AE388" s="3"/>
      <c r="AF388" s="3"/>
      <c r="AG388" s="3"/>
      <c r="AH388" s="3"/>
      <c r="AI388" s="3"/>
      <c r="AJ388" s="3"/>
    </row>
    <row r="389" spans="1:36">
      <c r="A389" s="798"/>
      <c r="B389" s="744"/>
      <c r="C389" s="192" t="str">
        <f>$C$37</f>
        <v>01.07 – 15.07</v>
      </c>
      <c r="D389" s="176">
        <f t="shared" si="77"/>
        <v>304</v>
      </c>
      <c r="E389" s="176">
        <f t="shared" si="77"/>
        <v>624</v>
      </c>
      <c r="F389" s="176">
        <f t="shared" si="77"/>
        <v>34.799999999999997</v>
      </c>
      <c r="G389" s="325">
        <f t="shared" si="74"/>
        <v>962.8</v>
      </c>
      <c r="H389" s="747"/>
      <c r="I389" s="159">
        <f t="shared" si="78"/>
        <v>0</v>
      </c>
      <c r="J389" s="62"/>
      <c r="V389" s="3"/>
      <c r="W389" s="3"/>
      <c r="X389" s="3"/>
      <c r="Y389" s="3"/>
      <c r="Z389" s="3"/>
      <c r="AD389" s="3"/>
      <c r="AE389" s="3"/>
      <c r="AF389" s="3"/>
      <c r="AG389" s="3"/>
      <c r="AH389" s="3"/>
      <c r="AI389" s="3"/>
      <c r="AJ389" s="3"/>
    </row>
    <row r="390" spans="1:36">
      <c r="A390" s="798"/>
      <c r="B390" s="744"/>
      <c r="C390" s="192" t="str">
        <f>$C$38</f>
        <v>16.07 - 31.07</v>
      </c>
      <c r="D390" s="176">
        <f t="shared" si="77"/>
        <v>304</v>
      </c>
      <c r="E390" s="176">
        <f t="shared" si="77"/>
        <v>624</v>
      </c>
      <c r="F390" s="176">
        <f t="shared" si="77"/>
        <v>34.799999999999997</v>
      </c>
      <c r="G390" s="325">
        <f t="shared" si="74"/>
        <v>962.8</v>
      </c>
      <c r="H390" s="747"/>
      <c r="I390" s="159">
        <f t="shared" si="78"/>
        <v>0</v>
      </c>
      <c r="J390" s="62"/>
      <c r="V390" s="3"/>
      <c r="W390" s="3"/>
      <c r="X390" s="3"/>
      <c r="Y390" s="3"/>
      <c r="Z390" s="3"/>
      <c r="AD390" s="3"/>
      <c r="AE390" s="3"/>
      <c r="AF390" s="3"/>
      <c r="AG390" s="3"/>
      <c r="AH390" s="3"/>
      <c r="AI390" s="3"/>
      <c r="AJ390" s="3"/>
    </row>
    <row r="391" spans="1:36">
      <c r="A391" s="798"/>
      <c r="B391" s="744"/>
      <c r="C391" s="192" t="str">
        <f>$C$39</f>
        <v>01.08 - 15.08</v>
      </c>
      <c r="D391" s="176">
        <f t="shared" si="77"/>
        <v>380</v>
      </c>
      <c r="E391" s="176">
        <f t="shared" si="77"/>
        <v>780</v>
      </c>
      <c r="F391" s="176">
        <f t="shared" si="77"/>
        <v>43.5</v>
      </c>
      <c r="G391" s="325">
        <f t="shared" si="74"/>
        <v>1203.5</v>
      </c>
      <c r="H391" s="747"/>
      <c r="I391" s="159">
        <f t="shared" si="78"/>
        <v>0</v>
      </c>
      <c r="J391" s="62"/>
      <c r="V391" s="3"/>
      <c r="W391" s="3"/>
      <c r="X391" s="3"/>
      <c r="Y391" s="3"/>
      <c r="Z391" s="3"/>
      <c r="AD391" s="3"/>
      <c r="AE391" s="3"/>
      <c r="AF391" s="3"/>
      <c r="AG391" s="3"/>
      <c r="AH391" s="3"/>
      <c r="AI391" s="3"/>
      <c r="AJ391" s="3"/>
    </row>
    <row r="392" spans="1:36">
      <c r="A392" s="798"/>
      <c r="B392" s="744"/>
      <c r="C392" s="192" t="str">
        <f>$C$40</f>
        <v>16.08 - 31.08</v>
      </c>
      <c r="D392" s="176">
        <f t="shared" si="77"/>
        <v>380</v>
      </c>
      <c r="E392" s="176">
        <f t="shared" si="77"/>
        <v>780</v>
      </c>
      <c r="F392" s="176">
        <f t="shared" si="77"/>
        <v>43.5</v>
      </c>
      <c r="G392" s="325">
        <f t="shared" si="74"/>
        <v>1203.5</v>
      </c>
      <c r="H392" s="747"/>
      <c r="I392" s="159">
        <f t="shared" si="78"/>
        <v>0</v>
      </c>
      <c r="J392" s="62"/>
      <c r="V392" s="3"/>
      <c r="W392" s="3"/>
      <c r="X392" s="3"/>
      <c r="Y392" s="3"/>
      <c r="Z392" s="3"/>
      <c r="AD392" s="3"/>
      <c r="AE392" s="3"/>
      <c r="AF392" s="3"/>
      <c r="AG392" s="3"/>
      <c r="AH392" s="3"/>
      <c r="AI392" s="3"/>
      <c r="AJ392" s="3"/>
    </row>
    <row r="393" spans="1:36">
      <c r="A393" s="798"/>
      <c r="B393" s="744"/>
      <c r="C393" s="192" t="str">
        <f>$C$41</f>
        <v>01.09 - 15.09</v>
      </c>
      <c r="D393" s="176">
        <f t="shared" ref="D393:F400" si="79">(D$13*($V20)+D$14*($W20)+D$15*($X20)+D$16*($Y20)+D$17*($Z20)+D$18*($AA20)+D$19*($AB20)+D$13*($AD20)+D$14*($AE20)+D$15*($AF20)+D$16*($AG20)+D$17*($AH20)+D$18*($AI20)+D$19*($AJ20))*D$20</f>
        <v>304</v>
      </c>
      <c r="E393" s="176">
        <f t="shared" si="79"/>
        <v>624</v>
      </c>
      <c r="F393" s="176">
        <f t="shared" si="79"/>
        <v>34.799999999999997</v>
      </c>
      <c r="G393" s="325">
        <f t="shared" si="74"/>
        <v>962.8</v>
      </c>
      <c r="H393" s="747"/>
      <c r="I393" s="159">
        <f t="shared" si="78"/>
        <v>0</v>
      </c>
      <c r="J393" s="62"/>
      <c r="V393" s="3"/>
      <c r="W393" s="3"/>
      <c r="X393" s="3"/>
      <c r="Y393" s="3"/>
      <c r="Z393" s="3"/>
      <c r="AD393" s="3"/>
      <c r="AE393" s="3"/>
      <c r="AF393" s="3"/>
      <c r="AG393" s="3"/>
      <c r="AH393" s="3"/>
      <c r="AI393" s="3"/>
      <c r="AJ393" s="3"/>
    </row>
    <row r="394" spans="1:36">
      <c r="A394" s="798"/>
      <c r="B394" s="744"/>
      <c r="C394" s="192" t="str">
        <f>$C$42</f>
        <v>16.09 - 30.09</v>
      </c>
      <c r="D394" s="176">
        <f t="shared" si="79"/>
        <v>304</v>
      </c>
      <c r="E394" s="176">
        <f t="shared" si="79"/>
        <v>624</v>
      </c>
      <c r="F394" s="176">
        <f t="shared" si="79"/>
        <v>34.799999999999997</v>
      </c>
      <c r="G394" s="325">
        <f t="shared" si="74"/>
        <v>962.8</v>
      </c>
      <c r="H394" s="747"/>
      <c r="I394" s="159">
        <f t="shared" si="78"/>
        <v>0</v>
      </c>
      <c r="J394" s="62"/>
      <c r="V394" s="3"/>
      <c r="W394" s="3"/>
      <c r="X394" s="3"/>
      <c r="Y394" s="3"/>
      <c r="Z394" s="3"/>
      <c r="AD394" s="3"/>
      <c r="AE394" s="3"/>
      <c r="AF394" s="3"/>
      <c r="AG394" s="3"/>
      <c r="AH394" s="3"/>
      <c r="AI394" s="3"/>
      <c r="AJ394" s="3"/>
    </row>
    <row r="395" spans="1:36">
      <c r="A395" s="798"/>
      <c r="B395" s="744"/>
      <c r="C395" s="192" t="str">
        <f>$C$43</f>
        <v>01.10 - 15.10</v>
      </c>
      <c r="D395" s="176">
        <f t="shared" si="79"/>
        <v>304</v>
      </c>
      <c r="E395" s="176">
        <f t="shared" si="79"/>
        <v>624</v>
      </c>
      <c r="F395" s="176">
        <f t="shared" si="79"/>
        <v>34.799999999999997</v>
      </c>
      <c r="G395" s="325">
        <f t="shared" si="74"/>
        <v>962.8</v>
      </c>
      <c r="H395" s="747"/>
      <c r="I395" s="159">
        <f t="shared" si="78"/>
        <v>0</v>
      </c>
      <c r="J395" s="62"/>
      <c r="V395" s="3"/>
      <c r="W395" s="3"/>
      <c r="X395" s="3"/>
      <c r="Y395" s="3"/>
      <c r="Z395" s="3"/>
      <c r="AD395" s="3"/>
      <c r="AE395" s="3"/>
      <c r="AF395" s="3"/>
      <c r="AG395" s="3"/>
      <c r="AH395" s="3"/>
      <c r="AI395" s="3"/>
      <c r="AJ395" s="3"/>
    </row>
    <row r="396" spans="1:36">
      <c r="A396" s="798"/>
      <c r="B396" s="744"/>
      <c r="C396" s="193">
        <f t="shared" ref="C396:C424" si="80">C44</f>
        <v>0</v>
      </c>
      <c r="D396" s="176">
        <f t="shared" si="79"/>
        <v>0</v>
      </c>
      <c r="E396" s="176">
        <f t="shared" si="79"/>
        <v>0</v>
      </c>
      <c r="F396" s="176">
        <f t="shared" si="79"/>
        <v>0</v>
      </c>
      <c r="G396" s="325">
        <f t="shared" si="74"/>
        <v>0</v>
      </c>
      <c r="H396" s="747"/>
      <c r="I396" s="159">
        <f t="shared" si="78"/>
        <v>0</v>
      </c>
      <c r="J396" s="62"/>
      <c r="V396" s="3"/>
      <c r="W396" s="3"/>
      <c r="X396" s="3"/>
      <c r="Y396" s="3"/>
      <c r="Z396" s="3"/>
      <c r="AD396" s="3"/>
      <c r="AE396" s="3"/>
      <c r="AF396" s="3"/>
      <c r="AG396" s="3"/>
      <c r="AH396" s="3"/>
      <c r="AI396" s="3"/>
      <c r="AJ396" s="3"/>
    </row>
    <row r="397" spans="1:36">
      <c r="A397" s="798"/>
      <c r="B397" s="744"/>
      <c r="C397" s="193">
        <f t="shared" si="80"/>
        <v>0</v>
      </c>
      <c r="D397" s="176">
        <f t="shared" si="79"/>
        <v>0</v>
      </c>
      <c r="E397" s="176">
        <f t="shared" si="79"/>
        <v>0</v>
      </c>
      <c r="F397" s="176">
        <f t="shared" si="79"/>
        <v>0</v>
      </c>
      <c r="G397" s="325">
        <f t="shared" si="74"/>
        <v>0</v>
      </c>
      <c r="H397" s="747"/>
      <c r="I397" s="159">
        <f t="shared" si="78"/>
        <v>0</v>
      </c>
      <c r="J397" s="62"/>
      <c r="V397" s="3"/>
      <c r="W397" s="3"/>
      <c r="X397" s="3"/>
      <c r="Y397" s="3"/>
      <c r="Z397" s="3"/>
      <c r="AD397" s="3"/>
      <c r="AE397" s="3"/>
      <c r="AF397" s="3"/>
      <c r="AG397" s="3"/>
      <c r="AH397" s="3"/>
      <c r="AI397" s="3"/>
      <c r="AJ397" s="3"/>
    </row>
    <row r="398" spans="1:36">
      <c r="A398" s="798"/>
      <c r="B398" s="744"/>
      <c r="C398" s="193">
        <f t="shared" si="80"/>
        <v>0</v>
      </c>
      <c r="D398" s="176">
        <f t="shared" si="79"/>
        <v>0</v>
      </c>
      <c r="E398" s="176">
        <f t="shared" si="79"/>
        <v>0</v>
      </c>
      <c r="F398" s="176">
        <f t="shared" si="79"/>
        <v>0</v>
      </c>
      <c r="G398" s="325">
        <f t="shared" si="74"/>
        <v>0</v>
      </c>
      <c r="H398" s="747"/>
      <c r="I398" s="159">
        <f t="shared" si="78"/>
        <v>0</v>
      </c>
      <c r="J398" s="62"/>
      <c r="V398" s="3"/>
      <c r="W398" s="3"/>
      <c r="X398" s="3"/>
      <c r="Y398" s="3"/>
      <c r="Z398" s="3"/>
      <c r="AD398" s="3"/>
      <c r="AE398" s="3"/>
      <c r="AF398" s="3"/>
      <c r="AG398" s="3"/>
      <c r="AH398" s="3"/>
      <c r="AI398" s="3"/>
      <c r="AJ398" s="3"/>
    </row>
    <row r="399" spans="1:36">
      <c r="A399" s="798"/>
      <c r="B399" s="744"/>
      <c r="C399" s="193">
        <f t="shared" si="80"/>
        <v>0</v>
      </c>
      <c r="D399" s="176">
        <f t="shared" si="79"/>
        <v>0</v>
      </c>
      <c r="E399" s="176">
        <f t="shared" si="79"/>
        <v>0</v>
      </c>
      <c r="F399" s="176">
        <f t="shared" si="79"/>
        <v>0</v>
      </c>
      <c r="G399" s="325">
        <f t="shared" si="74"/>
        <v>0</v>
      </c>
      <c r="H399" s="747"/>
      <c r="I399" s="159">
        <f t="shared" si="78"/>
        <v>0</v>
      </c>
      <c r="J399" s="62"/>
      <c r="V399" s="3"/>
      <c r="W399" s="3"/>
      <c r="X399" s="3"/>
      <c r="Y399" s="3"/>
      <c r="Z399" s="3"/>
      <c r="AD399" s="3"/>
      <c r="AE399" s="3"/>
      <c r="AF399" s="3"/>
      <c r="AG399" s="3"/>
      <c r="AH399" s="3"/>
      <c r="AI399" s="3"/>
      <c r="AJ399" s="3"/>
    </row>
    <row r="400" spans="1:36">
      <c r="A400" s="798"/>
      <c r="B400" s="744"/>
      <c r="C400" s="193">
        <f t="shared" si="80"/>
        <v>0</v>
      </c>
      <c r="D400" s="176">
        <f t="shared" si="79"/>
        <v>0</v>
      </c>
      <c r="E400" s="176">
        <f t="shared" si="79"/>
        <v>0</v>
      </c>
      <c r="F400" s="176">
        <f t="shared" si="79"/>
        <v>0</v>
      </c>
      <c r="G400" s="325">
        <f t="shared" si="74"/>
        <v>0</v>
      </c>
      <c r="H400" s="779"/>
      <c r="I400" s="159">
        <f t="shared" si="78"/>
        <v>0</v>
      </c>
      <c r="J400" s="62"/>
      <c r="V400" s="3"/>
      <c r="W400" s="3"/>
      <c r="X400" s="3"/>
      <c r="Y400" s="3"/>
      <c r="Z400" s="3"/>
      <c r="AD400" s="3"/>
      <c r="AE400" s="3"/>
      <c r="AF400" s="3"/>
      <c r="AG400" s="3"/>
      <c r="AH400" s="3"/>
      <c r="AI400" s="3"/>
      <c r="AJ400" s="3"/>
    </row>
    <row r="401" spans="1:36">
      <c r="A401" s="798"/>
      <c r="B401" s="796">
        <f>$B$49</f>
        <v>2027</v>
      </c>
      <c r="C401" s="192">
        <f t="shared" si="80"/>
        <v>0</v>
      </c>
      <c r="D401" s="176">
        <f t="shared" ref="D401:F416" si="81">(D$13*($V30)+D$14*($W30)+D$15*($X30)+D$16*($Y30)+D$17*($Z30)+D$18*($AA30)+D$19*($AB30)+D$13*($AD30)+D$14*($AE30)+D$15*($AF30)+D$16*($AG30)+D$17*($AH30)+D$18*($AI30)+D$19*($AJ30))*D$20</f>
        <v>0</v>
      </c>
      <c r="E401" s="176">
        <f t="shared" si="81"/>
        <v>0</v>
      </c>
      <c r="F401" s="176">
        <f t="shared" si="81"/>
        <v>0</v>
      </c>
      <c r="G401" s="325">
        <f t="shared" si="74"/>
        <v>0</v>
      </c>
      <c r="H401" s="799">
        <f>SUM(G401:G424)</f>
        <v>0</v>
      </c>
      <c r="I401" s="159">
        <f t="shared" si="78"/>
        <v>0</v>
      </c>
      <c r="J401" s="62"/>
      <c r="V401" s="3"/>
      <c r="W401" s="3"/>
      <c r="X401" s="3"/>
      <c r="Y401" s="3"/>
      <c r="Z401" s="3"/>
      <c r="AD401" s="3"/>
      <c r="AE401" s="3"/>
      <c r="AF401" s="3"/>
      <c r="AG401" s="3"/>
      <c r="AH401" s="3"/>
      <c r="AI401" s="3"/>
      <c r="AJ401" s="3"/>
    </row>
    <row r="402" spans="1:36">
      <c r="A402" s="798"/>
      <c r="B402" s="796"/>
      <c r="C402" s="192">
        <f t="shared" si="80"/>
        <v>0</v>
      </c>
      <c r="D402" s="176">
        <f t="shared" si="81"/>
        <v>0</v>
      </c>
      <c r="E402" s="176">
        <f t="shared" si="81"/>
        <v>0</v>
      </c>
      <c r="F402" s="176">
        <f t="shared" si="81"/>
        <v>0</v>
      </c>
      <c r="G402" s="325">
        <f t="shared" si="74"/>
        <v>0</v>
      </c>
      <c r="H402" s="799"/>
      <c r="I402" s="159">
        <f t="shared" si="78"/>
        <v>0</v>
      </c>
      <c r="J402" s="62"/>
      <c r="V402" s="3"/>
      <c r="W402" s="3"/>
      <c r="X402" s="3"/>
      <c r="Y402" s="3"/>
      <c r="Z402" s="3"/>
      <c r="AD402" s="3"/>
      <c r="AE402" s="3"/>
      <c r="AF402" s="3"/>
      <c r="AG402" s="3"/>
      <c r="AH402" s="3"/>
      <c r="AI402" s="3"/>
      <c r="AJ402" s="3"/>
    </row>
    <row r="403" spans="1:36">
      <c r="A403" s="798"/>
      <c r="B403" s="796"/>
      <c r="C403" s="192">
        <f t="shared" si="80"/>
        <v>0</v>
      </c>
      <c r="D403" s="176">
        <f t="shared" si="81"/>
        <v>0</v>
      </c>
      <c r="E403" s="176">
        <f t="shared" si="81"/>
        <v>0</v>
      </c>
      <c r="F403" s="176">
        <f t="shared" si="81"/>
        <v>0</v>
      </c>
      <c r="G403" s="325">
        <f t="shared" si="74"/>
        <v>0</v>
      </c>
      <c r="H403" s="799"/>
      <c r="I403" s="159">
        <f t="shared" si="78"/>
        <v>0</v>
      </c>
      <c r="J403" s="62"/>
      <c r="V403" s="3"/>
      <c r="W403" s="3"/>
      <c r="X403" s="3"/>
      <c r="Y403" s="3"/>
      <c r="Z403" s="3"/>
      <c r="AD403" s="3"/>
      <c r="AE403" s="3"/>
      <c r="AF403" s="3"/>
      <c r="AG403" s="3"/>
      <c r="AH403" s="3"/>
      <c r="AI403" s="3"/>
      <c r="AJ403" s="3"/>
    </row>
    <row r="404" spans="1:36">
      <c r="A404" s="798"/>
      <c r="B404" s="796"/>
      <c r="C404" s="192">
        <f t="shared" si="80"/>
        <v>0</v>
      </c>
      <c r="D404" s="176">
        <f t="shared" si="81"/>
        <v>0</v>
      </c>
      <c r="E404" s="176">
        <f t="shared" si="81"/>
        <v>0</v>
      </c>
      <c r="F404" s="176">
        <f t="shared" si="81"/>
        <v>0</v>
      </c>
      <c r="G404" s="325">
        <f t="shared" si="74"/>
        <v>0</v>
      </c>
      <c r="H404" s="799"/>
      <c r="I404" s="159">
        <f t="shared" si="78"/>
        <v>0</v>
      </c>
      <c r="J404" s="62"/>
      <c r="V404" s="3"/>
      <c r="W404" s="3"/>
      <c r="X404" s="3"/>
      <c r="Y404" s="3"/>
      <c r="Z404" s="3"/>
      <c r="AD404" s="3"/>
      <c r="AE404" s="3"/>
      <c r="AF404" s="3"/>
      <c r="AG404" s="3"/>
      <c r="AH404" s="3"/>
      <c r="AI404" s="3"/>
      <c r="AJ404" s="3"/>
    </row>
    <row r="405" spans="1:36">
      <c r="A405" s="798"/>
      <c r="B405" s="796"/>
      <c r="C405" s="192">
        <f t="shared" si="80"/>
        <v>0</v>
      </c>
      <c r="D405" s="176">
        <f t="shared" si="81"/>
        <v>0</v>
      </c>
      <c r="E405" s="176">
        <f t="shared" si="81"/>
        <v>0</v>
      </c>
      <c r="F405" s="176">
        <f t="shared" si="81"/>
        <v>0</v>
      </c>
      <c r="G405" s="325">
        <f t="shared" si="74"/>
        <v>0</v>
      </c>
      <c r="H405" s="799"/>
      <c r="I405" s="159">
        <f t="shared" si="78"/>
        <v>0</v>
      </c>
      <c r="J405" s="62"/>
      <c r="V405" s="3"/>
      <c r="W405" s="3"/>
      <c r="X405" s="3"/>
      <c r="Y405" s="3"/>
      <c r="Z405" s="3"/>
      <c r="AD405" s="3"/>
      <c r="AE405" s="3"/>
      <c r="AF405" s="3"/>
      <c r="AG405" s="3"/>
      <c r="AH405" s="3"/>
      <c r="AI405" s="3"/>
      <c r="AJ405" s="3"/>
    </row>
    <row r="406" spans="1:36">
      <c r="A406" s="798"/>
      <c r="B406" s="796"/>
      <c r="C406" s="192">
        <f t="shared" si="80"/>
        <v>0</v>
      </c>
      <c r="D406" s="176">
        <f t="shared" si="81"/>
        <v>0</v>
      </c>
      <c r="E406" s="176">
        <f t="shared" si="81"/>
        <v>0</v>
      </c>
      <c r="F406" s="176">
        <f t="shared" si="81"/>
        <v>0</v>
      </c>
      <c r="G406" s="325">
        <f t="shared" si="74"/>
        <v>0</v>
      </c>
      <c r="H406" s="799"/>
      <c r="I406" s="159">
        <f t="shared" si="78"/>
        <v>0</v>
      </c>
      <c r="J406" s="62"/>
      <c r="V406" s="3"/>
      <c r="W406" s="3"/>
      <c r="X406" s="3"/>
      <c r="Y406" s="3"/>
      <c r="Z406" s="3"/>
      <c r="AD406" s="3"/>
      <c r="AE406" s="3"/>
      <c r="AF406" s="3"/>
      <c r="AG406" s="3"/>
      <c r="AH406" s="3"/>
      <c r="AI406" s="3"/>
      <c r="AJ406" s="3"/>
    </row>
    <row r="407" spans="1:36">
      <c r="A407" s="798"/>
      <c r="B407" s="796"/>
      <c r="C407" s="192">
        <f t="shared" si="80"/>
        <v>0</v>
      </c>
      <c r="D407" s="176">
        <f t="shared" si="81"/>
        <v>0</v>
      </c>
      <c r="E407" s="176">
        <f t="shared" si="81"/>
        <v>0</v>
      </c>
      <c r="F407" s="176">
        <f t="shared" si="81"/>
        <v>0</v>
      </c>
      <c r="G407" s="325">
        <f t="shared" si="74"/>
        <v>0</v>
      </c>
      <c r="H407" s="799"/>
      <c r="I407" s="159">
        <f t="shared" si="78"/>
        <v>0</v>
      </c>
      <c r="J407" s="62"/>
      <c r="V407" s="3"/>
      <c r="W407" s="3"/>
      <c r="X407" s="3"/>
      <c r="Y407" s="3"/>
      <c r="Z407" s="3"/>
      <c r="AD407" s="3"/>
      <c r="AE407" s="3"/>
      <c r="AF407" s="3"/>
      <c r="AG407" s="3"/>
      <c r="AH407" s="3"/>
      <c r="AI407" s="3"/>
      <c r="AJ407" s="3"/>
    </row>
    <row r="408" spans="1:36">
      <c r="A408" s="798"/>
      <c r="B408" s="796"/>
      <c r="C408" s="192">
        <f t="shared" si="80"/>
        <v>0</v>
      </c>
      <c r="D408" s="176">
        <f t="shared" si="81"/>
        <v>0</v>
      </c>
      <c r="E408" s="176">
        <f t="shared" si="81"/>
        <v>0</v>
      </c>
      <c r="F408" s="176">
        <f t="shared" si="81"/>
        <v>0</v>
      </c>
      <c r="G408" s="325">
        <f t="shared" si="74"/>
        <v>0</v>
      </c>
      <c r="H408" s="799"/>
      <c r="I408" s="159">
        <f t="shared" si="78"/>
        <v>0</v>
      </c>
      <c r="J408" s="62"/>
      <c r="V408" s="3"/>
      <c r="W408" s="3"/>
      <c r="X408" s="3"/>
      <c r="Y408" s="3"/>
      <c r="Z408" s="3"/>
      <c r="AD408" s="3"/>
      <c r="AE408" s="3"/>
      <c r="AF408" s="3"/>
      <c r="AG408" s="3"/>
      <c r="AH408" s="3"/>
      <c r="AI408" s="3"/>
      <c r="AJ408" s="3"/>
    </row>
    <row r="409" spans="1:36">
      <c r="A409" s="798"/>
      <c r="B409" s="796"/>
      <c r="C409" s="192">
        <f t="shared" si="80"/>
        <v>0</v>
      </c>
      <c r="D409" s="176">
        <f t="shared" si="81"/>
        <v>0</v>
      </c>
      <c r="E409" s="176">
        <f t="shared" si="81"/>
        <v>0</v>
      </c>
      <c r="F409" s="176">
        <f t="shared" si="81"/>
        <v>0</v>
      </c>
      <c r="G409" s="325">
        <f t="shared" si="74"/>
        <v>0</v>
      </c>
      <c r="H409" s="799"/>
      <c r="I409" s="159">
        <f t="shared" si="78"/>
        <v>0</v>
      </c>
      <c r="J409" s="62"/>
      <c r="V409" s="3"/>
      <c r="W409" s="3"/>
      <c r="X409" s="3"/>
      <c r="Y409" s="3"/>
      <c r="Z409" s="3"/>
      <c r="AD409" s="3"/>
      <c r="AE409" s="3"/>
      <c r="AF409" s="3"/>
      <c r="AG409" s="3"/>
      <c r="AH409" s="3"/>
      <c r="AI409" s="3"/>
      <c r="AJ409" s="3"/>
    </row>
    <row r="410" spans="1:36">
      <c r="A410" s="798"/>
      <c r="B410" s="796"/>
      <c r="C410" s="192">
        <f t="shared" si="80"/>
        <v>0</v>
      </c>
      <c r="D410" s="176">
        <f t="shared" si="81"/>
        <v>0</v>
      </c>
      <c r="E410" s="176">
        <f t="shared" si="81"/>
        <v>0</v>
      </c>
      <c r="F410" s="176">
        <f t="shared" si="81"/>
        <v>0</v>
      </c>
      <c r="G410" s="325">
        <f t="shared" si="74"/>
        <v>0</v>
      </c>
      <c r="H410" s="799"/>
      <c r="I410" s="159">
        <f t="shared" si="78"/>
        <v>0</v>
      </c>
      <c r="J410" s="62"/>
      <c r="V410" s="3"/>
      <c r="W410" s="3"/>
      <c r="X410" s="3"/>
      <c r="Y410" s="3"/>
      <c r="Z410" s="3"/>
      <c r="AD410" s="3"/>
      <c r="AE410" s="3"/>
      <c r="AF410" s="3"/>
      <c r="AG410" s="3"/>
      <c r="AH410" s="3"/>
      <c r="AI410" s="3"/>
      <c r="AJ410" s="3"/>
    </row>
    <row r="411" spans="1:36">
      <c r="A411" s="798"/>
      <c r="B411" s="796"/>
      <c r="C411" s="192">
        <f t="shared" si="80"/>
        <v>0</v>
      </c>
      <c r="D411" s="176">
        <f t="shared" si="81"/>
        <v>0</v>
      </c>
      <c r="E411" s="176">
        <f t="shared" si="81"/>
        <v>0</v>
      </c>
      <c r="F411" s="176">
        <f t="shared" si="81"/>
        <v>0</v>
      </c>
      <c r="G411" s="325">
        <f t="shared" si="74"/>
        <v>0</v>
      </c>
      <c r="H411" s="799"/>
      <c r="I411" s="159">
        <f t="shared" si="78"/>
        <v>0</v>
      </c>
      <c r="J411" s="62"/>
      <c r="V411" s="3"/>
      <c r="W411" s="3"/>
      <c r="X411" s="3"/>
      <c r="Y411" s="3"/>
      <c r="Z411" s="3"/>
      <c r="AD411" s="3"/>
      <c r="AE411" s="3"/>
      <c r="AF411" s="3"/>
      <c r="AG411" s="3"/>
      <c r="AH411" s="3"/>
      <c r="AI411" s="3"/>
      <c r="AJ411" s="3"/>
    </row>
    <row r="412" spans="1:36">
      <c r="A412" s="798"/>
      <c r="B412" s="796"/>
      <c r="C412" s="192">
        <f t="shared" si="80"/>
        <v>0</v>
      </c>
      <c r="D412" s="176">
        <f t="shared" si="81"/>
        <v>0</v>
      </c>
      <c r="E412" s="176">
        <f t="shared" si="81"/>
        <v>0</v>
      </c>
      <c r="F412" s="176">
        <f t="shared" si="81"/>
        <v>0</v>
      </c>
      <c r="G412" s="325">
        <f t="shared" si="74"/>
        <v>0</v>
      </c>
      <c r="H412" s="799"/>
      <c r="I412" s="159">
        <f t="shared" si="78"/>
        <v>0</v>
      </c>
      <c r="J412" s="62"/>
      <c r="V412" s="3"/>
      <c r="W412" s="3"/>
      <c r="X412" s="3"/>
      <c r="Y412" s="3"/>
      <c r="Z412" s="3"/>
      <c r="AD412" s="3"/>
      <c r="AE412" s="3"/>
      <c r="AF412" s="3"/>
      <c r="AG412" s="3"/>
      <c r="AH412" s="3"/>
      <c r="AI412" s="3"/>
      <c r="AJ412" s="3"/>
    </row>
    <row r="413" spans="1:36">
      <c r="A413" s="798"/>
      <c r="B413" s="796"/>
      <c r="C413" s="192">
        <f t="shared" si="80"/>
        <v>0</v>
      </c>
      <c r="D413" s="176">
        <f t="shared" si="81"/>
        <v>0</v>
      </c>
      <c r="E413" s="176">
        <f t="shared" si="81"/>
        <v>0</v>
      </c>
      <c r="F413" s="176">
        <f t="shared" si="81"/>
        <v>0</v>
      </c>
      <c r="G413" s="325">
        <f t="shared" si="74"/>
        <v>0</v>
      </c>
      <c r="H413" s="799"/>
      <c r="I413" s="159">
        <f t="shared" si="78"/>
        <v>0</v>
      </c>
      <c r="J413" s="62"/>
      <c r="V413" s="3"/>
      <c r="W413" s="3"/>
      <c r="X413" s="3"/>
      <c r="Y413" s="3"/>
      <c r="Z413" s="3"/>
      <c r="AD413" s="3"/>
      <c r="AE413" s="3"/>
      <c r="AF413" s="3"/>
      <c r="AG413" s="3"/>
      <c r="AH413" s="3"/>
      <c r="AI413" s="3"/>
      <c r="AJ413" s="3"/>
    </row>
    <row r="414" spans="1:36">
      <c r="A414" s="798"/>
      <c r="B414" s="796"/>
      <c r="C414" s="192">
        <f t="shared" si="80"/>
        <v>0</v>
      </c>
      <c r="D414" s="176">
        <f t="shared" si="81"/>
        <v>0</v>
      </c>
      <c r="E414" s="176">
        <f t="shared" si="81"/>
        <v>0</v>
      </c>
      <c r="F414" s="176">
        <f t="shared" si="81"/>
        <v>0</v>
      </c>
      <c r="G414" s="325">
        <f t="shared" si="74"/>
        <v>0</v>
      </c>
      <c r="H414" s="799"/>
      <c r="I414" s="159">
        <f t="shared" si="78"/>
        <v>0</v>
      </c>
      <c r="J414" s="62"/>
      <c r="V414" s="3"/>
      <c r="W414" s="3"/>
      <c r="X414" s="3"/>
      <c r="Y414" s="3"/>
      <c r="Z414" s="3"/>
      <c r="AD414" s="3"/>
      <c r="AE414" s="3"/>
      <c r="AF414" s="3"/>
      <c r="AG414" s="3"/>
      <c r="AH414" s="3"/>
      <c r="AI414" s="3"/>
      <c r="AJ414" s="3"/>
    </row>
    <row r="415" spans="1:36">
      <c r="A415" s="798"/>
      <c r="B415" s="796"/>
      <c r="C415" s="192">
        <f t="shared" si="80"/>
        <v>0</v>
      </c>
      <c r="D415" s="176">
        <f t="shared" si="81"/>
        <v>0</v>
      </c>
      <c r="E415" s="176">
        <f t="shared" si="81"/>
        <v>0</v>
      </c>
      <c r="F415" s="176">
        <f t="shared" si="81"/>
        <v>0</v>
      </c>
      <c r="G415" s="325">
        <f t="shared" si="74"/>
        <v>0</v>
      </c>
      <c r="H415" s="799"/>
      <c r="I415" s="159">
        <f t="shared" si="78"/>
        <v>0</v>
      </c>
      <c r="J415" s="62"/>
      <c r="V415" s="3"/>
      <c r="W415" s="3"/>
      <c r="X415" s="3"/>
      <c r="Y415" s="3"/>
      <c r="Z415" s="3"/>
      <c r="AD415" s="3"/>
      <c r="AE415" s="3"/>
      <c r="AF415" s="3"/>
      <c r="AG415" s="3"/>
      <c r="AH415" s="3"/>
      <c r="AI415" s="3"/>
      <c r="AJ415" s="3"/>
    </row>
    <row r="416" spans="1:36">
      <c r="A416" s="798"/>
      <c r="B416" s="796"/>
      <c r="C416" s="192">
        <f t="shared" si="80"/>
        <v>0</v>
      </c>
      <c r="D416" s="176">
        <f t="shared" si="81"/>
        <v>0</v>
      </c>
      <c r="E416" s="176">
        <f t="shared" si="81"/>
        <v>0</v>
      </c>
      <c r="F416" s="176">
        <f t="shared" si="81"/>
        <v>0</v>
      </c>
      <c r="G416" s="325">
        <f t="shared" si="74"/>
        <v>0</v>
      </c>
      <c r="H416" s="799"/>
      <c r="I416" s="159">
        <f t="shared" si="78"/>
        <v>0</v>
      </c>
      <c r="J416" s="62"/>
      <c r="V416" s="3"/>
      <c r="W416" s="3"/>
      <c r="X416" s="3"/>
      <c r="Y416" s="3"/>
      <c r="Z416" s="3"/>
      <c r="AD416" s="3"/>
      <c r="AE416" s="3"/>
      <c r="AF416" s="3"/>
      <c r="AG416" s="3"/>
      <c r="AH416" s="3"/>
      <c r="AI416" s="3"/>
      <c r="AJ416" s="3"/>
    </row>
    <row r="417" spans="1:38">
      <c r="A417" s="798"/>
      <c r="B417" s="796"/>
      <c r="C417" s="192">
        <f t="shared" si="80"/>
        <v>0</v>
      </c>
      <c r="D417" s="176">
        <f t="shared" ref="D417:F424" si="82">(D$13*($V46)+D$14*($W46)+D$15*($X46)+D$16*($Y46)+D$17*($Z46)+D$18*($AA46)+D$19*($AB46)+D$13*($AD46)+D$14*($AE46)+D$15*($AF46)+D$16*($AG46)+D$17*($AH46)+D$18*($AI46)+D$19*($AJ46))*D$20</f>
        <v>0</v>
      </c>
      <c r="E417" s="176">
        <f t="shared" si="82"/>
        <v>0</v>
      </c>
      <c r="F417" s="176">
        <f t="shared" si="82"/>
        <v>0</v>
      </c>
      <c r="G417" s="325">
        <f t="shared" si="74"/>
        <v>0</v>
      </c>
      <c r="H417" s="799"/>
      <c r="I417" s="159">
        <f t="shared" si="78"/>
        <v>0</v>
      </c>
      <c r="J417" s="62"/>
      <c r="V417" s="3"/>
      <c r="W417" s="3"/>
      <c r="X417" s="3"/>
      <c r="Y417" s="3"/>
      <c r="Z417" s="3"/>
      <c r="AD417" s="3"/>
      <c r="AE417" s="3"/>
      <c r="AF417" s="3"/>
      <c r="AG417" s="3"/>
      <c r="AH417" s="3"/>
      <c r="AI417" s="3"/>
      <c r="AJ417" s="3"/>
    </row>
    <row r="418" spans="1:38">
      <c r="A418" s="798"/>
      <c r="B418" s="796"/>
      <c r="C418" s="192">
        <f t="shared" si="80"/>
        <v>0</v>
      </c>
      <c r="D418" s="176">
        <f t="shared" si="82"/>
        <v>0</v>
      </c>
      <c r="E418" s="176">
        <f t="shared" si="82"/>
        <v>0</v>
      </c>
      <c r="F418" s="176">
        <f t="shared" si="82"/>
        <v>0</v>
      </c>
      <c r="G418" s="325">
        <f t="shared" si="74"/>
        <v>0</v>
      </c>
      <c r="H418" s="799"/>
      <c r="I418" s="159">
        <f t="shared" si="78"/>
        <v>0</v>
      </c>
      <c r="J418" s="62"/>
      <c r="V418" s="3"/>
      <c r="W418" s="3"/>
      <c r="X418" s="3"/>
      <c r="Y418" s="3"/>
      <c r="Z418" s="3"/>
      <c r="AD418" s="3"/>
      <c r="AE418" s="3"/>
      <c r="AF418" s="3"/>
      <c r="AG418" s="3"/>
      <c r="AH418" s="3"/>
      <c r="AI418" s="3"/>
      <c r="AJ418" s="3"/>
    </row>
    <row r="419" spans="1:38">
      <c r="A419" s="798"/>
      <c r="B419" s="796"/>
      <c r="C419" s="192">
        <f t="shared" si="80"/>
        <v>0</v>
      </c>
      <c r="D419" s="176">
        <f t="shared" si="82"/>
        <v>0</v>
      </c>
      <c r="E419" s="176">
        <f t="shared" si="82"/>
        <v>0</v>
      </c>
      <c r="F419" s="176">
        <f t="shared" si="82"/>
        <v>0</v>
      </c>
      <c r="G419" s="325">
        <f t="shared" si="74"/>
        <v>0</v>
      </c>
      <c r="H419" s="799"/>
      <c r="I419" s="159">
        <f t="shared" si="78"/>
        <v>0</v>
      </c>
      <c r="J419" s="62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</row>
    <row r="420" spans="1:38">
      <c r="A420" s="798"/>
      <c r="B420" s="796"/>
      <c r="C420" s="192">
        <f t="shared" si="80"/>
        <v>0</v>
      </c>
      <c r="D420" s="176">
        <f t="shared" si="82"/>
        <v>0</v>
      </c>
      <c r="E420" s="176">
        <f t="shared" si="82"/>
        <v>0</v>
      </c>
      <c r="F420" s="176">
        <f t="shared" si="82"/>
        <v>0</v>
      </c>
      <c r="G420" s="325">
        <f t="shared" si="74"/>
        <v>0</v>
      </c>
      <c r="H420" s="799"/>
      <c r="I420" s="159">
        <f t="shared" si="78"/>
        <v>0</v>
      </c>
      <c r="J420" s="62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</row>
    <row r="421" spans="1:38">
      <c r="A421" s="798"/>
      <c r="B421" s="796"/>
      <c r="C421" s="192">
        <f t="shared" si="80"/>
        <v>0</v>
      </c>
      <c r="D421" s="176">
        <f t="shared" si="82"/>
        <v>0</v>
      </c>
      <c r="E421" s="176">
        <f t="shared" si="82"/>
        <v>0</v>
      </c>
      <c r="F421" s="176">
        <f t="shared" si="82"/>
        <v>0</v>
      </c>
      <c r="G421" s="325">
        <f t="shared" si="74"/>
        <v>0</v>
      </c>
      <c r="H421" s="799"/>
      <c r="I421" s="159">
        <f t="shared" si="78"/>
        <v>0</v>
      </c>
      <c r="J421" s="62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</row>
    <row r="422" spans="1:38">
      <c r="A422" s="798"/>
      <c r="B422" s="796"/>
      <c r="C422" s="192">
        <f t="shared" si="80"/>
        <v>0</v>
      </c>
      <c r="D422" s="176">
        <f t="shared" si="82"/>
        <v>0</v>
      </c>
      <c r="E422" s="176">
        <f t="shared" si="82"/>
        <v>0</v>
      </c>
      <c r="F422" s="176">
        <f t="shared" si="82"/>
        <v>0</v>
      </c>
      <c r="G422" s="325">
        <f t="shared" si="74"/>
        <v>0</v>
      </c>
      <c r="H422" s="799"/>
      <c r="I422" s="159">
        <f t="shared" si="78"/>
        <v>0</v>
      </c>
      <c r="J422" s="62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</row>
    <row r="423" spans="1:38">
      <c r="A423" s="798"/>
      <c r="B423" s="796"/>
      <c r="C423" s="192">
        <f t="shared" si="80"/>
        <v>0</v>
      </c>
      <c r="D423" s="176">
        <f t="shared" si="82"/>
        <v>0</v>
      </c>
      <c r="E423" s="176">
        <f t="shared" si="82"/>
        <v>0</v>
      </c>
      <c r="F423" s="176">
        <f t="shared" si="82"/>
        <v>0</v>
      </c>
      <c r="G423" s="325">
        <f t="shared" si="74"/>
        <v>0</v>
      </c>
      <c r="H423" s="799"/>
      <c r="I423" s="159">
        <f t="shared" si="78"/>
        <v>0</v>
      </c>
      <c r="J423" s="62"/>
      <c r="V423" s="3"/>
      <c r="W423" s="3"/>
      <c r="X423" s="3"/>
      <c r="Y423" s="3"/>
      <c r="Z423" s="3"/>
      <c r="AD423" s="3"/>
      <c r="AE423" s="3"/>
      <c r="AF423" s="3"/>
      <c r="AG423" s="3"/>
      <c r="AH423" s="3"/>
      <c r="AI423" s="3"/>
      <c r="AJ423" s="3"/>
    </row>
    <row r="424" spans="1:38">
      <c r="A424" s="798"/>
      <c r="B424" s="796"/>
      <c r="C424" s="192">
        <f t="shared" si="80"/>
        <v>0</v>
      </c>
      <c r="D424" s="176">
        <f t="shared" si="82"/>
        <v>0</v>
      </c>
      <c r="E424" s="176">
        <f t="shared" si="82"/>
        <v>0</v>
      </c>
      <c r="F424" s="176">
        <f t="shared" si="82"/>
        <v>0</v>
      </c>
      <c r="G424" s="325">
        <f>SUM(D424:F424)</f>
        <v>0</v>
      </c>
      <c r="H424" s="799"/>
      <c r="I424" s="159">
        <f t="shared" si="78"/>
        <v>0</v>
      </c>
      <c r="J424" s="62"/>
      <c r="V424" s="3"/>
      <c r="W424" s="3"/>
      <c r="X424" s="3"/>
      <c r="Y424" s="3"/>
      <c r="Z424" s="3"/>
      <c r="AD424" s="3"/>
      <c r="AE424" s="3"/>
      <c r="AF424" s="3"/>
      <c r="AG424" s="3"/>
      <c r="AH424" s="3"/>
      <c r="AI424" s="3"/>
      <c r="AJ424" s="3"/>
    </row>
    <row r="425" spans="1:38">
      <c r="A425" s="798"/>
      <c r="B425" s="796" t="s">
        <v>53</v>
      </c>
      <c r="C425" s="796"/>
      <c r="D425" s="160">
        <f>SUM(D377:D424)</f>
        <v>3420</v>
      </c>
      <c r="E425" s="160">
        <f>SUM(E377:E424)</f>
        <v>7020</v>
      </c>
      <c r="F425" s="160">
        <f>SUM(F377:F424)</f>
        <v>391.50000000000006</v>
      </c>
      <c r="G425" s="325">
        <f>SUM(D425:F425)</f>
        <v>10831.5</v>
      </c>
      <c r="H425" s="325">
        <f>SUM(D425:F425)</f>
        <v>10831.5</v>
      </c>
      <c r="I425" s="159">
        <f t="shared" si="78"/>
        <v>0</v>
      </c>
      <c r="J425" s="62"/>
      <c r="M425" s="9"/>
      <c r="O425" s="9"/>
    </row>
    <row r="426" spans="1:38" s="20" customFormat="1">
      <c r="C426" s="133"/>
      <c r="D426" s="38"/>
      <c r="E426" s="38"/>
      <c r="F426" s="38"/>
      <c r="G426" s="38"/>
      <c r="J426" s="80"/>
      <c r="L426" s="3"/>
      <c r="M426" s="9"/>
      <c r="O426" s="9"/>
      <c r="P426" s="31"/>
      <c r="Q426" s="31"/>
      <c r="R426" s="31"/>
      <c r="S426" s="31"/>
      <c r="T426" s="31"/>
      <c r="U426" s="31"/>
      <c r="V426" s="63"/>
      <c r="W426" s="63"/>
      <c r="X426" s="63"/>
      <c r="Y426" s="63"/>
      <c r="Z426" s="63"/>
      <c r="AA426" s="3"/>
      <c r="AB426" s="3"/>
      <c r="AC426" s="6"/>
      <c r="AD426" s="55"/>
      <c r="AE426" s="55"/>
      <c r="AF426" s="55"/>
      <c r="AG426" s="55"/>
      <c r="AH426" s="33"/>
      <c r="AI426" s="33"/>
      <c r="AJ426" s="33"/>
      <c r="AK426" s="3"/>
      <c r="AL426" s="3"/>
    </row>
    <row r="427" spans="1:38" ht="15.75" customHeight="1">
      <c r="A427" s="749" t="s">
        <v>51</v>
      </c>
      <c r="B427" s="750"/>
      <c r="C427" s="751"/>
      <c r="D427" s="314"/>
      <c r="E427" s="313"/>
      <c r="F427" s="313"/>
      <c r="G427" s="757" t="s">
        <v>133</v>
      </c>
      <c r="H427" s="759" t="s">
        <v>55</v>
      </c>
      <c r="I427" s="761" t="s">
        <v>57</v>
      </c>
      <c r="M427" s="9"/>
      <c r="O427" s="9"/>
      <c r="P427" s="31"/>
      <c r="Q427" s="31"/>
      <c r="R427" s="31"/>
      <c r="S427" s="31"/>
      <c r="T427" s="31"/>
      <c r="U427" s="31"/>
      <c r="V427" s="63"/>
      <c r="W427" s="63"/>
      <c r="X427" s="63"/>
      <c r="Y427" s="63"/>
      <c r="Z427" s="63"/>
      <c r="AC427" s="6"/>
    </row>
    <row r="428" spans="1:38">
      <c r="A428" s="752"/>
      <c r="B428" s="753"/>
      <c r="C428" s="754"/>
      <c r="D428" s="195">
        <f>D24</f>
        <v>166</v>
      </c>
      <c r="E428" s="235"/>
      <c r="F428" s="235"/>
      <c r="G428" s="758"/>
      <c r="H428" s="760"/>
      <c r="I428" s="762"/>
      <c r="M428" s="9"/>
      <c r="O428" s="9"/>
      <c r="P428" s="31"/>
      <c r="Q428" s="31"/>
      <c r="R428" s="31"/>
      <c r="S428" s="31"/>
      <c r="T428" s="31"/>
      <c r="U428" s="31"/>
      <c r="V428" s="63"/>
      <c r="W428" s="63"/>
      <c r="X428" s="63"/>
      <c r="Y428" s="63"/>
      <c r="Z428" s="63"/>
      <c r="AC428" s="6"/>
    </row>
    <row r="429" spans="1:38" ht="15" customHeight="1">
      <c r="A429" s="763" t="s">
        <v>52</v>
      </c>
      <c r="B429" s="743">
        <f>$B$25</f>
        <v>2026</v>
      </c>
      <c r="C429" s="193">
        <f t="shared" ref="C429:C434" si="83">C25</f>
        <v>0</v>
      </c>
      <c r="D429" s="153">
        <f t="shared" ref="D429:F444" si="84">D25+D126+D227+D328</f>
        <v>0</v>
      </c>
      <c r="E429" s="153">
        <f t="shared" si="84"/>
        <v>0</v>
      </c>
      <c r="F429" s="153">
        <f t="shared" si="84"/>
        <v>0</v>
      </c>
      <c r="G429" s="324">
        <f t="shared" ref="G429:G460" si="85">SUM(D429:F429)</f>
        <v>0</v>
      </c>
      <c r="H429" s="766">
        <f>SUM(G429:G452)</f>
        <v>5355</v>
      </c>
      <c r="I429" s="159">
        <f>G429*$J$526</f>
        <v>0</v>
      </c>
      <c r="J429" s="97"/>
      <c r="M429" s="9"/>
      <c r="N429" s="22">
        <f t="shared" ref="N429:N453" si="86">SUM(D429:D429)-G429</f>
        <v>0</v>
      </c>
      <c r="O429" s="9"/>
      <c r="P429" s="31"/>
      <c r="Q429" s="31"/>
      <c r="R429" s="31"/>
      <c r="S429" s="31"/>
      <c r="T429" s="31"/>
      <c r="U429" s="31"/>
      <c r="V429" s="63"/>
      <c r="W429" s="63"/>
      <c r="X429" s="63"/>
      <c r="Y429" s="63"/>
      <c r="Z429" s="63"/>
      <c r="AC429" s="6"/>
    </row>
    <row r="430" spans="1:38">
      <c r="A430" s="764"/>
      <c r="B430" s="744"/>
      <c r="C430" s="193">
        <f t="shared" si="83"/>
        <v>0</v>
      </c>
      <c r="D430" s="153">
        <f t="shared" si="84"/>
        <v>0</v>
      </c>
      <c r="E430" s="153">
        <f t="shared" si="84"/>
        <v>0</v>
      </c>
      <c r="F430" s="153">
        <f t="shared" si="84"/>
        <v>0</v>
      </c>
      <c r="G430" s="324">
        <f t="shared" si="85"/>
        <v>0</v>
      </c>
      <c r="H430" s="767"/>
      <c r="I430" s="159">
        <f t="shared" ref="I430:I476" si="87">G430*$J$526</f>
        <v>0</v>
      </c>
      <c r="J430" s="97"/>
      <c r="M430" s="9"/>
      <c r="N430" s="22">
        <f t="shared" si="86"/>
        <v>0</v>
      </c>
      <c r="O430" s="9"/>
      <c r="P430" s="31"/>
      <c r="Q430" s="31"/>
      <c r="R430" s="31"/>
      <c r="S430" s="31"/>
      <c r="T430" s="31"/>
      <c r="U430" s="31"/>
      <c r="V430" s="63"/>
      <c r="W430" s="63"/>
      <c r="X430" s="63"/>
      <c r="Y430" s="63"/>
      <c r="Z430" s="63"/>
      <c r="AC430" s="6"/>
    </row>
    <row r="431" spans="1:38">
      <c r="A431" s="764"/>
      <c r="B431" s="744"/>
      <c r="C431" s="193">
        <f t="shared" si="83"/>
        <v>0</v>
      </c>
      <c r="D431" s="153">
        <f t="shared" si="84"/>
        <v>0</v>
      </c>
      <c r="E431" s="153">
        <f t="shared" si="84"/>
        <v>0</v>
      </c>
      <c r="F431" s="153">
        <f t="shared" si="84"/>
        <v>0</v>
      </c>
      <c r="G431" s="324">
        <f t="shared" si="85"/>
        <v>0</v>
      </c>
      <c r="H431" s="767"/>
      <c r="I431" s="159">
        <f t="shared" si="87"/>
        <v>0</v>
      </c>
      <c r="J431" s="97"/>
      <c r="M431" s="9"/>
      <c r="N431" s="22">
        <f t="shared" si="86"/>
        <v>0</v>
      </c>
      <c r="O431" s="9"/>
      <c r="P431" s="31"/>
      <c r="Q431" s="31"/>
      <c r="R431" s="31"/>
      <c r="S431" s="31"/>
      <c r="T431" s="31"/>
      <c r="U431" s="31"/>
      <c r="V431" s="63"/>
      <c r="W431" s="63"/>
      <c r="X431" s="63"/>
      <c r="Y431" s="63"/>
      <c r="Z431" s="63"/>
      <c r="AC431" s="6"/>
    </row>
    <row r="432" spans="1:38" ht="15" customHeight="1">
      <c r="A432" s="764"/>
      <c r="B432" s="744"/>
      <c r="C432" s="193">
        <f t="shared" si="83"/>
        <v>0</v>
      </c>
      <c r="D432" s="153">
        <f t="shared" si="84"/>
        <v>0</v>
      </c>
      <c r="E432" s="153">
        <f t="shared" si="84"/>
        <v>0</v>
      </c>
      <c r="F432" s="153">
        <f t="shared" si="84"/>
        <v>0</v>
      </c>
      <c r="G432" s="324">
        <f t="shared" si="85"/>
        <v>0</v>
      </c>
      <c r="H432" s="767"/>
      <c r="I432" s="159">
        <f t="shared" si="87"/>
        <v>0</v>
      </c>
      <c r="J432" s="97"/>
      <c r="L432" s="9"/>
      <c r="M432" s="9"/>
      <c r="N432" s="22">
        <f t="shared" si="86"/>
        <v>0</v>
      </c>
      <c r="O432" s="9"/>
      <c r="P432" s="31"/>
      <c r="Q432" s="31"/>
      <c r="R432" s="31"/>
      <c r="S432" s="31"/>
      <c r="T432" s="31"/>
      <c r="U432" s="31"/>
      <c r="V432" s="63"/>
      <c r="W432" s="63"/>
      <c r="X432" s="63"/>
      <c r="Y432" s="63"/>
      <c r="Z432" s="63"/>
      <c r="AC432" s="6"/>
    </row>
    <row r="433" spans="1:47" ht="15" customHeight="1">
      <c r="A433" s="764"/>
      <c r="B433" s="744"/>
      <c r="C433" s="193">
        <f t="shared" si="83"/>
        <v>0</v>
      </c>
      <c r="D433" s="153">
        <f t="shared" si="84"/>
        <v>0</v>
      </c>
      <c r="E433" s="153">
        <f t="shared" si="84"/>
        <v>0</v>
      </c>
      <c r="F433" s="153">
        <f t="shared" si="84"/>
        <v>0</v>
      </c>
      <c r="G433" s="324">
        <f t="shared" si="85"/>
        <v>0</v>
      </c>
      <c r="H433" s="767"/>
      <c r="I433" s="159">
        <f t="shared" si="87"/>
        <v>0</v>
      </c>
      <c r="J433" s="135"/>
      <c r="L433" s="9"/>
      <c r="M433" s="9"/>
      <c r="N433" s="22">
        <f t="shared" si="86"/>
        <v>0</v>
      </c>
      <c r="O433" s="9"/>
      <c r="P433" s="31"/>
      <c r="Q433" s="31"/>
      <c r="R433" s="31"/>
      <c r="S433" s="31"/>
      <c r="T433" s="31"/>
      <c r="U433" s="31"/>
      <c r="V433" s="63"/>
      <c r="W433" s="63"/>
      <c r="X433" s="63"/>
      <c r="Y433" s="63"/>
      <c r="Z433" s="63"/>
      <c r="AC433" s="6"/>
    </row>
    <row r="434" spans="1:47" ht="15" customHeight="1">
      <c r="A434" s="764"/>
      <c r="B434" s="744"/>
      <c r="C434" s="193">
        <f t="shared" si="83"/>
        <v>0</v>
      </c>
      <c r="D434" s="153">
        <f t="shared" si="84"/>
        <v>0</v>
      </c>
      <c r="E434" s="153">
        <f t="shared" si="84"/>
        <v>0</v>
      </c>
      <c r="F434" s="153">
        <f t="shared" si="84"/>
        <v>0</v>
      </c>
      <c r="G434" s="324">
        <f t="shared" si="85"/>
        <v>0</v>
      </c>
      <c r="H434" s="767"/>
      <c r="I434" s="159">
        <f t="shared" si="87"/>
        <v>0</v>
      </c>
      <c r="J434" s="105"/>
      <c r="L434" s="9"/>
      <c r="M434" s="9"/>
      <c r="N434" s="22">
        <f t="shared" si="86"/>
        <v>0</v>
      </c>
      <c r="O434" s="9"/>
      <c r="P434" s="31"/>
      <c r="Q434" s="31"/>
      <c r="R434" s="31"/>
      <c r="S434" s="31"/>
      <c r="T434" s="31"/>
      <c r="U434" s="31"/>
      <c r="V434" s="63"/>
      <c r="W434" s="63"/>
      <c r="X434" s="63"/>
      <c r="Y434" s="63"/>
      <c r="Z434" s="63"/>
      <c r="AC434" s="6"/>
    </row>
    <row r="435" spans="1:47">
      <c r="A435" s="764"/>
      <c r="B435" s="744"/>
      <c r="C435" s="192">
        <f>$C$31</f>
        <v>0</v>
      </c>
      <c r="D435" s="153">
        <f t="shared" si="84"/>
        <v>0</v>
      </c>
      <c r="E435" s="153">
        <f t="shared" si="84"/>
        <v>0</v>
      </c>
      <c r="F435" s="153">
        <f t="shared" si="84"/>
        <v>0</v>
      </c>
      <c r="G435" s="324">
        <f t="shared" si="85"/>
        <v>0</v>
      </c>
      <c r="H435" s="767"/>
      <c r="I435" s="159">
        <f t="shared" si="87"/>
        <v>0</v>
      </c>
      <c r="J435" s="105"/>
      <c r="L435" s="9"/>
      <c r="M435" s="9"/>
      <c r="N435" s="22">
        <f t="shared" si="86"/>
        <v>0</v>
      </c>
      <c r="O435" s="9"/>
      <c r="P435" s="31"/>
      <c r="Q435" s="31"/>
      <c r="R435" s="31"/>
      <c r="S435" s="31"/>
      <c r="T435" s="31"/>
      <c r="U435" s="31"/>
      <c r="V435" s="63"/>
      <c r="W435" s="63"/>
      <c r="X435" s="63"/>
      <c r="Y435" s="63"/>
      <c r="Z435" s="63"/>
      <c r="AC435" s="6"/>
    </row>
    <row r="436" spans="1:47" s="55" customFormat="1">
      <c r="A436" s="764"/>
      <c r="B436" s="744"/>
      <c r="C436" s="192">
        <f>$C$32</f>
        <v>0</v>
      </c>
      <c r="D436" s="153">
        <f t="shared" si="84"/>
        <v>0</v>
      </c>
      <c r="E436" s="153">
        <f t="shared" si="84"/>
        <v>0</v>
      </c>
      <c r="F436" s="153">
        <f t="shared" si="84"/>
        <v>0</v>
      </c>
      <c r="G436" s="324">
        <f t="shared" si="85"/>
        <v>0</v>
      </c>
      <c r="H436" s="767"/>
      <c r="I436" s="159">
        <f t="shared" si="87"/>
        <v>0</v>
      </c>
      <c r="J436" s="105"/>
      <c r="K436" s="3"/>
      <c r="L436" s="9"/>
      <c r="M436" s="9"/>
      <c r="N436" s="22">
        <f t="shared" si="86"/>
        <v>0</v>
      </c>
      <c r="O436" s="9"/>
      <c r="P436" s="31"/>
      <c r="Q436" s="31"/>
      <c r="R436" s="31"/>
      <c r="S436" s="31"/>
      <c r="T436" s="31"/>
      <c r="U436" s="31"/>
      <c r="V436" s="63"/>
      <c r="W436" s="63"/>
      <c r="X436" s="63"/>
      <c r="Y436" s="63"/>
      <c r="Z436" s="63"/>
      <c r="AA436" s="3"/>
      <c r="AB436" s="3"/>
      <c r="AC436" s="6"/>
      <c r="AH436" s="33"/>
      <c r="AI436" s="33"/>
      <c r="AJ436" s="3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</row>
    <row r="437" spans="1:47" s="55" customFormat="1">
      <c r="A437" s="764"/>
      <c r="B437" s="744"/>
      <c r="C437" s="192">
        <f>$C$33</f>
        <v>0</v>
      </c>
      <c r="D437" s="153">
        <f t="shared" si="84"/>
        <v>0</v>
      </c>
      <c r="E437" s="153">
        <f t="shared" si="84"/>
        <v>0</v>
      </c>
      <c r="F437" s="153">
        <f t="shared" si="84"/>
        <v>0</v>
      </c>
      <c r="G437" s="324">
        <f t="shared" si="85"/>
        <v>0</v>
      </c>
      <c r="H437" s="767"/>
      <c r="I437" s="159">
        <f t="shared" si="87"/>
        <v>0</v>
      </c>
      <c r="J437" s="135"/>
      <c r="K437" s="3"/>
      <c r="L437" s="9"/>
      <c r="M437" s="9"/>
      <c r="N437" s="22">
        <f t="shared" si="86"/>
        <v>0</v>
      </c>
      <c r="O437" s="9"/>
      <c r="P437" s="31"/>
      <c r="Q437" s="31"/>
      <c r="R437" s="31"/>
      <c r="S437" s="31"/>
      <c r="T437" s="31"/>
      <c r="U437" s="31"/>
      <c r="V437" s="63"/>
      <c r="W437" s="63"/>
      <c r="X437" s="63"/>
      <c r="Y437" s="63"/>
      <c r="Z437" s="63"/>
      <c r="AA437" s="3"/>
      <c r="AB437" s="3"/>
      <c r="AC437" s="6"/>
      <c r="AH437" s="33"/>
      <c r="AI437" s="33"/>
      <c r="AJ437" s="3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</row>
    <row r="438" spans="1:47" s="55" customFormat="1">
      <c r="A438" s="764"/>
      <c r="B438" s="744"/>
      <c r="C438" s="192" t="str">
        <f>$C$34</f>
        <v>16.05 – 31.05</v>
      </c>
      <c r="D438" s="153">
        <f t="shared" si="84"/>
        <v>352</v>
      </c>
      <c r="E438" s="153">
        <f t="shared" si="84"/>
        <v>192</v>
      </c>
      <c r="F438" s="153">
        <f t="shared" si="84"/>
        <v>16</v>
      </c>
      <c r="G438" s="324">
        <f t="shared" si="85"/>
        <v>560</v>
      </c>
      <c r="H438" s="767"/>
      <c r="I438" s="159">
        <f t="shared" si="87"/>
        <v>0</v>
      </c>
      <c r="J438" s="105"/>
      <c r="K438" s="3"/>
      <c r="L438" s="9"/>
      <c r="M438" s="9"/>
      <c r="N438" s="22">
        <f t="shared" si="86"/>
        <v>-208</v>
      </c>
      <c r="O438" s="9"/>
      <c r="P438" s="31"/>
      <c r="Q438" s="31"/>
      <c r="R438" s="31"/>
      <c r="S438" s="31"/>
      <c r="T438" s="31"/>
      <c r="U438" s="31"/>
      <c r="V438" s="63"/>
      <c r="W438" s="63"/>
      <c r="X438" s="63"/>
      <c r="Y438" s="63"/>
      <c r="Z438" s="63"/>
      <c r="AA438" s="3"/>
      <c r="AB438" s="3"/>
      <c r="AC438" s="6"/>
      <c r="AH438" s="33"/>
      <c r="AI438" s="33"/>
      <c r="AJ438" s="3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</row>
    <row r="439" spans="1:47" s="55" customFormat="1">
      <c r="A439" s="764"/>
      <c r="B439" s="744"/>
      <c r="C439" s="192" t="str">
        <f>$C$35</f>
        <v>01.06 – 15.06</v>
      </c>
      <c r="D439" s="153">
        <f t="shared" si="84"/>
        <v>330</v>
      </c>
      <c r="E439" s="153">
        <f t="shared" si="84"/>
        <v>180</v>
      </c>
      <c r="F439" s="153">
        <f t="shared" si="84"/>
        <v>15</v>
      </c>
      <c r="G439" s="324">
        <f t="shared" si="85"/>
        <v>525</v>
      </c>
      <c r="H439" s="767"/>
      <c r="I439" s="159">
        <f t="shared" si="87"/>
        <v>0</v>
      </c>
      <c r="J439" s="105"/>
      <c r="K439" s="3"/>
      <c r="L439" s="9"/>
      <c r="M439" s="9"/>
      <c r="N439" s="22">
        <f t="shared" si="86"/>
        <v>-195</v>
      </c>
      <c r="O439" s="9"/>
      <c r="P439" s="31"/>
      <c r="Q439" s="31"/>
      <c r="R439" s="31"/>
      <c r="S439" s="31"/>
      <c r="T439" s="31"/>
      <c r="U439" s="31"/>
      <c r="V439" s="63"/>
      <c r="W439" s="63"/>
      <c r="X439" s="63"/>
      <c r="Y439" s="63"/>
      <c r="Z439" s="63"/>
      <c r="AA439" s="3"/>
      <c r="AB439" s="3"/>
      <c r="AC439" s="6"/>
      <c r="AH439" s="33"/>
      <c r="AI439" s="33"/>
      <c r="AJ439" s="3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</row>
    <row r="440" spans="1:47" s="55" customFormat="1">
      <c r="A440" s="764"/>
      <c r="B440" s="744"/>
      <c r="C440" s="192" t="str">
        <f>$C$36</f>
        <v>16.06 – 30.06</v>
      </c>
      <c r="D440" s="153">
        <f t="shared" si="84"/>
        <v>330</v>
      </c>
      <c r="E440" s="153">
        <f t="shared" si="84"/>
        <v>180</v>
      </c>
      <c r="F440" s="153">
        <f t="shared" si="84"/>
        <v>15</v>
      </c>
      <c r="G440" s="324">
        <f t="shared" si="85"/>
        <v>525</v>
      </c>
      <c r="H440" s="767"/>
      <c r="I440" s="159">
        <f t="shared" si="87"/>
        <v>0</v>
      </c>
      <c r="J440" s="105"/>
      <c r="K440" s="3"/>
      <c r="L440" s="9"/>
      <c r="M440" s="9"/>
      <c r="N440" s="22">
        <f t="shared" si="86"/>
        <v>-195</v>
      </c>
      <c r="O440" s="9"/>
      <c r="P440" s="31"/>
      <c r="Q440" s="31"/>
      <c r="R440" s="31"/>
      <c r="S440" s="31"/>
      <c r="T440" s="31"/>
      <c r="U440" s="31"/>
      <c r="V440" s="63"/>
      <c r="W440" s="63"/>
      <c r="X440" s="63"/>
      <c r="Y440" s="63"/>
      <c r="Z440" s="63"/>
      <c r="AA440" s="3"/>
      <c r="AB440" s="3"/>
      <c r="AC440" s="6"/>
      <c r="AH440" s="33"/>
      <c r="AI440" s="33"/>
      <c r="AJ440" s="3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</row>
    <row r="441" spans="1:47" s="55" customFormat="1">
      <c r="A441" s="764"/>
      <c r="B441" s="744"/>
      <c r="C441" s="192" t="str">
        <f>$C$37</f>
        <v>01.07 – 15.07</v>
      </c>
      <c r="D441" s="153">
        <f t="shared" si="84"/>
        <v>330</v>
      </c>
      <c r="E441" s="153">
        <f t="shared" si="84"/>
        <v>180</v>
      </c>
      <c r="F441" s="153">
        <f t="shared" si="84"/>
        <v>15</v>
      </c>
      <c r="G441" s="324">
        <f t="shared" si="85"/>
        <v>525</v>
      </c>
      <c r="H441" s="767"/>
      <c r="I441" s="159">
        <f t="shared" si="87"/>
        <v>0</v>
      </c>
      <c r="J441" s="62"/>
      <c r="K441" s="9"/>
      <c r="L441" s="9"/>
      <c r="M441" s="9"/>
      <c r="N441" s="22">
        <f t="shared" si="86"/>
        <v>-195</v>
      </c>
      <c r="O441" s="9"/>
      <c r="P441" s="31"/>
      <c r="Q441" s="31"/>
      <c r="R441" s="31"/>
      <c r="S441" s="31"/>
      <c r="T441" s="31"/>
      <c r="U441" s="31"/>
      <c r="V441" s="63"/>
      <c r="W441" s="63"/>
      <c r="X441" s="63"/>
      <c r="Y441" s="63"/>
      <c r="Z441" s="63"/>
      <c r="AA441" s="3"/>
      <c r="AB441" s="3"/>
      <c r="AC441" s="6"/>
      <c r="AH441" s="33"/>
      <c r="AI441" s="33"/>
      <c r="AJ441" s="3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</row>
    <row r="442" spans="1:47" s="55" customFormat="1">
      <c r="A442" s="764"/>
      <c r="B442" s="744"/>
      <c r="C442" s="192" t="str">
        <f>$C$38</f>
        <v>16.07 - 31.07</v>
      </c>
      <c r="D442" s="153">
        <f t="shared" si="84"/>
        <v>352</v>
      </c>
      <c r="E442" s="153">
        <f t="shared" si="84"/>
        <v>192</v>
      </c>
      <c r="F442" s="153">
        <f t="shared" si="84"/>
        <v>16</v>
      </c>
      <c r="G442" s="324">
        <f t="shared" si="85"/>
        <v>560</v>
      </c>
      <c r="H442" s="767"/>
      <c r="I442" s="159">
        <f t="shared" si="87"/>
        <v>0</v>
      </c>
      <c r="J442" s="62"/>
      <c r="K442" s="9"/>
      <c r="L442" s="9"/>
      <c r="M442" s="9"/>
      <c r="N442" s="22">
        <f t="shared" si="86"/>
        <v>-208</v>
      </c>
      <c r="O442" s="9"/>
      <c r="P442" s="31"/>
      <c r="Q442" s="31"/>
      <c r="R442" s="31"/>
      <c r="S442" s="31"/>
      <c r="T442" s="31"/>
      <c r="U442" s="31"/>
      <c r="V442" s="63"/>
      <c r="W442" s="63"/>
      <c r="X442" s="63"/>
      <c r="Y442" s="63"/>
      <c r="Z442" s="63"/>
      <c r="AA442" s="3"/>
      <c r="AB442" s="3"/>
      <c r="AC442" s="6"/>
      <c r="AH442" s="33"/>
      <c r="AI442" s="33"/>
      <c r="AJ442" s="3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</row>
    <row r="443" spans="1:47" s="55" customFormat="1">
      <c r="A443" s="764"/>
      <c r="B443" s="744"/>
      <c r="C443" s="192" t="str">
        <f>$C$39</f>
        <v>01.08 - 15.08</v>
      </c>
      <c r="D443" s="153">
        <f t="shared" si="84"/>
        <v>330</v>
      </c>
      <c r="E443" s="153">
        <f t="shared" si="84"/>
        <v>180</v>
      </c>
      <c r="F443" s="153">
        <f t="shared" si="84"/>
        <v>15</v>
      </c>
      <c r="G443" s="324">
        <f t="shared" si="85"/>
        <v>525</v>
      </c>
      <c r="H443" s="767"/>
      <c r="I443" s="159">
        <f t="shared" si="87"/>
        <v>0</v>
      </c>
      <c r="J443" s="62"/>
      <c r="K443" s="9"/>
      <c r="L443" s="9"/>
      <c r="M443" s="9"/>
      <c r="N443" s="22">
        <f t="shared" si="86"/>
        <v>-195</v>
      </c>
      <c r="O443" s="9"/>
      <c r="P443" s="31"/>
      <c r="Q443" s="31"/>
      <c r="R443" s="31"/>
      <c r="S443" s="31"/>
      <c r="T443" s="31"/>
      <c r="U443" s="31"/>
      <c r="V443" s="63"/>
      <c r="W443" s="63"/>
      <c r="X443" s="63"/>
      <c r="Y443" s="63"/>
      <c r="Z443" s="63"/>
      <c r="AA443" s="3"/>
      <c r="AB443" s="3"/>
      <c r="AC443" s="6"/>
      <c r="AH443" s="33"/>
      <c r="AI443" s="33"/>
      <c r="AJ443" s="3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</row>
    <row r="444" spans="1:47" s="55" customFormat="1">
      <c r="A444" s="764"/>
      <c r="B444" s="744"/>
      <c r="C444" s="192" t="str">
        <f>$C$40</f>
        <v>16.08 - 31.08</v>
      </c>
      <c r="D444" s="153">
        <f t="shared" si="84"/>
        <v>352</v>
      </c>
      <c r="E444" s="153">
        <f t="shared" si="84"/>
        <v>192</v>
      </c>
      <c r="F444" s="153">
        <f t="shared" si="84"/>
        <v>16</v>
      </c>
      <c r="G444" s="324">
        <f t="shared" si="85"/>
        <v>560</v>
      </c>
      <c r="H444" s="767"/>
      <c r="I444" s="159">
        <f t="shared" si="87"/>
        <v>0</v>
      </c>
      <c r="J444" s="62"/>
      <c r="K444" s="9"/>
      <c r="L444" s="9"/>
      <c r="M444" s="9"/>
      <c r="N444" s="22">
        <f t="shared" si="86"/>
        <v>-208</v>
      </c>
      <c r="O444" s="9"/>
      <c r="P444" s="31"/>
      <c r="Q444" s="31"/>
      <c r="R444" s="31"/>
      <c r="S444" s="31"/>
      <c r="T444" s="31"/>
      <c r="U444" s="31"/>
      <c r="V444" s="63"/>
      <c r="W444" s="63"/>
      <c r="X444" s="63"/>
      <c r="Y444" s="63"/>
      <c r="Z444" s="63"/>
      <c r="AA444" s="3"/>
      <c r="AB444" s="3"/>
      <c r="AC444" s="6"/>
      <c r="AH444" s="33"/>
      <c r="AI444" s="33"/>
      <c r="AJ444" s="3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</row>
    <row r="445" spans="1:47" s="55" customFormat="1">
      <c r="A445" s="764"/>
      <c r="B445" s="744"/>
      <c r="C445" s="192" t="str">
        <f>$C$41</f>
        <v>01.09 - 15.09</v>
      </c>
      <c r="D445" s="153">
        <f t="shared" ref="D445:F460" si="88">D41+D142+D243+D344</f>
        <v>330</v>
      </c>
      <c r="E445" s="153">
        <f t="shared" si="88"/>
        <v>180</v>
      </c>
      <c r="F445" s="153">
        <f t="shared" si="88"/>
        <v>15</v>
      </c>
      <c r="G445" s="324">
        <f t="shared" si="85"/>
        <v>525</v>
      </c>
      <c r="H445" s="767"/>
      <c r="I445" s="159">
        <f t="shared" si="87"/>
        <v>0</v>
      </c>
      <c r="J445" s="62"/>
      <c r="K445" s="9"/>
      <c r="L445" s="9"/>
      <c r="M445" s="9"/>
      <c r="N445" s="22">
        <f t="shared" si="86"/>
        <v>-195</v>
      </c>
      <c r="O445" s="9"/>
      <c r="P445" s="31"/>
      <c r="Q445" s="31"/>
      <c r="R445" s="31"/>
      <c r="S445" s="31"/>
      <c r="T445" s="31"/>
      <c r="U445" s="31"/>
      <c r="V445" s="63"/>
      <c r="W445" s="63"/>
      <c r="X445" s="63"/>
      <c r="Y445" s="63"/>
      <c r="Z445" s="63"/>
      <c r="AA445" s="3"/>
      <c r="AB445" s="3"/>
      <c r="AC445" s="6"/>
      <c r="AH445" s="33"/>
      <c r="AI445" s="33"/>
      <c r="AJ445" s="3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</row>
    <row r="446" spans="1:47" s="55" customFormat="1">
      <c r="A446" s="764"/>
      <c r="B446" s="744"/>
      <c r="C446" s="192" t="str">
        <f>$C$42</f>
        <v>16.09 - 30.09</v>
      </c>
      <c r="D446" s="153">
        <f t="shared" si="88"/>
        <v>330</v>
      </c>
      <c r="E446" s="153">
        <f t="shared" si="88"/>
        <v>180</v>
      </c>
      <c r="F446" s="153">
        <f t="shared" si="88"/>
        <v>15</v>
      </c>
      <c r="G446" s="324">
        <f t="shared" si="85"/>
        <v>525</v>
      </c>
      <c r="H446" s="767"/>
      <c r="I446" s="159">
        <f t="shared" si="87"/>
        <v>0</v>
      </c>
      <c r="J446" s="62"/>
      <c r="K446" s="9"/>
      <c r="L446" s="9"/>
      <c r="M446" s="9"/>
      <c r="N446" s="22">
        <f t="shared" si="86"/>
        <v>-195</v>
      </c>
      <c r="O446" s="9"/>
      <c r="P446" s="31"/>
      <c r="Q446" s="31"/>
      <c r="R446" s="31"/>
      <c r="S446" s="31"/>
      <c r="T446" s="31"/>
      <c r="U446" s="31"/>
      <c r="V446" s="63"/>
      <c r="W446" s="63"/>
      <c r="X446" s="63"/>
      <c r="Y446" s="63"/>
      <c r="Z446" s="63"/>
      <c r="AA446" s="3"/>
      <c r="AB446" s="3"/>
      <c r="AC446" s="6"/>
      <c r="AH446" s="33"/>
      <c r="AI446" s="33"/>
      <c r="AJ446" s="3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</row>
    <row r="447" spans="1:47" s="55" customFormat="1">
      <c r="A447" s="764"/>
      <c r="B447" s="744"/>
      <c r="C447" s="192" t="str">
        <f>$C$43</f>
        <v>01.10 - 15.10</v>
      </c>
      <c r="D447" s="153">
        <f t="shared" si="88"/>
        <v>330</v>
      </c>
      <c r="E447" s="153">
        <f t="shared" si="88"/>
        <v>180</v>
      </c>
      <c r="F447" s="153">
        <f t="shared" si="88"/>
        <v>15</v>
      </c>
      <c r="G447" s="324">
        <f t="shared" si="85"/>
        <v>525</v>
      </c>
      <c r="H447" s="767"/>
      <c r="I447" s="159">
        <f t="shared" si="87"/>
        <v>0</v>
      </c>
      <c r="J447" s="62"/>
      <c r="K447" s="9"/>
      <c r="L447" s="9"/>
      <c r="M447" s="9"/>
      <c r="N447" s="22">
        <f t="shared" si="86"/>
        <v>-195</v>
      </c>
      <c r="O447" s="9"/>
      <c r="P447" s="31"/>
      <c r="Q447" s="31"/>
      <c r="R447" s="31"/>
      <c r="S447" s="31"/>
      <c r="T447" s="31"/>
      <c r="U447" s="31"/>
      <c r="V447" s="63"/>
      <c r="W447" s="63"/>
      <c r="X447" s="63"/>
      <c r="Y447" s="63"/>
      <c r="Z447" s="63"/>
      <c r="AA447" s="3"/>
      <c r="AB447" s="3"/>
      <c r="AC447" s="6"/>
      <c r="AH447" s="33"/>
      <c r="AI447" s="33"/>
      <c r="AJ447" s="3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</row>
    <row r="448" spans="1:47" s="55" customFormat="1">
      <c r="A448" s="764"/>
      <c r="B448" s="744"/>
      <c r="C448" s="193">
        <f t="shared" ref="C448:C476" si="89">C44</f>
        <v>0</v>
      </c>
      <c r="D448" s="153">
        <f t="shared" si="88"/>
        <v>0</v>
      </c>
      <c r="E448" s="153">
        <f t="shared" si="88"/>
        <v>0</v>
      </c>
      <c r="F448" s="153">
        <f t="shared" si="88"/>
        <v>0</v>
      </c>
      <c r="G448" s="324">
        <f t="shared" si="85"/>
        <v>0</v>
      </c>
      <c r="H448" s="767"/>
      <c r="I448" s="159">
        <f t="shared" si="87"/>
        <v>0</v>
      </c>
      <c r="J448" s="62"/>
      <c r="K448" s="9"/>
      <c r="L448" s="9"/>
      <c r="M448" s="9"/>
      <c r="N448" s="22">
        <f t="shared" si="86"/>
        <v>0</v>
      </c>
      <c r="O448" s="9"/>
      <c r="P448" s="31"/>
      <c r="Q448" s="31"/>
      <c r="R448" s="31"/>
      <c r="S448" s="31"/>
      <c r="T448" s="31"/>
      <c r="U448" s="31"/>
      <c r="V448" s="63"/>
      <c r="W448" s="63"/>
      <c r="X448" s="63"/>
      <c r="Y448" s="63"/>
      <c r="Z448" s="63"/>
      <c r="AA448" s="3"/>
      <c r="AB448" s="3"/>
      <c r="AC448" s="6"/>
      <c r="AH448" s="33"/>
      <c r="AI448" s="33"/>
      <c r="AJ448" s="3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</row>
    <row r="449" spans="1:47" s="55" customFormat="1">
      <c r="A449" s="764"/>
      <c r="B449" s="744"/>
      <c r="C449" s="193">
        <f t="shared" si="89"/>
        <v>0</v>
      </c>
      <c r="D449" s="153">
        <f t="shared" si="88"/>
        <v>0</v>
      </c>
      <c r="E449" s="153">
        <f t="shared" si="88"/>
        <v>0</v>
      </c>
      <c r="F449" s="153">
        <f t="shared" si="88"/>
        <v>0</v>
      </c>
      <c r="G449" s="324">
        <f t="shared" si="85"/>
        <v>0</v>
      </c>
      <c r="H449" s="767"/>
      <c r="I449" s="159">
        <f t="shared" si="87"/>
        <v>0</v>
      </c>
      <c r="J449" s="62"/>
      <c r="K449" s="9"/>
      <c r="L449" s="9"/>
      <c r="M449" s="9"/>
      <c r="N449" s="22">
        <f t="shared" si="86"/>
        <v>0</v>
      </c>
      <c r="O449" s="9"/>
      <c r="P449" s="31"/>
      <c r="Q449" s="31"/>
      <c r="R449" s="31"/>
      <c r="S449" s="31"/>
      <c r="T449" s="31"/>
      <c r="U449" s="31"/>
      <c r="V449" s="63"/>
      <c r="W449" s="63"/>
      <c r="X449" s="63"/>
      <c r="Y449" s="63"/>
      <c r="Z449" s="63"/>
      <c r="AA449" s="3"/>
      <c r="AB449" s="3"/>
      <c r="AC449" s="6"/>
      <c r="AH449" s="33"/>
      <c r="AI449" s="33"/>
      <c r="AJ449" s="3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</row>
    <row r="450" spans="1:47" s="55" customFormat="1">
      <c r="A450" s="764"/>
      <c r="B450" s="744"/>
      <c r="C450" s="193">
        <f t="shared" si="89"/>
        <v>0</v>
      </c>
      <c r="D450" s="153">
        <f t="shared" si="88"/>
        <v>0</v>
      </c>
      <c r="E450" s="153">
        <f t="shared" si="88"/>
        <v>0</v>
      </c>
      <c r="F450" s="153">
        <f t="shared" si="88"/>
        <v>0</v>
      </c>
      <c r="G450" s="324">
        <f t="shared" si="85"/>
        <v>0</v>
      </c>
      <c r="H450" s="767"/>
      <c r="I450" s="159">
        <f t="shared" si="87"/>
        <v>0</v>
      </c>
      <c r="J450" s="62"/>
      <c r="K450" s="9"/>
      <c r="L450" s="9"/>
      <c r="M450" s="9"/>
      <c r="N450" s="22">
        <f t="shared" si="86"/>
        <v>0</v>
      </c>
      <c r="O450" s="9"/>
      <c r="P450" s="31"/>
      <c r="Q450" s="31"/>
      <c r="R450" s="31"/>
      <c r="S450" s="31"/>
      <c r="T450" s="31"/>
      <c r="U450" s="31"/>
      <c r="V450" s="63"/>
      <c r="W450" s="63"/>
      <c r="X450" s="63"/>
      <c r="Y450" s="63"/>
      <c r="Z450" s="63"/>
      <c r="AA450" s="3"/>
      <c r="AB450" s="3"/>
      <c r="AC450" s="6"/>
      <c r="AH450" s="33"/>
      <c r="AI450" s="33"/>
      <c r="AJ450" s="3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</row>
    <row r="451" spans="1:47" s="55" customFormat="1">
      <c r="A451" s="764"/>
      <c r="B451" s="744"/>
      <c r="C451" s="193">
        <f t="shared" si="89"/>
        <v>0</v>
      </c>
      <c r="D451" s="153">
        <f t="shared" si="88"/>
        <v>0</v>
      </c>
      <c r="E451" s="153">
        <f t="shared" si="88"/>
        <v>0</v>
      </c>
      <c r="F451" s="153">
        <f t="shared" si="88"/>
        <v>0</v>
      </c>
      <c r="G451" s="324">
        <f t="shared" si="85"/>
        <v>0</v>
      </c>
      <c r="H451" s="767"/>
      <c r="I451" s="159">
        <f t="shared" si="87"/>
        <v>0</v>
      </c>
      <c r="J451" s="62"/>
      <c r="K451" s="9"/>
      <c r="L451" s="9"/>
      <c r="M451" s="9"/>
      <c r="N451" s="22">
        <f t="shared" si="86"/>
        <v>0</v>
      </c>
      <c r="O451" s="9"/>
      <c r="P451" s="31"/>
      <c r="Q451" s="31"/>
      <c r="R451" s="31"/>
      <c r="S451" s="31"/>
      <c r="T451" s="31"/>
      <c r="U451" s="31"/>
      <c r="V451" s="63"/>
      <c r="W451" s="63"/>
      <c r="X451" s="63"/>
      <c r="Y451" s="63"/>
      <c r="Z451" s="63"/>
      <c r="AA451" s="3"/>
      <c r="AB451" s="3"/>
      <c r="AC451" s="6"/>
      <c r="AH451" s="33"/>
      <c r="AI451" s="33"/>
      <c r="AJ451" s="3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</row>
    <row r="452" spans="1:47" s="55" customFormat="1">
      <c r="A452" s="764"/>
      <c r="B452" s="744"/>
      <c r="C452" s="193">
        <f t="shared" si="89"/>
        <v>0</v>
      </c>
      <c r="D452" s="153">
        <f t="shared" si="88"/>
        <v>0</v>
      </c>
      <c r="E452" s="153">
        <f t="shared" si="88"/>
        <v>0</v>
      </c>
      <c r="F452" s="153">
        <f t="shared" si="88"/>
        <v>0</v>
      </c>
      <c r="G452" s="324">
        <f t="shared" si="85"/>
        <v>0</v>
      </c>
      <c r="H452" s="797"/>
      <c r="I452" s="159">
        <f t="shared" si="87"/>
        <v>0</v>
      </c>
      <c r="J452" s="62"/>
      <c r="K452" s="9"/>
      <c r="L452" s="9"/>
      <c r="M452" s="9"/>
      <c r="N452" s="22">
        <f t="shared" si="86"/>
        <v>0</v>
      </c>
      <c r="O452" s="9"/>
      <c r="P452" s="31"/>
      <c r="Q452" s="31"/>
      <c r="R452" s="31"/>
      <c r="S452" s="31"/>
      <c r="T452" s="31"/>
      <c r="U452" s="31"/>
      <c r="V452" s="63"/>
      <c r="W452" s="63"/>
      <c r="X452" s="63"/>
      <c r="Y452" s="63"/>
      <c r="Z452" s="63"/>
      <c r="AA452" s="3"/>
      <c r="AB452" s="3"/>
      <c r="AC452" s="6"/>
      <c r="AH452" s="33"/>
      <c r="AI452" s="33"/>
      <c r="AJ452" s="3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</row>
    <row r="453" spans="1:47" s="55" customFormat="1">
      <c r="A453" s="764"/>
      <c r="B453" s="796">
        <f>$B$49</f>
        <v>2027</v>
      </c>
      <c r="C453" s="192">
        <f t="shared" si="89"/>
        <v>0</v>
      </c>
      <c r="D453" s="153">
        <f t="shared" si="88"/>
        <v>0</v>
      </c>
      <c r="E453" s="153">
        <f t="shared" si="88"/>
        <v>0</v>
      </c>
      <c r="F453" s="153">
        <f t="shared" si="88"/>
        <v>0</v>
      </c>
      <c r="G453" s="324">
        <f t="shared" si="85"/>
        <v>0</v>
      </c>
      <c r="H453" s="767">
        <f>SUM(G453:G476)</f>
        <v>0</v>
      </c>
      <c r="I453" s="159">
        <f t="shared" si="87"/>
        <v>0</v>
      </c>
      <c r="J453" s="62"/>
      <c r="K453" s="9"/>
      <c r="L453" s="9"/>
      <c r="M453" s="9"/>
      <c r="N453" s="22">
        <f t="shared" si="86"/>
        <v>0</v>
      </c>
      <c r="O453" s="9"/>
      <c r="P453" s="31"/>
      <c r="Q453" s="31"/>
      <c r="R453" s="31"/>
      <c r="S453" s="31"/>
      <c r="T453" s="31"/>
      <c r="U453" s="31"/>
      <c r="V453" s="63"/>
      <c r="W453" s="63"/>
      <c r="X453" s="63"/>
      <c r="Y453" s="63"/>
      <c r="Z453" s="63"/>
      <c r="AA453" s="3"/>
      <c r="AB453" s="3"/>
      <c r="AC453" s="6"/>
      <c r="AH453" s="33"/>
      <c r="AI453" s="33"/>
      <c r="AJ453" s="3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</row>
    <row r="454" spans="1:47" s="55" customFormat="1">
      <c r="A454" s="764"/>
      <c r="B454" s="796"/>
      <c r="C454" s="192">
        <f t="shared" si="89"/>
        <v>0</v>
      </c>
      <c r="D454" s="153">
        <f t="shared" si="88"/>
        <v>0</v>
      </c>
      <c r="E454" s="153">
        <f t="shared" si="88"/>
        <v>0</v>
      </c>
      <c r="F454" s="153">
        <f t="shared" si="88"/>
        <v>0</v>
      </c>
      <c r="G454" s="324">
        <f t="shared" si="85"/>
        <v>0</v>
      </c>
      <c r="H454" s="767"/>
      <c r="I454" s="159">
        <f t="shared" si="87"/>
        <v>0</v>
      </c>
      <c r="J454" s="62"/>
      <c r="K454" s="9"/>
      <c r="L454" s="9"/>
      <c r="M454" s="9"/>
      <c r="N454" s="22"/>
      <c r="O454" s="9"/>
      <c r="P454" s="31"/>
      <c r="Q454" s="31"/>
      <c r="R454" s="31"/>
      <c r="S454" s="31"/>
      <c r="T454" s="31"/>
      <c r="U454" s="31"/>
      <c r="V454" s="63"/>
      <c r="W454" s="63"/>
      <c r="X454" s="63"/>
      <c r="Y454" s="63"/>
      <c r="Z454" s="63"/>
      <c r="AA454" s="3"/>
      <c r="AB454" s="3"/>
      <c r="AC454" s="6"/>
      <c r="AH454" s="33"/>
      <c r="AI454" s="33"/>
      <c r="AJ454" s="3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</row>
    <row r="455" spans="1:47" s="55" customFormat="1">
      <c r="A455" s="764"/>
      <c r="B455" s="796"/>
      <c r="C455" s="192">
        <f t="shared" si="89"/>
        <v>0</v>
      </c>
      <c r="D455" s="153">
        <f t="shared" si="88"/>
        <v>0</v>
      </c>
      <c r="E455" s="153">
        <f t="shared" si="88"/>
        <v>0</v>
      </c>
      <c r="F455" s="153">
        <f t="shared" si="88"/>
        <v>0</v>
      </c>
      <c r="G455" s="324">
        <f t="shared" si="85"/>
        <v>0</v>
      </c>
      <c r="H455" s="767"/>
      <c r="I455" s="159">
        <f t="shared" si="87"/>
        <v>0</v>
      </c>
      <c r="J455" s="62"/>
      <c r="K455" s="9"/>
      <c r="L455" s="9"/>
      <c r="M455" s="9"/>
      <c r="N455" s="22"/>
      <c r="O455" s="9"/>
      <c r="P455" s="31"/>
      <c r="Q455" s="31"/>
      <c r="R455" s="31"/>
      <c r="S455" s="31"/>
      <c r="T455" s="31"/>
      <c r="U455" s="31"/>
      <c r="V455" s="63"/>
      <c r="W455" s="63"/>
      <c r="X455" s="63"/>
      <c r="Y455" s="63"/>
      <c r="Z455" s="63"/>
      <c r="AA455" s="3"/>
      <c r="AB455" s="3"/>
      <c r="AC455" s="6"/>
      <c r="AH455" s="33"/>
      <c r="AI455" s="33"/>
      <c r="AJ455" s="3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</row>
    <row r="456" spans="1:47" s="55" customFormat="1">
      <c r="A456" s="764"/>
      <c r="B456" s="796"/>
      <c r="C456" s="192">
        <f t="shared" si="89"/>
        <v>0</v>
      </c>
      <c r="D456" s="153">
        <f t="shared" si="88"/>
        <v>0</v>
      </c>
      <c r="E456" s="153">
        <f t="shared" si="88"/>
        <v>0</v>
      </c>
      <c r="F456" s="153">
        <f t="shared" si="88"/>
        <v>0</v>
      </c>
      <c r="G456" s="324">
        <f t="shared" si="85"/>
        <v>0</v>
      </c>
      <c r="H456" s="767"/>
      <c r="I456" s="159">
        <f t="shared" si="87"/>
        <v>0</v>
      </c>
      <c r="J456" s="62"/>
      <c r="K456" s="9"/>
      <c r="L456" s="9"/>
      <c r="M456" s="9"/>
      <c r="N456" s="22"/>
      <c r="O456" s="9"/>
      <c r="P456" s="31"/>
      <c r="Q456" s="31"/>
      <c r="R456" s="31"/>
      <c r="S456" s="31"/>
      <c r="T456" s="31"/>
      <c r="U456" s="31"/>
      <c r="V456" s="63"/>
      <c r="W456" s="63"/>
      <c r="X456" s="63"/>
      <c r="Y456" s="63"/>
      <c r="Z456" s="63"/>
      <c r="AA456" s="3"/>
      <c r="AB456" s="3"/>
      <c r="AC456" s="6"/>
      <c r="AH456" s="33"/>
      <c r="AI456" s="33"/>
      <c r="AJ456" s="3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</row>
    <row r="457" spans="1:47" s="55" customFormat="1">
      <c r="A457" s="764"/>
      <c r="B457" s="796"/>
      <c r="C457" s="192">
        <f t="shared" si="89"/>
        <v>0</v>
      </c>
      <c r="D457" s="153">
        <f t="shared" si="88"/>
        <v>0</v>
      </c>
      <c r="E457" s="153">
        <f t="shared" si="88"/>
        <v>0</v>
      </c>
      <c r="F457" s="153">
        <f t="shared" si="88"/>
        <v>0</v>
      </c>
      <c r="G457" s="324">
        <f t="shared" si="85"/>
        <v>0</v>
      </c>
      <c r="H457" s="767"/>
      <c r="I457" s="159">
        <f t="shared" si="87"/>
        <v>0</v>
      </c>
      <c r="J457" s="62"/>
      <c r="K457" s="9"/>
      <c r="L457" s="9"/>
      <c r="M457" s="9"/>
      <c r="N457" s="22"/>
      <c r="O457" s="9"/>
      <c r="P457" s="31"/>
      <c r="Q457" s="31"/>
      <c r="R457" s="31"/>
      <c r="S457" s="31"/>
      <c r="T457" s="31"/>
      <c r="U457" s="31"/>
      <c r="V457" s="63"/>
      <c r="W457" s="63"/>
      <c r="X457" s="63"/>
      <c r="Y457" s="63"/>
      <c r="Z457" s="63"/>
      <c r="AA457" s="3"/>
      <c r="AB457" s="3"/>
      <c r="AC457" s="6"/>
      <c r="AH457" s="33"/>
      <c r="AI457" s="33"/>
      <c r="AJ457" s="3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</row>
    <row r="458" spans="1:47" s="55" customFormat="1">
      <c r="A458" s="764"/>
      <c r="B458" s="796"/>
      <c r="C458" s="192">
        <f t="shared" si="89"/>
        <v>0</v>
      </c>
      <c r="D458" s="153">
        <f t="shared" si="88"/>
        <v>0</v>
      </c>
      <c r="E458" s="153">
        <f t="shared" si="88"/>
        <v>0</v>
      </c>
      <c r="F458" s="153">
        <f t="shared" si="88"/>
        <v>0</v>
      </c>
      <c r="G458" s="324">
        <f t="shared" si="85"/>
        <v>0</v>
      </c>
      <c r="H458" s="767"/>
      <c r="I458" s="159">
        <f t="shared" si="87"/>
        <v>0</v>
      </c>
      <c r="J458" s="62"/>
      <c r="K458" s="9"/>
      <c r="L458" s="9"/>
      <c r="M458" s="9"/>
      <c r="N458" s="22"/>
      <c r="O458" s="9"/>
      <c r="P458" s="31"/>
      <c r="Q458" s="31"/>
      <c r="R458" s="31"/>
      <c r="S458" s="31"/>
      <c r="T458" s="31"/>
      <c r="U458" s="31"/>
      <c r="V458" s="63"/>
      <c r="W458" s="63"/>
      <c r="X458" s="63"/>
      <c r="Y458" s="63"/>
      <c r="Z458" s="63"/>
      <c r="AA458" s="3"/>
      <c r="AB458" s="3"/>
      <c r="AC458" s="6"/>
      <c r="AH458" s="33"/>
      <c r="AI458" s="33"/>
      <c r="AJ458" s="3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</row>
    <row r="459" spans="1:47" s="55" customFormat="1">
      <c r="A459" s="764"/>
      <c r="B459" s="796"/>
      <c r="C459" s="192">
        <f t="shared" si="89"/>
        <v>0</v>
      </c>
      <c r="D459" s="153">
        <f t="shared" si="88"/>
        <v>0</v>
      </c>
      <c r="E459" s="153">
        <f t="shared" si="88"/>
        <v>0</v>
      </c>
      <c r="F459" s="153">
        <f t="shared" si="88"/>
        <v>0</v>
      </c>
      <c r="G459" s="324">
        <f t="shared" si="85"/>
        <v>0</v>
      </c>
      <c r="H459" s="767"/>
      <c r="I459" s="159">
        <f t="shared" si="87"/>
        <v>0</v>
      </c>
      <c r="J459" s="62"/>
      <c r="K459" s="9"/>
      <c r="L459" s="9"/>
      <c r="M459" s="9"/>
      <c r="N459" s="22"/>
      <c r="O459" s="9"/>
      <c r="P459" s="31"/>
      <c r="Q459" s="31"/>
      <c r="R459" s="31"/>
      <c r="S459" s="31"/>
      <c r="T459" s="31"/>
      <c r="U459" s="31"/>
      <c r="V459" s="63"/>
      <c r="W459" s="63"/>
      <c r="X459" s="63"/>
      <c r="Y459" s="63"/>
      <c r="Z459" s="63"/>
      <c r="AA459" s="3"/>
      <c r="AB459" s="3"/>
      <c r="AC459" s="6"/>
      <c r="AH459" s="33"/>
      <c r="AI459" s="33"/>
      <c r="AJ459" s="3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</row>
    <row r="460" spans="1:47" s="55" customFormat="1">
      <c r="A460" s="764"/>
      <c r="B460" s="796"/>
      <c r="C460" s="192">
        <f t="shared" si="89"/>
        <v>0</v>
      </c>
      <c r="D460" s="153">
        <f t="shared" si="88"/>
        <v>0</v>
      </c>
      <c r="E460" s="153">
        <f t="shared" si="88"/>
        <v>0</v>
      </c>
      <c r="F460" s="153">
        <f t="shared" si="88"/>
        <v>0</v>
      </c>
      <c r="G460" s="324">
        <f t="shared" si="85"/>
        <v>0</v>
      </c>
      <c r="H460" s="767"/>
      <c r="I460" s="159">
        <f t="shared" si="87"/>
        <v>0</v>
      </c>
      <c r="J460" s="62"/>
      <c r="K460" s="9"/>
      <c r="L460" s="9"/>
      <c r="M460" s="9"/>
      <c r="N460" s="22"/>
      <c r="O460" s="9"/>
      <c r="P460" s="31"/>
      <c r="Q460" s="31"/>
      <c r="R460" s="31"/>
      <c r="S460" s="31"/>
      <c r="T460" s="31"/>
      <c r="U460" s="31"/>
      <c r="V460" s="63"/>
      <c r="W460" s="63"/>
      <c r="X460" s="63"/>
      <c r="Y460" s="63"/>
      <c r="Z460" s="63"/>
      <c r="AA460" s="3"/>
      <c r="AB460" s="3"/>
      <c r="AC460" s="6"/>
      <c r="AH460" s="33"/>
      <c r="AI460" s="33"/>
      <c r="AJ460" s="3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</row>
    <row r="461" spans="1:47" s="55" customFormat="1">
      <c r="A461" s="764"/>
      <c r="B461" s="796"/>
      <c r="C461" s="192">
        <f t="shared" si="89"/>
        <v>0</v>
      </c>
      <c r="D461" s="153">
        <f t="shared" ref="D461:F476" si="90">D57+D158+D259+D360</f>
        <v>0</v>
      </c>
      <c r="E461" s="153">
        <f t="shared" si="90"/>
        <v>0</v>
      </c>
      <c r="F461" s="153">
        <f t="shared" si="90"/>
        <v>0</v>
      </c>
      <c r="G461" s="324">
        <f t="shared" ref="G461:G492" si="91">SUM(D461:F461)</f>
        <v>0</v>
      </c>
      <c r="H461" s="767"/>
      <c r="I461" s="159">
        <f t="shared" si="87"/>
        <v>0</v>
      </c>
      <c r="J461" s="62"/>
      <c r="K461" s="9"/>
      <c r="L461" s="9"/>
      <c r="M461" s="9"/>
      <c r="N461" s="22"/>
      <c r="O461" s="9"/>
      <c r="P461" s="31"/>
      <c r="Q461" s="31"/>
      <c r="R461" s="31"/>
      <c r="S461" s="31"/>
      <c r="T461" s="31"/>
      <c r="U461" s="31"/>
      <c r="V461" s="63"/>
      <c r="W461" s="63"/>
      <c r="X461" s="63"/>
      <c r="Y461" s="63"/>
      <c r="Z461" s="63"/>
      <c r="AA461" s="3"/>
      <c r="AB461" s="3"/>
      <c r="AC461" s="6"/>
      <c r="AH461" s="33"/>
      <c r="AI461" s="33"/>
      <c r="AJ461" s="3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</row>
    <row r="462" spans="1:47" s="55" customFormat="1">
      <c r="A462" s="764"/>
      <c r="B462" s="796"/>
      <c r="C462" s="192">
        <f t="shared" si="89"/>
        <v>0</v>
      </c>
      <c r="D462" s="153">
        <f t="shared" si="90"/>
        <v>0</v>
      </c>
      <c r="E462" s="153">
        <f t="shared" si="90"/>
        <v>0</v>
      </c>
      <c r="F462" s="153">
        <f t="shared" si="90"/>
        <v>0</v>
      </c>
      <c r="G462" s="324">
        <f t="shared" si="91"/>
        <v>0</v>
      </c>
      <c r="H462" s="767"/>
      <c r="I462" s="159">
        <f t="shared" si="87"/>
        <v>0</v>
      </c>
      <c r="J462" s="62"/>
      <c r="K462" s="9"/>
      <c r="L462" s="9"/>
      <c r="M462" s="9"/>
      <c r="N462" s="22"/>
      <c r="O462" s="9"/>
      <c r="P462" s="31"/>
      <c r="Q462" s="31"/>
      <c r="R462" s="31"/>
      <c r="S462" s="31"/>
      <c r="T462" s="31"/>
      <c r="U462" s="31"/>
      <c r="V462" s="63"/>
      <c r="W462" s="63"/>
      <c r="X462" s="63"/>
      <c r="Y462" s="63"/>
      <c r="Z462" s="63"/>
      <c r="AA462" s="3"/>
      <c r="AB462" s="3"/>
      <c r="AC462" s="6"/>
      <c r="AH462" s="33"/>
      <c r="AI462" s="33"/>
      <c r="AJ462" s="3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</row>
    <row r="463" spans="1:47" s="55" customFormat="1">
      <c r="A463" s="764"/>
      <c r="B463" s="796"/>
      <c r="C463" s="192">
        <f t="shared" si="89"/>
        <v>0</v>
      </c>
      <c r="D463" s="153">
        <f t="shared" si="90"/>
        <v>0</v>
      </c>
      <c r="E463" s="153">
        <f t="shared" si="90"/>
        <v>0</v>
      </c>
      <c r="F463" s="153">
        <f t="shared" si="90"/>
        <v>0</v>
      </c>
      <c r="G463" s="324">
        <f t="shared" si="91"/>
        <v>0</v>
      </c>
      <c r="H463" s="767"/>
      <c r="I463" s="159">
        <f t="shared" si="87"/>
        <v>0</v>
      </c>
      <c r="J463" s="62"/>
      <c r="K463" s="9"/>
      <c r="L463" s="9"/>
      <c r="M463" s="9"/>
      <c r="N463" s="22"/>
      <c r="O463" s="9"/>
      <c r="P463" s="31"/>
      <c r="Q463" s="31"/>
      <c r="R463" s="31"/>
      <c r="S463" s="31"/>
      <c r="T463" s="31"/>
      <c r="U463" s="31"/>
      <c r="V463" s="63"/>
      <c r="W463" s="63"/>
      <c r="X463" s="63"/>
      <c r="Y463" s="63"/>
      <c r="Z463" s="63"/>
      <c r="AA463" s="3"/>
      <c r="AB463" s="3"/>
      <c r="AC463" s="6"/>
      <c r="AH463" s="33"/>
      <c r="AI463" s="33"/>
      <c r="AJ463" s="3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</row>
    <row r="464" spans="1:47" s="55" customFormat="1">
      <c r="A464" s="764"/>
      <c r="B464" s="796"/>
      <c r="C464" s="192">
        <f t="shared" si="89"/>
        <v>0</v>
      </c>
      <c r="D464" s="153">
        <f t="shared" si="90"/>
        <v>0</v>
      </c>
      <c r="E464" s="153">
        <f t="shared" si="90"/>
        <v>0</v>
      </c>
      <c r="F464" s="153">
        <f t="shared" si="90"/>
        <v>0</v>
      </c>
      <c r="G464" s="324">
        <f t="shared" si="91"/>
        <v>0</v>
      </c>
      <c r="H464" s="767"/>
      <c r="I464" s="159">
        <f t="shared" si="87"/>
        <v>0</v>
      </c>
      <c r="J464" s="62"/>
      <c r="K464" s="9"/>
      <c r="L464" s="9"/>
      <c r="M464" s="9"/>
      <c r="N464" s="22"/>
      <c r="O464" s="9"/>
      <c r="P464" s="31"/>
      <c r="Q464" s="31"/>
      <c r="R464" s="31"/>
      <c r="S464" s="31"/>
      <c r="T464" s="31"/>
      <c r="U464" s="31"/>
      <c r="V464" s="63"/>
      <c r="W464" s="63"/>
      <c r="X464" s="63"/>
      <c r="Y464" s="63"/>
      <c r="Z464" s="63"/>
      <c r="AA464" s="3"/>
      <c r="AB464" s="3"/>
      <c r="AC464" s="6"/>
      <c r="AH464" s="33"/>
      <c r="AI464" s="33"/>
      <c r="AJ464" s="3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</row>
    <row r="465" spans="1:47" s="55" customFormat="1">
      <c r="A465" s="764"/>
      <c r="B465" s="796"/>
      <c r="C465" s="192">
        <f t="shared" si="89"/>
        <v>0</v>
      </c>
      <c r="D465" s="153">
        <f t="shared" si="90"/>
        <v>0</v>
      </c>
      <c r="E465" s="153">
        <f t="shared" si="90"/>
        <v>0</v>
      </c>
      <c r="F465" s="153">
        <f t="shared" si="90"/>
        <v>0</v>
      </c>
      <c r="G465" s="324">
        <f t="shared" si="91"/>
        <v>0</v>
      </c>
      <c r="H465" s="767"/>
      <c r="I465" s="159">
        <f t="shared" si="87"/>
        <v>0</v>
      </c>
      <c r="J465" s="62"/>
      <c r="K465" s="9"/>
      <c r="L465" s="9"/>
      <c r="M465" s="9"/>
      <c r="N465" s="22"/>
      <c r="O465" s="9"/>
      <c r="P465" s="31"/>
      <c r="Q465" s="31"/>
      <c r="R465" s="31"/>
      <c r="S465" s="31"/>
      <c r="T465" s="31"/>
      <c r="U465" s="31"/>
      <c r="V465" s="63"/>
      <c r="W465" s="63"/>
      <c r="X465" s="63"/>
      <c r="Y465" s="63"/>
      <c r="Z465" s="63"/>
      <c r="AA465" s="3"/>
      <c r="AB465" s="3"/>
      <c r="AC465" s="6"/>
      <c r="AH465" s="33"/>
      <c r="AI465" s="33"/>
      <c r="AJ465" s="3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</row>
    <row r="466" spans="1:47" s="55" customFormat="1">
      <c r="A466" s="764"/>
      <c r="B466" s="796"/>
      <c r="C466" s="192">
        <f t="shared" si="89"/>
        <v>0</v>
      </c>
      <c r="D466" s="153">
        <f t="shared" si="90"/>
        <v>0</v>
      </c>
      <c r="E466" s="153">
        <f t="shared" si="90"/>
        <v>0</v>
      </c>
      <c r="F466" s="153">
        <f t="shared" si="90"/>
        <v>0</v>
      </c>
      <c r="G466" s="324">
        <f t="shared" si="91"/>
        <v>0</v>
      </c>
      <c r="H466" s="767"/>
      <c r="I466" s="159">
        <f t="shared" si="87"/>
        <v>0</v>
      </c>
      <c r="J466" s="62"/>
      <c r="K466" s="9"/>
      <c r="L466" s="9"/>
      <c r="M466" s="9"/>
      <c r="N466" s="22"/>
      <c r="O466" s="9"/>
      <c r="P466" s="31"/>
      <c r="Q466" s="31"/>
      <c r="R466" s="31"/>
      <c r="S466" s="31"/>
      <c r="T466" s="31"/>
      <c r="U466" s="31"/>
      <c r="V466" s="63"/>
      <c r="W466" s="63"/>
      <c r="X466" s="63"/>
      <c r="Y466" s="63"/>
      <c r="Z466" s="63"/>
      <c r="AA466" s="3"/>
      <c r="AB466" s="3"/>
      <c r="AC466" s="6"/>
      <c r="AH466" s="33"/>
      <c r="AI466" s="33"/>
      <c r="AJ466" s="3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</row>
    <row r="467" spans="1:47" s="55" customFormat="1">
      <c r="A467" s="764"/>
      <c r="B467" s="796"/>
      <c r="C467" s="192">
        <f t="shared" si="89"/>
        <v>0</v>
      </c>
      <c r="D467" s="153">
        <f t="shared" si="90"/>
        <v>0</v>
      </c>
      <c r="E467" s="153">
        <f t="shared" si="90"/>
        <v>0</v>
      </c>
      <c r="F467" s="153">
        <f t="shared" si="90"/>
        <v>0</v>
      </c>
      <c r="G467" s="324">
        <f t="shared" si="91"/>
        <v>0</v>
      </c>
      <c r="H467" s="767"/>
      <c r="I467" s="159">
        <f t="shared" si="87"/>
        <v>0</v>
      </c>
      <c r="J467" s="62"/>
      <c r="K467" s="9"/>
      <c r="L467" s="9"/>
      <c r="M467" s="9"/>
      <c r="N467" s="22"/>
      <c r="O467" s="9"/>
      <c r="P467" s="31"/>
      <c r="Q467" s="31"/>
      <c r="R467" s="31"/>
      <c r="S467" s="31"/>
      <c r="T467" s="31"/>
      <c r="U467" s="31"/>
      <c r="V467" s="63"/>
      <c r="W467" s="63"/>
      <c r="X467" s="63"/>
      <c r="Y467" s="63"/>
      <c r="Z467" s="63"/>
      <c r="AA467" s="3"/>
      <c r="AB467" s="3"/>
      <c r="AC467" s="6"/>
      <c r="AH467" s="33"/>
      <c r="AI467" s="33"/>
      <c r="AJ467" s="3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</row>
    <row r="468" spans="1:47" s="55" customFormat="1">
      <c r="A468" s="764"/>
      <c r="B468" s="796"/>
      <c r="C468" s="192">
        <f t="shared" si="89"/>
        <v>0</v>
      </c>
      <c r="D468" s="153">
        <f t="shared" si="90"/>
        <v>0</v>
      </c>
      <c r="E468" s="153">
        <f t="shared" si="90"/>
        <v>0</v>
      </c>
      <c r="F468" s="153">
        <f t="shared" si="90"/>
        <v>0</v>
      </c>
      <c r="G468" s="324">
        <f t="shared" si="91"/>
        <v>0</v>
      </c>
      <c r="H468" s="767"/>
      <c r="I468" s="159">
        <f t="shared" si="87"/>
        <v>0</v>
      </c>
      <c r="J468" s="62"/>
      <c r="K468" s="9"/>
      <c r="L468" s="9"/>
      <c r="M468" s="9"/>
      <c r="N468" s="22"/>
      <c r="O468" s="9"/>
      <c r="P468" s="31"/>
      <c r="Q468" s="31"/>
      <c r="R468" s="31"/>
      <c r="S468" s="31"/>
      <c r="T468" s="31"/>
      <c r="U468" s="31"/>
      <c r="V468" s="63"/>
      <c r="W468" s="63"/>
      <c r="X468" s="63"/>
      <c r="Y468" s="63"/>
      <c r="Z468" s="63"/>
      <c r="AA468" s="3"/>
      <c r="AB468" s="3"/>
      <c r="AC468" s="6"/>
      <c r="AH468" s="33"/>
      <c r="AI468" s="33"/>
      <c r="AJ468" s="3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</row>
    <row r="469" spans="1:47" s="55" customFormat="1">
      <c r="A469" s="764"/>
      <c r="B469" s="796"/>
      <c r="C469" s="192">
        <f t="shared" si="89"/>
        <v>0</v>
      </c>
      <c r="D469" s="153">
        <f t="shared" si="90"/>
        <v>0</v>
      </c>
      <c r="E469" s="153">
        <f t="shared" si="90"/>
        <v>0</v>
      </c>
      <c r="F469" s="153">
        <f t="shared" si="90"/>
        <v>0</v>
      </c>
      <c r="G469" s="324">
        <f t="shared" si="91"/>
        <v>0</v>
      </c>
      <c r="H469" s="767"/>
      <c r="I469" s="159">
        <f t="shared" si="87"/>
        <v>0</v>
      </c>
      <c r="J469" s="62"/>
      <c r="K469" s="9"/>
      <c r="L469" s="9"/>
      <c r="M469" s="9"/>
      <c r="N469" s="22">
        <f t="shared" ref="N469:N502" si="92">SUM(D469:D469)-G469</f>
        <v>0</v>
      </c>
      <c r="O469" s="9"/>
      <c r="P469" s="31"/>
      <c r="Q469" s="31"/>
      <c r="R469" s="31"/>
      <c r="S469" s="31"/>
      <c r="T469" s="31"/>
      <c r="U469" s="31"/>
      <c r="V469" s="63"/>
      <c r="W469" s="63"/>
      <c r="X469" s="63"/>
      <c r="Y469" s="63"/>
      <c r="Z469" s="63"/>
      <c r="AA469" s="3"/>
      <c r="AB469" s="3"/>
      <c r="AC469" s="6"/>
      <c r="AH469" s="33"/>
      <c r="AI469" s="33"/>
      <c r="AJ469" s="3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</row>
    <row r="470" spans="1:47" s="55" customFormat="1">
      <c r="A470" s="764"/>
      <c r="B470" s="796"/>
      <c r="C470" s="192">
        <f t="shared" si="89"/>
        <v>0</v>
      </c>
      <c r="D470" s="153">
        <f t="shared" si="90"/>
        <v>0</v>
      </c>
      <c r="E470" s="153">
        <f t="shared" si="90"/>
        <v>0</v>
      </c>
      <c r="F470" s="153">
        <f t="shared" si="90"/>
        <v>0</v>
      </c>
      <c r="G470" s="324">
        <f t="shared" si="91"/>
        <v>0</v>
      </c>
      <c r="H470" s="767"/>
      <c r="I470" s="159">
        <f t="shared" si="87"/>
        <v>0</v>
      </c>
      <c r="J470" s="62"/>
      <c r="K470" s="9"/>
      <c r="L470" s="9"/>
      <c r="M470" s="9"/>
      <c r="N470" s="22">
        <f t="shared" si="92"/>
        <v>0</v>
      </c>
      <c r="O470" s="9"/>
      <c r="P470" s="31"/>
      <c r="Q470" s="31"/>
      <c r="R470" s="31"/>
      <c r="S470" s="31"/>
      <c r="T470" s="31"/>
      <c r="U470" s="31"/>
      <c r="V470" s="63"/>
      <c r="W470" s="63"/>
      <c r="X470" s="63"/>
      <c r="Y470" s="63"/>
      <c r="Z470" s="63"/>
      <c r="AA470" s="3"/>
      <c r="AB470" s="3"/>
      <c r="AC470" s="6"/>
      <c r="AH470" s="33"/>
      <c r="AI470" s="33"/>
      <c r="AJ470" s="3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</row>
    <row r="471" spans="1:47" s="55" customFormat="1">
      <c r="A471" s="764"/>
      <c r="B471" s="796"/>
      <c r="C471" s="192">
        <f t="shared" si="89"/>
        <v>0</v>
      </c>
      <c r="D471" s="153">
        <f t="shared" si="90"/>
        <v>0</v>
      </c>
      <c r="E471" s="153">
        <f t="shared" si="90"/>
        <v>0</v>
      </c>
      <c r="F471" s="153">
        <f t="shared" si="90"/>
        <v>0</v>
      </c>
      <c r="G471" s="324">
        <f t="shared" si="91"/>
        <v>0</v>
      </c>
      <c r="H471" s="767"/>
      <c r="I471" s="159">
        <f t="shared" si="87"/>
        <v>0</v>
      </c>
      <c r="J471" s="62"/>
      <c r="K471" s="9"/>
      <c r="L471" s="9"/>
      <c r="M471" s="9"/>
      <c r="N471" s="22">
        <f t="shared" si="92"/>
        <v>0</v>
      </c>
      <c r="O471" s="9"/>
      <c r="P471" s="31"/>
      <c r="Q471" s="31"/>
      <c r="R471" s="31"/>
      <c r="S471" s="31"/>
      <c r="T471" s="31"/>
      <c r="U471" s="31"/>
      <c r="V471" s="63"/>
      <c r="W471" s="63"/>
      <c r="X471" s="63"/>
      <c r="Y471" s="63"/>
      <c r="Z471" s="63"/>
      <c r="AA471" s="3"/>
      <c r="AB471" s="3"/>
      <c r="AC471" s="6"/>
      <c r="AH471" s="33"/>
      <c r="AI471" s="33"/>
      <c r="AJ471" s="3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</row>
    <row r="472" spans="1:47" s="55" customFormat="1">
      <c r="A472" s="764"/>
      <c r="B472" s="796"/>
      <c r="C472" s="192">
        <f t="shared" si="89"/>
        <v>0</v>
      </c>
      <c r="D472" s="153">
        <f t="shared" si="90"/>
        <v>0</v>
      </c>
      <c r="E472" s="153">
        <f t="shared" si="90"/>
        <v>0</v>
      </c>
      <c r="F472" s="153">
        <f t="shared" si="90"/>
        <v>0</v>
      </c>
      <c r="G472" s="324">
        <f t="shared" si="91"/>
        <v>0</v>
      </c>
      <c r="H472" s="767"/>
      <c r="I472" s="159">
        <f t="shared" si="87"/>
        <v>0</v>
      </c>
      <c r="J472" s="62"/>
      <c r="K472" s="9"/>
      <c r="L472" s="9"/>
      <c r="M472" s="9"/>
      <c r="N472" s="22">
        <f t="shared" si="92"/>
        <v>0</v>
      </c>
      <c r="O472" s="9"/>
      <c r="P472" s="31"/>
      <c r="Q472" s="31"/>
      <c r="R472" s="31"/>
      <c r="S472" s="31"/>
      <c r="T472" s="31"/>
      <c r="U472" s="31"/>
      <c r="V472" s="63"/>
      <c r="W472" s="63"/>
      <c r="X472" s="63"/>
      <c r="Y472" s="63"/>
      <c r="Z472" s="63"/>
      <c r="AA472" s="3"/>
      <c r="AB472" s="3"/>
      <c r="AC472" s="6"/>
      <c r="AH472" s="33"/>
      <c r="AI472" s="33"/>
      <c r="AJ472" s="3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</row>
    <row r="473" spans="1:47" s="55" customFormat="1">
      <c r="A473" s="764"/>
      <c r="B473" s="796"/>
      <c r="C473" s="192">
        <f t="shared" si="89"/>
        <v>0</v>
      </c>
      <c r="D473" s="153">
        <f t="shared" si="90"/>
        <v>0</v>
      </c>
      <c r="E473" s="153">
        <f t="shared" si="90"/>
        <v>0</v>
      </c>
      <c r="F473" s="153">
        <f t="shared" si="90"/>
        <v>0</v>
      </c>
      <c r="G473" s="324">
        <f t="shared" si="91"/>
        <v>0</v>
      </c>
      <c r="H473" s="767"/>
      <c r="I473" s="159">
        <f t="shared" si="87"/>
        <v>0</v>
      </c>
      <c r="J473" s="62"/>
      <c r="K473" s="9"/>
      <c r="L473" s="9"/>
      <c r="M473" s="9"/>
      <c r="N473" s="22">
        <f t="shared" si="92"/>
        <v>0</v>
      </c>
      <c r="O473" s="9"/>
      <c r="P473" s="31"/>
      <c r="Q473" s="31"/>
      <c r="R473" s="31"/>
      <c r="S473" s="31"/>
      <c r="T473" s="31"/>
      <c r="U473" s="31"/>
      <c r="V473" s="63"/>
      <c r="W473" s="63"/>
      <c r="X473" s="63"/>
      <c r="Y473" s="63"/>
      <c r="Z473" s="63"/>
      <c r="AA473" s="3"/>
      <c r="AB473" s="3"/>
      <c r="AC473" s="6"/>
      <c r="AH473" s="33"/>
      <c r="AI473" s="33"/>
      <c r="AJ473" s="3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</row>
    <row r="474" spans="1:47" s="55" customFormat="1">
      <c r="A474" s="764"/>
      <c r="B474" s="796"/>
      <c r="C474" s="192">
        <f t="shared" si="89"/>
        <v>0</v>
      </c>
      <c r="D474" s="153">
        <f t="shared" si="90"/>
        <v>0</v>
      </c>
      <c r="E474" s="153">
        <f t="shared" si="90"/>
        <v>0</v>
      </c>
      <c r="F474" s="153">
        <f t="shared" si="90"/>
        <v>0</v>
      </c>
      <c r="G474" s="324">
        <f t="shared" si="91"/>
        <v>0</v>
      </c>
      <c r="H474" s="767"/>
      <c r="I474" s="159">
        <f t="shared" si="87"/>
        <v>0</v>
      </c>
      <c r="J474" s="62"/>
      <c r="K474" s="9"/>
      <c r="L474" s="9"/>
      <c r="M474" s="9"/>
      <c r="N474" s="22">
        <f t="shared" si="92"/>
        <v>0</v>
      </c>
      <c r="O474" s="7"/>
      <c r="P474" s="7"/>
      <c r="Q474" s="7"/>
      <c r="R474" s="7"/>
      <c r="S474" s="136"/>
      <c r="T474" s="136"/>
      <c r="U474" s="31"/>
      <c r="V474" s="63"/>
      <c r="W474" s="63"/>
      <c r="X474" s="63"/>
      <c r="Y474" s="63"/>
      <c r="Z474" s="63"/>
      <c r="AA474" s="3"/>
      <c r="AB474" s="3"/>
      <c r="AC474" s="6"/>
      <c r="AH474" s="33"/>
      <c r="AI474" s="33"/>
      <c r="AJ474" s="3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</row>
    <row r="475" spans="1:47" s="55" customFormat="1">
      <c r="A475" s="764"/>
      <c r="B475" s="796"/>
      <c r="C475" s="192">
        <f t="shared" si="89"/>
        <v>0</v>
      </c>
      <c r="D475" s="153">
        <f t="shared" si="90"/>
        <v>0</v>
      </c>
      <c r="E475" s="153">
        <f t="shared" si="90"/>
        <v>0</v>
      </c>
      <c r="F475" s="153">
        <f t="shared" si="90"/>
        <v>0</v>
      </c>
      <c r="G475" s="324">
        <f t="shared" si="91"/>
        <v>0</v>
      </c>
      <c r="H475" s="767"/>
      <c r="I475" s="159">
        <f t="shared" si="87"/>
        <v>0</v>
      </c>
      <c r="J475" s="62"/>
      <c r="K475" s="9"/>
      <c r="L475" s="35"/>
      <c r="M475" s="9"/>
      <c r="N475" s="22">
        <f t="shared" si="92"/>
        <v>0</v>
      </c>
      <c r="O475" s="7"/>
      <c r="P475" s="7"/>
      <c r="Q475" s="7"/>
      <c r="R475" s="7"/>
      <c r="S475" s="136"/>
      <c r="T475" s="136"/>
      <c r="U475" s="31"/>
      <c r="V475" s="63"/>
      <c r="W475" s="63"/>
      <c r="X475" s="63"/>
      <c r="Y475" s="63"/>
      <c r="Z475" s="63"/>
      <c r="AA475" s="3"/>
      <c r="AB475" s="3"/>
      <c r="AC475" s="6"/>
      <c r="AH475" s="33"/>
      <c r="AI475" s="33"/>
      <c r="AJ475" s="3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</row>
    <row r="476" spans="1:47" s="55" customFormat="1">
      <c r="A476" s="764"/>
      <c r="B476" s="796"/>
      <c r="C476" s="192">
        <f t="shared" si="89"/>
        <v>0</v>
      </c>
      <c r="D476" s="153">
        <f t="shared" si="90"/>
        <v>0</v>
      </c>
      <c r="E476" s="153">
        <f t="shared" si="90"/>
        <v>0</v>
      </c>
      <c r="F476" s="153">
        <f t="shared" si="90"/>
        <v>0</v>
      </c>
      <c r="G476" s="324">
        <f t="shared" si="91"/>
        <v>0</v>
      </c>
      <c r="H476" s="767"/>
      <c r="I476" s="159">
        <f t="shared" si="87"/>
        <v>0</v>
      </c>
      <c r="J476" s="62"/>
      <c r="K476" s="9"/>
      <c r="L476" s="137"/>
      <c r="M476" s="9"/>
      <c r="N476" s="22">
        <f t="shared" si="92"/>
        <v>0</v>
      </c>
      <c r="O476" s="7"/>
      <c r="P476" s="7"/>
      <c r="Q476" s="7"/>
      <c r="R476" s="7"/>
      <c r="S476" s="136"/>
      <c r="T476" s="136"/>
      <c r="U476" s="9"/>
      <c r="V476" s="63"/>
      <c r="W476" s="63"/>
      <c r="X476" s="63"/>
      <c r="Y476" s="63"/>
      <c r="Z476" s="63"/>
      <c r="AA476" s="3"/>
      <c r="AB476" s="3"/>
      <c r="AC476" s="6"/>
      <c r="AH476" s="33"/>
      <c r="AI476" s="33"/>
      <c r="AJ476" s="3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</row>
    <row r="477" spans="1:47" s="55" customFormat="1">
      <c r="A477" s="765"/>
      <c r="B477" s="312"/>
      <c r="C477" s="164" t="s">
        <v>53</v>
      </c>
      <c r="D477" s="157">
        <f>SUM(D429:D476)</f>
        <v>3366</v>
      </c>
      <c r="E477" s="157">
        <f>SUM(E429:E476)</f>
        <v>1836</v>
      </c>
      <c r="F477" s="157">
        <f>SUM(F429:F476)</f>
        <v>153</v>
      </c>
      <c r="G477" s="324">
        <f t="shared" si="91"/>
        <v>5355</v>
      </c>
      <c r="H477" s="324">
        <f>SUM(D477:F477)</f>
        <v>5355</v>
      </c>
      <c r="I477" s="163"/>
      <c r="J477" s="62"/>
      <c r="K477" s="9"/>
      <c r="L477" s="137"/>
      <c r="M477" s="9"/>
      <c r="N477" s="22">
        <f t="shared" si="92"/>
        <v>-1989</v>
      </c>
      <c r="O477" s="7"/>
      <c r="P477" s="7"/>
      <c r="Q477" s="7"/>
      <c r="R477" s="7"/>
      <c r="S477" s="51"/>
      <c r="T477" s="51"/>
      <c r="U477" s="9"/>
      <c r="V477" s="7"/>
      <c r="W477" s="7"/>
      <c r="X477" s="7"/>
      <c r="Y477" s="7"/>
      <c r="Z477" s="20"/>
      <c r="AA477" s="3"/>
      <c r="AB477" s="3"/>
      <c r="AC477" s="9"/>
      <c r="AH477" s="33"/>
      <c r="AI477" s="33"/>
      <c r="AJ477" s="3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</row>
    <row r="478" spans="1:47" s="55" customFormat="1" ht="15" customHeight="1">
      <c r="A478" s="763" t="s">
        <v>54</v>
      </c>
      <c r="B478" s="743">
        <f>$B$25</f>
        <v>2026</v>
      </c>
      <c r="C478" s="193">
        <f t="shared" ref="C478:C483" si="93">C25</f>
        <v>0</v>
      </c>
      <c r="D478" s="176">
        <f t="shared" ref="D478:F493" si="94">D74+D175+D276+D377</f>
        <v>0</v>
      </c>
      <c r="E478" s="176">
        <f t="shared" si="94"/>
        <v>0</v>
      </c>
      <c r="F478" s="176">
        <f t="shared" si="94"/>
        <v>0</v>
      </c>
      <c r="G478" s="325">
        <f t="shared" si="91"/>
        <v>0</v>
      </c>
      <c r="H478" s="746">
        <f>SUM(G478:G501)</f>
        <v>76362.299999999988</v>
      </c>
      <c r="I478" s="165">
        <f t="shared" ref="I478:I525" si="95">ROUND($J$526*G478,2)</f>
        <v>0</v>
      </c>
      <c r="J478" s="35"/>
      <c r="K478" s="9"/>
      <c r="L478" s="138"/>
      <c r="M478" s="9"/>
      <c r="N478" s="22">
        <f t="shared" si="92"/>
        <v>0</v>
      </c>
      <c r="O478" s="31"/>
      <c r="P478" s="7"/>
      <c r="Q478" s="7"/>
      <c r="R478" s="7"/>
      <c r="S478" s="51"/>
      <c r="T478" s="51"/>
      <c r="U478" s="9"/>
      <c r="V478" s="7"/>
      <c r="W478" s="7"/>
      <c r="X478" s="7"/>
      <c r="Y478" s="7"/>
      <c r="Z478" s="20"/>
      <c r="AA478" s="3"/>
      <c r="AB478" s="3"/>
      <c r="AC478" s="9"/>
      <c r="AH478" s="33"/>
      <c r="AI478" s="33"/>
      <c r="AJ478" s="3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</row>
    <row r="479" spans="1:47" s="55" customFormat="1">
      <c r="A479" s="764"/>
      <c r="B479" s="744"/>
      <c r="C479" s="193">
        <f t="shared" si="93"/>
        <v>0</v>
      </c>
      <c r="D479" s="176">
        <f t="shared" si="94"/>
        <v>0</v>
      </c>
      <c r="E479" s="176">
        <f t="shared" si="94"/>
        <v>0</v>
      </c>
      <c r="F479" s="176">
        <f t="shared" si="94"/>
        <v>0</v>
      </c>
      <c r="G479" s="325">
        <f t="shared" si="91"/>
        <v>0</v>
      </c>
      <c r="H479" s="747"/>
      <c r="I479" s="165">
        <f t="shared" si="95"/>
        <v>0</v>
      </c>
      <c r="J479" s="35"/>
      <c r="K479" s="9"/>
      <c r="L479" s="138"/>
      <c r="M479" s="9"/>
      <c r="N479" s="22">
        <f t="shared" si="92"/>
        <v>0</v>
      </c>
      <c r="O479" s="7"/>
      <c r="P479" s="7"/>
      <c r="Q479" s="7"/>
      <c r="R479" s="7"/>
      <c r="S479" s="51"/>
      <c r="T479" s="51"/>
      <c r="U479" s="139"/>
      <c r="V479" s="7"/>
      <c r="W479" s="7"/>
      <c r="X479" s="7"/>
      <c r="Y479" s="7"/>
      <c r="Z479" s="20"/>
      <c r="AA479" s="3"/>
      <c r="AB479" s="3"/>
      <c r="AC479" s="9"/>
      <c r="AH479" s="33"/>
      <c r="AI479" s="33"/>
      <c r="AJ479" s="3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</row>
    <row r="480" spans="1:47" s="55" customFormat="1">
      <c r="A480" s="764"/>
      <c r="B480" s="744"/>
      <c r="C480" s="193">
        <f t="shared" si="93"/>
        <v>0</v>
      </c>
      <c r="D480" s="176">
        <f t="shared" si="94"/>
        <v>0</v>
      </c>
      <c r="E480" s="176">
        <f t="shared" si="94"/>
        <v>0</v>
      </c>
      <c r="F480" s="176">
        <f t="shared" si="94"/>
        <v>0</v>
      </c>
      <c r="G480" s="325">
        <f t="shared" si="91"/>
        <v>0</v>
      </c>
      <c r="H480" s="747"/>
      <c r="I480" s="165">
        <f t="shared" si="95"/>
        <v>0</v>
      </c>
      <c r="J480" s="35"/>
      <c r="K480" s="9"/>
      <c r="L480" s="140"/>
      <c r="M480" s="9"/>
      <c r="N480" s="22">
        <f t="shared" si="92"/>
        <v>0</v>
      </c>
      <c r="O480" s="7"/>
      <c r="P480" s="7"/>
      <c r="Q480" s="7"/>
      <c r="R480" s="7"/>
      <c r="S480" s="51"/>
      <c r="T480" s="51"/>
      <c r="U480" s="139"/>
      <c r="V480" s="7"/>
      <c r="W480" s="7"/>
      <c r="X480" s="7"/>
      <c r="Y480" s="7"/>
      <c r="Z480" s="20"/>
      <c r="AA480" s="3"/>
      <c r="AB480" s="3"/>
      <c r="AC480" s="9"/>
      <c r="AH480" s="33"/>
      <c r="AI480" s="33"/>
      <c r="AJ480" s="3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</row>
    <row r="481" spans="1:47" s="55" customFormat="1" ht="15" customHeight="1">
      <c r="A481" s="764"/>
      <c r="B481" s="744"/>
      <c r="C481" s="193">
        <f t="shared" si="93"/>
        <v>0</v>
      </c>
      <c r="D481" s="176">
        <f t="shared" si="94"/>
        <v>0</v>
      </c>
      <c r="E481" s="176">
        <f t="shared" si="94"/>
        <v>0</v>
      </c>
      <c r="F481" s="176">
        <f t="shared" si="94"/>
        <v>0</v>
      </c>
      <c r="G481" s="325">
        <f t="shared" si="91"/>
        <v>0</v>
      </c>
      <c r="H481" s="747"/>
      <c r="I481" s="165">
        <f t="shared" si="95"/>
        <v>0</v>
      </c>
      <c r="J481" s="35"/>
      <c r="K481" s="9"/>
      <c r="L481" s="21"/>
      <c r="M481" s="9"/>
      <c r="N481" s="22">
        <f t="shared" si="92"/>
        <v>0</v>
      </c>
      <c r="O481" s="3"/>
      <c r="P481" s="3"/>
      <c r="Q481" s="3"/>
      <c r="R481" s="3"/>
      <c r="S481" s="3"/>
      <c r="T481" s="3"/>
      <c r="U481" s="139"/>
      <c r="V481" s="20"/>
      <c r="W481" s="20"/>
      <c r="X481" s="20"/>
      <c r="Y481" s="20"/>
      <c r="Z481" s="20"/>
      <c r="AA481" s="3"/>
      <c r="AB481" s="3"/>
      <c r="AC481" s="3"/>
      <c r="AH481" s="33"/>
      <c r="AI481" s="33"/>
      <c r="AJ481" s="3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</row>
    <row r="482" spans="1:47" s="55" customFormat="1" ht="15" customHeight="1">
      <c r="A482" s="764"/>
      <c r="B482" s="744"/>
      <c r="C482" s="193">
        <f t="shared" si="93"/>
        <v>0</v>
      </c>
      <c r="D482" s="176">
        <f t="shared" si="94"/>
        <v>0</v>
      </c>
      <c r="E482" s="176">
        <f t="shared" si="94"/>
        <v>0</v>
      </c>
      <c r="F482" s="176">
        <f t="shared" si="94"/>
        <v>0</v>
      </c>
      <c r="G482" s="325">
        <f t="shared" si="91"/>
        <v>0</v>
      </c>
      <c r="H482" s="747"/>
      <c r="I482" s="165">
        <f t="shared" si="95"/>
        <v>0</v>
      </c>
      <c r="J482" s="194"/>
      <c r="K482" s="285"/>
      <c r="L482" s="21"/>
      <c r="M482" s="9"/>
      <c r="N482" s="22">
        <f t="shared" si="92"/>
        <v>0</v>
      </c>
      <c r="O482" s="3"/>
      <c r="P482" s="3"/>
      <c r="Q482" s="3"/>
      <c r="R482" s="3"/>
      <c r="S482" s="3"/>
      <c r="T482" s="3"/>
      <c r="U482" s="139"/>
      <c r="V482" s="20"/>
      <c r="W482" s="20"/>
      <c r="X482" s="20"/>
      <c r="Y482" s="20"/>
      <c r="Z482" s="20"/>
      <c r="AA482" s="3"/>
      <c r="AB482" s="3"/>
      <c r="AC482" s="3"/>
      <c r="AH482" s="33"/>
      <c r="AI482" s="33"/>
      <c r="AJ482" s="3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</row>
    <row r="483" spans="1:47" s="55" customFormat="1" ht="15" customHeight="1">
      <c r="A483" s="764"/>
      <c r="B483" s="744"/>
      <c r="C483" s="193">
        <f t="shared" si="93"/>
        <v>0</v>
      </c>
      <c r="D483" s="176">
        <f t="shared" si="94"/>
        <v>0</v>
      </c>
      <c r="E483" s="176">
        <f t="shared" si="94"/>
        <v>0</v>
      </c>
      <c r="F483" s="176">
        <f t="shared" si="94"/>
        <v>0</v>
      </c>
      <c r="G483" s="325">
        <f t="shared" si="91"/>
        <v>0</v>
      </c>
      <c r="H483" s="747"/>
      <c r="I483" s="165">
        <f t="shared" si="95"/>
        <v>0</v>
      </c>
      <c r="J483" s="793"/>
      <c r="K483" s="794"/>
      <c r="L483" s="21"/>
      <c r="M483" s="9"/>
      <c r="N483" s="22">
        <f t="shared" si="92"/>
        <v>0</v>
      </c>
      <c r="O483" s="3"/>
      <c r="P483" s="3"/>
      <c r="Q483" s="3"/>
      <c r="R483" s="3"/>
      <c r="S483" s="3"/>
      <c r="T483" s="3"/>
      <c r="U483" s="139"/>
      <c r="V483" s="20"/>
      <c r="W483" s="20"/>
      <c r="X483" s="20"/>
      <c r="Y483" s="20"/>
      <c r="Z483" s="20"/>
      <c r="AA483" s="3"/>
      <c r="AB483" s="3"/>
      <c r="AC483" s="3"/>
      <c r="AH483" s="33"/>
      <c r="AI483" s="33"/>
      <c r="AJ483" s="3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</row>
    <row r="484" spans="1:47" s="55" customFormat="1" ht="15" customHeight="1">
      <c r="A484" s="764"/>
      <c r="B484" s="744"/>
      <c r="C484" s="192">
        <f>$C$31</f>
        <v>0</v>
      </c>
      <c r="D484" s="176">
        <f t="shared" si="94"/>
        <v>0</v>
      </c>
      <c r="E484" s="176">
        <f t="shared" si="94"/>
        <v>0</v>
      </c>
      <c r="F484" s="176">
        <f t="shared" si="94"/>
        <v>0</v>
      </c>
      <c r="G484" s="325">
        <f t="shared" si="91"/>
        <v>0</v>
      </c>
      <c r="H484" s="747"/>
      <c r="I484" s="165">
        <f t="shared" si="95"/>
        <v>0</v>
      </c>
      <c r="J484" s="793"/>
      <c r="K484" s="794"/>
      <c r="L484" s="21"/>
      <c r="M484" s="9"/>
      <c r="N484" s="22">
        <f t="shared" si="92"/>
        <v>0</v>
      </c>
      <c r="O484" s="3"/>
      <c r="P484" s="3"/>
      <c r="Q484" s="3"/>
      <c r="R484" s="3"/>
      <c r="S484" s="3"/>
      <c r="T484" s="3"/>
      <c r="U484" s="139"/>
      <c r="V484" s="20"/>
      <c r="W484" s="20"/>
      <c r="X484" s="20"/>
      <c r="Y484" s="20"/>
      <c r="Z484" s="20"/>
      <c r="AA484" s="3"/>
      <c r="AB484" s="3"/>
      <c r="AC484" s="3"/>
      <c r="AH484" s="33"/>
      <c r="AI484" s="33"/>
      <c r="AJ484" s="3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</row>
    <row r="485" spans="1:47" s="55" customFormat="1">
      <c r="A485" s="764"/>
      <c r="B485" s="744"/>
      <c r="C485" s="192">
        <f>$C$32</f>
        <v>0</v>
      </c>
      <c r="D485" s="176">
        <f t="shared" si="94"/>
        <v>0</v>
      </c>
      <c r="E485" s="176">
        <f t="shared" si="94"/>
        <v>0</v>
      </c>
      <c r="F485" s="176">
        <f t="shared" si="94"/>
        <v>0</v>
      </c>
      <c r="G485" s="325">
        <f t="shared" si="91"/>
        <v>0</v>
      </c>
      <c r="H485" s="747"/>
      <c r="I485" s="165">
        <f t="shared" si="95"/>
        <v>0</v>
      </c>
      <c r="J485" s="793"/>
      <c r="K485" s="795"/>
      <c r="L485" s="21"/>
      <c r="M485" s="9"/>
      <c r="N485" s="22">
        <f t="shared" si="92"/>
        <v>0</v>
      </c>
      <c r="O485" s="3"/>
      <c r="P485" s="3"/>
      <c r="Q485" s="3"/>
      <c r="R485" s="3"/>
      <c r="S485" s="3"/>
      <c r="T485" s="3"/>
      <c r="U485" s="139"/>
      <c r="V485" s="20"/>
      <c r="W485" s="20"/>
      <c r="X485" s="20"/>
      <c r="Y485" s="20"/>
      <c r="Z485" s="20"/>
      <c r="AA485" s="3"/>
      <c r="AB485" s="3"/>
      <c r="AC485" s="3"/>
      <c r="AH485" s="33"/>
      <c r="AI485" s="33"/>
      <c r="AJ485" s="3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</row>
    <row r="486" spans="1:47" s="55" customFormat="1">
      <c r="A486" s="764"/>
      <c r="B486" s="744"/>
      <c r="C486" s="192">
        <f>$C$33</f>
        <v>0</v>
      </c>
      <c r="D486" s="176">
        <f t="shared" si="94"/>
        <v>0</v>
      </c>
      <c r="E486" s="176">
        <f t="shared" si="94"/>
        <v>0</v>
      </c>
      <c r="F486" s="176">
        <f t="shared" si="94"/>
        <v>0</v>
      </c>
      <c r="G486" s="325">
        <f t="shared" si="91"/>
        <v>0</v>
      </c>
      <c r="H486" s="747"/>
      <c r="I486" s="165">
        <f t="shared" si="95"/>
        <v>0</v>
      </c>
      <c r="J486" s="793"/>
      <c r="K486" s="795"/>
      <c r="L486" s="21"/>
      <c r="M486" s="9"/>
      <c r="N486" s="22">
        <f t="shared" si="92"/>
        <v>0</v>
      </c>
      <c r="O486" s="3"/>
      <c r="P486" s="3"/>
      <c r="Q486" s="3"/>
      <c r="R486" s="3"/>
      <c r="S486" s="3"/>
      <c r="T486" s="3"/>
      <c r="U486" s="139"/>
      <c r="V486" s="20"/>
      <c r="W486" s="20"/>
      <c r="X486" s="20"/>
      <c r="Y486" s="20"/>
      <c r="Z486" s="20"/>
      <c r="AA486" s="3"/>
      <c r="AB486" s="3"/>
      <c r="AC486" s="3"/>
      <c r="AH486" s="33"/>
      <c r="AI486" s="33"/>
      <c r="AJ486" s="3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</row>
    <row r="487" spans="1:47" s="55" customFormat="1">
      <c r="A487" s="764"/>
      <c r="B487" s="744"/>
      <c r="C487" s="192" t="str">
        <f>$C$34</f>
        <v>16.05 – 31.05</v>
      </c>
      <c r="D487" s="176">
        <f t="shared" si="94"/>
        <v>5350.4</v>
      </c>
      <c r="E487" s="176">
        <f t="shared" si="94"/>
        <v>2496</v>
      </c>
      <c r="F487" s="176">
        <f t="shared" si="94"/>
        <v>139.19999999999999</v>
      </c>
      <c r="G487" s="325">
        <f t="shared" si="91"/>
        <v>7985.5999999999995</v>
      </c>
      <c r="H487" s="747"/>
      <c r="I487" s="165">
        <f t="shared" si="95"/>
        <v>0</v>
      </c>
      <c r="J487" s="793"/>
      <c r="K487" s="795"/>
      <c r="L487" s="21"/>
      <c r="M487" s="9"/>
      <c r="N487" s="22">
        <f t="shared" si="92"/>
        <v>-2635.2</v>
      </c>
      <c r="O487" s="3"/>
      <c r="P487" s="3"/>
      <c r="Q487" s="3"/>
      <c r="R487" s="3"/>
      <c r="S487" s="3"/>
      <c r="T487" s="3"/>
      <c r="U487" s="139"/>
      <c r="V487" s="20"/>
      <c r="W487" s="20"/>
      <c r="X487" s="20"/>
      <c r="Y487" s="20"/>
      <c r="Z487" s="20"/>
      <c r="AA487" s="3"/>
      <c r="AB487" s="3"/>
      <c r="AC487" s="3"/>
      <c r="AH487" s="33"/>
      <c r="AI487" s="33"/>
      <c r="AJ487" s="3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</row>
    <row r="488" spans="1:47" s="55" customFormat="1">
      <c r="A488" s="764"/>
      <c r="B488" s="744"/>
      <c r="C488" s="192" t="str">
        <f>$C$35</f>
        <v>01.06 – 15.06</v>
      </c>
      <c r="D488" s="176">
        <f t="shared" si="94"/>
        <v>5016</v>
      </c>
      <c r="E488" s="176">
        <f t="shared" si="94"/>
        <v>2340</v>
      </c>
      <c r="F488" s="176">
        <f t="shared" si="94"/>
        <v>130.5</v>
      </c>
      <c r="G488" s="325">
        <f t="shared" si="91"/>
        <v>7486.5</v>
      </c>
      <c r="H488" s="747"/>
      <c r="I488" s="165">
        <f t="shared" si="95"/>
        <v>0</v>
      </c>
      <c r="J488" s="793"/>
      <c r="K488" s="795"/>
      <c r="L488" s="21"/>
      <c r="M488" s="9"/>
      <c r="N488" s="22">
        <f t="shared" si="92"/>
        <v>-2470.5</v>
      </c>
      <c r="O488" s="3"/>
      <c r="P488" s="3"/>
      <c r="Q488" s="3"/>
      <c r="R488" s="3"/>
      <c r="S488" s="3"/>
      <c r="T488" s="3"/>
      <c r="U488" s="139"/>
      <c r="V488" s="20"/>
      <c r="W488" s="20"/>
      <c r="X488" s="20"/>
      <c r="Y488" s="20"/>
      <c r="Z488" s="20"/>
      <c r="AA488" s="3"/>
      <c r="AB488" s="3"/>
      <c r="AC488" s="3"/>
      <c r="AH488" s="33"/>
      <c r="AI488" s="33"/>
      <c r="AJ488" s="3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</row>
    <row r="489" spans="1:47" s="55" customFormat="1">
      <c r="A489" s="764"/>
      <c r="B489" s="744"/>
      <c r="C489" s="192" t="str">
        <f>$C$36</f>
        <v>16.06 – 30.06</v>
      </c>
      <c r="D489" s="176">
        <f t="shared" si="94"/>
        <v>5016</v>
      </c>
      <c r="E489" s="176">
        <f t="shared" si="94"/>
        <v>2340</v>
      </c>
      <c r="F489" s="176">
        <f t="shared" si="94"/>
        <v>130.5</v>
      </c>
      <c r="G489" s="325">
        <f t="shared" si="91"/>
        <v>7486.5</v>
      </c>
      <c r="H489" s="747"/>
      <c r="I489" s="165">
        <f t="shared" si="95"/>
        <v>0</v>
      </c>
      <c r="J489" s="793"/>
      <c r="K489" s="795"/>
      <c r="L489" s="21"/>
      <c r="M489" s="9"/>
      <c r="N489" s="22">
        <f t="shared" si="92"/>
        <v>-2470.5</v>
      </c>
      <c r="O489" s="3"/>
      <c r="P489" s="3"/>
      <c r="Q489" s="3"/>
      <c r="R489" s="3"/>
      <c r="S489" s="3"/>
      <c r="T489" s="3"/>
      <c r="U489" s="139"/>
      <c r="V489" s="20"/>
      <c r="W489" s="20"/>
      <c r="X489" s="20"/>
      <c r="Y489" s="20"/>
      <c r="Z489" s="20"/>
      <c r="AA489" s="3"/>
      <c r="AB489" s="3"/>
      <c r="AC489" s="3"/>
      <c r="AH489" s="33"/>
      <c r="AI489" s="33"/>
      <c r="AJ489" s="3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</row>
    <row r="490" spans="1:47" s="55" customFormat="1">
      <c r="A490" s="764"/>
      <c r="B490" s="744"/>
      <c r="C490" s="192" t="str">
        <f>$C$37</f>
        <v>01.07 – 15.07</v>
      </c>
      <c r="D490" s="176">
        <f t="shared" si="94"/>
        <v>5016</v>
      </c>
      <c r="E490" s="176">
        <f t="shared" si="94"/>
        <v>2340</v>
      </c>
      <c r="F490" s="176">
        <f t="shared" si="94"/>
        <v>130.5</v>
      </c>
      <c r="G490" s="325">
        <f t="shared" si="91"/>
        <v>7486.5</v>
      </c>
      <c r="H490" s="747"/>
      <c r="I490" s="165">
        <f t="shared" si="95"/>
        <v>0</v>
      </c>
      <c r="J490" s="793"/>
      <c r="K490" s="795"/>
      <c r="L490" s="21"/>
      <c r="M490" s="9"/>
      <c r="N490" s="22">
        <f t="shared" si="92"/>
        <v>-2470.5</v>
      </c>
      <c r="O490" s="3"/>
      <c r="P490" s="3"/>
      <c r="Q490" s="3"/>
      <c r="R490" s="3"/>
      <c r="S490" s="3"/>
      <c r="T490" s="3"/>
      <c r="U490" s="139"/>
      <c r="V490" s="20"/>
      <c r="W490" s="20"/>
      <c r="X490" s="20"/>
      <c r="Y490" s="20"/>
      <c r="Z490" s="20"/>
      <c r="AA490" s="3"/>
      <c r="AB490" s="3"/>
      <c r="AC490" s="3"/>
      <c r="AH490" s="33"/>
      <c r="AI490" s="33"/>
      <c r="AJ490" s="3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</row>
    <row r="491" spans="1:47" s="55" customFormat="1">
      <c r="A491" s="764"/>
      <c r="B491" s="744"/>
      <c r="C491" s="192" t="str">
        <f>$C$38</f>
        <v>16.07 - 31.07</v>
      </c>
      <c r="D491" s="176">
        <f t="shared" si="94"/>
        <v>5350.4</v>
      </c>
      <c r="E491" s="176">
        <f t="shared" si="94"/>
        <v>2496</v>
      </c>
      <c r="F491" s="176">
        <f t="shared" si="94"/>
        <v>139.19999999999999</v>
      </c>
      <c r="G491" s="325">
        <f t="shared" si="91"/>
        <v>7985.5999999999995</v>
      </c>
      <c r="H491" s="747"/>
      <c r="I491" s="165">
        <f t="shared" si="95"/>
        <v>0</v>
      </c>
      <c r="J491" s="793"/>
      <c r="K491" s="795"/>
      <c r="L491" s="21"/>
      <c r="M491" s="9"/>
      <c r="N491" s="22">
        <f t="shared" si="92"/>
        <v>-2635.2</v>
      </c>
      <c r="O491" s="3"/>
      <c r="P491" s="3"/>
      <c r="Q491" s="3"/>
      <c r="R491" s="3"/>
      <c r="S491" s="3"/>
      <c r="T491" s="3"/>
      <c r="U491" s="139"/>
      <c r="V491" s="20"/>
      <c r="W491" s="20"/>
      <c r="X491" s="20"/>
      <c r="Y491" s="20"/>
      <c r="Z491" s="20"/>
      <c r="AA491" s="3"/>
      <c r="AB491" s="3"/>
      <c r="AC491" s="3"/>
      <c r="AH491" s="33"/>
      <c r="AI491" s="33"/>
      <c r="AJ491" s="3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</row>
    <row r="492" spans="1:47" s="55" customFormat="1">
      <c r="A492" s="764"/>
      <c r="B492" s="744"/>
      <c r="C492" s="192" t="str">
        <f>$C$39</f>
        <v>01.08 - 15.08</v>
      </c>
      <c r="D492" s="176">
        <f t="shared" si="94"/>
        <v>5016</v>
      </c>
      <c r="E492" s="176">
        <f t="shared" si="94"/>
        <v>2340</v>
      </c>
      <c r="F492" s="176">
        <f t="shared" si="94"/>
        <v>130.5</v>
      </c>
      <c r="G492" s="325">
        <f t="shared" si="91"/>
        <v>7486.5</v>
      </c>
      <c r="H492" s="747"/>
      <c r="I492" s="165">
        <f t="shared" si="95"/>
        <v>0</v>
      </c>
      <c r="J492" s="793"/>
      <c r="K492" s="795"/>
      <c r="L492" s="21"/>
      <c r="M492" s="9"/>
      <c r="N492" s="22">
        <f t="shared" si="92"/>
        <v>-2470.5</v>
      </c>
      <c r="O492" s="3"/>
      <c r="P492" s="3"/>
      <c r="Q492" s="3"/>
      <c r="R492" s="3"/>
      <c r="S492" s="3"/>
      <c r="T492" s="3"/>
      <c r="U492" s="139"/>
      <c r="V492" s="20"/>
      <c r="W492" s="20"/>
      <c r="X492" s="20"/>
      <c r="Y492" s="20"/>
      <c r="Z492" s="20"/>
      <c r="AA492" s="3"/>
      <c r="AB492" s="3"/>
      <c r="AC492" s="3"/>
      <c r="AH492" s="33"/>
      <c r="AI492" s="33"/>
      <c r="AJ492" s="3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</row>
    <row r="493" spans="1:47" s="55" customFormat="1">
      <c r="A493" s="764"/>
      <c r="B493" s="744"/>
      <c r="C493" s="192" t="str">
        <f>$C$40</f>
        <v>16.08 - 31.08</v>
      </c>
      <c r="D493" s="176">
        <f t="shared" si="94"/>
        <v>5350.4</v>
      </c>
      <c r="E493" s="176">
        <f t="shared" si="94"/>
        <v>2496</v>
      </c>
      <c r="F493" s="176">
        <f t="shared" si="94"/>
        <v>139.19999999999999</v>
      </c>
      <c r="G493" s="325">
        <f t="shared" ref="G493:G524" si="96">SUM(D493:F493)</f>
        <v>7985.5999999999995</v>
      </c>
      <c r="H493" s="747"/>
      <c r="I493" s="165">
        <f t="shared" si="95"/>
        <v>0</v>
      </c>
      <c r="J493" s="793"/>
      <c r="K493" s="795"/>
      <c r="L493" s="21"/>
      <c r="M493" s="9"/>
      <c r="N493" s="22">
        <f t="shared" si="92"/>
        <v>-2635.2</v>
      </c>
      <c r="O493" s="3"/>
      <c r="P493" s="3"/>
      <c r="Q493" s="3"/>
      <c r="R493" s="3"/>
      <c r="S493" s="3"/>
      <c r="T493" s="3"/>
      <c r="U493" s="139"/>
      <c r="V493" s="20"/>
      <c r="W493" s="20"/>
      <c r="X493" s="20"/>
      <c r="Y493" s="20"/>
      <c r="Z493" s="20"/>
      <c r="AA493" s="3"/>
      <c r="AB493" s="3"/>
      <c r="AC493" s="3"/>
      <c r="AH493" s="33"/>
      <c r="AI493" s="33"/>
      <c r="AJ493" s="3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</row>
    <row r="494" spans="1:47" s="55" customFormat="1">
      <c r="A494" s="764"/>
      <c r="B494" s="744"/>
      <c r="C494" s="192" t="str">
        <f>$C$41</f>
        <v>01.09 - 15.09</v>
      </c>
      <c r="D494" s="176">
        <f t="shared" ref="D494:F509" si="97">D90+D191+D292+D393</f>
        <v>5016</v>
      </c>
      <c r="E494" s="176">
        <f t="shared" si="97"/>
        <v>2340</v>
      </c>
      <c r="F494" s="176">
        <f t="shared" si="97"/>
        <v>130.5</v>
      </c>
      <c r="G494" s="325">
        <f t="shared" si="96"/>
        <v>7486.5</v>
      </c>
      <c r="H494" s="747"/>
      <c r="I494" s="165">
        <f t="shared" si="95"/>
        <v>0</v>
      </c>
      <c r="J494" s="793"/>
      <c r="K494" s="795"/>
      <c r="L494" s="21"/>
      <c r="M494" s="9"/>
      <c r="N494" s="22">
        <f t="shared" si="92"/>
        <v>-2470.5</v>
      </c>
      <c r="O494" s="3"/>
      <c r="P494" s="3"/>
      <c r="Q494" s="3"/>
      <c r="R494" s="3"/>
      <c r="S494" s="3"/>
      <c r="T494" s="3"/>
      <c r="U494" s="139"/>
      <c r="V494" s="20"/>
      <c r="W494" s="20"/>
      <c r="X494" s="20"/>
      <c r="Y494" s="20"/>
      <c r="Z494" s="20"/>
      <c r="AA494" s="3"/>
      <c r="AB494" s="3"/>
      <c r="AC494" s="3"/>
      <c r="AH494" s="33"/>
      <c r="AI494" s="33"/>
      <c r="AJ494" s="3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</row>
    <row r="495" spans="1:47" s="55" customFormat="1">
      <c r="A495" s="764"/>
      <c r="B495" s="744"/>
      <c r="C495" s="192" t="str">
        <f>$C$42</f>
        <v>16.09 - 30.09</v>
      </c>
      <c r="D495" s="176">
        <f t="shared" si="97"/>
        <v>5016</v>
      </c>
      <c r="E495" s="176">
        <f t="shared" si="97"/>
        <v>2340</v>
      </c>
      <c r="F495" s="176">
        <f t="shared" si="97"/>
        <v>130.5</v>
      </c>
      <c r="G495" s="325">
        <f t="shared" si="96"/>
        <v>7486.5</v>
      </c>
      <c r="H495" s="747"/>
      <c r="I495" s="165">
        <f t="shared" si="95"/>
        <v>0</v>
      </c>
      <c r="J495" s="793"/>
      <c r="K495" s="795"/>
      <c r="L495" s="21"/>
      <c r="M495" s="9"/>
      <c r="N495" s="22">
        <f t="shared" si="92"/>
        <v>-2470.5</v>
      </c>
      <c r="O495" s="3"/>
      <c r="P495" s="3"/>
      <c r="Q495" s="3"/>
      <c r="R495" s="3"/>
      <c r="S495" s="3"/>
      <c r="T495" s="3"/>
      <c r="U495" s="139"/>
      <c r="V495" s="20"/>
      <c r="W495" s="20"/>
      <c r="X495" s="20"/>
      <c r="Y495" s="20"/>
      <c r="Z495" s="20"/>
      <c r="AA495" s="3"/>
      <c r="AB495" s="3"/>
      <c r="AC495" s="3"/>
      <c r="AH495" s="33"/>
      <c r="AI495" s="33"/>
      <c r="AJ495" s="3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</row>
    <row r="496" spans="1:47" s="55" customFormat="1">
      <c r="A496" s="764"/>
      <c r="B496" s="744"/>
      <c r="C496" s="192" t="str">
        <f>$C$43</f>
        <v>01.10 - 15.10</v>
      </c>
      <c r="D496" s="176">
        <f t="shared" si="97"/>
        <v>5016</v>
      </c>
      <c r="E496" s="176">
        <f t="shared" si="97"/>
        <v>2340</v>
      </c>
      <c r="F496" s="176">
        <f t="shared" si="97"/>
        <v>130.5</v>
      </c>
      <c r="G496" s="325">
        <f t="shared" si="96"/>
        <v>7486.5</v>
      </c>
      <c r="H496" s="747"/>
      <c r="I496" s="165">
        <f t="shared" si="95"/>
        <v>0</v>
      </c>
      <c r="J496" s="793"/>
      <c r="K496" s="795"/>
      <c r="L496" s="21"/>
      <c r="M496" s="9"/>
      <c r="N496" s="22">
        <f t="shared" si="92"/>
        <v>-2470.5</v>
      </c>
      <c r="O496" s="3"/>
      <c r="P496" s="3"/>
      <c r="Q496" s="3"/>
      <c r="R496" s="3"/>
      <c r="S496" s="3"/>
      <c r="T496" s="3"/>
      <c r="U496" s="139"/>
      <c r="V496" s="20"/>
      <c r="W496" s="20"/>
      <c r="X496" s="20"/>
      <c r="Y496" s="20"/>
      <c r="Z496" s="20"/>
      <c r="AA496" s="3"/>
      <c r="AB496" s="3"/>
      <c r="AC496" s="3"/>
      <c r="AH496" s="33"/>
      <c r="AI496" s="33"/>
      <c r="AJ496" s="3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</row>
    <row r="497" spans="1:47" s="55" customFormat="1">
      <c r="A497" s="764"/>
      <c r="B497" s="744"/>
      <c r="C497" s="193">
        <f t="shared" ref="C497:C525" si="98">C44</f>
        <v>0</v>
      </c>
      <c r="D497" s="176">
        <f t="shared" si="97"/>
        <v>0</v>
      </c>
      <c r="E497" s="176">
        <f t="shared" si="97"/>
        <v>0</v>
      </c>
      <c r="F497" s="176">
        <f t="shared" si="97"/>
        <v>0</v>
      </c>
      <c r="G497" s="325">
        <f t="shared" si="96"/>
        <v>0</v>
      </c>
      <c r="H497" s="747"/>
      <c r="I497" s="165">
        <f t="shared" si="95"/>
        <v>0</v>
      </c>
      <c r="J497" s="793"/>
      <c r="K497" s="795"/>
      <c r="L497" s="21"/>
      <c r="M497" s="9"/>
      <c r="N497" s="22">
        <f t="shared" si="92"/>
        <v>0</v>
      </c>
      <c r="O497" s="3"/>
      <c r="P497" s="3"/>
      <c r="Q497" s="3"/>
      <c r="R497" s="3"/>
      <c r="S497" s="3"/>
      <c r="T497" s="3"/>
      <c r="U497" s="139"/>
      <c r="V497" s="20"/>
      <c r="W497" s="20"/>
      <c r="X497" s="20"/>
      <c r="Y497" s="20"/>
      <c r="Z497" s="20"/>
      <c r="AA497" s="3"/>
      <c r="AB497" s="3"/>
      <c r="AC497" s="3"/>
      <c r="AH497" s="33"/>
      <c r="AI497" s="33"/>
      <c r="AJ497" s="3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</row>
    <row r="498" spans="1:47" s="55" customFormat="1">
      <c r="A498" s="764"/>
      <c r="B498" s="744"/>
      <c r="C498" s="193">
        <f t="shared" si="98"/>
        <v>0</v>
      </c>
      <c r="D498" s="176">
        <f t="shared" si="97"/>
        <v>0</v>
      </c>
      <c r="E498" s="176">
        <f t="shared" si="97"/>
        <v>0</v>
      </c>
      <c r="F498" s="176">
        <f t="shared" si="97"/>
        <v>0</v>
      </c>
      <c r="G498" s="325">
        <f t="shared" si="96"/>
        <v>0</v>
      </c>
      <c r="H498" s="747"/>
      <c r="I498" s="165">
        <f t="shared" si="95"/>
        <v>0</v>
      </c>
      <c r="J498" s="793"/>
      <c r="K498" s="795"/>
      <c r="L498" s="21"/>
      <c r="M498" s="9"/>
      <c r="N498" s="22">
        <f t="shared" si="92"/>
        <v>0</v>
      </c>
      <c r="O498" s="3"/>
      <c r="P498" s="3"/>
      <c r="Q498" s="3"/>
      <c r="R498" s="3"/>
      <c r="S498" s="3"/>
      <c r="T498" s="3"/>
      <c r="U498" s="139"/>
      <c r="V498" s="20"/>
      <c r="W498" s="20"/>
      <c r="X498" s="20"/>
      <c r="Y498" s="20"/>
      <c r="Z498" s="20"/>
      <c r="AA498" s="3"/>
      <c r="AB498" s="3"/>
      <c r="AC498" s="3"/>
      <c r="AH498" s="33"/>
      <c r="AI498" s="33"/>
      <c r="AJ498" s="3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</row>
    <row r="499" spans="1:47" s="55" customFormat="1">
      <c r="A499" s="764"/>
      <c r="B499" s="744"/>
      <c r="C499" s="193">
        <f t="shared" si="98"/>
        <v>0</v>
      </c>
      <c r="D499" s="176">
        <f t="shared" si="97"/>
        <v>0</v>
      </c>
      <c r="E499" s="176">
        <f t="shared" si="97"/>
        <v>0</v>
      </c>
      <c r="F499" s="176">
        <f t="shared" si="97"/>
        <v>0</v>
      </c>
      <c r="G499" s="325">
        <f t="shared" si="96"/>
        <v>0</v>
      </c>
      <c r="H499" s="747"/>
      <c r="I499" s="165">
        <f t="shared" si="95"/>
        <v>0</v>
      </c>
      <c r="J499" s="793"/>
      <c r="K499" s="795"/>
      <c r="L499" s="21"/>
      <c r="M499" s="9"/>
      <c r="N499" s="22">
        <f t="shared" si="92"/>
        <v>0</v>
      </c>
      <c r="O499" s="3"/>
      <c r="P499" s="3"/>
      <c r="Q499" s="3"/>
      <c r="R499" s="3"/>
      <c r="S499" s="3"/>
      <c r="T499" s="3"/>
      <c r="U499" s="139"/>
      <c r="V499" s="20"/>
      <c r="W499" s="20"/>
      <c r="X499" s="20"/>
      <c r="Y499" s="20"/>
      <c r="Z499" s="20"/>
      <c r="AA499" s="3"/>
      <c r="AB499" s="3"/>
      <c r="AC499" s="3"/>
      <c r="AH499" s="33"/>
      <c r="AI499" s="33"/>
      <c r="AJ499" s="3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</row>
    <row r="500" spans="1:47" s="55" customFormat="1">
      <c r="A500" s="764"/>
      <c r="B500" s="744"/>
      <c r="C500" s="193">
        <f t="shared" si="98"/>
        <v>0</v>
      </c>
      <c r="D500" s="176">
        <f t="shared" si="97"/>
        <v>0</v>
      </c>
      <c r="E500" s="176">
        <f t="shared" si="97"/>
        <v>0</v>
      </c>
      <c r="F500" s="176">
        <f t="shared" si="97"/>
        <v>0</v>
      </c>
      <c r="G500" s="325">
        <f t="shared" si="96"/>
        <v>0</v>
      </c>
      <c r="H500" s="747"/>
      <c r="I500" s="165">
        <f t="shared" si="95"/>
        <v>0</v>
      </c>
      <c r="J500" s="793"/>
      <c r="K500" s="795"/>
      <c r="L500" s="21"/>
      <c r="M500" s="9"/>
      <c r="N500" s="22">
        <f t="shared" si="92"/>
        <v>0</v>
      </c>
      <c r="O500" s="3"/>
      <c r="P500" s="3"/>
      <c r="Q500" s="3"/>
      <c r="R500" s="3"/>
      <c r="S500" s="3"/>
      <c r="T500" s="3"/>
      <c r="U500" s="139"/>
      <c r="V500" s="20"/>
      <c r="W500" s="20"/>
      <c r="X500" s="20"/>
      <c r="Y500" s="20"/>
      <c r="Z500" s="20"/>
      <c r="AA500" s="3"/>
      <c r="AB500" s="3"/>
      <c r="AC500" s="3"/>
      <c r="AH500" s="33"/>
      <c r="AI500" s="33"/>
      <c r="AJ500" s="3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</row>
    <row r="501" spans="1:47" s="55" customFormat="1">
      <c r="A501" s="764"/>
      <c r="B501" s="744"/>
      <c r="C501" s="193">
        <f t="shared" si="98"/>
        <v>0</v>
      </c>
      <c r="D501" s="176">
        <f t="shared" si="97"/>
        <v>0</v>
      </c>
      <c r="E501" s="176">
        <f t="shared" si="97"/>
        <v>0</v>
      </c>
      <c r="F501" s="176">
        <f t="shared" si="97"/>
        <v>0</v>
      </c>
      <c r="G501" s="325">
        <f t="shared" si="96"/>
        <v>0</v>
      </c>
      <c r="H501" s="747"/>
      <c r="I501" s="165">
        <f t="shared" si="95"/>
        <v>0</v>
      </c>
      <c r="J501" s="137"/>
      <c r="K501" s="21"/>
      <c r="L501" s="21"/>
      <c r="M501" s="9"/>
      <c r="N501" s="22">
        <f t="shared" si="92"/>
        <v>0</v>
      </c>
      <c r="O501" s="3"/>
      <c r="P501" s="3"/>
      <c r="Q501" s="3"/>
      <c r="R501" s="3"/>
      <c r="S501" s="3"/>
      <c r="T501" s="3"/>
      <c r="U501" s="139"/>
      <c r="V501" s="20"/>
      <c r="W501" s="20"/>
      <c r="X501" s="20"/>
      <c r="Y501" s="20"/>
      <c r="Z501" s="20"/>
      <c r="AA501" s="3"/>
      <c r="AB501" s="3"/>
      <c r="AC501" s="3"/>
      <c r="AH501" s="33"/>
      <c r="AI501" s="33"/>
      <c r="AJ501" s="3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</row>
    <row r="502" spans="1:47" s="55" customFormat="1">
      <c r="A502" s="764"/>
      <c r="B502" s="796">
        <f>$B$49</f>
        <v>2027</v>
      </c>
      <c r="C502" s="192">
        <f t="shared" si="98"/>
        <v>0</v>
      </c>
      <c r="D502" s="176">
        <f t="shared" si="97"/>
        <v>0</v>
      </c>
      <c r="E502" s="176">
        <f t="shared" si="97"/>
        <v>0</v>
      </c>
      <c r="F502" s="176">
        <f t="shared" si="97"/>
        <v>0</v>
      </c>
      <c r="G502" s="325">
        <f t="shared" si="96"/>
        <v>0</v>
      </c>
      <c r="H502" s="746">
        <f>SUM(G502:G525)</f>
        <v>0</v>
      </c>
      <c r="I502" s="165">
        <f t="shared" si="95"/>
        <v>0</v>
      </c>
      <c r="J502" s="137"/>
      <c r="K502" s="21"/>
      <c r="L502" s="21"/>
      <c r="M502" s="9"/>
      <c r="N502" s="22">
        <f t="shared" si="92"/>
        <v>0</v>
      </c>
      <c r="O502" s="3"/>
      <c r="P502" s="3"/>
      <c r="Q502" s="3"/>
      <c r="R502" s="3"/>
      <c r="S502" s="3"/>
      <c r="T502" s="3"/>
      <c r="U502" s="139"/>
      <c r="V502" s="20"/>
      <c r="W502" s="20"/>
      <c r="X502" s="20"/>
      <c r="Y502" s="20"/>
      <c r="Z502" s="20"/>
      <c r="AA502" s="3"/>
      <c r="AB502" s="3"/>
      <c r="AC502" s="3"/>
      <c r="AH502" s="33"/>
      <c r="AI502" s="33"/>
      <c r="AJ502" s="3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</row>
    <row r="503" spans="1:47" s="55" customFormat="1">
      <c r="A503" s="764"/>
      <c r="B503" s="796"/>
      <c r="C503" s="192">
        <f t="shared" si="98"/>
        <v>0</v>
      </c>
      <c r="D503" s="176">
        <f t="shared" si="97"/>
        <v>0</v>
      </c>
      <c r="E503" s="176">
        <f t="shared" si="97"/>
        <v>0</v>
      </c>
      <c r="F503" s="176">
        <f t="shared" si="97"/>
        <v>0</v>
      </c>
      <c r="G503" s="325">
        <f t="shared" si="96"/>
        <v>0</v>
      </c>
      <c r="H503" s="747"/>
      <c r="I503" s="165">
        <f t="shared" si="95"/>
        <v>0</v>
      </c>
      <c r="J503" s="137"/>
      <c r="K503" s="21"/>
      <c r="L503" s="21"/>
      <c r="M503" s="9"/>
      <c r="N503" s="22"/>
      <c r="O503" s="3"/>
      <c r="P503" s="3"/>
      <c r="Q503" s="3"/>
      <c r="R503" s="3"/>
      <c r="S503" s="3"/>
      <c r="T503" s="3"/>
      <c r="U503" s="139"/>
      <c r="V503" s="20"/>
      <c r="W503" s="20"/>
      <c r="X503" s="20"/>
      <c r="Y503" s="20"/>
      <c r="Z503" s="20"/>
      <c r="AA503" s="3"/>
      <c r="AB503" s="3"/>
      <c r="AC503" s="3"/>
      <c r="AH503" s="33"/>
      <c r="AI503" s="33"/>
      <c r="AJ503" s="3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</row>
    <row r="504" spans="1:47" s="55" customFormat="1">
      <c r="A504" s="764"/>
      <c r="B504" s="796"/>
      <c r="C504" s="192">
        <f t="shared" si="98"/>
        <v>0</v>
      </c>
      <c r="D504" s="176">
        <f t="shared" si="97"/>
        <v>0</v>
      </c>
      <c r="E504" s="176">
        <f t="shared" si="97"/>
        <v>0</v>
      </c>
      <c r="F504" s="176">
        <f t="shared" si="97"/>
        <v>0</v>
      </c>
      <c r="G504" s="325">
        <f t="shared" si="96"/>
        <v>0</v>
      </c>
      <c r="H504" s="747"/>
      <c r="I504" s="165">
        <f t="shared" si="95"/>
        <v>0</v>
      </c>
      <c r="J504" s="137"/>
      <c r="K504" s="21"/>
      <c r="L504" s="21"/>
      <c r="M504" s="9"/>
      <c r="N504" s="22"/>
      <c r="O504" s="3"/>
      <c r="P504" s="3"/>
      <c r="Q504" s="3"/>
      <c r="R504" s="3"/>
      <c r="S504" s="3"/>
      <c r="T504" s="3"/>
      <c r="U504" s="139"/>
      <c r="V504" s="20"/>
      <c r="W504" s="20"/>
      <c r="X504" s="20"/>
      <c r="Y504" s="20"/>
      <c r="Z504" s="20"/>
      <c r="AA504" s="3"/>
      <c r="AB504" s="3"/>
      <c r="AC504" s="3"/>
      <c r="AH504" s="33"/>
      <c r="AI504" s="33"/>
      <c r="AJ504" s="3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</row>
    <row r="505" spans="1:47" s="55" customFormat="1">
      <c r="A505" s="764"/>
      <c r="B505" s="796"/>
      <c r="C505" s="192">
        <f t="shared" si="98"/>
        <v>0</v>
      </c>
      <c r="D505" s="176">
        <f t="shared" si="97"/>
        <v>0</v>
      </c>
      <c r="E505" s="176">
        <f t="shared" si="97"/>
        <v>0</v>
      </c>
      <c r="F505" s="176">
        <f t="shared" si="97"/>
        <v>0</v>
      </c>
      <c r="G505" s="325">
        <f t="shared" si="96"/>
        <v>0</v>
      </c>
      <c r="H505" s="747"/>
      <c r="I505" s="165">
        <f t="shared" si="95"/>
        <v>0</v>
      </c>
      <c r="J505" s="137"/>
      <c r="K505" s="21"/>
      <c r="L505" s="21"/>
      <c r="M505" s="9"/>
      <c r="N505" s="22"/>
      <c r="O505" s="3"/>
      <c r="P505" s="3"/>
      <c r="Q505" s="3"/>
      <c r="R505" s="3"/>
      <c r="S505" s="3"/>
      <c r="T505" s="3"/>
      <c r="U505" s="139"/>
      <c r="V505" s="20"/>
      <c r="W505" s="20"/>
      <c r="X505" s="20"/>
      <c r="Y505" s="20"/>
      <c r="Z505" s="20"/>
      <c r="AA505" s="3"/>
      <c r="AB505" s="3"/>
      <c r="AC505" s="3"/>
      <c r="AH505" s="33"/>
      <c r="AI505" s="33"/>
      <c r="AJ505" s="3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</row>
    <row r="506" spans="1:47" s="55" customFormat="1">
      <c r="A506" s="764"/>
      <c r="B506" s="796"/>
      <c r="C506" s="192">
        <f t="shared" si="98"/>
        <v>0</v>
      </c>
      <c r="D506" s="176">
        <f t="shared" si="97"/>
        <v>0</v>
      </c>
      <c r="E506" s="176">
        <f t="shared" si="97"/>
        <v>0</v>
      </c>
      <c r="F506" s="176">
        <f t="shared" si="97"/>
        <v>0</v>
      </c>
      <c r="G506" s="325">
        <f t="shared" si="96"/>
        <v>0</v>
      </c>
      <c r="H506" s="747"/>
      <c r="I506" s="165">
        <f t="shared" si="95"/>
        <v>0</v>
      </c>
      <c r="J506" s="137"/>
      <c r="K506" s="21"/>
      <c r="L506" s="21"/>
      <c r="M506" s="9"/>
      <c r="N506" s="22"/>
      <c r="O506" s="3"/>
      <c r="P506" s="3"/>
      <c r="Q506" s="3"/>
      <c r="R506" s="3"/>
      <c r="S506" s="3"/>
      <c r="T506" s="3"/>
      <c r="U506" s="139"/>
      <c r="V506" s="20"/>
      <c r="W506" s="20"/>
      <c r="X506" s="20"/>
      <c r="Y506" s="20"/>
      <c r="Z506" s="20"/>
      <c r="AA506" s="3"/>
      <c r="AB506" s="3"/>
      <c r="AC506" s="3"/>
      <c r="AH506" s="33"/>
      <c r="AI506" s="33"/>
      <c r="AJ506" s="3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</row>
    <row r="507" spans="1:47" s="55" customFormat="1">
      <c r="A507" s="764"/>
      <c r="B507" s="796"/>
      <c r="C507" s="192">
        <f t="shared" si="98"/>
        <v>0</v>
      </c>
      <c r="D507" s="176">
        <f t="shared" si="97"/>
        <v>0</v>
      </c>
      <c r="E507" s="176">
        <f t="shared" si="97"/>
        <v>0</v>
      </c>
      <c r="F507" s="176">
        <f t="shared" si="97"/>
        <v>0</v>
      </c>
      <c r="G507" s="325">
        <f t="shared" si="96"/>
        <v>0</v>
      </c>
      <c r="H507" s="747"/>
      <c r="I507" s="165">
        <f t="shared" si="95"/>
        <v>0</v>
      </c>
      <c r="J507" s="137"/>
      <c r="K507" s="21"/>
      <c r="L507" s="21"/>
      <c r="M507" s="9"/>
      <c r="N507" s="22"/>
      <c r="O507" s="3"/>
      <c r="P507" s="3"/>
      <c r="Q507" s="3"/>
      <c r="R507" s="3"/>
      <c r="S507" s="3"/>
      <c r="T507" s="3"/>
      <c r="U507" s="139"/>
      <c r="V507" s="20"/>
      <c r="W507" s="20"/>
      <c r="X507" s="20"/>
      <c r="Y507" s="20"/>
      <c r="Z507" s="20"/>
      <c r="AA507" s="3"/>
      <c r="AB507" s="3"/>
      <c r="AC507" s="3"/>
      <c r="AH507" s="33"/>
      <c r="AI507" s="33"/>
      <c r="AJ507" s="3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</row>
    <row r="508" spans="1:47" s="55" customFormat="1">
      <c r="A508" s="764"/>
      <c r="B508" s="796"/>
      <c r="C508" s="192">
        <f t="shared" si="98"/>
        <v>0</v>
      </c>
      <c r="D508" s="176">
        <f t="shared" si="97"/>
        <v>0</v>
      </c>
      <c r="E508" s="176">
        <f t="shared" si="97"/>
        <v>0</v>
      </c>
      <c r="F508" s="176">
        <f t="shared" si="97"/>
        <v>0</v>
      </c>
      <c r="G508" s="325">
        <f t="shared" si="96"/>
        <v>0</v>
      </c>
      <c r="H508" s="747"/>
      <c r="I508" s="165">
        <f t="shared" si="95"/>
        <v>0</v>
      </c>
      <c r="J508" s="137"/>
      <c r="K508" s="21"/>
      <c r="L508" s="21"/>
      <c r="M508" s="9"/>
      <c r="N508" s="22"/>
      <c r="O508" s="3"/>
      <c r="P508" s="3"/>
      <c r="Q508" s="3"/>
      <c r="R508" s="3"/>
      <c r="S508" s="3"/>
      <c r="T508" s="3"/>
      <c r="U508" s="139"/>
      <c r="V508" s="20"/>
      <c r="W508" s="20"/>
      <c r="X508" s="20"/>
      <c r="Y508" s="20"/>
      <c r="Z508" s="20"/>
      <c r="AA508" s="3"/>
      <c r="AB508" s="3"/>
      <c r="AC508" s="3"/>
      <c r="AH508" s="33"/>
      <c r="AI508" s="33"/>
      <c r="AJ508" s="3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</row>
    <row r="509" spans="1:47" s="55" customFormat="1">
      <c r="A509" s="764"/>
      <c r="B509" s="796"/>
      <c r="C509" s="192">
        <f t="shared" si="98"/>
        <v>0</v>
      </c>
      <c r="D509" s="176">
        <f t="shared" si="97"/>
        <v>0</v>
      </c>
      <c r="E509" s="176">
        <f t="shared" si="97"/>
        <v>0</v>
      </c>
      <c r="F509" s="176">
        <f t="shared" si="97"/>
        <v>0</v>
      </c>
      <c r="G509" s="325">
        <f t="shared" si="96"/>
        <v>0</v>
      </c>
      <c r="H509" s="747"/>
      <c r="I509" s="165">
        <f t="shared" si="95"/>
        <v>0</v>
      </c>
      <c r="J509" s="137"/>
      <c r="K509" s="21"/>
      <c r="L509" s="21"/>
      <c r="M509" s="9"/>
      <c r="N509" s="22"/>
      <c r="O509" s="3"/>
      <c r="P509" s="3"/>
      <c r="Q509" s="3"/>
      <c r="R509" s="3"/>
      <c r="S509" s="3"/>
      <c r="T509" s="3"/>
      <c r="U509" s="139"/>
      <c r="V509" s="20"/>
      <c r="W509" s="20"/>
      <c r="X509" s="20"/>
      <c r="Y509" s="20"/>
      <c r="Z509" s="20"/>
      <c r="AA509" s="3"/>
      <c r="AB509" s="3"/>
      <c r="AC509" s="3"/>
      <c r="AH509" s="33"/>
      <c r="AI509" s="33"/>
      <c r="AJ509" s="3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</row>
    <row r="510" spans="1:47" s="55" customFormat="1">
      <c r="A510" s="764"/>
      <c r="B510" s="796"/>
      <c r="C510" s="192">
        <f t="shared" si="98"/>
        <v>0</v>
      </c>
      <c r="D510" s="176">
        <f t="shared" ref="D510:F525" si="99">D106+D207+D308+D409</f>
        <v>0</v>
      </c>
      <c r="E510" s="176">
        <f t="shared" si="99"/>
        <v>0</v>
      </c>
      <c r="F510" s="176">
        <f t="shared" si="99"/>
        <v>0</v>
      </c>
      <c r="G510" s="325">
        <f t="shared" si="96"/>
        <v>0</v>
      </c>
      <c r="H510" s="747"/>
      <c r="I510" s="165">
        <f t="shared" si="95"/>
        <v>0</v>
      </c>
      <c r="J510" s="137"/>
      <c r="K510" s="21"/>
      <c r="L510" s="21"/>
      <c r="M510" s="9"/>
      <c r="N510" s="22"/>
      <c r="O510" s="3"/>
      <c r="P510" s="3"/>
      <c r="Q510" s="3"/>
      <c r="R510" s="3"/>
      <c r="S510" s="3"/>
      <c r="T510" s="3"/>
      <c r="U510" s="139"/>
      <c r="V510" s="20"/>
      <c r="W510" s="20"/>
      <c r="X510" s="20"/>
      <c r="Y510" s="20"/>
      <c r="Z510" s="20"/>
      <c r="AA510" s="3"/>
      <c r="AB510" s="3"/>
      <c r="AC510" s="3"/>
      <c r="AH510" s="33"/>
      <c r="AI510" s="33"/>
      <c r="AJ510" s="3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</row>
    <row r="511" spans="1:47" s="55" customFormat="1">
      <c r="A511" s="764"/>
      <c r="B511" s="796"/>
      <c r="C511" s="192">
        <f t="shared" si="98"/>
        <v>0</v>
      </c>
      <c r="D511" s="176">
        <f t="shared" si="99"/>
        <v>0</v>
      </c>
      <c r="E511" s="176">
        <f t="shared" si="99"/>
        <v>0</v>
      </c>
      <c r="F511" s="176">
        <f t="shared" si="99"/>
        <v>0</v>
      </c>
      <c r="G511" s="325">
        <f t="shared" si="96"/>
        <v>0</v>
      </c>
      <c r="H511" s="747"/>
      <c r="I511" s="165">
        <f t="shared" si="95"/>
        <v>0</v>
      </c>
      <c r="J511" s="137"/>
      <c r="K511" s="21"/>
      <c r="L511" s="21"/>
      <c r="M511" s="9"/>
      <c r="N511" s="22"/>
      <c r="O511" s="3"/>
      <c r="P511" s="3"/>
      <c r="Q511" s="3"/>
      <c r="R511" s="3"/>
      <c r="S511" s="3"/>
      <c r="T511" s="3"/>
      <c r="U511" s="139"/>
      <c r="V511" s="20"/>
      <c r="W511" s="20"/>
      <c r="X511" s="20"/>
      <c r="Y511" s="20"/>
      <c r="Z511" s="20"/>
      <c r="AA511" s="3"/>
      <c r="AB511" s="3"/>
      <c r="AC511" s="3"/>
      <c r="AH511" s="33"/>
      <c r="AI511" s="33"/>
      <c r="AJ511" s="3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</row>
    <row r="512" spans="1:47" s="55" customFormat="1">
      <c r="A512" s="764"/>
      <c r="B512" s="796"/>
      <c r="C512" s="192">
        <f t="shared" si="98"/>
        <v>0</v>
      </c>
      <c r="D512" s="176">
        <f t="shared" si="99"/>
        <v>0</v>
      </c>
      <c r="E512" s="176">
        <f t="shared" si="99"/>
        <v>0</v>
      </c>
      <c r="F512" s="176">
        <f t="shared" si="99"/>
        <v>0</v>
      </c>
      <c r="G512" s="325">
        <f t="shared" si="96"/>
        <v>0</v>
      </c>
      <c r="H512" s="747"/>
      <c r="I512" s="165">
        <f t="shared" si="95"/>
        <v>0</v>
      </c>
      <c r="J512" s="137"/>
      <c r="K512" s="21"/>
      <c r="L512" s="21"/>
      <c r="M512" s="9"/>
      <c r="N512" s="22"/>
      <c r="O512" s="3"/>
      <c r="P512" s="3"/>
      <c r="Q512" s="3"/>
      <c r="R512" s="3"/>
      <c r="S512" s="3"/>
      <c r="T512" s="3"/>
      <c r="U512" s="139"/>
      <c r="V512" s="20"/>
      <c r="W512" s="20"/>
      <c r="X512" s="20"/>
      <c r="Y512" s="20"/>
      <c r="Z512" s="20"/>
      <c r="AA512" s="3"/>
      <c r="AB512" s="3"/>
      <c r="AC512" s="3"/>
      <c r="AH512" s="33"/>
      <c r="AI512" s="33"/>
      <c r="AJ512" s="3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</row>
    <row r="513" spans="1:47" s="55" customFormat="1">
      <c r="A513" s="764"/>
      <c r="B513" s="796"/>
      <c r="C513" s="192">
        <f t="shared" si="98"/>
        <v>0</v>
      </c>
      <c r="D513" s="176">
        <f t="shared" si="99"/>
        <v>0</v>
      </c>
      <c r="E513" s="176">
        <f t="shared" si="99"/>
        <v>0</v>
      </c>
      <c r="F513" s="176">
        <f t="shared" si="99"/>
        <v>0</v>
      </c>
      <c r="G513" s="325">
        <f t="shared" si="96"/>
        <v>0</v>
      </c>
      <c r="H513" s="747"/>
      <c r="I513" s="165">
        <f t="shared" si="95"/>
        <v>0</v>
      </c>
      <c r="J513" s="137"/>
      <c r="K513" s="21"/>
      <c r="L513" s="21"/>
      <c r="M513" s="9"/>
      <c r="N513" s="22"/>
      <c r="O513" s="3"/>
      <c r="P513" s="3"/>
      <c r="Q513" s="3"/>
      <c r="R513" s="3"/>
      <c r="S513" s="3"/>
      <c r="T513" s="3"/>
      <c r="U513" s="139"/>
      <c r="V513" s="20"/>
      <c r="W513" s="20"/>
      <c r="X513" s="20"/>
      <c r="Y513" s="20"/>
      <c r="Z513" s="20"/>
      <c r="AA513" s="3"/>
      <c r="AB513" s="3"/>
      <c r="AC513" s="3"/>
      <c r="AH513" s="33"/>
      <c r="AI513" s="33"/>
      <c r="AJ513" s="3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</row>
    <row r="514" spans="1:47" s="55" customFormat="1">
      <c r="A514" s="764"/>
      <c r="B514" s="796"/>
      <c r="C514" s="192">
        <f t="shared" si="98"/>
        <v>0</v>
      </c>
      <c r="D514" s="176">
        <f t="shared" si="99"/>
        <v>0</v>
      </c>
      <c r="E514" s="176">
        <f t="shared" si="99"/>
        <v>0</v>
      </c>
      <c r="F514" s="176">
        <f t="shared" si="99"/>
        <v>0</v>
      </c>
      <c r="G514" s="325">
        <f t="shared" si="96"/>
        <v>0</v>
      </c>
      <c r="H514" s="747"/>
      <c r="I514" s="165">
        <f t="shared" si="95"/>
        <v>0</v>
      </c>
      <c r="J514" s="137"/>
      <c r="K514" s="21"/>
      <c r="L514" s="21"/>
      <c r="M514" s="9"/>
      <c r="N514" s="22"/>
      <c r="O514" s="3"/>
      <c r="P514" s="3"/>
      <c r="Q514" s="3"/>
      <c r="R514" s="3"/>
      <c r="S514" s="3"/>
      <c r="T514" s="3"/>
      <c r="U514" s="139"/>
      <c r="V514" s="20"/>
      <c r="W514" s="20"/>
      <c r="X514" s="20"/>
      <c r="Y514" s="20"/>
      <c r="Z514" s="20"/>
      <c r="AA514" s="3"/>
      <c r="AB514" s="3"/>
      <c r="AC514" s="3"/>
      <c r="AH514" s="33"/>
      <c r="AI514" s="33"/>
      <c r="AJ514" s="3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</row>
    <row r="515" spans="1:47" s="55" customFormat="1">
      <c r="A515" s="764"/>
      <c r="B515" s="796"/>
      <c r="C515" s="192">
        <f t="shared" si="98"/>
        <v>0</v>
      </c>
      <c r="D515" s="176">
        <f t="shared" si="99"/>
        <v>0</v>
      </c>
      <c r="E515" s="176">
        <f t="shared" si="99"/>
        <v>0</v>
      </c>
      <c r="F515" s="176">
        <f t="shared" si="99"/>
        <v>0</v>
      </c>
      <c r="G515" s="325">
        <f t="shared" si="96"/>
        <v>0</v>
      </c>
      <c r="H515" s="747"/>
      <c r="I515" s="165">
        <f t="shared" si="95"/>
        <v>0</v>
      </c>
      <c r="J515" s="137"/>
      <c r="K515" s="21"/>
      <c r="L515" s="21"/>
      <c r="M515" s="9"/>
      <c r="N515" s="22"/>
      <c r="O515" s="3"/>
      <c r="P515" s="3"/>
      <c r="Q515" s="3"/>
      <c r="R515" s="3"/>
      <c r="S515" s="3"/>
      <c r="T515" s="3"/>
      <c r="U515" s="139"/>
      <c r="V515" s="20"/>
      <c r="W515" s="20"/>
      <c r="X515" s="20"/>
      <c r="Y515" s="20"/>
      <c r="Z515" s="20"/>
      <c r="AA515" s="3"/>
      <c r="AB515" s="3"/>
      <c r="AC515" s="3"/>
      <c r="AH515" s="33"/>
      <c r="AI515" s="33"/>
      <c r="AJ515" s="3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</row>
    <row r="516" spans="1:47" s="55" customFormat="1">
      <c r="A516" s="764"/>
      <c r="B516" s="796"/>
      <c r="C516" s="192">
        <f t="shared" si="98"/>
        <v>0</v>
      </c>
      <c r="D516" s="176">
        <f t="shared" si="99"/>
        <v>0</v>
      </c>
      <c r="E516" s="176">
        <f t="shared" si="99"/>
        <v>0</v>
      </c>
      <c r="F516" s="176">
        <f t="shared" si="99"/>
        <v>0</v>
      </c>
      <c r="G516" s="325">
        <f t="shared" si="96"/>
        <v>0</v>
      </c>
      <c r="H516" s="747"/>
      <c r="I516" s="165">
        <f t="shared" si="95"/>
        <v>0</v>
      </c>
      <c r="J516" s="137"/>
      <c r="K516" s="21"/>
      <c r="L516" s="21"/>
      <c r="M516" s="9"/>
      <c r="N516" s="22">
        <f t="shared" ref="N516:N526" si="100">SUM(D516:D516)-G516</f>
        <v>0</v>
      </c>
      <c r="O516" s="3"/>
      <c r="P516" s="3"/>
      <c r="Q516" s="3"/>
      <c r="R516" s="3"/>
      <c r="S516" s="3"/>
      <c r="T516" s="3"/>
      <c r="U516" s="139"/>
      <c r="V516" s="20"/>
      <c r="W516" s="20"/>
      <c r="X516" s="20"/>
      <c r="Y516" s="20"/>
      <c r="Z516" s="20"/>
      <c r="AA516" s="3"/>
      <c r="AB516" s="3"/>
      <c r="AC516" s="3"/>
      <c r="AH516" s="33"/>
      <c r="AI516" s="33"/>
      <c r="AJ516" s="3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</row>
    <row r="517" spans="1:47" s="55" customFormat="1">
      <c r="A517" s="764"/>
      <c r="B517" s="796"/>
      <c r="C517" s="192">
        <f t="shared" si="98"/>
        <v>0</v>
      </c>
      <c r="D517" s="176">
        <f t="shared" si="99"/>
        <v>0</v>
      </c>
      <c r="E517" s="176">
        <f t="shared" si="99"/>
        <v>0</v>
      </c>
      <c r="F517" s="176">
        <f t="shared" si="99"/>
        <v>0</v>
      </c>
      <c r="G517" s="325">
        <f t="shared" si="96"/>
        <v>0</v>
      </c>
      <c r="H517" s="747"/>
      <c r="I517" s="165">
        <f t="shared" si="95"/>
        <v>0</v>
      </c>
      <c r="J517" s="137"/>
      <c r="K517" s="21"/>
      <c r="L517" s="21"/>
      <c r="M517" s="9"/>
      <c r="N517" s="22">
        <f t="shared" si="100"/>
        <v>0</v>
      </c>
      <c r="O517" s="3"/>
      <c r="P517" s="3"/>
      <c r="Q517" s="3"/>
      <c r="R517" s="3"/>
      <c r="S517" s="3"/>
      <c r="T517" s="3"/>
      <c r="U517" s="9"/>
      <c r="V517" s="20"/>
      <c r="W517" s="20"/>
      <c r="X517" s="20"/>
      <c r="Y517" s="20"/>
      <c r="Z517" s="20"/>
      <c r="AA517" s="3"/>
      <c r="AB517" s="3"/>
      <c r="AC517" s="3"/>
      <c r="AH517" s="33"/>
      <c r="AI517" s="33"/>
      <c r="AJ517" s="3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</row>
    <row r="518" spans="1:47" s="55" customFormat="1">
      <c r="A518" s="764"/>
      <c r="B518" s="796"/>
      <c r="C518" s="192">
        <f t="shared" si="98"/>
        <v>0</v>
      </c>
      <c r="D518" s="176">
        <f t="shared" si="99"/>
        <v>0</v>
      </c>
      <c r="E518" s="176">
        <f t="shared" si="99"/>
        <v>0</v>
      </c>
      <c r="F518" s="176">
        <f t="shared" si="99"/>
        <v>0</v>
      </c>
      <c r="G518" s="325">
        <f t="shared" si="96"/>
        <v>0</v>
      </c>
      <c r="H518" s="747"/>
      <c r="I518" s="165">
        <f t="shared" si="95"/>
        <v>0</v>
      </c>
      <c r="J518" s="137"/>
      <c r="K518" s="21"/>
      <c r="L518" s="9"/>
      <c r="M518" s="66"/>
      <c r="N518" s="22">
        <f t="shared" si="100"/>
        <v>0</v>
      </c>
      <c r="O518" s="316"/>
      <c r="P518" s="316"/>
      <c r="Q518" s="316"/>
      <c r="R518" s="316"/>
      <c r="S518" s="316"/>
      <c r="T518" s="316"/>
      <c r="U518" s="3"/>
      <c r="V518" s="20"/>
      <c r="W518" s="20"/>
      <c r="X518" s="20"/>
      <c r="Y518" s="20"/>
      <c r="Z518" s="20"/>
      <c r="AA518" s="3"/>
      <c r="AB518" s="3"/>
      <c r="AC518" s="3"/>
      <c r="AH518" s="33"/>
      <c r="AI518" s="33"/>
      <c r="AJ518" s="3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</row>
    <row r="519" spans="1:47" s="55" customFormat="1">
      <c r="A519" s="764"/>
      <c r="B519" s="796"/>
      <c r="C519" s="192">
        <f t="shared" si="98"/>
        <v>0</v>
      </c>
      <c r="D519" s="176">
        <f t="shared" si="99"/>
        <v>0</v>
      </c>
      <c r="E519" s="176">
        <f t="shared" si="99"/>
        <v>0</v>
      </c>
      <c r="F519" s="176">
        <f t="shared" si="99"/>
        <v>0</v>
      </c>
      <c r="G519" s="325">
        <f t="shared" si="96"/>
        <v>0</v>
      </c>
      <c r="H519" s="747"/>
      <c r="I519" s="165">
        <f t="shared" si="95"/>
        <v>0</v>
      </c>
      <c r="J519" s="137"/>
      <c r="K519" s="21"/>
      <c r="L519" s="9"/>
      <c r="M519" s="3"/>
      <c r="N519" s="22">
        <f t="shared" si="100"/>
        <v>0</v>
      </c>
      <c r="O519" s="3"/>
      <c r="P519" s="3"/>
      <c r="Q519" s="3"/>
      <c r="R519" s="3"/>
      <c r="S519" s="3"/>
      <c r="T519" s="3"/>
      <c r="U519" s="3"/>
      <c r="V519" s="20"/>
      <c r="W519" s="20"/>
      <c r="X519" s="20"/>
      <c r="Y519" s="20"/>
      <c r="Z519" s="20"/>
      <c r="AA519" s="3"/>
      <c r="AB519" s="3"/>
      <c r="AC519" s="3"/>
      <c r="AH519" s="33"/>
      <c r="AI519" s="33"/>
      <c r="AJ519" s="3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</row>
    <row r="520" spans="1:47" s="55" customFormat="1">
      <c r="A520" s="764"/>
      <c r="B520" s="796"/>
      <c r="C520" s="192">
        <f t="shared" si="98"/>
        <v>0</v>
      </c>
      <c r="D520" s="176">
        <f t="shared" si="99"/>
        <v>0</v>
      </c>
      <c r="E520" s="176">
        <f t="shared" si="99"/>
        <v>0</v>
      </c>
      <c r="F520" s="176">
        <f t="shared" si="99"/>
        <v>0</v>
      </c>
      <c r="G520" s="325">
        <f t="shared" si="96"/>
        <v>0</v>
      </c>
      <c r="H520" s="747"/>
      <c r="I520" s="165">
        <f t="shared" si="95"/>
        <v>0</v>
      </c>
      <c r="J520" s="137"/>
      <c r="K520" s="21"/>
      <c r="L520" s="9"/>
      <c r="N520" s="22">
        <f t="shared" si="100"/>
        <v>0</v>
      </c>
      <c r="O520" s="3"/>
      <c r="P520" s="3"/>
      <c r="Q520" s="3"/>
      <c r="R520" s="3"/>
      <c r="S520" s="3"/>
      <c r="T520" s="3"/>
      <c r="U520" s="3"/>
      <c r="V520" s="20"/>
      <c r="W520" s="20"/>
      <c r="X520" s="20"/>
      <c r="Y520" s="20"/>
      <c r="Z520" s="20"/>
      <c r="AA520" s="3"/>
      <c r="AB520" s="3"/>
      <c r="AC520" s="3"/>
      <c r="AH520" s="33"/>
      <c r="AI520" s="33"/>
      <c r="AJ520" s="3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</row>
    <row r="521" spans="1:47" s="55" customFormat="1">
      <c r="A521" s="764"/>
      <c r="B521" s="796"/>
      <c r="C521" s="192">
        <f t="shared" si="98"/>
        <v>0</v>
      </c>
      <c r="D521" s="176">
        <f t="shared" si="99"/>
        <v>0</v>
      </c>
      <c r="E521" s="176">
        <f t="shared" si="99"/>
        <v>0</v>
      </c>
      <c r="F521" s="176">
        <f t="shared" si="99"/>
        <v>0</v>
      </c>
      <c r="G521" s="325">
        <f t="shared" si="96"/>
        <v>0</v>
      </c>
      <c r="H521" s="747"/>
      <c r="I521" s="165">
        <f t="shared" si="95"/>
        <v>0</v>
      </c>
      <c r="J521" s="137"/>
      <c r="K521" s="21"/>
      <c r="L521" s="38"/>
      <c r="M521" s="20"/>
      <c r="N521" s="22">
        <f t="shared" si="100"/>
        <v>0</v>
      </c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119"/>
      <c r="AE521" s="119"/>
      <c r="AF521" s="119"/>
      <c r="AG521" s="119"/>
      <c r="AH521" s="120"/>
      <c r="AI521" s="120"/>
      <c r="AJ521" s="120"/>
      <c r="AK521" s="20"/>
      <c r="AL521" s="20"/>
      <c r="AM521" s="3"/>
      <c r="AN521" s="3"/>
      <c r="AO521" s="3"/>
      <c r="AP521" s="3"/>
      <c r="AQ521" s="3"/>
      <c r="AR521" s="3"/>
      <c r="AS521" s="3"/>
      <c r="AT521" s="3"/>
      <c r="AU521" s="3"/>
    </row>
    <row r="522" spans="1:47" s="55" customFormat="1">
      <c r="A522" s="764"/>
      <c r="B522" s="796"/>
      <c r="C522" s="192">
        <f t="shared" si="98"/>
        <v>0</v>
      </c>
      <c r="D522" s="176">
        <f t="shared" si="99"/>
        <v>0</v>
      </c>
      <c r="E522" s="176">
        <f t="shared" si="99"/>
        <v>0</v>
      </c>
      <c r="F522" s="176">
        <f t="shared" si="99"/>
        <v>0</v>
      </c>
      <c r="G522" s="325">
        <f t="shared" si="96"/>
        <v>0</v>
      </c>
      <c r="H522" s="747"/>
      <c r="I522" s="165">
        <f t="shared" si="95"/>
        <v>0</v>
      </c>
      <c r="J522" s="137"/>
      <c r="K522" s="21"/>
      <c r="L522" s="35"/>
      <c r="M522" s="11"/>
      <c r="N522" s="22">
        <f t="shared" si="100"/>
        <v>0</v>
      </c>
      <c r="O522" s="11"/>
      <c r="P522" s="3"/>
      <c r="Q522" s="3"/>
      <c r="R522" s="3"/>
      <c r="S522" s="3"/>
      <c r="T522" s="3"/>
      <c r="U522" s="3"/>
      <c r="V522" s="20"/>
      <c r="W522" s="20"/>
      <c r="X522" s="20"/>
      <c r="Y522" s="20"/>
      <c r="Z522" s="20"/>
      <c r="AA522" s="3"/>
      <c r="AB522" s="3"/>
      <c r="AC522" s="3"/>
      <c r="AH522" s="33"/>
      <c r="AI522" s="33"/>
      <c r="AJ522" s="3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</row>
    <row r="523" spans="1:47" s="55" customFormat="1">
      <c r="A523" s="764"/>
      <c r="B523" s="796"/>
      <c r="C523" s="192">
        <f t="shared" si="98"/>
        <v>0</v>
      </c>
      <c r="D523" s="176">
        <f t="shared" si="99"/>
        <v>0</v>
      </c>
      <c r="E523" s="176">
        <f t="shared" si="99"/>
        <v>0</v>
      </c>
      <c r="F523" s="176">
        <f t="shared" si="99"/>
        <v>0</v>
      </c>
      <c r="G523" s="325">
        <f t="shared" si="96"/>
        <v>0</v>
      </c>
      <c r="H523" s="747"/>
      <c r="I523" s="165">
        <f t="shared" si="95"/>
        <v>0</v>
      </c>
      <c r="J523" s="137"/>
      <c r="K523" s="21"/>
      <c r="L523" s="3"/>
      <c r="M523" s="3"/>
      <c r="N523" s="22">
        <f t="shared" si="100"/>
        <v>0</v>
      </c>
      <c r="O523" s="3"/>
      <c r="P523" s="3"/>
      <c r="Q523" s="3"/>
      <c r="R523" s="3"/>
      <c r="S523" s="3"/>
      <c r="T523" s="3"/>
      <c r="U523" s="3"/>
      <c r="V523" s="20"/>
      <c r="W523" s="20"/>
      <c r="X523" s="20"/>
      <c r="Y523" s="20"/>
      <c r="Z523" s="20"/>
      <c r="AA523" s="3"/>
      <c r="AB523" s="3"/>
      <c r="AC523" s="3"/>
      <c r="AH523" s="33"/>
      <c r="AI523" s="33"/>
      <c r="AJ523" s="3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</row>
    <row r="524" spans="1:47" s="55" customFormat="1">
      <c r="A524" s="764"/>
      <c r="B524" s="796"/>
      <c r="C524" s="192">
        <f t="shared" si="98"/>
        <v>0</v>
      </c>
      <c r="D524" s="176">
        <f t="shared" si="99"/>
        <v>0</v>
      </c>
      <c r="E524" s="176">
        <f t="shared" si="99"/>
        <v>0</v>
      </c>
      <c r="F524" s="176">
        <f t="shared" si="99"/>
        <v>0</v>
      </c>
      <c r="G524" s="325">
        <f t="shared" si="96"/>
        <v>0</v>
      </c>
      <c r="H524" s="747"/>
      <c r="I524" s="165">
        <f t="shared" si="95"/>
        <v>0</v>
      </c>
      <c r="J524" s="137"/>
      <c r="K524" s="21"/>
      <c r="L524" s="3"/>
      <c r="M524" s="3"/>
      <c r="N524" s="22">
        <f t="shared" si="100"/>
        <v>0</v>
      </c>
      <c r="O524" s="3"/>
      <c r="P524" s="3"/>
      <c r="Q524" s="3"/>
      <c r="R524" s="3"/>
      <c r="S524" s="3"/>
      <c r="T524" s="3"/>
      <c r="U524" s="3"/>
      <c r="V524" s="20"/>
      <c r="W524" s="20"/>
      <c r="X524" s="20"/>
      <c r="Y524" s="20"/>
      <c r="Z524" s="20"/>
      <c r="AA524" s="3"/>
      <c r="AB524" s="3"/>
      <c r="AC524" s="3"/>
      <c r="AH524" s="33"/>
      <c r="AI524" s="33"/>
      <c r="AJ524" s="3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</row>
    <row r="525" spans="1:47" s="55" customFormat="1">
      <c r="A525" s="764"/>
      <c r="B525" s="796"/>
      <c r="C525" s="192">
        <f t="shared" si="98"/>
        <v>0</v>
      </c>
      <c r="D525" s="176">
        <f t="shared" si="99"/>
        <v>0</v>
      </c>
      <c r="E525" s="176">
        <f t="shared" si="99"/>
        <v>0</v>
      </c>
      <c r="F525" s="176">
        <f t="shared" si="99"/>
        <v>0</v>
      </c>
      <c r="G525" s="325">
        <f>SUM(D525:F525)</f>
        <v>0</v>
      </c>
      <c r="H525" s="779"/>
      <c r="I525" s="165">
        <f t="shared" si="95"/>
        <v>0</v>
      </c>
      <c r="J525" s="137"/>
      <c r="K525" s="21"/>
      <c r="L525" s="3"/>
      <c r="M525" s="3"/>
      <c r="N525" s="22">
        <f t="shared" si="100"/>
        <v>0</v>
      </c>
      <c r="O525" s="3"/>
      <c r="P525" s="3"/>
      <c r="Q525" s="3"/>
      <c r="R525" s="3"/>
      <c r="S525" s="3"/>
      <c r="T525" s="3"/>
      <c r="U525" s="3"/>
      <c r="V525" s="20"/>
      <c r="W525" s="20"/>
      <c r="X525" s="20"/>
      <c r="Y525" s="20"/>
      <c r="Z525" s="20"/>
      <c r="AA525" s="3"/>
      <c r="AB525" s="3"/>
      <c r="AC525" s="3"/>
      <c r="AH525" s="33"/>
      <c r="AI525" s="33"/>
      <c r="AJ525" s="3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</row>
    <row r="526" spans="1:47" s="55" customFormat="1">
      <c r="A526" s="765"/>
      <c r="B526" s="796" t="s">
        <v>53</v>
      </c>
      <c r="C526" s="796"/>
      <c r="D526" s="176">
        <f>D122+D223+D324+D425</f>
        <v>51163.200000000004</v>
      </c>
      <c r="E526" s="176">
        <f>E122+E223+E324+E425</f>
        <v>23868</v>
      </c>
      <c r="F526" s="176">
        <f>F122+F223+F324+F425</f>
        <v>1331.1000000000001</v>
      </c>
      <c r="G526" s="325">
        <f>SUM(D526:F526)</f>
        <v>76362.300000000017</v>
      </c>
      <c r="H526" s="325">
        <f>SUM(D526:F526)</f>
        <v>76362.300000000017</v>
      </c>
      <c r="I526" s="165"/>
      <c r="J526" s="191"/>
      <c r="K526" s="21" t="s">
        <v>56</v>
      </c>
      <c r="L526" s="3"/>
      <c r="M526" s="3"/>
      <c r="N526" s="22">
        <f t="shared" si="100"/>
        <v>-25199.100000000013</v>
      </c>
      <c r="O526" s="3"/>
      <c r="P526" s="3"/>
      <c r="Q526" s="3"/>
      <c r="R526" s="3"/>
      <c r="S526" s="3"/>
      <c r="T526" s="3"/>
      <c r="U526" s="3"/>
      <c r="V526" s="20"/>
      <c r="W526" s="20"/>
      <c r="X526" s="20"/>
      <c r="Y526" s="20"/>
      <c r="Z526" s="20"/>
      <c r="AA526" s="3"/>
      <c r="AB526" s="3"/>
      <c r="AC526" s="3"/>
      <c r="AH526" s="33"/>
      <c r="AI526" s="33"/>
      <c r="AJ526" s="3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</row>
    <row r="527" spans="1:47" s="55" customFormat="1" ht="18" customHeight="1">
      <c r="A527" s="3"/>
      <c r="B527" s="144"/>
      <c r="C527" s="144"/>
      <c r="D527" s="144"/>
      <c r="E527" s="144"/>
      <c r="F527" s="144"/>
      <c r="G527" s="144"/>
      <c r="H527" s="144"/>
      <c r="I527" s="62">
        <f>SUM(I478:I525)</f>
        <v>0</v>
      </c>
      <c r="K527" s="9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20"/>
      <c r="W527" s="20"/>
      <c r="X527" s="20"/>
      <c r="Y527" s="20"/>
      <c r="Z527" s="20"/>
      <c r="AA527" s="3"/>
      <c r="AB527" s="3"/>
      <c r="AC527" s="3"/>
      <c r="AH527" s="33"/>
      <c r="AI527" s="33"/>
      <c r="AJ527" s="3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</row>
    <row r="528" spans="1:47" s="55" customFormat="1" ht="15.75">
      <c r="A528" s="3"/>
      <c r="B528" s="3"/>
      <c r="C528" s="3"/>
      <c r="D528" s="38"/>
      <c r="E528" s="38"/>
      <c r="F528" s="38"/>
      <c r="G528" s="10">
        <v>-994730.3</v>
      </c>
      <c r="H528" s="8" t="s">
        <v>49</v>
      </c>
      <c r="I528" s="190">
        <f>I527-I526</f>
        <v>0</v>
      </c>
      <c r="J528" s="189"/>
      <c r="K528" s="9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20"/>
      <c r="W528" s="20"/>
      <c r="X528" s="20"/>
      <c r="Y528" s="20"/>
      <c r="Z528" s="20"/>
      <c r="AA528" s="3"/>
      <c r="AB528" s="3"/>
      <c r="AC528" s="3"/>
      <c r="AH528" s="33"/>
      <c r="AI528" s="33"/>
      <c r="AJ528" s="3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</row>
    <row r="529" spans="1:47" s="55" customFormat="1">
      <c r="A529" s="3"/>
      <c r="B529" s="3"/>
      <c r="C529" s="3"/>
      <c r="D529" s="39"/>
      <c r="E529" s="39"/>
      <c r="F529" s="39"/>
      <c r="G529" s="22"/>
      <c r="H529" s="8" t="s">
        <v>49</v>
      </c>
      <c r="I529" s="9"/>
      <c r="J529" s="301"/>
      <c r="K529" s="6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20"/>
      <c r="W529" s="20"/>
      <c r="X529" s="20"/>
      <c r="Y529" s="20"/>
      <c r="Z529" s="20"/>
      <c r="AA529" s="3"/>
      <c r="AB529" s="3"/>
      <c r="AC529" s="3"/>
      <c r="AH529" s="33"/>
      <c r="AI529" s="33"/>
      <c r="AJ529" s="3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</row>
    <row r="530" spans="1:47" s="119" customFormat="1">
      <c r="A530" s="20"/>
      <c r="B530" s="20"/>
      <c r="C530" s="20"/>
      <c r="D530" s="39"/>
      <c r="E530" s="39"/>
      <c r="F530" s="39"/>
      <c r="G530" s="39"/>
      <c r="H530" s="39"/>
      <c r="I530" s="9"/>
      <c r="J530" s="301"/>
      <c r="K530" s="115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20"/>
      <c r="W530" s="20"/>
      <c r="X530" s="20"/>
      <c r="Y530" s="20"/>
      <c r="Z530" s="20"/>
      <c r="AA530" s="3"/>
      <c r="AB530" s="3"/>
      <c r="AC530" s="3"/>
      <c r="AD530" s="55"/>
      <c r="AE530" s="55"/>
      <c r="AF530" s="55"/>
      <c r="AG530" s="55"/>
      <c r="AH530" s="33"/>
      <c r="AI530" s="33"/>
      <c r="AJ530" s="33"/>
      <c r="AK530" s="3"/>
      <c r="AL530" s="3"/>
      <c r="AM530" s="20"/>
      <c r="AN530" s="20"/>
      <c r="AO530" s="20"/>
      <c r="AP530" s="20"/>
      <c r="AQ530" s="20"/>
      <c r="AR530" s="20"/>
      <c r="AS530" s="20"/>
      <c r="AT530" s="20"/>
      <c r="AU530" s="20"/>
    </row>
    <row r="531" spans="1:47" s="55" customFormat="1">
      <c r="A531" s="3"/>
      <c r="B531" s="3"/>
      <c r="C531" s="3"/>
      <c r="D531" s="38"/>
      <c r="E531" s="38"/>
      <c r="F531" s="38"/>
      <c r="G531" s="38"/>
      <c r="H531" s="3"/>
      <c r="I531" s="9"/>
      <c r="J531" s="21"/>
      <c r="K531" s="30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20"/>
      <c r="W531" s="20"/>
      <c r="X531" s="20"/>
      <c r="Y531" s="20"/>
      <c r="Z531" s="20"/>
      <c r="AA531" s="3"/>
      <c r="AB531" s="3"/>
      <c r="AC531" s="3"/>
      <c r="AH531" s="33"/>
      <c r="AI531" s="33"/>
      <c r="AJ531" s="3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</row>
    <row r="532" spans="1:47">
      <c r="I532" s="9"/>
      <c r="J532" s="21"/>
      <c r="K532" s="62"/>
    </row>
    <row r="533" spans="1:47">
      <c r="D533" s="187"/>
      <c r="E533" s="187"/>
      <c r="F533" s="187"/>
      <c r="G533" s="187"/>
      <c r="J533" s="188"/>
    </row>
    <row r="534" spans="1:47">
      <c r="D534" s="22" t="e">
        <f>D533-D478-D479-D480-D481-D482-D483-D484-D485-D486-D487-D488-D489-D490-D491-D492-D493-D494-D495-D496-D497-D498-D499-D500-D501-#REF!</f>
        <v>#REF!</v>
      </c>
      <c r="E534" s="22"/>
      <c r="F534" s="22"/>
      <c r="G534" s="22" t="e">
        <f>G533-G478-G479-G480-G481-G482-G483-G484-G485-G486-G487-G488-G489-G490-G491-G492-G493-G494-G495-G496-G497-G498-G499-G500-G501-#REF!</f>
        <v>#REF!</v>
      </c>
    </row>
    <row r="536" spans="1:47">
      <c r="D536" s="187"/>
      <c r="E536" s="187"/>
      <c r="F536" s="187"/>
      <c r="G536" s="187"/>
    </row>
    <row r="537" spans="1:47">
      <c r="D537" s="22">
        <f>D536-D502-D516-D517-D518-D519-D520-D521-D522-D523-D524-D525</f>
        <v>0</v>
      </c>
      <c r="E537" s="22"/>
      <c r="F537" s="22"/>
      <c r="G537" s="22">
        <f>G536-G502-G516-G517-G518-G519-G520-G521-G522-G523-G524-G525</f>
        <v>0</v>
      </c>
    </row>
  </sheetData>
  <mergeCells count="167">
    <mergeCell ref="A8:C8"/>
    <mergeCell ref="L8:L9"/>
    <mergeCell ref="AM8:AM9"/>
    <mergeCell ref="A9:C9"/>
    <mergeCell ref="A10:C10"/>
    <mergeCell ref="L10:L11"/>
    <mergeCell ref="AM10:AM11"/>
    <mergeCell ref="A11:C11"/>
    <mergeCell ref="K2:K28"/>
    <mergeCell ref="A3:C3"/>
    <mergeCell ref="A4:C4"/>
    <mergeCell ref="L4:L5"/>
    <mergeCell ref="AM4:AM5"/>
    <mergeCell ref="A5:C5"/>
    <mergeCell ref="A6:C6"/>
    <mergeCell ref="L6:L7"/>
    <mergeCell ref="AM6:AM7"/>
    <mergeCell ref="A7:C7"/>
    <mergeCell ref="L16:L17"/>
    <mergeCell ref="AM16:AM17"/>
    <mergeCell ref="L18:L19"/>
    <mergeCell ref="AM18:AM19"/>
    <mergeCell ref="L20:L21"/>
    <mergeCell ref="AM20:AM21"/>
    <mergeCell ref="A12:C12"/>
    <mergeCell ref="L12:L13"/>
    <mergeCell ref="AM12:AM13"/>
    <mergeCell ref="A13:C13"/>
    <mergeCell ref="L14:L15"/>
    <mergeCell ref="AM14:AM15"/>
    <mergeCell ref="A21:C21"/>
    <mergeCell ref="L22:L23"/>
    <mergeCell ref="AM22:AM23"/>
    <mergeCell ref="A23:C24"/>
    <mergeCell ref="G23:G24"/>
    <mergeCell ref="H23:H24"/>
    <mergeCell ref="I23:I24"/>
    <mergeCell ref="L24:L25"/>
    <mergeCell ref="AM24:AM25"/>
    <mergeCell ref="A25:A72"/>
    <mergeCell ref="AM34:AM35"/>
    <mergeCell ref="L36:L37"/>
    <mergeCell ref="AM36:AM37"/>
    <mergeCell ref="L38:L39"/>
    <mergeCell ref="AM38:AM39"/>
    <mergeCell ref="L40:L41"/>
    <mergeCell ref="AM40:AM41"/>
    <mergeCell ref="B25:B48"/>
    <mergeCell ref="B49:B72"/>
    <mergeCell ref="H49:H72"/>
    <mergeCell ref="L50:L51"/>
    <mergeCell ref="AM50:AM51"/>
    <mergeCell ref="L52:L53"/>
    <mergeCell ref="AM52:AM53"/>
    <mergeCell ref="L42:L43"/>
    <mergeCell ref="AM42:AM43"/>
    <mergeCell ref="L44:L45"/>
    <mergeCell ref="AM44:AM45"/>
    <mergeCell ref="L46:L47"/>
    <mergeCell ref="AM46:AM47"/>
    <mergeCell ref="H25:H48"/>
    <mergeCell ref="L26:L27"/>
    <mergeCell ref="AM26:AM27"/>
    <mergeCell ref="K30:K53"/>
    <mergeCell ref="L30:L31"/>
    <mergeCell ref="AM30:AM31"/>
    <mergeCell ref="L32:L33"/>
    <mergeCell ref="AM32:AM33"/>
    <mergeCell ref="L34:L35"/>
    <mergeCell ref="L48:L49"/>
    <mergeCell ref="AM48:AM49"/>
    <mergeCell ref="B73:C73"/>
    <mergeCell ref="A74:A122"/>
    <mergeCell ref="B74:B97"/>
    <mergeCell ref="H74:H97"/>
    <mergeCell ref="J78:J79"/>
    <mergeCell ref="J83:J84"/>
    <mergeCell ref="B98:B121"/>
    <mergeCell ref="H98:H121"/>
    <mergeCell ref="B122:C122"/>
    <mergeCell ref="J179:J180"/>
    <mergeCell ref="J184:J185"/>
    <mergeCell ref="J191:J192"/>
    <mergeCell ref="J196:J197"/>
    <mergeCell ref="B199:B222"/>
    <mergeCell ref="H199:H222"/>
    <mergeCell ref="A124:C125"/>
    <mergeCell ref="A126:A174"/>
    <mergeCell ref="B126:B149"/>
    <mergeCell ref="H126:H149"/>
    <mergeCell ref="J130:J131"/>
    <mergeCell ref="J135:J136"/>
    <mergeCell ref="J142:J143"/>
    <mergeCell ref="J147:J148"/>
    <mergeCell ref="B150:B173"/>
    <mergeCell ref="H150:H173"/>
    <mergeCell ref="B223:C223"/>
    <mergeCell ref="A225:C226"/>
    <mergeCell ref="G225:G226"/>
    <mergeCell ref="H225:H226"/>
    <mergeCell ref="I225:I226"/>
    <mergeCell ref="A227:A275"/>
    <mergeCell ref="B227:B250"/>
    <mergeCell ref="H227:H250"/>
    <mergeCell ref="B174:C174"/>
    <mergeCell ref="A175:A223"/>
    <mergeCell ref="B175:B198"/>
    <mergeCell ref="H175:H198"/>
    <mergeCell ref="I326:I327"/>
    <mergeCell ref="A328:A376"/>
    <mergeCell ref="B328:B351"/>
    <mergeCell ref="H328:H351"/>
    <mergeCell ref="B352:B375"/>
    <mergeCell ref="H352:H375"/>
    <mergeCell ref="B376:C376"/>
    <mergeCell ref="J237:J238"/>
    <mergeCell ref="B251:B274"/>
    <mergeCell ref="H251:H274"/>
    <mergeCell ref="B275:C275"/>
    <mergeCell ref="A276:A324"/>
    <mergeCell ref="B276:B299"/>
    <mergeCell ref="H276:H299"/>
    <mergeCell ref="B300:B323"/>
    <mergeCell ref="H300:H323"/>
    <mergeCell ref="B324:C324"/>
    <mergeCell ref="A377:A425"/>
    <mergeCell ref="B377:B400"/>
    <mergeCell ref="H377:H400"/>
    <mergeCell ref="B401:B424"/>
    <mergeCell ref="H401:H424"/>
    <mergeCell ref="B425:C425"/>
    <mergeCell ref="A326:C327"/>
    <mergeCell ref="G326:G327"/>
    <mergeCell ref="H326:H327"/>
    <mergeCell ref="A427:C428"/>
    <mergeCell ref="G427:G428"/>
    <mergeCell ref="H427:H428"/>
    <mergeCell ref="I427:I428"/>
    <mergeCell ref="A429:A477"/>
    <mergeCell ref="B429:B452"/>
    <mergeCell ref="H429:H452"/>
    <mergeCell ref="B453:B476"/>
    <mergeCell ref="H453:H476"/>
    <mergeCell ref="A478:A526"/>
    <mergeCell ref="B478:B501"/>
    <mergeCell ref="H478:H501"/>
    <mergeCell ref="J483:J484"/>
    <mergeCell ref="K483:K484"/>
    <mergeCell ref="J485:J486"/>
    <mergeCell ref="K485:K486"/>
    <mergeCell ref="J487:J488"/>
    <mergeCell ref="K487:K488"/>
    <mergeCell ref="J489:J490"/>
    <mergeCell ref="B526:C526"/>
    <mergeCell ref="J497:J498"/>
    <mergeCell ref="K497:K498"/>
    <mergeCell ref="J499:J500"/>
    <mergeCell ref="K499:K500"/>
    <mergeCell ref="B502:B525"/>
    <mergeCell ref="H502:H525"/>
    <mergeCell ref="K489:K490"/>
    <mergeCell ref="J491:J492"/>
    <mergeCell ref="K491:K492"/>
    <mergeCell ref="J493:J494"/>
    <mergeCell ref="K493:K494"/>
    <mergeCell ref="J495:J496"/>
    <mergeCell ref="K495:K496"/>
  </mergeCells>
  <conditionalFormatting sqref="N82:T106">
    <cfRule type="cellIs" dxfId="48" priority="8" operator="lessThan">
      <formula>1</formula>
    </cfRule>
  </conditionalFormatting>
  <conditionalFormatting sqref="V82:AB106">
    <cfRule type="cellIs" dxfId="47" priority="7" operator="lessThan">
      <formula>1</formula>
    </cfRule>
  </conditionalFormatting>
  <conditionalFormatting sqref="AD82:AJ106">
    <cfRule type="cellIs" dxfId="46" priority="6" operator="lessThan">
      <formula>1</formula>
    </cfRule>
  </conditionalFormatting>
  <conditionalFormatting sqref="AD108:AJ109">
    <cfRule type="cellIs" dxfId="45" priority="1" operator="lessThan">
      <formula>1</formula>
    </cfRule>
  </conditionalFormatting>
  <conditionalFormatting sqref="N107:T109">
    <cfRule type="cellIs" dxfId="44" priority="5" operator="lessThan">
      <formula>1</formula>
    </cfRule>
  </conditionalFormatting>
  <conditionalFormatting sqref="V107:AB107">
    <cfRule type="cellIs" dxfId="43" priority="4" operator="lessThan">
      <formula>1</formula>
    </cfRule>
  </conditionalFormatting>
  <conditionalFormatting sqref="AD107:AJ107">
    <cfRule type="cellIs" dxfId="42" priority="3" operator="lessThan">
      <formula>1</formula>
    </cfRule>
  </conditionalFormatting>
  <conditionalFormatting sqref="V108:AB109">
    <cfRule type="cellIs" dxfId="41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AS537"/>
  <sheetViews>
    <sheetView zoomScale="60" zoomScaleNormal="60" workbookViewId="0">
      <selection activeCell="D3" sqref="D3:D22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2"/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3"/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3"/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3"/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3"/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3"/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3"/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/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10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2">
        <v>1</v>
      </c>
      <c r="E13" s="20"/>
      <c r="F13" s="20"/>
      <c r="G13" s="20"/>
      <c r="H13" s="81"/>
      <c r="I13" s="820"/>
      <c r="J13" s="823"/>
      <c r="K13" s="395" t="s">
        <v>722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3">
        <v>1</v>
      </c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817">
        <f>SUM(AJ14:AJ15)</f>
        <v>21</v>
      </c>
      <c r="AL14" s="231">
        <f t="shared" si="4"/>
        <v>0</v>
      </c>
    </row>
    <row r="15" spans="1:38">
      <c r="A15" s="315" t="s">
        <v>91</v>
      </c>
      <c r="B15" s="315"/>
      <c r="C15" s="315"/>
      <c r="D15" s="393">
        <v>1</v>
      </c>
      <c r="E15" s="20"/>
      <c r="F15" s="20"/>
      <c r="G15" s="20"/>
      <c r="H15" s="81"/>
      <c r="I15" s="820"/>
      <c r="J15" s="816"/>
      <c r="K15" s="228" t="s">
        <v>724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3">
        <v>1</v>
      </c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810">
        <f>SUM(AJ16:AJ17)</f>
        <v>23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3">
        <v>1</v>
      </c>
      <c r="E17" s="20"/>
      <c r="F17" s="20"/>
      <c r="G17" s="20"/>
      <c r="H17" s="81"/>
      <c r="I17" s="820"/>
      <c r="J17" s="823"/>
      <c r="K17" s="395" t="s">
        <v>726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3">
        <v>1</v>
      </c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817">
        <f>SUM(AJ18:AJ19)</f>
        <v>21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3">
        <v>1</v>
      </c>
      <c r="E19" s="20"/>
      <c r="F19" s="20"/>
      <c r="G19" s="20"/>
      <c r="H19" s="81"/>
      <c r="I19" s="820"/>
      <c r="J19" s="816"/>
      <c r="K19" s="228" t="s">
        <v>728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>
        <v>13</v>
      </c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810">
        <f>SUM(AJ20:AJ21)</f>
        <v>22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811"/>
      <c r="AL21" s="232">
        <f t="shared" si="4"/>
        <v>0</v>
      </c>
    </row>
    <row r="22" spans="1:38" ht="15.75">
      <c r="D22" s="407" t="s">
        <v>109</v>
      </c>
      <c r="H22" s="56"/>
      <c r="I22" s="820"/>
      <c r="J22" s="815" t="s">
        <v>69</v>
      </c>
      <c r="K22" s="154" t="s">
        <v>731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817">
        <f>SUM(AJ22:AJ23)</f>
        <v>11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166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66">
        <f>SUM(E25:E48)</f>
        <v>0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64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0</v>
      </c>
      <c r="E34" s="324">
        <f t="shared" si="9"/>
        <v>0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0</v>
      </c>
      <c r="E35" s="324">
        <f t="shared" si="9"/>
        <v>0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0</v>
      </c>
      <c r="E36" s="324">
        <f t="shared" si="9"/>
        <v>0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0</v>
      </c>
      <c r="E37" s="324">
        <f t="shared" si="9"/>
        <v>0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0</v>
      </c>
      <c r="E38" s="324">
        <f t="shared" si="9"/>
        <v>0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0</v>
      </c>
      <c r="E39" s="324">
        <f t="shared" si="9"/>
        <v>0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0</v>
      </c>
      <c r="E40" s="324">
        <f t="shared" si="9"/>
        <v>0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0</v>
      </c>
      <c r="E41" s="324">
        <f t="shared" si="9"/>
        <v>0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0</v>
      </c>
      <c r="E42" s="324">
        <f t="shared" si="9"/>
        <v>0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0</v>
      </c>
      <c r="E43" s="324">
        <f t="shared" si="9"/>
        <v>0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ref="E57:E88" si="23">SUM(D57:D57)</f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23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23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23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23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23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23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23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23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23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23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23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23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23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23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23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0</v>
      </c>
      <c r="E73" s="324">
        <f t="shared" si="23"/>
        <v>0</v>
      </c>
      <c r="F73" s="324">
        <f>SUM(D73:D73)</f>
        <v>0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46">
        <f>SUM(E74:E97)</f>
        <v>0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0</v>
      </c>
      <c r="E83" s="325">
        <f t="shared" si="23"/>
        <v>0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0</v>
      </c>
      <c r="E84" s="325">
        <f t="shared" si="23"/>
        <v>0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0</v>
      </c>
      <c r="E85" s="325">
        <f t="shared" si="23"/>
        <v>0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0</v>
      </c>
      <c r="E86" s="325">
        <f t="shared" si="23"/>
        <v>0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0</v>
      </c>
      <c r="E87" s="325">
        <f t="shared" si="23"/>
        <v>0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0</v>
      </c>
      <c r="E88" s="325">
        <f t="shared" si="23"/>
        <v>0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0</v>
      </c>
      <c r="E89" s="325">
        <f t="shared" ref="E89:E120" si="27">SUM(D89:D89)</f>
        <v>0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0</v>
      </c>
      <c r="E90" s="325">
        <f t="shared" si="27"/>
        <v>0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0</v>
      </c>
      <c r="E91" s="325">
        <f t="shared" si="27"/>
        <v>0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0</v>
      </c>
      <c r="E92" s="325">
        <f t="shared" si="27"/>
        <v>0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0</v>
      </c>
      <c r="E122" s="325">
        <f>SUM(D122:D122)</f>
        <v>0</v>
      </c>
      <c r="F122" s="325">
        <f>SUM(D122:D122)</f>
        <v>0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166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66">
        <f>SUM(E126:E149)</f>
        <v>108</v>
      </c>
      <c r="G126" s="159">
        <f t="shared" ref="G126:G173" si="34">E126*$H$526</f>
        <v>0</v>
      </c>
      <c r="H126" s="97"/>
      <c r="J126" s="8"/>
    </row>
    <row r="127" spans="1:36">
      <c r="A127" s="764"/>
      <c r="B127" s="744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67"/>
      <c r="G127" s="159">
        <f t="shared" si="34"/>
        <v>0</v>
      </c>
      <c r="H127" s="97"/>
      <c r="J127" s="8"/>
    </row>
    <row r="128" spans="1:36">
      <c r="A128" s="764"/>
      <c r="B128" s="744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67"/>
      <c r="G128" s="159">
        <f t="shared" si="34"/>
        <v>0</v>
      </c>
      <c r="H128" s="97"/>
      <c r="J128" s="8"/>
    </row>
    <row r="129" spans="1:38" ht="15" customHeight="1">
      <c r="A129" s="764"/>
      <c r="B129" s="744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67"/>
      <c r="G129" s="159">
        <f t="shared" si="34"/>
        <v>0</v>
      </c>
      <c r="H129" s="97"/>
    </row>
    <row r="130" spans="1:38" ht="15" customHeight="1">
      <c r="A130" s="764"/>
      <c r="B130" s="744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67"/>
      <c r="G130" s="159">
        <f t="shared" si="34"/>
        <v>0</v>
      </c>
      <c r="H130" s="775"/>
    </row>
    <row r="131" spans="1:38" ht="15" customHeight="1">
      <c r="A131" s="764"/>
      <c r="B131" s="744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67"/>
      <c r="G131" s="159">
        <f t="shared" si="34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2"/>
        <v>0</v>
      </c>
      <c r="E132" s="324">
        <f t="shared" si="33"/>
        <v>0</v>
      </c>
      <c r="F132" s="767"/>
      <c r="G132" s="159">
        <f t="shared" si="34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2"/>
        <v>0</v>
      </c>
      <c r="E133" s="324">
        <f t="shared" si="33"/>
        <v>0</v>
      </c>
      <c r="F133" s="767"/>
      <c r="G133" s="159">
        <f t="shared" si="34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2"/>
        <v>0</v>
      </c>
      <c r="E134" s="324">
        <f t="shared" si="33"/>
        <v>0</v>
      </c>
      <c r="F134" s="767"/>
      <c r="G134" s="159">
        <f t="shared" si="34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2"/>
        <v>10</v>
      </c>
      <c r="E135" s="324">
        <f t="shared" si="33"/>
        <v>10</v>
      </c>
      <c r="F135" s="767"/>
      <c r="G135" s="159">
        <f t="shared" si="34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2"/>
        <v>10</v>
      </c>
      <c r="E136" s="324">
        <f t="shared" si="33"/>
        <v>10</v>
      </c>
      <c r="F136" s="767"/>
      <c r="G136" s="159">
        <f t="shared" si="34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2"/>
        <v>11</v>
      </c>
      <c r="E137" s="324">
        <f t="shared" si="33"/>
        <v>11</v>
      </c>
      <c r="F137" s="767"/>
      <c r="G137" s="159">
        <f t="shared" si="34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2"/>
        <v>11</v>
      </c>
      <c r="E138" s="324">
        <f t="shared" si="33"/>
        <v>11</v>
      </c>
      <c r="F138" s="767"/>
      <c r="G138" s="159">
        <f t="shared" si="34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2"/>
        <v>12</v>
      </c>
      <c r="E139" s="324">
        <f t="shared" si="33"/>
        <v>12</v>
      </c>
      <c r="F139" s="767"/>
      <c r="G139" s="159">
        <f t="shared" si="34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2"/>
        <v>10</v>
      </c>
      <c r="E140" s="324">
        <f t="shared" si="33"/>
        <v>10</v>
      </c>
      <c r="F140" s="767"/>
      <c r="G140" s="159">
        <f t="shared" si="34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2"/>
        <v>11</v>
      </c>
      <c r="E141" s="324">
        <f t="shared" si="33"/>
        <v>11</v>
      </c>
      <c r="F141" s="767"/>
      <c r="G141" s="159">
        <f t="shared" si="34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2"/>
        <v>11</v>
      </c>
      <c r="E142" s="324">
        <f t="shared" si="33"/>
        <v>11</v>
      </c>
      <c r="F142" s="767"/>
      <c r="G142" s="159">
        <f t="shared" si="34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2"/>
        <v>11</v>
      </c>
      <c r="E143" s="324">
        <f t="shared" si="33"/>
        <v>11</v>
      </c>
      <c r="F143" s="767"/>
      <c r="G143" s="159">
        <f t="shared" si="34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2"/>
        <v>11</v>
      </c>
      <c r="E144" s="324">
        <f t="shared" si="33"/>
        <v>11</v>
      </c>
      <c r="F144" s="767"/>
      <c r="G144" s="159">
        <f t="shared" si="34"/>
        <v>0</v>
      </c>
      <c r="H144" s="105"/>
    </row>
    <row r="145" spans="1:8">
      <c r="A145" s="764"/>
      <c r="B145" s="744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67"/>
      <c r="G145" s="159">
        <f t="shared" si="34"/>
        <v>0</v>
      </c>
      <c r="H145" s="105"/>
    </row>
    <row r="146" spans="1:8">
      <c r="A146" s="764"/>
      <c r="B146" s="744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67"/>
      <c r="G146" s="159">
        <f t="shared" si="34"/>
        <v>0</v>
      </c>
      <c r="H146" s="105"/>
    </row>
    <row r="147" spans="1:8">
      <c r="A147" s="764"/>
      <c r="B147" s="744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67"/>
      <c r="G147" s="159">
        <f t="shared" si="34"/>
        <v>0</v>
      </c>
      <c r="H147" s="775"/>
    </row>
    <row r="148" spans="1:8">
      <c r="A148" s="764"/>
      <c r="B148" s="744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67"/>
      <c r="G148" s="159">
        <f t="shared" si="34"/>
        <v>0</v>
      </c>
      <c r="H148" s="775"/>
    </row>
    <row r="149" spans="1:8">
      <c r="A149" s="764"/>
      <c r="B149" s="744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67"/>
      <c r="G149" s="159">
        <f t="shared" si="34"/>
        <v>0</v>
      </c>
      <c r="H149" s="105"/>
    </row>
    <row r="150" spans="1:8">
      <c r="A150" s="764"/>
      <c r="B150" s="796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06">
        <f>SUM(E150:E173)</f>
        <v>0</v>
      </c>
      <c r="G150" s="159">
        <f t="shared" si="34"/>
        <v>0</v>
      </c>
      <c r="H150" s="11"/>
    </row>
    <row r="151" spans="1:8">
      <c r="A151" s="764"/>
      <c r="B151" s="796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06"/>
      <c r="G151" s="159">
        <f t="shared" si="34"/>
        <v>0</v>
      </c>
      <c r="H151" s="11"/>
    </row>
    <row r="152" spans="1:8">
      <c r="A152" s="764"/>
      <c r="B152" s="796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06"/>
      <c r="G152" s="159">
        <f t="shared" si="34"/>
        <v>0</v>
      </c>
      <c r="H152" s="11"/>
    </row>
    <row r="153" spans="1:8">
      <c r="A153" s="764"/>
      <c r="B153" s="796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06"/>
      <c r="G153" s="159">
        <f t="shared" si="34"/>
        <v>0</v>
      </c>
      <c r="H153" s="11"/>
    </row>
    <row r="154" spans="1:8">
      <c r="A154" s="764"/>
      <c r="B154" s="796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06"/>
      <c r="G154" s="159">
        <f t="shared" si="34"/>
        <v>0</v>
      </c>
      <c r="H154" s="11"/>
    </row>
    <row r="155" spans="1:8">
      <c r="A155" s="764"/>
      <c r="B155" s="796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06"/>
      <c r="G155" s="159">
        <f t="shared" si="34"/>
        <v>0</v>
      </c>
      <c r="H155" s="11"/>
    </row>
    <row r="156" spans="1:8">
      <c r="A156" s="764"/>
      <c r="B156" s="796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06"/>
      <c r="G156" s="159">
        <f t="shared" si="34"/>
        <v>0</v>
      </c>
      <c r="H156" s="11"/>
    </row>
    <row r="157" spans="1:8">
      <c r="A157" s="764"/>
      <c r="B157" s="796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06"/>
      <c r="G157" s="159">
        <f t="shared" si="34"/>
        <v>0</v>
      </c>
      <c r="H157" s="11"/>
    </row>
    <row r="158" spans="1:8">
      <c r="A158" s="764"/>
      <c r="B158" s="796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06"/>
      <c r="G158" s="159">
        <f t="shared" si="34"/>
        <v>0</v>
      </c>
      <c r="H158" s="11"/>
    </row>
    <row r="159" spans="1:8">
      <c r="A159" s="764"/>
      <c r="B159" s="796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06"/>
      <c r="G159" s="159">
        <f t="shared" si="34"/>
        <v>0</v>
      </c>
      <c r="H159" s="11"/>
    </row>
    <row r="160" spans="1:8">
      <c r="A160" s="764"/>
      <c r="B160" s="796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06"/>
      <c r="G160" s="159">
        <f t="shared" si="34"/>
        <v>0</v>
      </c>
      <c r="H160" s="11"/>
    </row>
    <row r="161" spans="1:9">
      <c r="A161" s="764"/>
      <c r="B161" s="796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06"/>
      <c r="G161" s="159">
        <f t="shared" si="34"/>
        <v>0</v>
      </c>
      <c r="H161" s="11"/>
      <c r="I161" s="11"/>
    </row>
    <row r="162" spans="1:9">
      <c r="A162" s="764"/>
      <c r="B162" s="796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06"/>
      <c r="G162" s="159">
        <f t="shared" si="34"/>
        <v>0</v>
      </c>
      <c r="H162" s="11"/>
    </row>
    <row r="163" spans="1:9">
      <c r="A163" s="764"/>
      <c r="B163" s="796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06"/>
      <c r="G163" s="159">
        <f t="shared" si="34"/>
        <v>0</v>
      </c>
      <c r="H163" s="11"/>
    </row>
    <row r="164" spans="1:9">
      <c r="A164" s="764"/>
      <c r="B164" s="796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06"/>
      <c r="G164" s="159">
        <f t="shared" si="34"/>
        <v>0</v>
      </c>
      <c r="H164" s="11"/>
    </row>
    <row r="165" spans="1:9">
      <c r="A165" s="764"/>
      <c r="B165" s="796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06"/>
      <c r="G165" s="159">
        <f t="shared" si="34"/>
        <v>0</v>
      </c>
      <c r="H165" s="11"/>
    </row>
    <row r="166" spans="1:9">
      <c r="A166" s="764"/>
      <c r="B166" s="796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06"/>
      <c r="G166" s="159">
        <f t="shared" si="34"/>
        <v>0</v>
      </c>
      <c r="H166" s="11"/>
    </row>
    <row r="167" spans="1:9">
      <c r="A167" s="764"/>
      <c r="B167" s="796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06"/>
      <c r="G167" s="159">
        <f t="shared" si="34"/>
        <v>0</v>
      </c>
      <c r="H167" s="11"/>
    </row>
    <row r="168" spans="1:9">
      <c r="A168" s="764"/>
      <c r="B168" s="796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06"/>
      <c r="G168" s="159">
        <f t="shared" si="34"/>
        <v>0</v>
      </c>
      <c r="H168" s="11"/>
    </row>
    <row r="169" spans="1:9">
      <c r="A169" s="764"/>
      <c r="B169" s="796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06"/>
      <c r="G169" s="159">
        <f t="shared" si="34"/>
        <v>0</v>
      </c>
      <c r="H169" s="11"/>
    </row>
    <row r="170" spans="1:9">
      <c r="A170" s="764"/>
      <c r="B170" s="796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06"/>
      <c r="G170" s="159">
        <f t="shared" si="34"/>
        <v>0</v>
      </c>
      <c r="H170" s="11"/>
    </row>
    <row r="171" spans="1:9">
      <c r="A171" s="764"/>
      <c r="B171" s="796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06"/>
      <c r="G171" s="159">
        <f t="shared" si="34"/>
        <v>0</v>
      </c>
      <c r="H171" s="11"/>
    </row>
    <row r="172" spans="1:9">
      <c r="A172" s="764"/>
      <c r="B172" s="796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06"/>
      <c r="G172" s="159">
        <f t="shared" si="34"/>
        <v>0</v>
      </c>
      <c r="H172" s="11"/>
    </row>
    <row r="173" spans="1:9">
      <c r="A173" s="764"/>
      <c r="B173" s="796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06"/>
      <c r="G173" s="159">
        <f t="shared" si="34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108</v>
      </c>
      <c r="E174" s="324">
        <f t="shared" si="37"/>
        <v>108</v>
      </c>
      <c r="F174" s="322">
        <f>SUM(D174:D174)</f>
        <v>108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46">
        <f>SUM(E175:E198)</f>
        <v>1404</v>
      </c>
      <c r="G175" s="159">
        <f t="shared" ref="G175:G223" si="40">E175*$H$526</f>
        <v>0</v>
      </c>
      <c r="H175" s="97"/>
    </row>
    <row r="176" spans="1:9" ht="15" customHeight="1">
      <c r="A176" s="798"/>
      <c r="B176" s="744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47"/>
      <c r="G176" s="159">
        <f t="shared" si="40"/>
        <v>0</v>
      </c>
      <c r="H176" s="97"/>
    </row>
    <row r="177" spans="1:8">
      <c r="A177" s="798"/>
      <c r="B177" s="744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47"/>
      <c r="G177" s="159">
        <f t="shared" si="40"/>
        <v>0</v>
      </c>
      <c r="H177" s="97"/>
    </row>
    <row r="178" spans="1:8" ht="15" customHeight="1">
      <c r="A178" s="798"/>
      <c r="B178" s="744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47"/>
      <c r="G178" s="159">
        <f t="shared" si="40"/>
        <v>0</v>
      </c>
      <c r="H178" s="97"/>
    </row>
    <row r="179" spans="1:8" ht="15" customHeight="1">
      <c r="A179" s="798"/>
      <c r="B179" s="744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47"/>
      <c r="G179" s="159">
        <f t="shared" si="40"/>
        <v>0</v>
      </c>
      <c r="H179" s="775"/>
    </row>
    <row r="180" spans="1:8" ht="15" customHeight="1">
      <c r="A180" s="798"/>
      <c r="B180" s="744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47"/>
      <c r="G180" s="159">
        <f t="shared" si="40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9"/>
        <v>0</v>
      </c>
      <c r="E181" s="325">
        <f t="shared" si="37"/>
        <v>0</v>
      </c>
      <c r="F181" s="747"/>
      <c r="G181" s="159">
        <f t="shared" si="40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9"/>
        <v>0</v>
      </c>
      <c r="E182" s="325">
        <f t="shared" si="37"/>
        <v>0</v>
      </c>
      <c r="F182" s="747"/>
      <c r="G182" s="159">
        <f t="shared" si="40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9"/>
        <v>0</v>
      </c>
      <c r="E183" s="325">
        <f t="shared" si="37"/>
        <v>0</v>
      </c>
      <c r="F183" s="747"/>
      <c r="G183" s="159">
        <f t="shared" si="40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9"/>
        <v>130</v>
      </c>
      <c r="E184" s="325">
        <f t="shared" si="37"/>
        <v>130</v>
      </c>
      <c r="F184" s="747"/>
      <c r="G184" s="159">
        <f t="shared" si="40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9"/>
        <v>130</v>
      </c>
      <c r="E185" s="325">
        <f t="shared" si="37"/>
        <v>130</v>
      </c>
      <c r="F185" s="747"/>
      <c r="G185" s="159">
        <f t="shared" si="40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9"/>
        <v>143</v>
      </c>
      <c r="E186" s="325">
        <f t="shared" si="37"/>
        <v>143</v>
      </c>
      <c r="F186" s="747"/>
      <c r="G186" s="159">
        <f t="shared" si="40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9"/>
        <v>143</v>
      </c>
      <c r="E187" s="325">
        <f t="shared" si="37"/>
        <v>143</v>
      </c>
      <c r="F187" s="747"/>
      <c r="G187" s="159">
        <f t="shared" si="40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9"/>
        <v>156</v>
      </c>
      <c r="E188" s="325">
        <f t="shared" si="37"/>
        <v>156</v>
      </c>
      <c r="F188" s="747"/>
      <c r="G188" s="159">
        <f t="shared" si="40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9"/>
        <v>130</v>
      </c>
      <c r="E189" s="325">
        <f t="shared" si="37"/>
        <v>130</v>
      </c>
      <c r="F189" s="747"/>
      <c r="G189" s="159">
        <f t="shared" si="40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9"/>
        <v>143</v>
      </c>
      <c r="E190" s="325">
        <f t="shared" ref="E190:E223" si="41">SUM(D190:D190)</f>
        <v>143</v>
      </c>
      <c r="F190" s="747"/>
      <c r="G190" s="159">
        <f t="shared" si="40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9"/>
        <v>143</v>
      </c>
      <c r="E191" s="325">
        <f t="shared" si="41"/>
        <v>143</v>
      </c>
      <c r="F191" s="747"/>
      <c r="G191" s="159">
        <f t="shared" si="40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9"/>
        <v>143</v>
      </c>
      <c r="E192" s="325">
        <f t="shared" si="41"/>
        <v>143</v>
      </c>
      <c r="F192" s="747"/>
      <c r="G192" s="159">
        <f t="shared" si="40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9"/>
        <v>143</v>
      </c>
      <c r="E193" s="325">
        <f t="shared" si="41"/>
        <v>143</v>
      </c>
      <c r="F193" s="747"/>
      <c r="G193" s="159">
        <f t="shared" si="40"/>
        <v>0</v>
      </c>
      <c r="H193" s="105"/>
    </row>
    <row r="194" spans="1:8">
      <c r="A194" s="798"/>
      <c r="B194" s="744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47"/>
      <c r="G194" s="159">
        <f t="shared" si="40"/>
        <v>0</v>
      </c>
      <c r="H194" s="105"/>
    </row>
    <row r="195" spans="1:8">
      <c r="A195" s="798"/>
      <c r="B195" s="744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47"/>
      <c r="G195" s="159">
        <f t="shared" si="40"/>
        <v>0</v>
      </c>
      <c r="H195" s="105"/>
    </row>
    <row r="196" spans="1:8">
      <c r="A196" s="798"/>
      <c r="B196" s="744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47"/>
      <c r="G196" s="159">
        <f t="shared" si="40"/>
        <v>0</v>
      </c>
      <c r="H196" s="775"/>
    </row>
    <row r="197" spans="1:8">
      <c r="A197" s="798"/>
      <c r="B197" s="744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47"/>
      <c r="G197" s="159">
        <f t="shared" si="40"/>
        <v>0</v>
      </c>
      <c r="H197" s="775"/>
    </row>
    <row r="198" spans="1:8">
      <c r="A198" s="798"/>
      <c r="B198" s="744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47"/>
      <c r="G198" s="159">
        <f t="shared" si="40"/>
        <v>0</v>
      </c>
      <c r="H198" s="105"/>
    </row>
    <row r="199" spans="1:8">
      <c r="A199" s="798"/>
      <c r="B199" s="796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46">
        <f>SUM(E199:E222)</f>
        <v>0</v>
      </c>
      <c r="G199" s="159">
        <f t="shared" si="40"/>
        <v>0</v>
      </c>
      <c r="H199" s="11"/>
    </row>
    <row r="200" spans="1:8">
      <c r="A200" s="798"/>
      <c r="B200" s="796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47"/>
      <c r="G200" s="159">
        <f t="shared" si="40"/>
        <v>0</v>
      </c>
      <c r="H200" s="11"/>
    </row>
    <row r="201" spans="1:8">
      <c r="A201" s="798"/>
      <c r="B201" s="796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47"/>
      <c r="G201" s="159">
        <f t="shared" si="40"/>
        <v>0</v>
      </c>
      <c r="H201" s="11"/>
    </row>
    <row r="202" spans="1:8">
      <c r="A202" s="798"/>
      <c r="B202" s="796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47"/>
      <c r="G202" s="159">
        <f t="shared" si="40"/>
        <v>0</v>
      </c>
      <c r="H202" s="11"/>
    </row>
    <row r="203" spans="1:8">
      <c r="A203" s="798"/>
      <c r="B203" s="796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47"/>
      <c r="G203" s="159">
        <f t="shared" si="40"/>
        <v>0</v>
      </c>
      <c r="H203" s="11"/>
    </row>
    <row r="204" spans="1:8">
      <c r="A204" s="798"/>
      <c r="B204" s="796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47"/>
      <c r="G204" s="159">
        <f t="shared" si="40"/>
        <v>0</v>
      </c>
      <c r="H204" s="11"/>
    </row>
    <row r="205" spans="1:8">
      <c r="A205" s="798"/>
      <c r="B205" s="796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47"/>
      <c r="G205" s="159">
        <f t="shared" si="40"/>
        <v>0</v>
      </c>
      <c r="H205" s="11"/>
    </row>
    <row r="206" spans="1:8">
      <c r="A206" s="798"/>
      <c r="B206" s="796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47"/>
      <c r="G206" s="159">
        <f t="shared" si="40"/>
        <v>0</v>
      </c>
      <c r="H206" s="11"/>
    </row>
    <row r="207" spans="1:8">
      <c r="A207" s="798"/>
      <c r="B207" s="796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47"/>
      <c r="G207" s="159">
        <f t="shared" si="40"/>
        <v>0</v>
      </c>
      <c r="H207" s="11"/>
    </row>
    <row r="208" spans="1:8">
      <c r="A208" s="798"/>
      <c r="B208" s="796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47"/>
      <c r="G208" s="159">
        <f t="shared" si="40"/>
        <v>0</v>
      </c>
      <c r="H208" s="11"/>
    </row>
    <row r="209" spans="1:36">
      <c r="A209" s="798"/>
      <c r="B209" s="796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47"/>
      <c r="G209" s="159">
        <f t="shared" si="40"/>
        <v>0</v>
      </c>
      <c r="H209" s="11"/>
    </row>
    <row r="210" spans="1:36">
      <c r="A210" s="798"/>
      <c r="B210" s="796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47"/>
      <c r="G210" s="159">
        <f t="shared" si="40"/>
        <v>0</v>
      </c>
      <c r="H210" s="11"/>
    </row>
    <row r="211" spans="1:36">
      <c r="A211" s="798"/>
      <c r="B211" s="796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47"/>
      <c r="G211" s="159">
        <f t="shared" si="40"/>
        <v>0</v>
      </c>
      <c r="H211" s="11"/>
    </row>
    <row r="212" spans="1:36">
      <c r="A212" s="798"/>
      <c r="B212" s="796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47"/>
      <c r="G212" s="159">
        <f t="shared" si="40"/>
        <v>0</v>
      </c>
      <c r="H212" s="11"/>
    </row>
    <row r="213" spans="1:36">
      <c r="A213" s="798"/>
      <c r="B213" s="796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47"/>
      <c r="G213" s="159">
        <f t="shared" si="40"/>
        <v>0</v>
      </c>
      <c r="H213" s="11"/>
    </row>
    <row r="214" spans="1:36">
      <c r="A214" s="798"/>
      <c r="B214" s="796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47"/>
      <c r="G214" s="159">
        <f t="shared" si="40"/>
        <v>0</v>
      </c>
      <c r="H214" s="11"/>
    </row>
    <row r="215" spans="1:36">
      <c r="A215" s="798"/>
      <c r="B215" s="796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47"/>
      <c r="G215" s="159">
        <f t="shared" si="40"/>
        <v>0</v>
      </c>
      <c r="H215" s="11"/>
    </row>
    <row r="216" spans="1:36">
      <c r="A216" s="798"/>
      <c r="B216" s="796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47"/>
      <c r="G216" s="159">
        <f t="shared" si="40"/>
        <v>0</v>
      </c>
      <c r="H216" s="11"/>
    </row>
    <row r="217" spans="1:36">
      <c r="A217" s="798"/>
      <c r="B217" s="796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47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47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47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47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47"/>
      <c r="G221" s="159">
        <f t="shared" si="40"/>
        <v>0</v>
      </c>
      <c r="H221" s="11"/>
    </row>
    <row r="222" spans="1:36">
      <c r="A222" s="798"/>
      <c r="B222" s="796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47"/>
      <c r="G222" s="159">
        <f t="shared" si="40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1404</v>
      </c>
      <c r="E223" s="325">
        <f t="shared" si="41"/>
        <v>1404</v>
      </c>
      <c r="F223" s="325">
        <f>SUM(D223:D223)</f>
        <v>1404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166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66">
        <f>SUM(E227:E250)</f>
        <v>0</v>
      </c>
      <c r="G227" s="159">
        <f t="shared" ref="G227:G274" si="47">E227*$H$526</f>
        <v>0</v>
      </c>
      <c r="H227" s="97"/>
    </row>
    <row r="228" spans="1:8" ht="15" customHeight="1">
      <c r="A228" s="764"/>
      <c r="B228" s="744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67"/>
      <c r="G228" s="159">
        <f t="shared" si="47"/>
        <v>0</v>
      </c>
      <c r="H228" s="97"/>
    </row>
    <row r="229" spans="1:8" ht="15" customHeight="1">
      <c r="A229" s="764"/>
      <c r="B229" s="744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67"/>
      <c r="G229" s="159">
        <f t="shared" si="47"/>
        <v>0</v>
      </c>
      <c r="H229" s="97"/>
    </row>
    <row r="230" spans="1:8">
      <c r="A230" s="764"/>
      <c r="B230" s="744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67"/>
      <c r="G230" s="159">
        <f t="shared" si="47"/>
        <v>0</v>
      </c>
      <c r="H230" s="97"/>
    </row>
    <row r="231" spans="1:8">
      <c r="A231" s="764"/>
      <c r="B231" s="744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67"/>
      <c r="G231" s="159">
        <f t="shared" si="47"/>
        <v>0</v>
      </c>
      <c r="H231" s="97"/>
    </row>
    <row r="232" spans="1:8">
      <c r="A232" s="764"/>
      <c r="B232" s="744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67"/>
      <c r="G232" s="159">
        <f t="shared" si="47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5"/>
        <v>0</v>
      </c>
      <c r="E233" s="324">
        <f t="shared" si="46"/>
        <v>0</v>
      </c>
      <c r="F233" s="767"/>
      <c r="G233" s="159">
        <f t="shared" si="47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5"/>
        <v>0</v>
      </c>
      <c r="E234" s="324">
        <f t="shared" si="46"/>
        <v>0</v>
      </c>
      <c r="F234" s="767"/>
      <c r="G234" s="159">
        <f t="shared" si="47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5"/>
        <v>0</v>
      </c>
      <c r="E235" s="324">
        <f t="shared" si="46"/>
        <v>0</v>
      </c>
      <c r="F235" s="767"/>
      <c r="G235" s="159">
        <f t="shared" si="47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5"/>
        <v>0</v>
      </c>
      <c r="E236" s="324">
        <f t="shared" si="46"/>
        <v>0</v>
      </c>
      <c r="F236" s="767"/>
      <c r="G236" s="159">
        <f t="shared" si="47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5"/>
        <v>0</v>
      </c>
      <c r="E237" s="324">
        <f t="shared" si="46"/>
        <v>0</v>
      </c>
      <c r="F237" s="767"/>
      <c r="G237" s="159">
        <f t="shared" si="47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5"/>
        <v>0</v>
      </c>
      <c r="E238" s="324">
        <f t="shared" si="46"/>
        <v>0</v>
      </c>
      <c r="F238" s="767"/>
      <c r="G238" s="159">
        <f t="shared" si="47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5"/>
        <v>0</v>
      </c>
      <c r="E239" s="324">
        <f t="shared" si="46"/>
        <v>0</v>
      </c>
      <c r="F239" s="767"/>
      <c r="G239" s="159">
        <f t="shared" si="47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5"/>
        <v>0</v>
      </c>
      <c r="E240" s="324">
        <f t="shared" si="46"/>
        <v>0</v>
      </c>
      <c r="F240" s="767"/>
      <c r="G240" s="159">
        <f t="shared" si="47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5"/>
        <v>0</v>
      </c>
      <c r="E241" s="324">
        <f t="shared" si="46"/>
        <v>0</v>
      </c>
      <c r="F241" s="767"/>
      <c r="G241" s="159">
        <f t="shared" si="47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5"/>
        <v>0</v>
      </c>
      <c r="E242" s="324">
        <f t="shared" si="46"/>
        <v>0</v>
      </c>
      <c r="F242" s="767"/>
      <c r="G242" s="159">
        <f t="shared" si="47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5"/>
        <v>0</v>
      </c>
      <c r="E243" s="324">
        <f t="shared" si="46"/>
        <v>0</v>
      </c>
      <c r="F243" s="767"/>
      <c r="G243" s="159">
        <f t="shared" si="47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5"/>
        <v>0</v>
      </c>
      <c r="E244" s="324">
        <f t="shared" si="46"/>
        <v>0</v>
      </c>
      <c r="F244" s="767"/>
      <c r="G244" s="159">
        <f t="shared" si="47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5"/>
        <v>0</v>
      </c>
      <c r="E245" s="324">
        <f t="shared" si="46"/>
        <v>0</v>
      </c>
      <c r="F245" s="767"/>
      <c r="G245" s="159">
        <f t="shared" si="47"/>
        <v>0</v>
      </c>
      <c r="H245" s="61"/>
    </row>
    <row r="246" spans="1:8">
      <c r="A246" s="764"/>
      <c r="B246" s="744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67"/>
      <c r="G246" s="159">
        <f t="shared" si="47"/>
        <v>0</v>
      </c>
      <c r="H246" s="61"/>
    </row>
    <row r="247" spans="1:8">
      <c r="A247" s="764"/>
      <c r="B247" s="744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67"/>
      <c r="G247" s="159">
        <f t="shared" si="47"/>
        <v>0</v>
      </c>
      <c r="H247" s="61"/>
    </row>
    <row r="248" spans="1:8">
      <c r="A248" s="764"/>
      <c r="B248" s="744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67"/>
      <c r="G248" s="159">
        <f t="shared" si="47"/>
        <v>0</v>
      </c>
      <c r="H248" s="61"/>
    </row>
    <row r="249" spans="1:8">
      <c r="A249" s="764"/>
      <c r="B249" s="744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67"/>
      <c r="G249" s="159">
        <f t="shared" si="47"/>
        <v>0</v>
      </c>
      <c r="H249" s="61"/>
    </row>
    <row r="250" spans="1:8">
      <c r="A250" s="764"/>
      <c r="B250" s="744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67"/>
      <c r="G250" s="159">
        <f t="shared" si="47"/>
        <v>0</v>
      </c>
      <c r="H250" s="61"/>
    </row>
    <row r="251" spans="1:8">
      <c r="A251" s="764"/>
      <c r="B251" s="796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66">
        <f>SUM(E251:E274)</f>
        <v>0</v>
      </c>
      <c r="G251" s="159">
        <f t="shared" si="47"/>
        <v>0</v>
      </c>
      <c r="H251" s="61"/>
    </row>
    <row r="252" spans="1:8">
      <c r="A252" s="764"/>
      <c r="B252" s="796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67"/>
      <c r="G252" s="159">
        <f t="shared" si="47"/>
        <v>0</v>
      </c>
      <c r="H252" s="61"/>
    </row>
    <row r="253" spans="1:8">
      <c r="A253" s="764"/>
      <c r="B253" s="796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67"/>
      <c r="G253" s="159">
        <f t="shared" si="47"/>
        <v>0</v>
      </c>
      <c r="H253" s="61"/>
    </row>
    <row r="254" spans="1:8">
      <c r="A254" s="764"/>
      <c r="B254" s="796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67"/>
      <c r="G254" s="159">
        <f t="shared" si="47"/>
        <v>0</v>
      </c>
      <c r="H254" s="61"/>
    </row>
    <row r="255" spans="1:8">
      <c r="A255" s="764"/>
      <c r="B255" s="796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67"/>
      <c r="G255" s="159">
        <f t="shared" si="47"/>
        <v>0</v>
      </c>
      <c r="H255" s="61"/>
    </row>
    <row r="256" spans="1:8">
      <c r="A256" s="764"/>
      <c r="B256" s="796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67"/>
      <c r="G256" s="159">
        <f t="shared" si="47"/>
        <v>0</v>
      </c>
      <c r="H256" s="61"/>
    </row>
    <row r="257" spans="1:8">
      <c r="A257" s="764"/>
      <c r="B257" s="796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67"/>
      <c r="G257" s="159">
        <f t="shared" si="47"/>
        <v>0</v>
      </c>
      <c r="H257" s="61"/>
    </row>
    <row r="258" spans="1:8">
      <c r="A258" s="764"/>
      <c r="B258" s="796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67"/>
      <c r="G258" s="159">
        <f t="shared" si="47"/>
        <v>0</v>
      </c>
      <c r="H258" s="61"/>
    </row>
    <row r="259" spans="1:8">
      <c r="A259" s="764"/>
      <c r="B259" s="796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67"/>
      <c r="G259" s="159">
        <f t="shared" si="47"/>
        <v>0</v>
      </c>
      <c r="H259" s="61"/>
    </row>
    <row r="260" spans="1:8">
      <c r="A260" s="764"/>
      <c r="B260" s="796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67"/>
      <c r="G260" s="159">
        <f t="shared" si="47"/>
        <v>0</v>
      </c>
      <c r="H260" s="61"/>
    </row>
    <row r="261" spans="1:8">
      <c r="A261" s="764"/>
      <c r="B261" s="796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67"/>
      <c r="G261" s="159">
        <f t="shared" si="47"/>
        <v>0</v>
      </c>
      <c r="H261" s="61"/>
    </row>
    <row r="262" spans="1:8">
      <c r="A262" s="764"/>
      <c r="B262" s="796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67"/>
      <c r="G262" s="159">
        <f t="shared" si="47"/>
        <v>0</v>
      </c>
      <c r="H262" s="61"/>
    </row>
    <row r="263" spans="1:8">
      <c r="A263" s="764"/>
      <c r="B263" s="796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67"/>
      <c r="G263" s="159">
        <f t="shared" si="47"/>
        <v>0</v>
      </c>
      <c r="H263" s="61"/>
    </row>
    <row r="264" spans="1:8">
      <c r="A264" s="764"/>
      <c r="B264" s="796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67"/>
      <c r="G264" s="159">
        <f t="shared" si="47"/>
        <v>0</v>
      </c>
      <c r="H264" s="61"/>
    </row>
    <row r="265" spans="1:8">
      <c r="A265" s="764"/>
      <c r="B265" s="796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67"/>
      <c r="G265" s="159">
        <f t="shared" si="47"/>
        <v>0</v>
      </c>
      <c r="H265" s="61"/>
    </row>
    <row r="266" spans="1:8">
      <c r="A266" s="764"/>
      <c r="B266" s="796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67"/>
      <c r="G266" s="159">
        <f t="shared" si="47"/>
        <v>0</v>
      </c>
      <c r="H266" s="61"/>
    </row>
    <row r="267" spans="1:8">
      <c r="A267" s="764"/>
      <c r="B267" s="796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67"/>
      <c r="G267" s="159">
        <f t="shared" si="47"/>
        <v>0</v>
      </c>
      <c r="H267" s="61"/>
    </row>
    <row r="268" spans="1:8">
      <c r="A268" s="764"/>
      <c r="B268" s="796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67"/>
      <c r="G268" s="159">
        <f t="shared" si="47"/>
        <v>0</v>
      </c>
      <c r="H268" s="61"/>
    </row>
    <row r="269" spans="1:8">
      <c r="A269" s="764"/>
      <c r="B269" s="796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67"/>
      <c r="G269" s="159">
        <f t="shared" si="47"/>
        <v>0</v>
      </c>
      <c r="H269" s="61"/>
    </row>
    <row r="270" spans="1:8">
      <c r="A270" s="764"/>
      <c r="B270" s="796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67"/>
      <c r="G270" s="159">
        <f t="shared" si="47"/>
        <v>0</v>
      </c>
      <c r="H270" s="61"/>
    </row>
    <row r="271" spans="1:8">
      <c r="A271" s="764"/>
      <c r="B271" s="796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67"/>
      <c r="G271" s="159">
        <f t="shared" si="47"/>
        <v>0</v>
      </c>
      <c r="H271" s="61"/>
    </row>
    <row r="272" spans="1:8">
      <c r="A272" s="764"/>
      <c r="B272" s="796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67"/>
      <c r="G272" s="159">
        <f t="shared" si="47"/>
        <v>0</v>
      </c>
      <c r="H272" s="61"/>
    </row>
    <row r="273" spans="1:8">
      <c r="A273" s="764"/>
      <c r="B273" s="796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67"/>
      <c r="G273" s="159">
        <f t="shared" si="47"/>
        <v>0</v>
      </c>
      <c r="H273" s="61"/>
    </row>
    <row r="274" spans="1:8">
      <c r="A274" s="764"/>
      <c r="B274" s="796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797"/>
      <c r="G274" s="159">
        <f t="shared" si="47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0</v>
      </c>
      <c r="E275" s="324">
        <f t="shared" si="50"/>
        <v>0</v>
      </c>
      <c r="F275" s="324">
        <f>SUM(D275:D275)</f>
        <v>0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46">
        <f>SUM(E276:E299)</f>
        <v>0</v>
      </c>
      <c r="G276" s="159">
        <f t="shared" ref="G276:G324" si="53">E276*$H$526</f>
        <v>0</v>
      </c>
      <c r="H276" s="97"/>
    </row>
    <row r="277" spans="1:8">
      <c r="A277" s="798"/>
      <c r="B277" s="744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47"/>
      <c r="G277" s="159">
        <f t="shared" si="53"/>
        <v>0</v>
      </c>
      <c r="H277" s="97"/>
    </row>
    <row r="278" spans="1:8">
      <c r="A278" s="798"/>
      <c r="B278" s="744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47"/>
      <c r="G278" s="159">
        <f t="shared" si="53"/>
        <v>0</v>
      </c>
      <c r="H278" s="97"/>
    </row>
    <row r="279" spans="1:8">
      <c r="A279" s="798"/>
      <c r="B279" s="744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47"/>
      <c r="G279" s="159">
        <f t="shared" si="53"/>
        <v>0</v>
      </c>
      <c r="H279" s="97"/>
    </row>
    <row r="280" spans="1:8">
      <c r="A280" s="798"/>
      <c r="B280" s="744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47"/>
      <c r="G280" s="159">
        <f t="shared" si="53"/>
        <v>0</v>
      </c>
      <c r="H280" s="97"/>
    </row>
    <row r="281" spans="1:8">
      <c r="A281" s="798"/>
      <c r="B281" s="744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47"/>
      <c r="G281" s="159">
        <f t="shared" si="53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52"/>
        <v>0</v>
      </c>
      <c r="E282" s="325">
        <f t="shared" si="50"/>
        <v>0</v>
      </c>
      <c r="F282" s="747"/>
      <c r="G282" s="159">
        <f t="shared" si="53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52"/>
        <v>0</v>
      </c>
      <c r="E283" s="325">
        <f t="shared" si="50"/>
        <v>0</v>
      </c>
      <c r="F283" s="747"/>
      <c r="G283" s="159">
        <f t="shared" si="53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52"/>
        <v>0</v>
      </c>
      <c r="E284" s="325">
        <f t="shared" si="50"/>
        <v>0</v>
      </c>
      <c r="F284" s="747"/>
      <c r="G284" s="159">
        <f t="shared" si="53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52"/>
        <v>0</v>
      </c>
      <c r="E285" s="325">
        <f t="shared" si="50"/>
        <v>0</v>
      </c>
      <c r="F285" s="747"/>
      <c r="G285" s="159">
        <f t="shared" si="53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52"/>
        <v>0</v>
      </c>
      <c r="E286" s="325">
        <f t="shared" si="50"/>
        <v>0</v>
      </c>
      <c r="F286" s="747"/>
      <c r="G286" s="159">
        <f t="shared" si="53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52"/>
        <v>0</v>
      </c>
      <c r="E287" s="325">
        <f t="shared" si="50"/>
        <v>0</v>
      </c>
      <c r="F287" s="747"/>
      <c r="G287" s="159">
        <f t="shared" si="53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52"/>
        <v>0</v>
      </c>
      <c r="E288" s="325">
        <f t="shared" si="50"/>
        <v>0</v>
      </c>
      <c r="F288" s="747"/>
      <c r="G288" s="159">
        <f t="shared" si="53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52"/>
        <v>0</v>
      </c>
      <c r="E289" s="325">
        <f t="shared" si="50"/>
        <v>0</v>
      </c>
      <c r="F289" s="747"/>
      <c r="G289" s="159">
        <f t="shared" si="53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52"/>
        <v>0</v>
      </c>
      <c r="E290" s="325">
        <f t="shared" si="50"/>
        <v>0</v>
      </c>
      <c r="F290" s="747"/>
      <c r="G290" s="159">
        <f t="shared" si="53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52"/>
        <v>0</v>
      </c>
      <c r="E291" s="325">
        <f t="shared" si="50"/>
        <v>0</v>
      </c>
      <c r="F291" s="747"/>
      <c r="G291" s="159">
        <f t="shared" si="53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52"/>
        <v>0</v>
      </c>
      <c r="E292" s="325">
        <f t="shared" si="50"/>
        <v>0</v>
      </c>
      <c r="F292" s="747"/>
      <c r="G292" s="159">
        <f t="shared" si="53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52"/>
        <v>0</v>
      </c>
      <c r="E293" s="325">
        <f t="shared" si="50"/>
        <v>0</v>
      </c>
      <c r="F293" s="747"/>
      <c r="G293" s="159">
        <f t="shared" si="53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52"/>
        <v>0</v>
      </c>
      <c r="E294" s="325">
        <f t="shared" si="50"/>
        <v>0</v>
      </c>
      <c r="F294" s="747"/>
      <c r="G294" s="159">
        <f t="shared" si="53"/>
        <v>0</v>
      </c>
      <c r="H294" s="97"/>
    </row>
    <row r="295" spans="1:8">
      <c r="A295" s="798"/>
      <c r="B295" s="744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47"/>
      <c r="G295" s="159">
        <f t="shared" si="53"/>
        <v>0</v>
      </c>
      <c r="H295" s="97"/>
    </row>
    <row r="296" spans="1:8">
      <c r="A296" s="798"/>
      <c r="B296" s="744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47"/>
      <c r="G296" s="159">
        <f t="shared" si="53"/>
        <v>0</v>
      </c>
      <c r="H296" s="97"/>
    </row>
    <row r="297" spans="1:8">
      <c r="A297" s="798"/>
      <c r="B297" s="744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47"/>
      <c r="G297" s="159">
        <f t="shared" si="53"/>
        <v>0</v>
      </c>
      <c r="H297" s="97"/>
    </row>
    <row r="298" spans="1:8">
      <c r="A298" s="798"/>
      <c r="B298" s="744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47"/>
      <c r="G298" s="159">
        <f t="shared" si="53"/>
        <v>0</v>
      </c>
      <c r="H298" s="97"/>
    </row>
    <row r="299" spans="1:8">
      <c r="A299" s="798"/>
      <c r="B299" s="744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9"/>
      <c r="G299" s="159">
        <f t="shared" si="53"/>
        <v>0</v>
      </c>
      <c r="H299" s="97"/>
    </row>
    <row r="300" spans="1:8">
      <c r="A300" s="798"/>
      <c r="B300" s="743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3"/>
        <v>0</v>
      </c>
      <c r="H300" s="35"/>
    </row>
    <row r="301" spans="1:8">
      <c r="A301" s="798"/>
      <c r="B301" s="744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47"/>
      <c r="G301" s="159">
        <f t="shared" si="53"/>
        <v>0</v>
      </c>
      <c r="H301" s="35"/>
    </row>
    <row r="302" spans="1:8">
      <c r="A302" s="798"/>
      <c r="B302" s="744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47"/>
      <c r="G302" s="159">
        <f t="shared" si="53"/>
        <v>0</v>
      </c>
      <c r="H302" s="35"/>
    </row>
    <row r="303" spans="1:8">
      <c r="A303" s="798"/>
      <c r="B303" s="744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47"/>
      <c r="G303" s="159">
        <f t="shared" si="53"/>
        <v>0</v>
      </c>
      <c r="H303" s="35"/>
    </row>
    <row r="304" spans="1:8">
      <c r="A304" s="798"/>
      <c r="B304" s="744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47"/>
      <c r="G304" s="159">
        <f t="shared" si="53"/>
        <v>0</v>
      </c>
      <c r="H304" s="35"/>
    </row>
    <row r="305" spans="1:36">
      <c r="A305" s="798"/>
      <c r="B305" s="744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47"/>
      <c r="G305" s="159">
        <f t="shared" si="53"/>
        <v>0</v>
      </c>
      <c r="H305" s="35"/>
    </row>
    <row r="306" spans="1:36">
      <c r="A306" s="798"/>
      <c r="B306" s="744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47"/>
      <c r="G306" s="159">
        <f t="shared" si="53"/>
        <v>0</v>
      </c>
      <c r="H306" s="35"/>
    </row>
    <row r="307" spans="1:36">
      <c r="A307" s="798"/>
      <c r="B307" s="744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47"/>
      <c r="G307" s="159">
        <f t="shared" si="53"/>
        <v>0</v>
      </c>
      <c r="H307" s="35"/>
    </row>
    <row r="308" spans="1:36">
      <c r="A308" s="798"/>
      <c r="B308" s="744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47"/>
      <c r="G308" s="159">
        <f t="shared" si="53"/>
        <v>0</v>
      </c>
      <c r="H308" s="35"/>
    </row>
    <row r="309" spans="1:36">
      <c r="A309" s="798"/>
      <c r="B309" s="744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47"/>
      <c r="G309" s="159">
        <f t="shared" si="53"/>
        <v>0</v>
      </c>
      <c r="H309" s="35"/>
    </row>
    <row r="310" spans="1:36">
      <c r="A310" s="798"/>
      <c r="B310" s="744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47"/>
      <c r="G310" s="159">
        <f t="shared" si="53"/>
        <v>0</v>
      </c>
      <c r="H310" s="35"/>
    </row>
    <row r="311" spans="1:36">
      <c r="A311" s="798"/>
      <c r="B311" s="744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47"/>
      <c r="G311" s="159">
        <f t="shared" si="53"/>
        <v>0</v>
      </c>
      <c r="H311" s="35"/>
    </row>
    <row r="312" spans="1:36">
      <c r="A312" s="798"/>
      <c r="B312" s="744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47"/>
      <c r="G312" s="159">
        <f t="shared" si="53"/>
        <v>0</v>
      </c>
      <c r="H312" s="35"/>
    </row>
    <row r="313" spans="1:36">
      <c r="A313" s="798"/>
      <c r="B313" s="744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47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47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47"/>
      <c r="G315" s="159">
        <f t="shared" si="53"/>
        <v>0</v>
      </c>
      <c r="H315" s="35"/>
    </row>
    <row r="316" spans="1:36">
      <c r="A316" s="798"/>
      <c r="B316" s="744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47"/>
      <c r="G316" s="159">
        <f t="shared" si="53"/>
        <v>0</v>
      </c>
      <c r="H316" s="35"/>
    </row>
    <row r="317" spans="1:36">
      <c r="A317" s="798"/>
      <c r="B317" s="744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47"/>
      <c r="G317" s="159">
        <f t="shared" si="53"/>
        <v>0</v>
      </c>
      <c r="H317" s="35"/>
    </row>
    <row r="318" spans="1:36">
      <c r="A318" s="798"/>
      <c r="B318" s="744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47"/>
      <c r="G318" s="159">
        <f t="shared" si="53"/>
        <v>0</v>
      </c>
      <c r="H318" s="35"/>
    </row>
    <row r="319" spans="1:36">
      <c r="A319" s="798"/>
      <c r="B319" s="744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47"/>
      <c r="G319" s="159">
        <f t="shared" si="53"/>
        <v>0</v>
      </c>
      <c r="H319" s="35"/>
    </row>
    <row r="320" spans="1:36">
      <c r="A320" s="798"/>
      <c r="B320" s="744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47"/>
      <c r="G320" s="159">
        <f t="shared" si="53"/>
        <v>0</v>
      </c>
      <c r="H320" s="35"/>
    </row>
    <row r="321" spans="1:36">
      <c r="A321" s="798"/>
      <c r="B321" s="744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47"/>
      <c r="G321" s="159">
        <f t="shared" si="53"/>
        <v>0</v>
      </c>
      <c r="H321" s="35"/>
    </row>
    <row r="322" spans="1:36">
      <c r="A322" s="798"/>
      <c r="B322" s="744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47"/>
      <c r="G322" s="159">
        <f t="shared" si="53"/>
        <v>0</v>
      </c>
      <c r="H322" s="35"/>
    </row>
    <row r="323" spans="1:36">
      <c r="A323" s="798"/>
      <c r="B323" s="745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9"/>
      <c r="G323" s="159">
        <f t="shared" si="53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0</v>
      </c>
      <c r="E324" s="325">
        <f>SUM(D324:D324)</f>
        <v>0</v>
      </c>
      <c r="F324" s="325">
        <f>SUM(D324:D324)</f>
        <v>0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166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66">
        <f>SUM(E328:E351)</f>
        <v>0</v>
      </c>
      <c r="G328" s="159">
        <f t="shared" ref="G328:G375" si="59">E328*$H$526</f>
        <v>0</v>
      </c>
      <c r="H328" s="97"/>
    </row>
    <row r="329" spans="1:36" ht="16.5" customHeight="1">
      <c r="A329" s="764"/>
      <c r="B329" s="744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67"/>
      <c r="G329" s="159">
        <f t="shared" si="59"/>
        <v>0</v>
      </c>
      <c r="H329" s="97"/>
    </row>
    <row r="330" spans="1:36" ht="16.5" customHeight="1">
      <c r="A330" s="764"/>
      <c r="B330" s="744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67"/>
      <c r="G330" s="159">
        <f t="shared" si="59"/>
        <v>0</v>
      </c>
      <c r="H330" s="97"/>
    </row>
    <row r="331" spans="1:36" ht="16.5" customHeight="1">
      <c r="A331" s="764"/>
      <c r="B331" s="744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67"/>
      <c r="G331" s="159">
        <f t="shared" si="59"/>
        <v>0</v>
      </c>
      <c r="H331" s="97"/>
    </row>
    <row r="332" spans="1:36" ht="16.5" customHeight="1">
      <c r="A332" s="764"/>
      <c r="B332" s="744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67"/>
      <c r="G332" s="159">
        <f t="shared" si="59"/>
        <v>0</v>
      </c>
      <c r="H332" s="97"/>
    </row>
    <row r="333" spans="1:36" ht="16.5" customHeight="1">
      <c r="A333" s="764"/>
      <c r="B333" s="744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67"/>
      <c r="G333" s="159">
        <f t="shared" si="59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7"/>
        <v>0</v>
      </c>
      <c r="E334" s="324">
        <f t="shared" si="58"/>
        <v>0</v>
      </c>
      <c r="F334" s="767"/>
      <c r="G334" s="159">
        <f t="shared" si="59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7"/>
        <v>0</v>
      </c>
      <c r="E335" s="324">
        <f t="shared" si="58"/>
        <v>0</v>
      </c>
      <c r="F335" s="767"/>
      <c r="G335" s="159">
        <f t="shared" si="59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7"/>
        <v>0</v>
      </c>
      <c r="E336" s="324">
        <f t="shared" si="58"/>
        <v>0</v>
      </c>
      <c r="F336" s="767"/>
      <c r="G336" s="159">
        <f t="shared" si="59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7"/>
        <v>0</v>
      </c>
      <c r="E337" s="324">
        <f t="shared" si="58"/>
        <v>0</v>
      </c>
      <c r="F337" s="767"/>
      <c r="G337" s="159">
        <f t="shared" si="59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7"/>
        <v>0</v>
      </c>
      <c r="E338" s="324">
        <f t="shared" si="58"/>
        <v>0</v>
      </c>
      <c r="F338" s="767"/>
      <c r="G338" s="159">
        <f t="shared" si="59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7"/>
        <v>0</v>
      </c>
      <c r="E339" s="324">
        <f t="shared" si="58"/>
        <v>0</v>
      </c>
      <c r="F339" s="767"/>
      <c r="G339" s="159">
        <f t="shared" si="59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7"/>
        <v>0</v>
      </c>
      <c r="E340" s="324">
        <f t="shared" si="58"/>
        <v>0</v>
      </c>
      <c r="F340" s="767"/>
      <c r="G340" s="159">
        <f t="shared" si="59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7"/>
        <v>0</v>
      </c>
      <c r="E341" s="324">
        <f t="shared" si="58"/>
        <v>0</v>
      </c>
      <c r="F341" s="767"/>
      <c r="G341" s="159">
        <f t="shared" si="59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7"/>
        <v>0</v>
      </c>
      <c r="E342" s="324">
        <f t="shared" si="58"/>
        <v>0</v>
      </c>
      <c r="F342" s="767"/>
      <c r="G342" s="159">
        <f t="shared" si="59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7"/>
        <v>0</v>
      </c>
      <c r="E343" s="324">
        <f t="shared" si="58"/>
        <v>0</v>
      </c>
      <c r="F343" s="767"/>
      <c r="G343" s="159">
        <f t="shared" si="59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7"/>
        <v>0</v>
      </c>
      <c r="E344" s="324">
        <f t="shared" si="58"/>
        <v>0</v>
      </c>
      <c r="F344" s="767"/>
      <c r="G344" s="159">
        <f t="shared" si="59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7"/>
        <v>0</v>
      </c>
      <c r="E345" s="324">
        <f t="shared" si="58"/>
        <v>0</v>
      </c>
      <c r="F345" s="767"/>
      <c r="G345" s="159">
        <f t="shared" si="59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7"/>
        <v>0</v>
      </c>
      <c r="E346" s="324">
        <f t="shared" si="58"/>
        <v>0</v>
      </c>
      <c r="F346" s="767"/>
      <c r="G346" s="159">
        <f t="shared" si="59"/>
        <v>0</v>
      </c>
      <c r="H346" s="61"/>
    </row>
    <row r="347" spans="1:8">
      <c r="A347" s="764"/>
      <c r="B347" s="744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67"/>
      <c r="G347" s="159">
        <f t="shared" si="59"/>
        <v>0</v>
      </c>
      <c r="H347" s="61"/>
    </row>
    <row r="348" spans="1:8">
      <c r="A348" s="764"/>
      <c r="B348" s="744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67"/>
      <c r="G348" s="159">
        <f t="shared" si="59"/>
        <v>0</v>
      </c>
      <c r="H348" s="61"/>
    </row>
    <row r="349" spans="1:8">
      <c r="A349" s="764"/>
      <c r="B349" s="744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67"/>
      <c r="G349" s="159">
        <f t="shared" si="59"/>
        <v>0</v>
      </c>
      <c r="H349" s="61"/>
    </row>
    <row r="350" spans="1:8">
      <c r="A350" s="764"/>
      <c r="B350" s="744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67"/>
      <c r="G350" s="159">
        <f t="shared" si="59"/>
        <v>0</v>
      </c>
      <c r="H350" s="61"/>
    </row>
    <row r="351" spans="1:8">
      <c r="A351" s="764"/>
      <c r="B351" s="744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67"/>
      <c r="G351" s="159">
        <f t="shared" si="59"/>
        <v>0</v>
      </c>
      <c r="H351" s="61"/>
    </row>
    <row r="352" spans="1:8">
      <c r="A352" s="764"/>
      <c r="B352" s="796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66">
        <f>SUM(E352:E375)</f>
        <v>0</v>
      </c>
      <c r="G352" s="159">
        <f t="shared" si="59"/>
        <v>0</v>
      </c>
      <c r="H352" s="61"/>
    </row>
    <row r="353" spans="1:8">
      <c r="A353" s="764"/>
      <c r="B353" s="796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67"/>
      <c r="G353" s="159">
        <f t="shared" si="59"/>
        <v>0</v>
      </c>
      <c r="H353" s="61"/>
    </row>
    <row r="354" spans="1:8">
      <c r="A354" s="764"/>
      <c r="B354" s="796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67"/>
      <c r="G354" s="159">
        <f t="shared" si="59"/>
        <v>0</v>
      </c>
      <c r="H354" s="61"/>
    </row>
    <row r="355" spans="1:8">
      <c r="A355" s="764"/>
      <c r="B355" s="796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67"/>
      <c r="G355" s="159">
        <f t="shared" si="59"/>
        <v>0</v>
      </c>
      <c r="H355" s="61"/>
    </row>
    <row r="356" spans="1:8">
      <c r="A356" s="764"/>
      <c r="B356" s="796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67"/>
      <c r="G356" s="159">
        <f t="shared" si="59"/>
        <v>0</v>
      </c>
      <c r="H356" s="61"/>
    </row>
    <row r="357" spans="1:8">
      <c r="A357" s="764"/>
      <c r="B357" s="796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67"/>
      <c r="G357" s="159">
        <f t="shared" si="59"/>
        <v>0</v>
      </c>
      <c r="H357" s="61"/>
    </row>
    <row r="358" spans="1:8">
      <c r="A358" s="764"/>
      <c r="B358" s="796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67"/>
      <c r="G358" s="159">
        <f t="shared" si="59"/>
        <v>0</v>
      </c>
      <c r="H358" s="61"/>
    </row>
    <row r="359" spans="1:8">
      <c r="A359" s="764"/>
      <c r="B359" s="796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67"/>
      <c r="G359" s="159">
        <f t="shared" si="59"/>
        <v>0</v>
      </c>
      <c r="H359" s="61"/>
    </row>
    <row r="360" spans="1:8">
      <c r="A360" s="764"/>
      <c r="B360" s="796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67"/>
      <c r="G360" s="159">
        <f t="shared" si="59"/>
        <v>0</v>
      </c>
      <c r="H360" s="61"/>
    </row>
    <row r="361" spans="1:8">
      <c r="A361" s="764"/>
      <c r="B361" s="796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67"/>
      <c r="G361" s="159">
        <f t="shared" si="59"/>
        <v>0</v>
      </c>
      <c r="H361" s="61"/>
    </row>
    <row r="362" spans="1:8">
      <c r="A362" s="764"/>
      <c r="B362" s="796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67"/>
      <c r="G362" s="159">
        <f t="shared" si="59"/>
        <v>0</v>
      </c>
      <c r="H362" s="61"/>
    </row>
    <row r="363" spans="1:8">
      <c r="A363" s="764"/>
      <c r="B363" s="796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67"/>
      <c r="G363" s="159">
        <f t="shared" si="59"/>
        <v>0</v>
      </c>
      <c r="H363" s="61"/>
    </row>
    <row r="364" spans="1:8">
      <c r="A364" s="764"/>
      <c r="B364" s="796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67"/>
      <c r="G364" s="159">
        <f t="shared" si="59"/>
        <v>0</v>
      </c>
      <c r="H364" s="61"/>
    </row>
    <row r="365" spans="1:8">
      <c r="A365" s="764"/>
      <c r="B365" s="796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67"/>
      <c r="G365" s="159">
        <f t="shared" si="59"/>
        <v>0</v>
      </c>
      <c r="H365" s="61"/>
    </row>
    <row r="366" spans="1:8">
      <c r="A366" s="764"/>
      <c r="B366" s="796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67"/>
      <c r="G366" s="159">
        <f t="shared" si="59"/>
        <v>0</v>
      </c>
      <c r="H366" s="61"/>
    </row>
    <row r="367" spans="1:8">
      <c r="A367" s="764"/>
      <c r="B367" s="796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67"/>
      <c r="G367" s="159">
        <f t="shared" si="59"/>
        <v>0</v>
      </c>
      <c r="H367" s="61"/>
    </row>
    <row r="368" spans="1:8">
      <c r="A368" s="764"/>
      <c r="B368" s="796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67"/>
      <c r="G368" s="159">
        <f t="shared" si="59"/>
        <v>0</v>
      </c>
      <c r="H368" s="61"/>
    </row>
    <row r="369" spans="1:34">
      <c r="A369" s="764"/>
      <c r="B369" s="796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67"/>
      <c r="G369" s="159">
        <f t="shared" si="59"/>
        <v>0</v>
      </c>
      <c r="H369" s="61"/>
    </row>
    <row r="370" spans="1:34">
      <c r="A370" s="764"/>
      <c r="B370" s="796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67"/>
      <c r="G370" s="159">
        <f t="shared" si="59"/>
        <v>0</v>
      </c>
      <c r="H370" s="61"/>
    </row>
    <row r="371" spans="1:34">
      <c r="A371" s="764"/>
      <c r="B371" s="796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67"/>
      <c r="G371" s="159">
        <f t="shared" si="59"/>
        <v>0</v>
      </c>
      <c r="H371" s="61"/>
    </row>
    <row r="372" spans="1:34">
      <c r="A372" s="764"/>
      <c r="B372" s="796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67"/>
      <c r="G372" s="159">
        <f t="shared" si="59"/>
        <v>0</v>
      </c>
      <c r="H372" s="61"/>
    </row>
    <row r="373" spans="1:34">
      <c r="A373" s="764"/>
      <c r="B373" s="796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67"/>
      <c r="G373" s="159">
        <f t="shared" si="59"/>
        <v>0</v>
      </c>
      <c r="H373" s="61"/>
    </row>
    <row r="374" spans="1:34">
      <c r="A374" s="764"/>
      <c r="B374" s="796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67"/>
      <c r="G374" s="159">
        <f t="shared" si="59"/>
        <v>0</v>
      </c>
      <c r="H374" s="61"/>
    </row>
    <row r="375" spans="1:34">
      <c r="A375" s="764"/>
      <c r="B375" s="796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797"/>
      <c r="G375" s="159">
        <f t="shared" si="59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0</v>
      </c>
      <c r="E376" s="324">
        <f t="shared" si="62"/>
        <v>0</v>
      </c>
      <c r="F376" s="324">
        <f>SUM(D376:D376)</f>
        <v>0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46">
        <f>SUM(E377:E400)</f>
        <v>0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47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47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47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47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47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4"/>
        <v>0</v>
      </c>
      <c r="E383" s="325">
        <f t="shared" si="62"/>
        <v>0</v>
      </c>
      <c r="F383" s="747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4"/>
        <v>0</v>
      </c>
      <c r="E384" s="325">
        <f t="shared" si="62"/>
        <v>0</v>
      </c>
      <c r="F384" s="747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4"/>
        <v>0</v>
      </c>
      <c r="E385" s="325">
        <f t="shared" si="62"/>
        <v>0</v>
      </c>
      <c r="F385" s="747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4"/>
        <v>0</v>
      </c>
      <c r="E386" s="325">
        <f t="shared" si="62"/>
        <v>0</v>
      </c>
      <c r="F386" s="747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4"/>
        <v>0</v>
      </c>
      <c r="E387" s="325">
        <f t="shared" si="62"/>
        <v>0</v>
      </c>
      <c r="F387" s="747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4"/>
        <v>0</v>
      </c>
      <c r="E388" s="325">
        <f t="shared" si="62"/>
        <v>0</v>
      </c>
      <c r="F388" s="747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4"/>
        <v>0</v>
      </c>
      <c r="E389" s="325">
        <f t="shared" si="62"/>
        <v>0</v>
      </c>
      <c r="F389" s="747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4"/>
        <v>0</v>
      </c>
      <c r="E390" s="325">
        <f t="shared" si="62"/>
        <v>0</v>
      </c>
      <c r="F390" s="747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4"/>
        <v>0</v>
      </c>
      <c r="E391" s="325">
        <f t="shared" si="62"/>
        <v>0</v>
      </c>
      <c r="F391" s="747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4"/>
        <v>0</v>
      </c>
      <c r="E392" s="325">
        <f t="shared" si="62"/>
        <v>0</v>
      </c>
      <c r="F392" s="747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4"/>
        <v>0</v>
      </c>
      <c r="E393" s="325">
        <f t="shared" si="62"/>
        <v>0</v>
      </c>
      <c r="F393" s="747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4"/>
        <v>0</v>
      </c>
      <c r="E394" s="325">
        <f t="shared" si="62"/>
        <v>0</v>
      </c>
      <c r="F394" s="747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4"/>
        <v>0</v>
      </c>
      <c r="E395" s="325">
        <f t="shared" si="62"/>
        <v>0</v>
      </c>
      <c r="F395" s="747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47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47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47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47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9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799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799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799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799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799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799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799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799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799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799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799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799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799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799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799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799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799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799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799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799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799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799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799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0</v>
      </c>
      <c r="E425" s="325">
        <f>SUM(D425:D425)</f>
        <v>0</v>
      </c>
      <c r="F425" s="325">
        <f>SUM(D425:D425)</f>
        <v>0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166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66">
        <f>SUM(E429:E452)</f>
        <v>108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67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67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67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67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67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9"/>
        <v>0</v>
      </c>
      <c r="E435" s="324">
        <f t="shared" si="70"/>
        <v>0</v>
      </c>
      <c r="F435" s="767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9"/>
        <v>0</v>
      </c>
      <c r="E436" s="324">
        <f t="shared" si="70"/>
        <v>0</v>
      </c>
      <c r="F436" s="767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9"/>
        <v>0</v>
      </c>
      <c r="E437" s="324">
        <f t="shared" si="70"/>
        <v>0</v>
      </c>
      <c r="F437" s="767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9"/>
        <v>10</v>
      </c>
      <c r="E438" s="324">
        <f t="shared" si="70"/>
        <v>10</v>
      </c>
      <c r="F438" s="767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9"/>
        <v>10</v>
      </c>
      <c r="E439" s="324">
        <f t="shared" si="70"/>
        <v>10</v>
      </c>
      <c r="F439" s="767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9"/>
        <v>11</v>
      </c>
      <c r="E440" s="324">
        <f t="shared" si="70"/>
        <v>11</v>
      </c>
      <c r="F440" s="767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9"/>
        <v>11</v>
      </c>
      <c r="E441" s="324">
        <f t="shared" si="70"/>
        <v>11</v>
      </c>
      <c r="F441" s="767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9"/>
        <v>12</v>
      </c>
      <c r="E442" s="324">
        <f t="shared" si="70"/>
        <v>12</v>
      </c>
      <c r="F442" s="767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9"/>
        <v>10</v>
      </c>
      <c r="E443" s="324">
        <f t="shared" si="70"/>
        <v>10</v>
      </c>
      <c r="F443" s="767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9"/>
        <v>11</v>
      </c>
      <c r="E444" s="324">
        <f t="shared" si="70"/>
        <v>11</v>
      </c>
      <c r="F444" s="767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si="69"/>
        <v>11</v>
      </c>
      <c r="E445" s="324">
        <f t="shared" si="70"/>
        <v>11</v>
      </c>
      <c r="F445" s="767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69"/>
        <v>11</v>
      </c>
      <c r="E446" s="324">
        <f t="shared" si="70"/>
        <v>11</v>
      </c>
      <c r="F446" s="767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69"/>
        <v>11</v>
      </c>
      <c r="E447" s="324">
        <f t="shared" si="70"/>
        <v>11</v>
      </c>
      <c r="F447" s="767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67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67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67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67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797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67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67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67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67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67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67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67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67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67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67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67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67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67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67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67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67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67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67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67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67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67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67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67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67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108</v>
      </c>
      <c r="E477" s="324">
        <f t="shared" si="74"/>
        <v>108</v>
      </c>
      <c r="F477" s="324">
        <f>SUM(D477:D477)</f>
        <v>108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46">
        <f>SUM(E478:E501)</f>
        <v>1404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47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47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47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47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47"/>
      <c r="G483" s="165">
        <f t="shared" si="78"/>
        <v>0</v>
      </c>
      <c r="H483" s="793"/>
      <c r="I483" s="794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7"/>
        <v>0</v>
      </c>
      <c r="E484" s="325">
        <f t="shared" si="74"/>
        <v>0</v>
      </c>
      <c r="F484" s="747"/>
      <c r="G484" s="165">
        <f t="shared" si="78"/>
        <v>0</v>
      </c>
      <c r="H484" s="793"/>
      <c r="I484" s="794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7"/>
        <v>0</v>
      </c>
      <c r="E485" s="325">
        <f t="shared" si="74"/>
        <v>0</v>
      </c>
      <c r="F485" s="747"/>
      <c r="G485" s="165">
        <f t="shared" si="78"/>
        <v>0</v>
      </c>
      <c r="H485" s="793"/>
      <c r="I485" s="795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7"/>
        <v>0</v>
      </c>
      <c r="E486" s="325">
        <f t="shared" si="74"/>
        <v>0</v>
      </c>
      <c r="F486" s="747"/>
      <c r="G486" s="165">
        <f t="shared" si="78"/>
        <v>0</v>
      </c>
      <c r="H486" s="793"/>
      <c r="I486" s="795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7"/>
        <v>130</v>
      </c>
      <c r="E487" s="325">
        <f t="shared" si="74"/>
        <v>130</v>
      </c>
      <c r="F487" s="747"/>
      <c r="G487" s="165">
        <f t="shared" si="78"/>
        <v>0</v>
      </c>
      <c r="H487" s="793"/>
      <c r="I487" s="795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7"/>
        <v>130</v>
      </c>
      <c r="E488" s="325">
        <f t="shared" si="74"/>
        <v>130</v>
      </c>
      <c r="F488" s="747"/>
      <c r="G488" s="165">
        <f t="shared" si="78"/>
        <v>0</v>
      </c>
      <c r="H488" s="793"/>
      <c r="I488" s="795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7"/>
        <v>143</v>
      </c>
      <c r="E489" s="325">
        <f t="shared" si="74"/>
        <v>143</v>
      </c>
      <c r="F489" s="747"/>
      <c r="G489" s="165">
        <f t="shared" si="78"/>
        <v>0</v>
      </c>
      <c r="H489" s="793"/>
      <c r="I489" s="795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7"/>
        <v>143</v>
      </c>
      <c r="E490" s="325">
        <f t="shared" si="74"/>
        <v>143</v>
      </c>
      <c r="F490" s="747"/>
      <c r="G490" s="165">
        <f t="shared" si="78"/>
        <v>0</v>
      </c>
      <c r="H490" s="793"/>
      <c r="I490" s="795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7"/>
        <v>156</v>
      </c>
      <c r="E491" s="325">
        <f t="shared" si="74"/>
        <v>156</v>
      </c>
      <c r="F491" s="747"/>
      <c r="G491" s="165">
        <f t="shared" si="78"/>
        <v>0</v>
      </c>
      <c r="H491" s="793"/>
      <c r="I491" s="795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7"/>
        <v>130</v>
      </c>
      <c r="E492" s="325">
        <f t="shared" si="74"/>
        <v>130</v>
      </c>
      <c r="F492" s="747"/>
      <c r="G492" s="165">
        <f t="shared" si="78"/>
        <v>0</v>
      </c>
      <c r="H492" s="793"/>
      <c r="I492" s="795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7"/>
        <v>143</v>
      </c>
      <c r="E493" s="325">
        <f t="shared" ref="E493:E524" si="79">SUM(D493:D493)</f>
        <v>143</v>
      </c>
      <c r="F493" s="747"/>
      <c r="G493" s="165">
        <f t="shared" si="78"/>
        <v>0</v>
      </c>
      <c r="H493" s="793"/>
      <c r="I493" s="795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si="77"/>
        <v>143</v>
      </c>
      <c r="E494" s="325">
        <f t="shared" si="79"/>
        <v>143</v>
      </c>
      <c r="F494" s="747"/>
      <c r="G494" s="165">
        <f t="shared" si="78"/>
        <v>0</v>
      </c>
      <c r="H494" s="793"/>
      <c r="I494" s="795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143</v>
      </c>
      <c r="E495" s="325">
        <f t="shared" si="79"/>
        <v>143</v>
      </c>
      <c r="F495" s="747"/>
      <c r="G495" s="165">
        <f t="shared" si="78"/>
        <v>0</v>
      </c>
      <c r="H495" s="793"/>
      <c r="I495" s="795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143</v>
      </c>
      <c r="E496" s="325">
        <f t="shared" si="79"/>
        <v>143</v>
      </c>
      <c r="F496" s="747"/>
      <c r="G496" s="165">
        <f t="shared" si="78"/>
        <v>0</v>
      </c>
      <c r="H496" s="793"/>
      <c r="I496" s="795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47"/>
      <c r="G497" s="165">
        <f t="shared" si="78"/>
        <v>0</v>
      </c>
      <c r="H497" s="793"/>
      <c r="I497" s="795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47"/>
      <c r="G498" s="165">
        <f t="shared" si="78"/>
        <v>0</v>
      </c>
      <c r="H498" s="793"/>
      <c r="I498" s="795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47"/>
      <c r="G499" s="165">
        <f t="shared" si="78"/>
        <v>0</v>
      </c>
      <c r="H499" s="793"/>
      <c r="I499" s="795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47"/>
      <c r="G500" s="165">
        <f t="shared" si="78"/>
        <v>0</v>
      </c>
      <c r="H500" s="793"/>
      <c r="I500" s="795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47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46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47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47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47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47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47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47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47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47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47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47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47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47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47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47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47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47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47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47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47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47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47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47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9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 t="shared" si="77"/>
        <v>1404</v>
      </c>
      <c r="E526" s="325">
        <f>SUM(D526:D526)</f>
        <v>1404</v>
      </c>
      <c r="F526" s="325">
        <f>SUM(D526:D526)</f>
        <v>1404</v>
      </c>
      <c r="G526" s="165"/>
      <c r="H526" s="191"/>
      <c r="I526" s="21" t="s">
        <v>56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-1069688.6000000001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40" priority="8" operator="lessThan">
      <formula>1</formula>
    </cfRule>
  </conditionalFormatting>
  <conditionalFormatting sqref="T82:Z106">
    <cfRule type="cellIs" dxfId="39" priority="7" operator="lessThan">
      <formula>1</formula>
    </cfRule>
  </conditionalFormatting>
  <conditionalFormatting sqref="AB82:AH106">
    <cfRule type="cellIs" dxfId="38" priority="6" operator="lessThan">
      <formula>1</formula>
    </cfRule>
  </conditionalFormatting>
  <conditionalFormatting sqref="AB108:AH109">
    <cfRule type="cellIs" dxfId="37" priority="1" operator="lessThan">
      <formula>1</formula>
    </cfRule>
  </conditionalFormatting>
  <conditionalFormatting sqref="L107:R109">
    <cfRule type="cellIs" dxfId="36" priority="5" operator="lessThan">
      <formula>1</formula>
    </cfRule>
  </conditionalFormatting>
  <conditionalFormatting sqref="T107:Z107">
    <cfRule type="cellIs" dxfId="35" priority="4" operator="lessThan">
      <formula>1</formula>
    </cfRule>
  </conditionalFormatting>
  <conditionalFormatting sqref="AB107:AH107">
    <cfRule type="cellIs" dxfId="34" priority="3" operator="lessThan">
      <formula>1</formula>
    </cfRule>
  </conditionalFormatting>
  <conditionalFormatting sqref="T108:Z109">
    <cfRule type="cellIs" dxfId="33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2026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392">
        <v>7</v>
      </c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393">
        <v>7</v>
      </c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393">
        <v>7</v>
      </c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393">
        <v>7</v>
      </c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393">
        <v>7</v>
      </c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393">
        <v>7</v>
      </c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393">
        <v>7</v>
      </c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393">
        <v>10.7</v>
      </c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394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393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16</v>
      </c>
      <c r="AL12" s="232">
        <f t="shared" si="4"/>
        <v>0</v>
      </c>
    </row>
    <row r="13" spans="1:38">
      <c r="A13" s="780" t="s">
        <v>89</v>
      </c>
      <c r="B13" s="780"/>
      <c r="C13" s="780"/>
      <c r="D13" s="392">
        <v>7</v>
      </c>
      <c r="E13" s="20"/>
      <c r="F13" s="20"/>
      <c r="G13" s="20"/>
      <c r="H13" s="81"/>
      <c r="I13" s="820"/>
      <c r="J13" s="823"/>
      <c r="K13" s="395" t="s">
        <v>722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393">
        <v>7</v>
      </c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817">
        <f>SUM(AJ14:AJ15)</f>
        <v>30</v>
      </c>
      <c r="AL14" s="231">
        <f t="shared" si="4"/>
        <v>1</v>
      </c>
    </row>
    <row r="15" spans="1:38">
      <c r="A15" s="315" t="s">
        <v>91</v>
      </c>
      <c r="B15" s="315"/>
      <c r="C15" s="315"/>
      <c r="D15" s="393">
        <v>7</v>
      </c>
      <c r="E15" s="20"/>
      <c r="F15" s="20"/>
      <c r="G15" s="20"/>
      <c r="H15" s="81"/>
      <c r="I15" s="820"/>
      <c r="J15" s="816"/>
      <c r="K15" s="228" t="s">
        <v>724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393">
        <v>7</v>
      </c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810">
        <f>SUM(AJ16:AJ17)</f>
        <v>31</v>
      </c>
      <c r="AL16" s="232">
        <f t="shared" si="4"/>
        <v>0</v>
      </c>
    </row>
    <row r="17" spans="1:38">
      <c r="A17" s="315" t="s">
        <v>93</v>
      </c>
      <c r="B17" s="315"/>
      <c r="C17" s="315"/>
      <c r="D17" s="393">
        <v>7</v>
      </c>
      <c r="E17" s="20"/>
      <c r="F17" s="20"/>
      <c r="G17" s="20"/>
      <c r="H17" s="81"/>
      <c r="I17" s="820"/>
      <c r="J17" s="823"/>
      <c r="K17" s="395" t="s">
        <v>726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393">
        <v>7</v>
      </c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817">
        <f>SUM(AJ18:AJ19)</f>
        <v>31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393">
        <v>7</v>
      </c>
      <c r="E19" s="20"/>
      <c r="F19" s="20"/>
      <c r="G19" s="20"/>
      <c r="H19" s="81"/>
      <c r="I19" s="820"/>
      <c r="J19" s="816"/>
      <c r="K19" s="228" t="s">
        <v>728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393">
        <v>10.7</v>
      </c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810">
        <f>SUM(AJ20:AJ21)</f>
        <v>30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811"/>
      <c r="AL21" s="232">
        <f t="shared" si="4"/>
        <v>0</v>
      </c>
    </row>
    <row r="22" spans="1:38">
      <c r="D22" s="185" t="s">
        <v>419</v>
      </c>
      <c r="H22" s="56"/>
      <c r="I22" s="820"/>
      <c r="J22" s="815" t="s">
        <v>69</v>
      </c>
      <c r="K22" s="154" t="s">
        <v>731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817">
        <f>SUM(AJ22:AJ23)</f>
        <v>15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207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66">
        <f>SUM(E25:E48)</f>
        <v>756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2027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70</v>
      </c>
      <c r="E34" s="324">
        <f t="shared" si="9"/>
        <v>70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70</v>
      </c>
      <c r="E35" s="324">
        <f t="shared" si="9"/>
        <v>70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77</v>
      </c>
      <c r="E36" s="324">
        <f t="shared" si="9"/>
        <v>77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77</v>
      </c>
      <c r="E37" s="324">
        <f t="shared" si="9"/>
        <v>77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84</v>
      </c>
      <c r="E38" s="324">
        <f t="shared" si="9"/>
        <v>84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70</v>
      </c>
      <c r="E39" s="324">
        <f t="shared" si="9"/>
        <v>70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77</v>
      </c>
      <c r="E40" s="324">
        <f t="shared" si="9"/>
        <v>77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77</v>
      </c>
      <c r="E41" s="324">
        <f t="shared" si="9"/>
        <v>77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77</v>
      </c>
      <c r="E42" s="324">
        <f t="shared" si="9"/>
        <v>77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77</v>
      </c>
      <c r="E43" s="324">
        <f t="shared" si="9"/>
        <v>77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ref="E57:E88" si="23">SUM(D57:D57)</f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23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23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23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23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23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23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23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23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23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23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23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23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23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23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23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756</v>
      </c>
      <c r="E73" s="324">
        <f t="shared" si="23"/>
        <v>756</v>
      </c>
      <c r="F73" s="324">
        <f>SUM(D73:D73)</f>
        <v>756</v>
      </c>
      <c r="G73" s="158"/>
      <c r="H73" s="61"/>
    </row>
    <row r="74" spans="1:36" ht="15" customHeight="1">
      <c r="A74" s="763" t="s">
        <v>97</v>
      </c>
      <c r="B74" s="743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46">
        <f>SUM(E74:E97)</f>
        <v>8089.199999999998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748.99999999999989</v>
      </c>
      <c r="E83" s="325">
        <f t="shared" si="23"/>
        <v>748.99999999999989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748.99999999999989</v>
      </c>
      <c r="E84" s="325">
        <f t="shared" si="23"/>
        <v>748.99999999999989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823.89999999999986</v>
      </c>
      <c r="E85" s="325">
        <f t="shared" si="23"/>
        <v>823.89999999999986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823.89999999999986</v>
      </c>
      <c r="E86" s="325">
        <f t="shared" si="23"/>
        <v>823.89999999999986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898.8</v>
      </c>
      <c r="E87" s="325">
        <f t="shared" si="23"/>
        <v>898.8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748.99999999999989</v>
      </c>
      <c r="E88" s="325">
        <f t="shared" si="23"/>
        <v>748.99999999999989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823.89999999999986</v>
      </c>
      <c r="E89" s="325">
        <f t="shared" ref="E89:E120" si="27">SUM(D89:D89)</f>
        <v>823.89999999999986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823.89999999999986</v>
      </c>
      <c r="E90" s="325">
        <f t="shared" si="27"/>
        <v>823.89999999999986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823.89999999999986</v>
      </c>
      <c r="E91" s="325">
        <f t="shared" si="27"/>
        <v>823.89999999999986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823.89999999999986</v>
      </c>
      <c r="E92" s="325">
        <f t="shared" si="27"/>
        <v>823.89999999999986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8089.199999999998</v>
      </c>
      <c r="E122" s="325">
        <f>SUM(D122:D122)</f>
        <v>8089.199999999998</v>
      </c>
      <c r="F122" s="325">
        <f>SUM(D122:D122)</f>
        <v>8089.199999999998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207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66">
        <f>SUM(E126:E149)</f>
        <v>756</v>
      </c>
      <c r="G126" s="159">
        <f t="shared" ref="G126:G173" si="34">E126*$H$526</f>
        <v>0</v>
      </c>
      <c r="H126" s="97"/>
      <c r="J126" s="8"/>
    </row>
    <row r="127" spans="1:36">
      <c r="A127" s="764"/>
      <c r="B127" s="744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67"/>
      <c r="G127" s="159">
        <f t="shared" si="34"/>
        <v>0</v>
      </c>
      <c r="H127" s="97"/>
      <c r="J127" s="8"/>
    </row>
    <row r="128" spans="1:36">
      <c r="A128" s="764"/>
      <c r="B128" s="744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67"/>
      <c r="G128" s="159">
        <f t="shared" si="34"/>
        <v>0</v>
      </c>
      <c r="H128" s="97"/>
      <c r="J128" s="8"/>
    </row>
    <row r="129" spans="1:38" ht="15" customHeight="1">
      <c r="A129" s="764"/>
      <c r="B129" s="744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67"/>
      <c r="G129" s="159">
        <f t="shared" si="34"/>
        <v>0</v>
      </c>
      <c r="H129" s="97"/>
    </row>
    <row r="130" spans="1:38" ht="15" customHeight="1">
      <c r="A130" s="764"/>
      <c r="B130" s="744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67"/>
      <c r="G130" s="159">
        <f t="shared" si="34"/>
        <v>0</v>
      </c>
      <c r="H130" s="775"/>
    </row>
    <row r="131" spans="1:38" ht="15" customHeight="1">
      <c r="A131" s="764"/>
      <c r="B131" s="744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67"/>
      <c r="G131" s="159">
        <f t="shared" si="34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2"/>
        <v>0</v>
      </c>
      <c r="E132" s="324">
        <f t="shared" si="33"/>
        <v>0</v>
      </c>
      <c r="F132" s="767"/>
      <c r="G132" s="159">
        <f t="shared" si="34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2"/>
        <v>0</v>
      </c>
      <c r="E133" s="324">
        <f t="shared" si="33"/>
        <v>0</v>
      </c>
      <c r="F133" s="767"/>
      <c r="G133" s="159">
        <f t="shared" si="34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2"/>
        <v>0</v>
      </c>
      <c r="E134" s="324">
        <f t="shared" si="33"/>
        <v>0</v>
      </c>
      <c r="F134" s="767"/>
      <c r="G134" s="159">
        <f t="shared" si="34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2"/>
        <v>70</v>
      </c>
      <c r="E135" s="324">
        <f t="shared" si="33"/>
        <v>70</v>
      </c>
      <c r="F135" s="767"/>
      <c r="G135" s="159">
        <f t="shared" si="34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2"/>
        <v>70</v>
      </c>
      <c r="E136" s="324">
        <f t="shared" si="33"/>
        <v>70</v>
      </c>
      <c r="F136" s="767"/>
      <c r="G136" s="159">
        <f t="shared" si="34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2"/>
        <v>77</v>
      </c>
      <c r="E137" s="324">
        <f t="shared" si="33"/>
        <v>77</v>
      </c>
      <c r="F137" s="767"/>
      <c r="G137" s="159">
        <f t="shared" si="34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2"/>
        <v>77</v>
      </c>
      <c r="E138" s="324">
        <f t="shared" si="33"/>
        <v>77</v>
      </c>
      <c r="F138" s="767"/>
      <c r="G138" s="159">
        <f t="shared" si="34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2"/>
        <v>84</v>
      </c>
      <c r="E139" s="324">
        <f t="shared" si="33"/>
        <v>84</v>
      </c>
      <c r="F139" s="767"/>
      <c r="G139" s="159">
        <f t="shared" si="34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2"/>
        <v>70</v>
      </c>
      <c r="E140" s="324">
        <f t="shared" si="33"/>
        <v>70</v>
      </c>
      <c r="F140" s="767"/>
      <c r="G140" s="159">
        <f t="shared" si="34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2"/>
        <v>77</v>
      </c>
      <c r="E141" s="324">
        <f t="shared" si="33"/>
        <v>77</v>
      </c>
      <c r="F141" s="767"/>
      <c r="G141" s="159">
        <f t="shared" si="34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2"/>
        <v>77</v>
      </c>
      <c r="E142" s="324">
        <f t="shared" si="33"/>
        <v>77</v>
      </c>
      <c r="F142" s="767"/>
      <c r="G142" s="159">
        <f t="shared" si="34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2"/>
        <v>77</v>
      </c>
      <c r="E143" s="324">
        <f t="shared" si="33"/>
        <v>77</v>
      </c>
      <c r="F143" s="767"/>
      <c r="G143" s="159">
        <f t="shared" si="34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2"/>
        <v>77</v>
      </c>
      <c r="E144" s="324">
        <f t="shared" si="33"/>
        <v>77</v>
      </c>
      <c r="F144" s="767"/>
      <c r="G144" s="159">
        <f t="shared" si="34"/>
        <v>0</v>
      </c>
      <c r="H144" s="105"/>
    </row>
    <row r="145" spans="1:8">
      <c r="A145" s="764"/>
      <c r="B145" s="744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67"/>
      <c r="G145" s="159">
        <f t="shared" si="34"/>
        <v>0</v>
      </c>
      <c r="H145" s="105"/>
    </row>
    <row r="146" spans="1:8">
      <c r="A146" s="764"/>
      <c r="B146" s="744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67"/>
      <c r="G146" s="159">
        <f t="shared" si="34"/>
        <v>0</v>
      </c>
      <c r="H146" s="105"/>
    </row>
    <row r="147" spans="1:8">
      <c r="A147" s="764"/>
      <c r="B147" s="744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67"/>
      <c r="G147" s="159">
        <f t="shared" si="34"/>
        <v>0</v>
      </c>
      <c r="H147" s="775"/>
    </row>
    <row r="148" spans="1:8">
      <c r="A148" s="764"/>
      <c r="B148" s="744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67"/>
      <c r="G148" s="159">
        <f t="shared" si="34"/>
        <v>0</v>
      </c>
      <c r="H148" s="775"/>
    </row>
    <row r="149" spans="1:8">
      <c r="A149" s="764"/>
      <c r="B149" s="744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67"/>
      <c r="G149" s="159">
        <f t="shared" si="34"/>
        <v>0</v>
      </c>
      <c r="H149" s="105"/>
    </row>
    <row r="150" spans="1:8">
      <c r="A150" s="764"/>
      <c r="B150" s="796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06">
        <f>SUM(E150:E173)</f>
        <v>0</v>
      </c>
      <c r="G150" s="159">
        <f t="shared" si="34"/>
        <v>0</v>
      </c>
      <c r="H150" s="11"/>
    </row>
    <row r="151" spans="1:8">
      <c r="A151" s="764"/>
      <c r="B151" s="796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06"/>
      <c r="G151" s="159">
        <f t="shared" si="34"/>
        <v>0</v>
      </c>
      <c r="H151" s="11"/>
    </row>
    <row r="152" spans="1:8">
      <c r="A152" s="764"/>
      <c r="B152" s="796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06"/>
      <c r="G152" s="159">
        <f t="shared" si="34"/>
        <v>0</v>
      </c>
      <c r="H152" s="11"/>
    </row>
    <row r="153" spans="1:8">
      <c r="A153" s="764"/>
      <c r="B153" s="796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06"/>
      <c r="G153" s="159">
        <f t="shared" si="34"/>
        <v>0</v>
      </c>
      <c r="H153" s="11"/>
    </row>
    <row r="154" spans="1:8">
      <c r="A154" s="764"/>
      <c r="B154" s="796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06"/>
      <c r="G154" s="159">
        <f t="shared" si="34"/>
        <v>0</v>
      </c>
      <c r="H154" s="11"/>
    </row>
    <row r="155" spans="1:8">
      <c r="A155" s="764"/>
      <c r="B155" s="796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06"/>
      <c r="G155" s="159">
        <f t="shared" si="34"/>
        <v>0</v>
      </c>
      <c r="H155" s="11"/>
    </row>
    <row r="156" spans="1:8">
      <c r="A156" s="764"/>
      <c r="B156" s="796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06"/>
      <c r="G156" s="159">
        <f t="shared" si="34"/>
        <v>0</v>
      </c>
      <c r="H156" s="11"/>
    </row>
    <row r="157" spans="1:8">
      <c r="A157" s="764"/>
      <c r="B157" s="796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06"/>
      <c r="G157" s="159">
        <f t="shared" si="34"/>
        <v>0</v>
      </c>
      <c r="H157" s="11"/>
    </row>
    <row r="158" spans="1:8">
      <c r="A158" s="764"/>
      <c r="B158" s="796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06"/>
      <c r="G158" s="159">
        <f t="shared" si="34"/>
        <v>0</v>
      </c>
      <c r="H158" s="11"/>
    </row>
    <row r="159" spans="1:8">
      <c r="A159" s="764"/>
      <c r="B159" s="796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06"/>
      <c r="G159" s="159">
        <f t="shared" si="34"/>
        <v>0</v>
      </c>
      <c r="H159" s="11"/>
    </row>
    <row r="160" spans="1:8">
      <c r="A160" s="764"/>
      <c r="B160" s="796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06"/>
      <c r="G160" s="159">
        <f t="shared" si="34"/>
        <v>0</v>
      </c>
      <c r="H160" s="11"/>
    </row>
    <row r="161" spans="1:9">
      <c r="A161" s="764"/>
      <c r="B161" s="796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06"/>
      <c r="G161" s="159">
        <f t="shared" si="34"/>
        <v>0</v>
      </c>
      <c r="H161" s="11"/>
      <c r="I161" s="11"/>
    </row>
    <row r="162" spans="1:9">
      <c r="A162" s="764"/>
      <c r="B162" s="796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06"/>
      <c r="G162" s="159">
        <f t="shared" si="34"/>
        <v>0</v>
      </c>
      <c r="H162" s="11"/>
    </row>
    <row r="163" spans="1:9">
      <c r="A163" s="764"/>
      <c r="B163" s="796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06"/>
      <c r="G163" s="159">
        <f t="shared" si="34"/>
        <v>0</v>
      </c>
      <c r="H163" s="11"/>
    </row>
    <row r="164" spans="1:9">
      <c r="A164" s="764"/>
      <c r="B164" s="796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06"/>
      <c r="G164" s="159">
        <f t="shared" si="34"/>
        <v>0</v>
      </c>
      <c r="H164" s="11"/>
    </row>
    <row r="165" spans="1:9">
      <c r="A165" s="764"/>
      <c r="B165" s="796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06"/>
      <c r="G165" s="159">
        <f t="shared" si="34"/>
        <v>0</v>
      </c>
      <c r="H165" s="11"/>
    </row>
    <row r="166" spans="1:9">
      <c r="A166" s="764"/>
      <c r="B166" s="796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06"/>
      <c r="G166" s="159">
        <f t="shared" si="34"/>
        <v>0</v>
      </c>
      <c r="H166" s="11"/>
    </row>
    <row r="167" spans="1:9">
      <c r="A167" s="764"/>
      <c r="B167" s="796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06"/>
      <c r="G167" s="159">
        <f t="shared" si="34"/>
        <v>0</v>
      </c>
      <c r="H167" s="11"/>
    </row>
    <row r="168" spans="1:9">
      <c r="A168" s="764"/>
      <c r="B168" s="796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06"/>
      <c r="G168" s="159">
        <f t="shared" si="34"/>
        <v>0</v>
      </c>
      <c r="H168" s="11"/>
    </row>
    <row r="169" spans="1:9">
      <c r="A169" s="764"/>
      <c r="B169" s="796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06"/>
      <c r="G169" s="159">
        <f t="shared" si="34"/>
        <v>0</v>
      </c>
      <c r="H169" s="11"/>
    </row>
    <row r="170" spans="1:9">
      <c r="A170" s="764"/>
      <c r="B170" s="796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06"/>
      <c r="G170" s="159">
        <f t="shared" si="34"/>
        <v>0</v>
      </c>
      <c r="H170" s="11"/>
    </row>
    <row r="171" spans="1:9">
      <c r="A171" s="764"/>
      <c r="B171" s="796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06"/>
      <c r="G171" s="159">
        <f t="shared" si="34"/>
        <v>0</v>
      </c>
      <c r="H171" s="11"/>
    </row>
    <row r="172" spans="1:9">
      <c r="A172" s="764"/>
      <c r="B172" s="796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06"/>
      <c r="G172" s="159">
        <f t="shared" si="34"/>
        <v>0</v>
      </c>
      <c r="H172" s="11"/>
    </row>
    <row r="173" spans="1:9">
      <c r="A173" s="764"/>
      <c r="B173" s="796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06"/>
      <c r="G173" s="159">
        <f t="shared" si="34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756</v>
      </c>
      <c r="E174" s="324">
        <f t="shared" si="37"/>
        <v>756</v>
      </c>
      <c r="F174" s="322">
        <f>SUM(D174:D174)</f>
        <v>756</v>
      </c>
      <c r="G174" s="158"/>
      <c r="H174" s="61"/>
    </row>
    <row r="175" spans="1:9" ht="15" customHeight="1">
      <c r="A175" s="798" t="s">
        <v>99</v>
      </c>
      <c r="B175" s="743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46">
        <f>SUM(E175:E198)</f>
        <v>8089.199999999998</v>
      </c>
      <c r="G175" s="159">
        <f t="shared" ref="G175:G223" si="40">E175*$H$526</f>
        <v>0</v>
      </c>
      <c r="H175" s="97"/>
    </row>
    <row r="176" spans="1:9" ht="15" customHeight="1">
      <c r="A176" s="798"/>
      <c r="B176" s="744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47"/>
      <c r="G176" s="159">
        <f t="shared" si="40"/>
        <v>0</v>
      </c>
      <c r="H176" s="97"/>
    </row>
    <row r="177" spans="1:8">
      <c r="A177" s="798"/>
      <c r="B177" s="744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47"/>
      <c r="G177" s="159">
        <f t="shared" si="40"/>
        <v>0</v>
      </c>
      <c r="H177" s="97"/>
    </row>
    <row r="178" spans="1:8" ht="15" customHeight="1">
      <c r="A178" s="798"/>
      <c r="B178" s="744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47"/>
      <c r="G178" s="159">
        <f t="shared" si="40"/>
        <v>0</v>
      </c>
      <c r="H178" s="97"/>
    </row>
    <row r="179" spans="1:8" ht="15" customHeight="1">
      <c r="A179" s="798"/>
      <c r="B179" s="744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47"/>
      <c r="G179" s="159">
        <f t="shared" si="40"/>
        <v>0</v>
      </c>
      <c r="H179" s="775"/>
    </row>
    <row r="180" spans="1:8" ht="15" customHeight="1">
      <c r="A180" s="798"/>
      <c r="B180" s="744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47"/>
      <c r="G180" s="159">
        <f t="shared" si="40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9"/>
        <v>0</v>
      </c>
      <c r="E181" s="325">
        <f t="shared" si="37"/>
        <v>0</v>
      </c>
      <c r="F181" s="747"/>
      <c r="G181" s="159">
        <f t="shared" si="40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9"/>
        <v>0</v>
      </c>
      <c r="E182" s="325">
        <f t="shared" si="37"/>
        <v>0</v>
      </c>
      <c r="F182" s="747"/>
      <c r="G182" s="159">
        <f t="shared" si="40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9"/>
        <v>0</v>
      </c>
      <c r="E183" s="325">
        <f t="shared" si="37"/>
        <v>0</v>
      </c>
      <c r="F183" s="747"/>
      <c r="G183" s="159">
        <f t="shared" si="40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9"/>
        <v>748.99999999999989</v>
      </c>
      <c r="E184" s="325">
        <f t="shared" si="37"/>
        <v>748.99999999999989</v>
      </c>
      <c r="F184" s="747"/>
      <c r="G184" s="159">
        <f t="shared" si="40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9"/>
        <v>748.99999999999989</v>
      </c>
      <c r="E185" s="325">
        <f t="shared" si="37"/>
        <v>748.99999999999989</v>
      </c>
      <c r="F185" s="747"/>
      <c r="G185" s="159">
        <f t="shared" si="40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9"/>
        <v>823.89999999999986</v>
      </c>
      <c r="E186" s="325">
        <f t="shared" si="37"/>
        <v>823.89999999999986</v>
      </c>
      <c r="F186" s="747"/>
      <c r="G186" s="159">
        <f t="shared" si="40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9"/>
        <v>823.89999999999986</v>
      </c>
      <c r="E187" s="325">
        <f t="shared" si="37"/>
        <v>823.89999999999986</v>
      </c>
      <c r="F187" s="747"/>
      <c r="G187" s="159">
        <f t="shared" si="40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9"/>
        <v>898.8</v>
      </c>
      <c r="E188" s="325">
        <f t="shared" si="37"/>
        <v>898.8</v>
      </c>
      <c r="F188" s="747"/>
      <c r="G188" s="159">
        <f t="shared" si="40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9"/>
        <v>748.99999999999989</v>
      </c>
      <c r="E189" s="325">
        <f t="shared" si="37"/>
        <v>748.99999999999989</v>
      </c>
      <c r="F189" s="747"/>
      <c r="G189" s="159">
        <f t="shared" si="40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9"/>
        <v>823.89999999999986</v>
      </c>
      <c r="E190" s="325">
        <f t="shared" ref="E190:E223" si="41">SUM(D190:D190)</f>
        <v>823.89999999999986</v>
      </c>
      <c r="F190" s="747"/>
      <c r="G190" s="159">
        <f t="shared" si="40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9"/>
        <v>823.89999999999986</v>
      </c>
      <c r="E191" s="325">
        <f t="shared" si="41"/>
        <v>823.89999999999986</v>
      </c>
      <c r="F191" s="747"/>
      <c r="G191" s="159">
        <f t="shared" si="40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9"/>
        <v>823.89999999999986</v>
      </c>
      <c r="E192" s="325">
        <f t="shared" si="41"/>
        <v>823.89999999999986</v>
      </c>
      <c r="F192" s="747"/>
      <c r="G192" s="159">
        <f t="shared" si="40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9"/>
        <v>823.89999999999986</v>
      </c>
      <c r="E193" s="325">
        <f t="shared" si="41"/>
        <v>823.89999999999986</v>
      </c>
      <c r="F193" s="747"/>
      <c r="G193" s="159">
        <f t="shared" si="40"/>
        <v>0</v>
      </c>
      <c r="H193" s="105"/>
    </row>
    <row r="194" spans="1:8">
      <c r="A194" s="798"/>
      <c r="B194" s="744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47"/>
      <c r="G194" s="159">
        <f t="shared" si="40"/>
        <v>0</v>
      </c>
      <c r="H194" s="105"/>
    </row>
    <row r="195" spans="1:8">
      <c r="A195" s="798"/>
      <c r="B195" s="744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47"/>
      <c r="G195" s="159">
        <f t="shared" si="40"/>
        <v>0</v>
      </c>
      <c r="H195" s="105"/>
    </row>
    <row r="196" spans="1:8">
      <c r="A196" s="798"/>
      <c r="B196" s="744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47"/>
      <c r="G196" s="159">
        <f t="shared" si="40"/>
        <v>0</v>
      </c>
      <c r="H196" s="775"/>
    </row>
    <row r="197" spans="1:8">
      <c r="A197" s="798"/>
      <c r="B197" s="744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47"/>
      <c r="G197" s="159">
        <f t="shared" si="40"/>
        <v>0</v>
      </c>
      <c r="H197" s="775"/>
    </row>
    <row r="198" spans="1:8">
      <c r="A198" s="798"/>
      <c r="B198" s="744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47"/>
      <c r="G198" s="159">
        <f t="shared" si="40"/>
        <v>0</v>
      </c>
      <c r="H198" s="105"/>
    </row>
    <row r="199" spans="1:8">
      <c r="A199" s="798"/>
      <c r="B199" s="796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46">
        <f>SUM(E199:E222)</f>
        <v>0</v>
      </c>
      <c r="G199" s="159">
        <f t="shared" si="40"/>
        <v>0</v>
      </c>
      <c r="H199" s="11"/>
    </row>
    <row r="200" spans="1:8">
      <c r="A200" s="798"/>
      <c r="B200" s="796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47"/>
      <c r="G200" s="159">
        <f t="shared" si="40"/>
        <v>0</v>
      </c>
      <c r="H200" s="11"/>
    </row>
    <row r="201" spans="1:8">
      <c r="A201" s="798"/>
      <c r="B201" s="796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47"/>
      <c r="G201" s="159">
        <f t="shared" si="40"/>
        <v>0</v>
      </c>
      <c r="H201" s="11"/>
    </row>
    <row r="202" spans="1:8">
      <c r="A202" s="798"/>
      <c r="B202" s="796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47"/>
      <c r="G202" s="159">
        <f t="shared" si="40"/>
        <v>0</v>
      </c>
      <c r="H202" s="11"/>
    </row>
    <row r="203" spans="1:8">
      <c r="A203" s="798"/>
      <c r="B203" s="796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47"/>
      <c r="G203" s="159">
        <f t="shared" si="40"/>
        <v>0</v>
      </c>
      <c r="H203" s="11"/>
    </row>
    <row r="204" spans="1:8">
      <c r="A204" s="798"/>
      <c r="B204" s="796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47"/>
      <c r="G204" s="159">
        <f t="shared" si="40"/>
        <v>0</v>
      </c>
      <c r="H204" s="11"/>
    </row>
    <row r="205" spans="1:8">
      <c r="A205" s="798"/>
      <c r="B205" s="796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47"/>
      <c r="G205" s="159">
        <f t="shared" si="40"/>
        <v>0</v>
      </c>
      <c r="H205" s="11"/>
    </row>
    <row r="206" spans="1:8">
      <c r="A206" s="798"/>
      <c r="B206" s="796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47"/>
      <c r="G206" s="159">
        <f t="shared" si="40"/>
        <v>0</v>
      </c>
      <c r="H206" s="11"/>
    </row>
    <row r="207" spans="1:8">
      <c r="A207" s="798"/>
      <c r="B207" s="796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47"/>
      <c r="G207" s="159">
        <f t="shared" si="40"/>
        <v>0</v>
      </c>
      <c r="H207" s="11"/>
    </row>
    <row r="208" spans="1:8">
      <c r="A208" s="798"/>
      <c r="B208" s="796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47"/>
      <c r="G208" s="159">
        <f t="shared" si="40"/>
        <v>0</v>
      </c>
      <c r="H208" s="11"/>
    </row>
    <row r="209" spans="1:36">
      <c r="A209" s="798"/>
      <c r="B209" s="796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47"/>
      <c r="G209" s="159">
        <f t="shared" si="40"/>
        <v>0</v>
      </c>
      <c r="H209" s="11"/>
    </row>
    <row r="210" spans="1:36">
      <c r="A210" s="798"/>
      <c r="B210" s="796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47"/>
      <c r="G210" s="159">
        <f t="shared" si="40"/>
        <v>0</v>
      </c>
      <c r="H210" s="11"/>
    </row>
    <row r="211" spans="1:36">
      <c r="A211" s="798"/>
      <c r="B211" s="796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47"/>
      <c r="G211" s="159">
        <f t="shared" si="40"/>
        <v>0</v>
      </c>
      <c r="H211" s="11"/>
    </row>
    <row r="212" spans="1:36">
      <c r="A212" s="798"/>
      <c r="B212" s="796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47"/>
      <c r="G212" s="159">
        <f t="shared" si="40"/>
        <v>0</v>
      </c>
      <c r="H212" s="11"/>
    </row>
    <row r="213" spans="1:36">
      <c r="A213" s="798"/>
      <c r="B213" s="796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47"/>
      <c r="G213" s="159">
        <f t="shared" si="40"/>
        <v>0</v>
      </c>
      <c r="H213" s="11"/>
    </row>
    <row r="214" spans="1:36">
      <c r="A214" s="798"/>
      <c r="B214" s="796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47"/>
      <c r="G214" s="159">
        <f t="shared" si="40"/>
        <v>0</v>
      </c>
      <c r="H214" s="11"/>
    </row>
    <row r="215" spans="1:36">
      <c r="A215" s="798"/>
      <c r="B215" s="796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47"/>
      <c r="G215" s="159">
        <f t="shared" si="40"/>
        <v>0</v>
      </c>
      <c r="H215" s="11"/>
    </row>
    <row r="216" spans="1:36">
      <c r="A216" s="798"/>
      <c r="B216" s="796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47"/>
      <c r="G216" s="159">
        <f t="shared" si="40"/>
        <v>0</v>
      </c>
      <c r="H216" s="11"/>
    </row>
    <row r="217" spans="1:36">
      <c r="A217" s="798"/>
      <c r="B217" s="796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47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47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47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47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47"/>
      <c r="G221" s="159">
        <f t="shared" si="40"/>
        <v>0</v>
      </c>
      <c r="H221" s="11"/>
    </row>
    <row r="222" spans="1:36">
      <c r="A222" s="798"/>
      <c r="B222" s="796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47"/>
      <c r="G222" s="159">
        <f t="shared" si="40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8089.199999999998</v>
      </c>
      <c r="E223" s="325">
        <f t="shared" si="41"/>
        <v>8089.199999999998</v>
      </c>
      <c r="F223" s="325">
        <f>SUM(D223:D223)</f>
        <v>8089.199999999998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207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66">
        <f>SUM(E227:E250)</f>
        <v>315</v>
      </c>
      <c r="G227" s="159">
        <f t="shared" ref="G227:G274" si="47">E227*$H$526</f>
        <v>0</v>
      </c>
      <c r="H227" s="97"/>
    </row>
    <row r="228" spans="1:8" ht="15" customHeight="1">
      <c r="A228" s="764"/>
      <c r="B228" s="744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67"/>
      <c r="G228" s="159">
        <f t="shared" si="47"/>
        <v>0</v>
      </c>
      <c r="H228" s="97"/>
    </row>
    <row r="229" spans="1:8" ht="15" customHeight="1">
      <c r="A229" s="764"/>
      <c r="B229" s="744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67"/>
      <c r="G229" s="159">
        <f t="shared" si="47"/>
        <v>0</v>
      </c>
      <c r="H229" s="97"/>
    </row>
    <row r="230" spans="1:8">
      <c r="A230" s="764"/>
      <c r="B230" s="744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67"/>
      <c r="G230" s="159">
        <f t="shared" si="47"/>
        <v>0</v>
      </c>
      <c r="H230" s="97"/>
    </row>
    <row r="231" spans="1:8">
      <c r="A231" s="764"/>
      <c r="B231" s="744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67"/>
      <c r="G231" s="159">
        <f t="shared" si="47"/>
        <v>0</v>
      </c>
      <c r="H231" s="97"/>
    </row>
    <row r="232" spans="1:8">
      <c r="A232" s="764"/>
      <c r="B232" s="744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67"/>
      <c r="G232" s="159">
        <f t="shared" si="47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5"/>
        <v>0</v>
      </c>
      <c r="E233" s="324">
        <f t="shared" si="46"/>
        <v>0</v>
      </c>
      <c r="F233" s="767"/>
      <c r="G233" s="159">
        <f t="shared" si="47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5"/>
        <v>0</v>
      </c>
      <c r="E234" s="324">
        <f t="shared" si="46"/>
        <v>0</v>
      </c>
      <c r="F234" s="767"/>
      <c r="G234" s="159">
        <f t="shared" si="47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5"/>
        <v>0</v>
      </c>
      <c r="E235" s="324">
        <f t="shared" si="46"/>
        <v>0</v>
      </c>
      <c r="F235" s="767"/>
      <c r="G235" s="159">
        <f t="shared" si="47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5"/>
        <v>42</v>
      </c>
      <c r="E236" s="324">
        <f t="shared" si="46"/>
        <v>42</v>
      </c>
      <c r="F236" s="767"/>
      <c r="G236" s="159">
        <f t="shared" si="47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5"/>
        <v>35</v>
      </c>
      <c r="E237" s="324">
        <f t="shared" si="46"/>
        <v>35</v>
      </c>
      <c r="F237" s="767"/>
      <c r="G237" s="159">
        <f t="shared" si="47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5"/>
        <v>28</v>
      </c>
      <c r="E238" s="324">
        <f t="shared" si="46"/>
        <v>28</v>
      </c>
      <c r="F238" s="767"/>
      <c r="G238" s="159">
        <f t="shared" si="47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5"/>
        <v>28</v>
      </c>
      <c r="E239" s="324">
        <f t="shared" si="46"/>
        <v>28</v>
      </c>
      <c r="F239" s="767"/>
      <c r="G239" s="159">
        <f t="shared" si="47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5"/>
        <v>28</v>
      </c>
      <c r="E240" s="324">
        <f t="shared" si="46"/>
        <v>28</v>
      </c>
      <c r="F240" s="767"/>
      <c r="G240" s="159">
        <f t="shared" si="47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5"/>
        <v>35</v>
      </c>
      <c r="E241" s="324">
        <f t="shared" si="46"/>
        <v>35</v>
      </c>
      <c r="F241" s="767"/>
      <c r="G241" s="159">
        <f t="shared" si="47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5"/>
        <v>35</v>
      </c>
      <c r="E242" s="324">
        <f t="shared" si="46"/>
        <v>35</v>
      </c>
      <c r="F242" s="767"/>
      <c r="G242" s="159">
        <f t="shared" si="47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5"/>
        <v>28</v>
      </c>
      <c r="E243" s="324">
        <f t="shared" si="46"/>
        <v>28</v>
      </c>
      <c r="F243" s="767"/>
      <c r="G243" s="159">
        <f t="shared" si="47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5"/>
        <v>28</v>
      </c>
      <c r="E244" s="324">
        <f t="shared" si="46"/>
        <v>28</v>
      </c>
      <c r="F244" s="767"/>
      <c r="G244" s="159">
        <f t="shared" si="47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5"/>
        <v>28</v>
      </c>
      <c r="E245" s="324">
        <f t="shared" si="46"/>
        <v>28</v>
      </c>
      <c r="F245" s="767"/>
      <c r="G245" s="159">
        <f t="shared" si="47"/>
        <v>0</v>
      </c>
      <c r="H245" s="61"/>
    </row>
    <row r="246" spans="1:8">
      <c r="A246" s="764"/>
      <c r="B246" s="744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67"/>
      <c r="G246" s="159">
        <f t="shared" si="47"/>
        <v>0</v>
      </c>
      <c r="H246" s="61"/>
    </row>
    <row r="247" spans="1:8">
      <c r="A247" s="764"/>
      <c r="B247" s="744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67"/>
      <c r="G247" s="159">
        <f t="shared" si="47"/>
        <v>0</v>
      </c>
      <c r="H247" s="61"/>
    </row>
    <row r="248" spans="1:8">
      <c r="A248" s="764"/>
      <c r="B248" s="744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67"/>
      <c r="G248" s="159">
        <f t="shared" si="47"/>
        <v>0</v>
      </c>
      <c r="H248" s="61"/>
    </row>
    <row r="249" spans="1:8">
      <c r="A249" s="764"/>
      <c r="B249" s="744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67"/>
      <c r="G249" s="159">
        <f t="shared" si="47"/>
        <v>0</v>
      </c>
      <c r="H249" s="61"/>
    </row>
    <row r="250" spans="1:8">
      <c r="A250" s="764"/>
      <c r="B250" s="744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67"/>
      <c r="G250" s="159">
        <f t="shared" si="47"/>
        <v>0</v>
      </c>
      <c r="H250" s="61"/>
    </row>
    <row r="251" spans="1:8">
      <c r="A251" s="764"/>
      <c r="B251" s="796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66">
        <f>SUM(E251:E274)</f>
        <v>0</v>
      </c>
      <c r="G251" s="159">
        <f t="shared" si="47"/>
        <v>0</v>
      </c>
      <c r="H251" s="61"/>
    </row>
    <row r="252" spans="1:8">
      <c r="A252" s="764"/>
      <c r="B252" s="796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67"/>
      <c r="G252" s="159">
        <f t="shared" si="47"/>
        <v>0</v>
      </c>
      <c r="H252" s="61"/>
    </row>
    <row r="253" spans="1:8">
      <c r="A253" s="764"/>
      <c r="B253" s="796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67"/>
      <c r="G253" s="159">
        <f t="shared" si="47"/>
        <v>0</v>
      </c>
      <c r="H253" s="61"/>
    </row>
    <row r="254" spans="1:8">
      <c r="A254" s="764"/>
      <c r="B254" s="796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67"/>
      <c r="G254" s="159">
        <f t="shared" si="47"/>
        <v>0</v>
      </c>
      <c r="H254" s="61"/>
    </row>
    <row r="255" spans="1:8">
      <c r="A255" s="764"/>
      <c r="B255" s="796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67"/>
      <c r="G255" s="159">
        <f t="shared" si="47"/>
        <v>0</v>
      </c>
      <c r="H255" s="61"/>
    </row>
    <row r="256" spans="1:8">
      <c r="A256" s="764"/>
      <c r="B256" s="796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67"/>
      <c r="G256" s="159">
        <f t="shared" si="47"/>
        <v>0</v>
      </c>
      <c r="H256" s="61"/>
    </row>
    <row r="257" spans="1:8">
      <c r="A257" s="764"/>
      <c r="B257" s="796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67"/>
      <c r="G257" s="159">
        <f t="shared" si="47"/>
        <v>0</v>
      </c>
      <c r="H257" s="61"/>
    </row>
    <row r="258" spans="1:8">
      <c r="A258" s="764"/>
      <c r="B258" s="796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67"/>
      <c r="G258" s="159">
        <f t="shared" si="47"/>
        <v>0</v>
      </c>
      <c r="H258" s="61"/>
    </row>
    <row r="259" spans="1:8">
      <c r="A259" s="764"/>
      <c r="B259" s="796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67"/>
      <c r="G259" s="159">
        <f t="shared" si="47"/>
        <v>0</v>
      </c>
      <c r="H259" s="61"/>
    </row>
    <row r="260" spans="1:8">
      <c r="A260" s="764"/>
      <c r="B260" s="796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67"/>
      <c r="G260" s="159">
        <f t="shared" si="47"/>
        <v>0</v>
      </c>
      <c r="H260" s="61"/>
    </row>
    <row r="261" spans="1:8">
      <c r="A261" s="764"/>
      <c r="B261" s="796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67"/>
      <c r="G261" s="159">
        <f t="shared" si="47"/>
        <v>0</v>
      </c>
      <c r="H261" s="61"/>
    </row>
    <row r="262" spans="1:8">
      <c r="A262" s="764"/>
      <c r="B262" s="796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67"/>
      <c r="G262" s="159">
        <f t="shared" si="47"/>
        <v>0</v>
      </c>
      <c r="H262" s="61"/>
    </row>
    <row r="263" spans="1:8">
      <c r="A263" s="764"/>
      <c r="B263" s="796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67"/>
      <c r="G263" s="159">
        <f t="shared" si="47"/>
        <v>0</v>
      </c>
      <c r="H263" s="61"/>
    </row>
    <row r="264" spans="1:8">
      <c r="A264" s="764"/>
      <c r="B264" s="796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67"/>
      <c r="G264" s="159">
        <f t="shared" si="47"/>
        <v>0</v>
      </c>
      <c r="H264" s="61"/>
    </row>
    <row r="265" spans="1:8">
      <c r="A265" s="764"/>
      <c r="B265" s="796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67"/>
      <c r="G265" s="159">
        <f t="shared" si="47"/>
        <v>0</v>
      </c>
      <c r="H265" s="61"/>
    </row>
    <row r="266" spans="1:8">
      <c r="A266" s="764"/>
      <c r="B266" s="796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67"/>
      <c r="G266" s="159">
        <f t="shared" si="47"/>
        <v>0</v>
      </c>
      <c r="H266" s="61"/>
    </row>
    <row r="267" spans="1:8">
      <c r="A267" s="764"/>
      <c r="B267" s="796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67"/>
      <c r="G267" s="159">
        <f t="shared" si="47"/>
        <v>0</v>
      </c>
      <c r="H267" s="61"/>
    </row>
    <row r="268" spans="1:8">
      <c r="A268" s="764"/>
      <c r="B268" s="796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67"/>
      <c r="G268" s="159">
        <f t="shared" si="47"/>
        <v>0</v>
      </c>
      <c r="H268" s="61"/>
    </row>
    <row r="269" spans="1:8">
      <c r="A269" s="764"/>
      <c r="B269" s="796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67"/>
      <c r="G269" s="159">
        <f t="shared" si="47"/>
        <v>0</v>
      </c>
      <c r="H269" s="61"/>
    </row>
    <row r="270" spans="1:8">
      <c r="A270" s="764"/>
      <c r="B270" s="796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67"/>
      <c r="G270" s="159">
        <f t="shared" si="47"/>
        <v>0</v>
      </c>
      <c r="H270" s="61"/>
    </row>
    <row r="271" spans="1:8">
      <c r="A271" s="764"/>
      <c r="B271" s="796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67"/>
      <c r="G271" s="159">
        <f t="shared" si="47"/>
        <v>0</v>
      </c>
      <c r="H271" s="61"/>
    </row>
    <row r="272" spans="1:8">
      <c r="A272" s="764"/>
      <c r="B272" s="796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67"/>
      <c r="G272" s="159">
        <f t="shared" si="47"/>
        <v>0</v>
      </c>
      <c r="H272" s="61"/>
    </row>
    <row r="273" spans="1:8">
      <c r="A273" s="764"/>
      <c r="B273" s="796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67"/>
      <c r="G273" s="159">
        <f t="shared" si="47"/>
        <v>0</v>
      </c>
      <c r="H273" s="61"/>
    </row>
    <row r="274" spans="1:8">
      <c r="A274" s="764"/>
      <c r="B274" s="796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797"/>
      <c r="G274" s="159">
        <f t="shared" si="47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315</v>
      </c>
      <c r="E275" s="324">
        <f t="shared" si="50"/>
        <v>315</v>
      </c>
      <c r="F275" s="324">
        <f>SUM(D275:D275)</f>
        <v>315</v>
      </c>
      <c r="G275" s="158"/>
      <c r="H275" s="61"/>
    </row>
    <row r="276" spans="1:8" ht="15" customHeight="1">
      <c r="A276" s="798" t="s">
        <v>101</v>
      </c>
      <c r="B276" s="743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46">
        <f>SUM(E276:E299)</f>
        <v>3370.4999999999995</v>
      </c>
      <c r="G276" s="159">
        <f t="shared" ref="G276:G324" si="53">E276*$H$526</f>
        <v>0</v>
      </c>
      <c r="H276" s="97"/>
    </row>
    <row r="277" spans="1:8">
      <c r="A277" s="798"/>
      <c r="B277" s="744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47"/>
      <c r="G277" s="159">
        <f t="shared" si="53"/>
        <v>0</v>
      </c>
      <c r="H277" s="97"/>
    </row>
    <row r="278" spans="1:8">
      <c r="A278" s="798"/>
      <c r="B278" s="744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47"/>
      <c r="G278" s="159">
        <f t="shared" si="53"/>
        <v>0</v>
      </c>
      <c r="H278" s="97"/>
    </row>
    <row r="279" spans="1:8">
      <c r="A279" s="798"/>
      <c r="B279" s="744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47"/>
      <c r="G279" s="159">
        <f t="shared" si="53"/>
        <v>0</v>
      </c>
      <c r="H279" s="97"/>
    </row>
    <row r="280" spans="1:8">
      <c r="A280" s="798"/>
      <c r="B280" s="744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47"/>
      <c r="G280" s="159">
        <f t="shared" si="53"/>
        <v>0</v>
      </c>
      <c r="H280" s="97"/>
    </row>
    <row r="281" spans="1:8">
      <c r="A281" s="798"/>
      <c r="B281" s="744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47"/>
      <c r="G281" s="159">
        <f t="shared" si="53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52"/>
        <v>0</v>
      </c>
      <c r="E282" s="325">
        <f t="shared" si="50"/>
        <v>0</v>
      </c>
      <c r="F282" s="747"/>
      <c r="G282" s="159">
        <f t="shared" si="53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52"/>
        <v>0</v>
      </c>
      <c r="E283" s="325">
        <f t="shared" si="50"/>
        <v>0</v>
      </c>
      <c r="F283" s="747"/>
      <c r="G283" s="159">
        <f t="shared" si="53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52"/>
        <v>0</v>
      </c>
      <c r="E284" s="325">
        <f t="shared" si="50"/>
        <v>0</v>
      </c>
      <c r="F284" s="747"/>
      <c r="G284" s="159">
        <f t="shared" si="53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52"/>
        <v>449.4</v>
      </c>
      <c r="E285" s="325">
        <f t="shared" si="50"/>
        <v>449.4</v>
      </c>
      <c r="F285" s="747"/>
      <c r="G285" s="159">
        <f t="shared" si="53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52"/>
        <v>374.5</v>
      </c>
      <c r="E286" s="325">
        <f t="shared" si="50"/>
        <v>374.5</v>
      </c>
      <c r="F286" s="747"/>
      <c r="G286" s="159">
        <f t="shared" si="53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52"/>
        <v>299.59999999999997</v>
      </c>
      <c r="E287" s="325">
        <f t="shared" si="50"/>
        <v>299.59999999999997</v>
      </c>
      <c r="F287" s="747"/>
      <c r="G287" s="159">
        <f t="shared" si="53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52"/>
        <v>299.59999999999997</v>
      </c>
      <c r="E288" s="325">
        <f t="shared" si="50"/>
        <v>299.59999999999997</v>
      </c>
      <c r="F288" s="747"/>
      <c r="G288" s="159">
        <f t="shared" si="53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52"/>
        <v>299.59999999999997</v>
      </c>
      <c r="E289" s="325">
        <f t="shared" si="50"/>
        <v>299.59999999999997</v>
      </c>
      <c r="F289" s="747"/>
      <c r="G289" s="159">
        <f t="shared" si="53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52"/>
        <v>374.5</v>
      </c>
      <c r="E290" s="325">
        <f t="shared" si="50"/>
        <v>374.5</v>
      </c>
      <c r="F290" s="747"/>
      <c r="G290" s="159">
        <f t="shared" si="53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52"/>
        <v>374.5</v>
      </c>
      <c r="E291" s="325">
        <f t="shared" si="50"/>
        <v>374.5</v>
      </c>
      <c r="F291" s="747"/>
      <c r="G291" s="159">
        <f t="shared" si="53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52"/>
        <v>299.59999999999997</v>
      </c>
      <c r="E292" s="325">
        <f t="shared" si="50"/>
        <v>299.59999999999997</v>
      </c>
      <c r="F292" s="747"/>
      <c r="G292" s="159">
        <f t="shared" si="53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52"/>
        <v>299.59999999999997</v>
      </c>
      <c r="E293" s="325">
        <f t="shared" si="50"/>
        <v>299.59999999999997</v>
      </c>
      <c r="F293" s="747"/>
      <c r="G293" s="159">
        <f t="shared" si="53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52"/>
        <v>299.59999999999997</v>
      </c>
      <c r="E294" s="325">
        <f t="shared" si="50"/>
        <v>299.59999999999997</v>
      </c>
      <c r="F294" s="747"/>
      <c r="G294" s="159">
        <f t="shared" si="53"/>
        <v>0</v>
      </c>
      <c r="H294" s="97"/>
    </row>
    <row r="295" spans="1:8">
      <c r="A295" s="798"/>
      <c r="B295" s="744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47"/>
      <c r="G295" s="159">
        <f t="shared" si="53"/>
        <v>0</v>
      </c>
      <c r="H295" s="97"/>
    </row>
    <row r="296" spans="1:8">
      <c r="A296" s="798"/>
      <c r="B296" s="744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47"/>
      <c r="G296" s="159">
        <f t="shared" si="53"/>
        <v>0</v>
      </c>
      <c r="H296" s="97"/>
    </row>
    <row r="297" spans="1:8">
      <c r="A297" s="798"/>
      <c r="B297" s="744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47"/>
      <c r="G297" s="159">
        <f t="shared" si="53"/>
        <v>0</v>
      </c>
      <c r="H297" s="97"/>
    </row>
    <row r="298" spans="1:8">
      <c r="A298" s="798"/>
      <c r="B298" s="744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47"/>
      <c r="G298" s="159">
        <f t="shared" si="53"/>
        <v>0</v>
      </c>
      <c r="H298" s="97"/>
    </row>
    <row r="299" spans="1:8">
      <c r="A299" s="798"/>
      <c r="B299" s="744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9"/>
      <c r="G299" s="159">
        <f t="shared" si="53"/>
        <v>0</v>
      </c>
      <c r="H299" s="97"/>
    </row>
    <row r="300" spans="1:8">
      <c r="A300" s="798"/>
      <c r="B300" s="743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3"/>
        <v>0</v>
      </c>
      <c r="H300" s="35"/>
    </row>
    <row r="301" spans="1:8">
      <c r="A301" s="798"/>
      <c r="B301" s="744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47"/>
      <c r="G301" s="159">
        <f t="shared" si="53"/>
        <v>0</v>
      </c>
      <c r="H301" s="35"/>
    </row>
    <row r="302" spans="1:8">
      <c r="A302" s="798"/>
      <c r="B302" s="744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47"/>
      <c r="G302" s="159">
        <f t="shared" si="53"/>
        <v>0</v>
      </c>
      <c r="H302" s="35"/>
    </row>
    <row r="303" spans="1:8">
      <c r="A303" s="798"/>
      <c r="B303" s="744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47"/>
      <c r="G303" s="159">
        <f t="shared" si="53"/>
        <v>0</v>
      </c>
      <c r="H303" s="35"/>
    </row>
    <row r="304" spans="1:8">
      <c r="A304" s="798"/>
      <c r="B304" s="744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47"/>
      <c r="G304" s="159">
        <f t="shared" si="53"/>
        <v>0</v>
      </c>
      <c r="H304" s="35"/>
    </row>
    <row r="305" spans="1:36">
      <c r="A305" s="798"/>
      <c r="B305" s="744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47"/>
      <c r="G305" s="159">
        <f t="shared" si="53"/>
        <v>0</v>
      </c>
      <c r="H305" s="35"/>
    </row>
    <row r="306" spans="1:36">
      <c r="A306" s="798"/>
      <c r="B306" s="744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47"/>
      <c r="G306" s="159">
        <f t="shared" si="53"/>
        <v>0</v>
      </c>
      <c r="H306" s="35"/>
    </row>
    <row r="307" spans="1:36">
      <c r="A307" s="798"/>
      <c r="B307" s="744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47"/>
      <c r="G307" s="159">
        <f t="shared" si="53"/>
        <v>0</v>
      </c>
      <c r="H307" s="35"/>
    </row>
    <row r="308" spans="1:36">
      <c r="A308" s="798"/>
      <c r="B308" s="744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47"/>
      <c r="G308" s="159">
        <f t="shared" si="53"/>
        <v>0</v>
      </c>
      <c r="H308" s="35"/>
    </row>
    <row r="309" spans="1:36">
      <c r="A309" s="798"/>
      <c r="B309" s="744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47"/>
      <c r="G309" s="159">
        <f t="shared" si="53"/>
        <v>0</v>
      </c>
      <c r="H309" s="35"/>
    </row>
    <row r="310" spans="1:36">
      <c r="A310" s="798"/>
      <c r="B310" s="744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47"/>
      <c r="G310" s="159">
        <f t="shared" si="53"/>
        <v>0</v>
      </c>
      <c r="H310" s="35"/>
    </row>
    <row r="311" spans="1:36">
      <c r="A311" s="798"/>
      <c r="B311" s="744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47"/>
      <c r="G311" s="159">
        <f t="shared" si="53"/>
        <v>0</v>
      </c>
      <c r="H311" s="35"/>
    </row>
    <row r="312" spans="1:36">
      <c r="A312" s="798"/>
      <c r="B312" s="744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47"/>
      <c r="G312" s="159">
        <f t="shared" si="53"/>
        <v>0</v>
      </c>
      <c r="H312" s="35"/>
    </row>
    <row r="313" spans="1:36">
      <c r="A313" s="798"/>
      <c r="B313" s="744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47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47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47"/>
      <c r="G315" s="159">
        <f t="shared" si="53"/>
        <v>0</v>
      </c>
      <c r="H315" s="35"/>
    </row>
    <row r="316" spans="1:36">
      <c r="A316" s="798"/>
      <c r="B316" s="744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47"/>
      <c r="G316" s="159">
        <f t="shared" si="53"/>
        <v>0</v>
      </c>
      <c r="H316" s="35"/>
    </row>
    <row r="317" spans="1:36">
      <c r="A317" s="798"/>
      <c r="B317" s="744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47"/>
      <c r="G317" s="159">
        <f t="shared" si="53"/>
        <v>0</v>
      </c>
      <c r="H317" s="35"/>
    </row>
    <row r="318" spans="1:36">
      <c r="A318" s="798"/>
      <c r="B318" s="744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47"/>
      <c r="G318" s="159">
        <f t="shared" si="53"/>
        <v>0</v>
      </c>
      <c r="H318" s="35"/>
    </row>
    <row r="319" spans="1:36">
      <c r="A319" s="798"/>
      <c r="B319" s="744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47"/>
      <c r="G319" s="159">
        <f t="shared" si="53"/>
        <v>0</v>
      </c>
      <c r="H319" s="35"/>
    </row>
    <row r="320" spans="1:36">
      <c r="A320" s="798"/>
      <c r="B320" s="744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47"/>
      <c r="G320" s="159">
        <f t="shared" si="53"/>
        <v>0</v>
      </c>
      <c r="H320" s="35"/>
    </row>
    <row r="321" spans="1:36">
      <c r="A321" s="798"/>
      <c r="B321" s="744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47"/>
      <c r="G321" s="159">
        <f t="shared" si="53"/>
        <v>0</v>
      </c>
      <c r="H321" s="35"/>
    </row>
    <row r="322" spans="1:36">
      <c r="A322" s="798"/>
      <c r="B322" s="744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47"/>
      <c r="G322" s="159">
        <f t="shared" si="53"/>
        <v>0</v>
      </c>
      <c r="H322" s="35"/>
    </row>
    <row r="323" spans="1:36">
      <c r="A323" s="798"/>
      <c r="B323" s="745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9"/>
      <c r="G323" s="159">
        <f t="shared" si="53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3370.4999999999995</v>
      </c>
      <c r="E324" s="325">
        <f>SUM(D324:D324)</f>
        <v>3370.4999999999995</v>
      </c>
      <c r="F324" s="325">
        <f>SUM(D324:D324)</f>
        <v>3370.4999999999995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207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66">
        <f>SUM(E328:E351)</f>
        <v>315</v>
      </c>
      <c r="G328" s="159">
        <f t="shared" ref="G328:G375" si="59">E328*$H$526</f>
        <v>0</v>
      </c>
      <c r="H328" s="97"/>
    </row>
    <row r="329" spans="1:36" ht="16.5" customHeight="1">
      <c r="A329" s="764"/>
      <c r="B329" s="744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67"/>
      <c r="G329" s="159">
        <f t="shared" si="59"/>
        <v>0</v>
      </c>
      <c r="H329" s="97"/>
    </row>
    <row r="330" spans="1:36" ht="16.5" customHeight="1">
      <c r="A330" s="764"/>
      <c r="B330" s="744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67"/>
      <c r="G330" s="159">
        <f t="shared" si="59"/>
        <v>0</v>
      </c>
      <c r="H330" s="97"/>
    </row>
    <row r="331" spans="1:36" ht="16.5" customHeight="1">
      <c r="A331" s="764"/>
      <c r="B331" s="744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67"/>
      <c r="G331" s="159">
        <f t="shared" si="59"/>
        <v>0</v>
      </c>
      <c r="H331" s="97"/>
    </row>
    <row r="332" spans="1:36" ht="16.5" customHeight="1">
      <c r="A332" s="764"/>
      <c r="B332" s="744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67"/>
      <c r="G332" s="159">
        <f t="shared" si="59"/>
        <v>0</v>
      </c>
      <c r="H332" s="97"/>
    </row>
    <row r="333" spans="1:36" ht="16.5" customHeight="1">
      <c r="A333" s="764"/>
      <c r="B333" s="744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67"/>
      <c r="G333" s="159">
        <f t="shared" si="59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7"/>
        <v>0</v>
      </c>
      <c r="E334" s="324">
        <f t="shared" si="58"/>
        <v>0</v>
      </c>
      <c r="F334" s="767"/>
      <c r="G334" s="159">
        <f t="shared" si="59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7"/>
        <v>0</v>
      </c>
      <c r="E335" s="324">
        <f t="shared" si="58"/>
        <v>0</v>
      </c>
      <c r="F335" s="767"/>
      <c r="G335" s="159">
        <f t="shared" si="59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7"/>
        <v>0</v>
      </c>
      <c r="E336" s="324">
        <f t="shared" si="58"/>
        <v>0</v>
      </c>
      <c r="F336" s="767"/>
      <c r="G336" s="159">
        <f t="shared" si="59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7"/>
        <v>42</v>
      </c>
      <c r="E337" s="324">
        <f t="shared" si="58"/>
        <v>42</v>
      </c>
      <c r="F337" s="767"/>
      <c r="G337" s="159">
        <f t="shared" si="59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7"/>
        <v>35</v>
      </c>
      <c r="E338" s="324">
        <f t="shared" si="58"/>
        <v>35</v>
      </c>
      <c r="F338" s="767"/>
      <c r="G338" s="159">
        <f t="shared" si="59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7"/>
        <v>28</v>
      </c>
      <c r="E339" s="324">
        <f t="shared" si="58"/>
        <v>28</v>
      </c>
      <c r="F339" s="767"/>
      <c r="G339" s="159">
        <f t="shared" si="59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7"/>
        <v>28</v>
      </c>
      <c r="E340" s="324">
        <f t="shared" si="58"/>
        <v>28</v>
      </c>
      <c r="F340" s="767"/>
      <c r="G340" s="159">
        <f t="shared" si="59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7"/>
        <v>28</v>
      </c>
      <c r="E341" s="324">
        <f t="shared" si="58"/>
        <v>28</v>
      </c>
      <c r="F341" s="767"/>
      <c r="G341" s="159">
        <f t="shared" si="59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7"/>
        <v>35</v>
      </c>
      <c r="E342" s="324">
        <f t="shared" si="58"/>
        <v>35</v>
      </c>
      <c r="F342" s="767"/>
      <c r="G342" s="159">
        <f t="shared" si="59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7"/>
        <v>35</v>
      </c>
      <c r="E343" s="324">
        <f t="shared" si="58"/>
        <v>35</v>
      </c>
      <c r="F343" s="767"/>
      <c r="G343" s="159">
        <f t="shared" si="59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7"/>
        <v>28</v>
      </c>
      <c r="E344" s="324">
        <f t="shared" si="58"/>
        <v>28</v>
      </c>
      <c r="F344" s="767"/>
      <c r="G344" s="159">
        <f t="shared" si="59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7"/>
        <v>28</v>
      </c>
      <c r="E345" s="324">
        <f t="shared" si="58"/>
        <v>28</v>
      </c>
      <c r="F345" s="767"/>
      <c r="G345" s="159">
        <f t="shared" si="59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7"/>
        <v>28</v>
      </c>
      <c r="E346" s="324">
        <f t="shared" si="58"/>
        <v>28</v>
      </c>
      <c r="F346" s="767"/>
      <c r="G346" s="159">
        <f t="shared" si="59"/>
        <v>0</v>
      </c>
      <c r="H346" s="61"/>
    </row>
    <row r="347" spans="1:8">
      <c r="A347" s="764"/>
      <c r="B347" s="744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67"/>
      <c r="G347" s="159">
        <f t="shared" si="59"/>
        <v>0</v>
      </c>
      <c r="H347" s="61"/>
    </row>
    <row r="348" spans="1:8">
      <c r="A348" s="764"/>
      <c r="B348" s="744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67"/>
      <c r="G348" s="159">
        <f t="shared" si="59"/>
        <v>0</v>
      </c>
      <c r="H348" s="61"/>
    </row>
    <row r="349" spans="1:8">
      <c r="A349" s="764"/>
      <c r="B349" s="744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67"/>
      <c r="G349" s="159">
        <f t="shared" si="59"/>
        <v>0</v>
      </c>
      <c r="H349" s="61"/>
    </row>
    <row r="350" spans="1:8">
      <c r="A350" s="764"/>
      <c r="B350" s="744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67"/>
      <c r="G350" s="159">
        <f t="shared" si="59"/>
        <v>0</v>
      </c>
      <c r="H350" s="61"/>
    </row>
    <row r="351" spans="1:8">
      <c r="A351" s="764"/>
      <c r="B351" s="744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67"/>
      <c r="G351" s="159">
        <f t="shared" si="59"/>
        <v>0</v>
      </c>
      <c r="H351" s="61"/>
    </row>
    <row r="352" spans="1:8">
      <c r="A352" s="764"/>
      <c r="B352" s="796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66">
        <f>SUM(E352:E375)</f>
        <v>0</v>
      </c>
      <c r="G352" s="159">
        <f t="shared" si="59"/>
        <v>0</v>
      </c>
      <c r="H352" s="61"/>
    </row>
    <row r="353" spans="1:8">
      <c r="A353" s="764"/>
      <c r="B353" s="796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67"/>
      <c r="G353" s="159">
        <f t="shared" si="59"/>
        <v>0</v>
      </c>
      <c r="H353" s="61"/>
    </row>
    <row r="354" spans="1:8">
      <c r="A354" s="764"/>
      <c r="B354" s="796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67"/>
      <c r="G354" s="159">
        <f t="shared" si="59"/>
        <v>0</v>
      </c>
      <c r="H354" s="61"/>
    </row>
    <row r="355" spans="1:8">
      <c r="A355" s="764"/>
      <c r="B355" s="796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67"/>
      <c r="G355" s="159">
        <f t="shared" si="59"/>
        <v>0</v>
      </c>
      <c r="H355" s="61"/>
    </row>
    <row r="356" spans="1:8">
      <c r="A356" s="764"/>
      <c r="B356" s="796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67"/>
      <c r="G356" s="159">
        <f t="shared" si="59"/>
        <v>0</v>
      </c>
      <c r="H356" s="61"/>
    </row>
    <row r="357" spans="1:8">
      <c r="A357" s="764"/>
      <c r="B357" s="796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67"/>
      <c r="G357" s="159">
        <f t="shared" si="59"/>
        <v>0</v>
      </c>
      <c r="H357" s="61"/>
    </row>
    <row r="358" spans="1:8">
      <c r="A358" s="764"/>
      <c r="B358" s="796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67"/>
      <c r="G358" s="159">
        <f t="shared" si="59"/>
        <v>0</v>
      </c>
      <c r="H358" s="61"/>
    </row>
    <row r="359" spans="1:8">
      <c r="A359" s="764"/>
      <c r="B359" s="796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67"/>
      <c r="G359" s="159">
        <f t="shared" si="59"/>
        <v>0</v>
      </c>
      <c r="H359" s="61"/>
    </row>
    <row r="360" spans="1:8">
      <c r="A360" s="764"/>
      <c r="B360" s="796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67"/>
      <c r="G360" s="159">
        <f t="shared" si="59"/>
        <v>0</v>
      </c>
      <c r="H360" s="61"/>
    </row>
    <row r="361" spans="1:8">
      <c r="A361" s="764"/>
      <c r="B361" s="796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67"/>
      <c r="G361" s="159">
        <f t="shared" si="59"/>
        <v>0</v>
      </c>
      <c r="H361" s="61"/>
    </row>
    <row r="362" spans="1:8">
      <c r="A362" s="764"/>
      <c r="B362" s="796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67"/>
      <c r="G362" s="159">
        <f t="shared" si="59"/>
        <v>0</v>
      </c>
      <c r="H362" s="61"/>
    </row>
    <row r="363" spans="1:8">
      <c r="A363" s="764"/>
      <c r="B363" s="796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67"/>
      <c r="G363" s="159">
        <f t="shared" si="59"/>
        <v>0</v>
      </c>
      <c r="H363" s="61"/>
    </row>
    <row r="364" spans="1:8">
      <c r="A364" s="764"/>
      <c r="B364" s="796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67"/>
      <c r="G364" s="159">
        <f t="shared" si="59"/>
        <v>0</v>
      </c>
      <c r="H364" s="61"/>
    </row>
    <row r="365" spans="1:8">
      <c r="A365" s="764"/>
      <c r="B365" s="796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67"/>
      <c r="G365" s="159">
        <f t="shared" si="59"/>
        <v>0</v>
      </c>
      <c r="H365" s="61"/>
    </row>
    <row r="366" spans="1:8">
      <c r="A366" s="764"/>
      <c r="B366" s="796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67"/>
      <c r="G366" s="159">
        <f t="shared" si="59"/>
        <v>0</v>
      </c>
      <c r="H366" s="61"/>
    </row>
    <row r="367" spans="1:8">
      <c r="A367" s="764"/>
      <c r="B367" s="796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67"/>
      <c r="G367" s="159">
        <f t="shared" si="59"/>
        <v>0</v>
      </c>
      <c r="H367" s="61"/>
    </row>
    <row r="368" spans="1:8">
      <c r="A368" s="764"/>
      <c r="B368" s="796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67"/>
      <c r="G368" s="159">
        <f t="shared" si="59"/>
        <v>0</v>
      </c>
      <c r="H368" s="61"/>
    </row>
    <row r="369" spans="1:34">
      <c r="A369" s="764"/>
      <c r="B369" s="796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67"/>
      <c r="G369" s="159">
        <f t="shared" si="59"/>
        <v>0</v>
      </c>
      <c r="H369" s="61"/>
    </row>
    <row r="370" spans="1:34">
      <c r="A370" s="764"/>
      <c r="B370" s="796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67"/>
      <c r="G370" s="159">
        <f t="shared" si="59"/>
        <v>0</v>
      </c>
      <c r="H370" s="61"/>
    </row>
    <row r="371" spans="1:34">
      <c r="A371" s="764"/>
      <c r="B371" s="796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67"/>
      <c r="G371" s="159">
        <f t="shared" si="59"/>
        <v>0</v>
      </c>
      <c r="H371" s="61"/>
    </row>
    <row r="372" spans="1:34">
      <c r="A372" s="764"/>
      <c r="B372" s="796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67"/>
      <c r="G372" s="159">
        <f t="shared" si="59"/>
        <v>0</v>
      </c>
      <c r="H372" s="61"/>
    </row>
    <row r="373" spans="1:34">
      <c r="A373" s="764"/>
      <c r="B373" s="796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67"/>
      <c r="G373" s="159">
        <f t="shared" si="59"/>
        <v>0</v>
      </c>
      <c r="H373" s="61"/>
    </row>
    <row r="374" spans="1:34">
      <c r="A374" s="764"/>
      <c r="B374" s="796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67"/>
      <c r="G374" s="159">
        <f t="shared" si="59"/>
        <v>0</v>
      </c>
      <c r="H374" s="61"/>
    </row>
    <row r="375" spans="1:34">
      <c r="A375" s="764"/>
      <c r="B375" s="796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797"/>
      <c r="G375" s="159">
        <f t="shared" si="59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315</v>
      </c>
      <c r="E376" s="324">
        <f t="shared" si="62"/>
        <v>315</v>
      </c>
      <c r="F376" s="324">
        <f>SUM(D376:D376)</f>
        <v>315</v>
      </c>
      <c r="G376" s="158"/>
      <c r="H376" s="61"/>
    </row>
    <row r="377" spans="1:34" ht="15" customHeight="1">
      <c r="A377" s="798" t="s">
        <v>103</v>
      </c>
      <c r="B377" s="743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46">
        <f>SUM(E377:E400)</f>
        <v>3370.4999999999995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47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47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47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47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47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4"/>
        <v>0</v>
      </c>
      <c r="E383" s="325">
        <f t="shared" si="62"/>
        <v>0</v>
      </c>
      <c r="F383" s="747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4"/>
        <v>0</v>
      </c>
      <c r="E384" s="325">
        <f t="shared" si="62"/>
        <v>0</v>
      </c>
      <c r="F384" s="747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4"/>
        <v>0</v>
      </c>
      <c r="E385" s="325">
        <f t="shared" si="62"/>
        <v>0</v>
      </c>
      <c r="F385" s="747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4"/>
        <v>449.4</v>
      </c>
      <c r="E386" s="325">
        <f t="shared" si="62"/>
        <v>449.4</v>
      </c>
      <c r="F386" s="747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4"/>
        <v>374.5</v>
      </c>
      <c r="E387" s="325">
        <f t="shared" si="62"/>
        <v>374.5</v>
      </c>
      <c r="F387" s="747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4"/>
        <v>299.59999999999997</v>
      </c>
      <c r="E388" s="325">
        <f t="shared" si="62"/>
        <v>299.59999999999997</v>
      </c>
      <c r="F388" s="747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4"/>
        <v>299.59999999999997</v>
      </c>
      <c r="E389" s="325">
        <f t="shared" si="62"/>
        <v>299.59999999999997</v>
      </c>
      <c r="F389" s="747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4"/>
        <v>299.59999999999997</v>
      </c>
      <c r="E390" s="325">
        <f t="shared" si="62"/>
        <v>299.59999999999997</v>
      </c>
      <c r="F390" s="747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4"/>
        <v>374.5</v>
      </c>
      <c r="E391" s="325">
        <f t="shared" si="62"/>
        <v>374.5</v>
      </c>
      <c r="F391" s="747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4"/>
        <v>374.5</v>
      </c>
      <c r="E392" s="325">
        <f t="shared" si="62"/>
        <v>374.5</v>
      </c>
      <c r="F392" s="747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4"/>
        <v>299.59999999999997</v>
      </c>
      <c r="E393" s="325">
        <f t="shared" si="62"/>
        <v>299.59999999999997</v>
      </c>
      <c r="F393" s="747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4"/>
        <v>299.59999999999997</v>
      </c>
      <c r="E394" s="325">
        <f t="shared" si="62"/>
        <v>299.59999999999997</v>
      </c>
      <c r="F394" s="747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4"/>
        <v>299.59999999999997</v>
      </c>
      <c r="E395" s="325">
        <f t="shared" si="62"/>
        <v>299.59999999999997</v>
      </c>
      <c r="F395" s="747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47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47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47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47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9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799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799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799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799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799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799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799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799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799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799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799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799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799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799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799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799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799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799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799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799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799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799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799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3370.4999999999995</v>
      </c>
      <c r="E425" s="325">
        <f>SUM(D425:D425)</f>
        <v>3370.4999999999995</v>
      </c>
      <c r="F425" s="325">
        <f>SUM(D425:D425)</f>
        <v>3370.4999999999995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207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66">
        <f>SUM(E429:E452)</f>
        <v>2142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67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67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67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67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67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9"/>
        <v>0</v>
      </c>
      <c r="E435" s="324">
        <f t="shared" si="70"/>
        <v>0</v>
      </c>
      <c r="F435" s="767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9"/>
        <v>0</v>
      </c>
      <c r="E436" s="324">
        <f t="shared" si="70"/>
        <v>0</v>
      </c>
      <c r="F436" s="767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9"/>
        <v>0</v>
      </c>
      <c r="E437" s="324">
        <f t="shared" si="70"/>
        <v>0</v>
      </c>
      <c r="F437" s="767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9"/>
        <v>224</v>
      </c>
      <c r="E438" s="324">
        <f t="shared" si="70"/>
        <v>224</v>
      </c>
      <c r="F438" s="767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9"/>
        <v>210</v>
      </c>
      <c r="E439" s="324">
        <f t="shared" si="70"/>
        <v>210</v>
      </c>
      <c r="F439" s="767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9"/>
        <v>210</v>
      </c>
      <c r="E440" s="324">
        <f t="shared" si="70"/>
        <v>210</v>
      </c>
      <c r="F440" s="767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9"/>
        <v>210</v>
      </c>
      <c r="E441" s="324">
        <f t="shared" si="70"/>
        <v>210</v>
      </c>
      <c r="F441" s="767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9"/>
        <v>224</v>
      </c>
      <c r="E442" s="324">
        <f t="shared" si="70"/>
        <v>224</v>
      </c>
      <c r="F442" s="767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9"/>
        <v>210</v>
      </c>
      <c r="E443" s="324">
        <f t="shared" si="70"/>
        <v>210</v>
      </c>
      <c r="F443" s="767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9"/>
        <v>224</v>
      </c>
      <c r="E444" s="324">
        <f t="shared" si="70"/>
        <v>224</v>
      </c>
      <c r="F444" s="767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si="69"/>
        <v>210</v>
      </c>
      <c r="E445" s="324">
        <f t="shared" si="70"/>
        <v>210</v>
      </c>
      <c r="F445" s="767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69"/>
        <v>210</v>
      </c>
      <c r="E446" s="324">
        <f t="shared" si="70"/>
        <v>210</v>
      </c>
      <c r="F446" s="767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69"/>
        <v>210</v>
      </c>
      <c r="E447" s="324">
        <f t="shared" si="70"/>
        <v>210</v>
      </c>
      <c r="F447" s="767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67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67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67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67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797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67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67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67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67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67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67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67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67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67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67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67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67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67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67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67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67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67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67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67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67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67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67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67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67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2142</v>
      </c>
      <c r="E477" s="324">
        <f t="shared" si="74"/>
        <v>2142</v>
      </c>
      <c r="F477" s="324">
        <f>SUM(D477:D477)</f>
        <v>2142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46">
        <f>SUM(E478:E501)</f>
        <v>22919.399999999998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47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47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47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47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47"/>
      <c r="G483" s="165">
        <f t="shared" si="78"/>
        <v>0</v>
      </c>
      <c r="H483" s="793"/>
      <c r="I483" s="794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7"/>
        <v>0</v>
      </c>
      <c r="E484" s="325">
        <f t="shared" si="74"/>
        <v>0</v>
      </c>
      <c r="F484" s="747"/>
      <c r="G484" s="165">
        <f t="shared" si="78"/>
        <v>0</v>
      </c>
      <c r="H484" s="793"/>
      <c r="I484" s="794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7"/>
        <v>0</v>
      </c>
      <c r="E485" s="325">
        <f t="shared" si="74"/>
        <v>0</v>
      </c>
      <c r="F485" s="747"/>
      <c r="G485" s="165">
        <f t="shared" si="78"/>
        <v>0</v>
      </c>
      <c r="H485" s="793"/>
      <c r="I485" s="795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7"/>
        <v>0</v>
      </c>
      <c r="E486" s="325">
        <f t="shared" si="74"/>
        <v>0</v>
      </c>
      <c r="F486" s="747"/>
      <c r="G486" s="165">
        <f t="shared" si="78"/>
        <v>0</v>
      </c>
      <c r="H486" s="793"/>
      <c r="I486" s="795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7"/>
        <v>2396.7999999999997</v>
      </c>
      <c r="E487" s="325">
        <f t="shared" si="74"/>
        <v>2396.7999999999997</v>
      </c>
      <c r="F487" s="747"/>
      <c r="G487" s="165">
        <f t="shared" si="78"/>
        <v>0</v>
      </c>
      <c r="H487" s="793"/>
      <c r="I487" s="795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7"/>
        <v>2247</v>
      </c>
      <c r="E488" s="325">
        <f t="shared" si="74"/>
        <v>2247</v>
      </c>
      <c r="F488" s="747"/>
      <c r="G488" s="165">
        <f t="shared" si="78"/>
        <v>0</v>
      </c>
      <c r="H488" s="793"/>
      <c r="I488" s="795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7"/>
        <v>2246.9999999999995</v>
      </c>
      <c r="E489" s="325">
        <f t="shared" si="74"/>
        <v>2246.9999999999995</v>
      </c>
      <c r="F489" s="747"/>
      <c r="G489" s="165">
        <f t="shared" si="78"/>
        <v>0</v>
      </c>
      <c r="H489" s="793"/>
      <c r="I489" s="795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7"/>
        <v>2246.9999999999995</v>
      </c>
      <c r="E490" s="325">
        <f t="shared" si="74"/>
        <v>2246.9999999999995</v>
      </c>
      <c r="F490" s="747"/>
      <c r="G490" s="165">
        <f t="shared" si="78"/>
        <v>0</v>
      </c>
      <c r="H490" s="793"/>
      <c r="I490" s="795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7"/>
        <v>2396.7999999999997</v>
      </c>
      <c r="E491" s="325">
        <f t="shared" si="74"/>
        <v>2396.7999999999997</v>
      </c>
      <c r="F491" s="747"/>
      <c r="G491" s="165">
        <f t="shared" si="78"/>
        <v>0</v>
      </c>
      <c r="H491" s="793"/>
      <c r="I491" s="795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7"/>
        <v>2247</v>
      </c>
      <c r="E492" s="325">
        <f t="shared" si="74"/>
        <v>2247</v>
      </c>
      <c r="F492" s="747"/>
      <c r="G492" s="165">
        <f t="shared" si="78"/>
        <v>0</v>
      </c>
      <c r="H492" s="793"/>
      <c r="I492" s="795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7"/>
        <v>2396.7999999999997</v>
      </c>
      <c r="E493" s="325">
        <f t="shared" ref="E493:E524" si="79">SUM(D493:D493)</f>
        <v>2396.7999999999997</v>
      </c>
      <c r="F493" s="747"/>
      <c r="G493" s="165">
        <f t="shared" si="78"/>
        <v>0</v>
      </c>
      <c r="H493" s="793"/>
      <c r="I493" s="795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si="77"/>
        <v>2246.9999999999995</v>
      </c>
      <c r="E494" s="325">
        <f t="shared" si="79"/>
        <v>2246.9999999999995</v>
      </c>
      <c r="F494" s="747"/>
      <c r="G494" s="165">
        <f t="shared" si="78"/>
        <v>0</v>
      </c>
      <c r="H494" s="793"/>
      <c r="I494" s="795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2246.9999999999995</v>
      </c>
      <c r="E495" s="325">
        <f t="shared" si="79"/>
        <v>2246.9999999999995</v>
      </c>
      <c r="F495" s="747"/>
      <c r="G495" s="165">
        <f t="shared" si="78"/>
        <v>0</v>
      </c>
      <c r="H495" s="793"/>
      <c r="I495" s="795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2246.9999999999995</v>
      </c>
      <c r="E496" s="325">
        <f t="shared" si="79"/>
        <v>2246.9999999999995</v>
      </c>
      <c r="F496" s="747"/>
      <c r="G496" s="165">
        <f t="shared" si="78"/>
        <v>0</v>
      </c>
      <c r="H496" s="793"/>
      <c r="I496" s="795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47"/>
      <c r="G497" s="165">
        <f t="shared" si="78"/>
        <v>0</v>
      </c>
      <c r="H497" s="793"/>
      <c r="I497" s="795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47"/>
      <c r="G498" s="165">
        <f t="shared" si="78"/>
        <v>0</v>
      </c>
      <c r="H498" s="793"/>
      <c r="I498" s="795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47"/>
      <c r="G499" s="165">
        <f t="shared" si="78"/>
        <v>0</v>
      </c>
      <c r="H499" s="793"/>
      <c r="I499" s="795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47"/>
      <c r="G500" s="165">
        <f t="shared" si="78"/>
        <v>0</v>
      </c>
      <c r="H500" s="793"/>
      <c r="I500" s="795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47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46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47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47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47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47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47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47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47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47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47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47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47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47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47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47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47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47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47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47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47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47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47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47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9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 t="shared" si="77"/>
        <v>22919.399999999994</v>
      </c>
      <c r="E526" s="325">
        <f>SUM(D526:D526)</f>
        <v>22919.399999999994</v>
      </c>
      <c r="F526" s="325">
        <f>SUM(D526:D526)</f>
        <v>22919.399999999994</v>
      </c>
      <c r="G526" s="165"/>
      <c r="H526" s="191"/>
      <c r="I526" s="21" t="s">
        <v>56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-1048173.2000000001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32" priority="8" operator="lessThan">
      <formula>1</formula>
    </cfRule>
  </conditionalFormatting>
  <conditionalFormatting sqref="T82:Z106">
    <cfRule type="cellIs" dxfId="31" priority="7" operator="lessThan">
      <formula>1</formula>
    </cfRule>
  </conditionalFormatting>
  <conditionalFormatting sqref="AB82:AH106">
    <cfRule type="cellIs" dxfId="30" priority="6" operator="lessThan">
      <formula>1</formula>
    </cfRule>
  </conditionalFormatting>
  <conditionalFormatting sqref="AB108:AH109">
    <cfRule type="cellIs" dxfId="29" priority="1" operator="lessThan">
      <formula>1</formula>
    </cfRule>
  </conditionalFormatting>
  <conditionalFormatting sqref="L107:R109">
    <cfRule type="cellIs" dxfId="28" priority="5" operator="lessThan">
      <formula>1</formula>
    </cfRule>
  </conditionalFormatting>
  <conditionalFormatting sqref="T107:Z107">
    <cfRule type="cellIs" dxfId="27" priority="4" operator="lessThan">
      <formula>1</formula>
    </cfRule>
  </conditionalFormatting>
  <conditionalFormatting sqref="AB107:AH107">
    <cfRule type="cellIs" dxfId="26" priority="3" operator="lessThan">
      <formula>1</formula>
    </cfRule>
  </conditionalFormatting>
  <conditionalFormatting sqref="T108:Z109">
    <cfRule type="cellIs" dxfId="25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AS537"/>
  <sheetViews>
    <sheetView zoomScale="60" zoomScaleNormal="60" workbookViewId="0">
      <selection activeCell="N66" sqref="N66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19">
        <v>2025</v>
      </c>
      <c r="J2" s="149"/>
      <c r="K2" s="149"/>
      <c r="L2" s="186" t="s">
        <v>36</v>
      </c>
      <c r="M2" s="319"/>
      <c r="N2" s="319"/>
      <c r="O2" s="319"/>
      <c r="P2" s="319"/>
      <c r="Q2" s="319"/>
      <c r="R2" s="319"/>
      <c r="S2" s="86"/>
      <c r="T2" s="150" t="s">
        <v>106</v>
      </c>
      <c r="U2" s="320"/>
      <c r="V2" s="320"/>
      <c r="W2" s="320"/>
      <c r="X2" s="320"/>
      <c r="Y2" s="320"/>
      <c r="Z2" s="320"/>
      <c r="AA2" s="321"/>
      <c r="AB2" s="186" t="s">
        <v>107</v>
      </c>
      <c r="AC2" s="317"/>
      <c r="AD2" s="317"/>
      <c r="AE2" s="317"/>
      <c r="AF2" s="317"/>
      <c r="AG2" s="317"/>
      <c r="AH2" s="317"/>
      <c r="AI2" s="318"/>
      <c r="AJ2" s="3" t="s">
        <v>165</v>
      </c>
      <c r="AK2" s="3" t="s">
        <v>37</v>
      </c>
      <c r="AL2" s="233" t="s">
        <v>164</v>
      </c>
    </row>
    <row r="3" spans="1:38">
      <c r="A3" s="780" t="s">
        <v>81</v>
      </c>
      <c r="B3" s="780"/>
      <c r="C3" s="780"/>
      <c r="D3" s="408">
        <v>2</v>
      </c>
      <c r="E3" s="20"/>
      <c r="F3" s="20"/>
      <c r="G3" s="20"/>
      <c r="H3" s="80"/>
      <c r="I3" s="820"/>
      <c r="J3" s="149"/>
      <c r="K3" s="149"/>
      <c r="L3" s="151" t="s">
        <v>74</v>
      </c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2" t="s">
        <v>109</v>
      </c>
      <c r="T3" s="151" t="s">
        <v>74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2" t="s">
        <v>73</v>
      </c>
      <c r="AB3" s="323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152" t="s">
        <v>110</v>
      </c>
    </row>
    <row r="4" spans="1:38">
      <c r="A4" s="780" t="s">
        <v>82</v>
      </c>
      <c r="B4" s="780"/>
      <c r="C4" s="780"/>
      <c r="D4" s="409">
        <v>2</v>
      </c>
      <c r="E4" s="20"/>
      <c r="F4" s="20"/>
      <c r="G4" s="20"/>
      <c r="H4" s="80"/>
      <c r="I4" s="820"/>
      <c r="J4" s="822" t="s">
        <v>61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810">
        <f>SUM(AJ4:AJ5)</f>
        <v>0</v>
      </c>
      <c r="AL4" s="232">
        <f>SUM(T4:X4)+SUM(AB4:AF4)-SUM(Q4:R4)</f>
        <v>0</v>
      </c>
    </row>
    <row r="5" spans="1:38">
      <c r="A5" s="780" t="s">
        <v>83</v>
      </c>
      <c r="B5" s="780"/>
      <c r="C5" s="780"/>
      <c r="D5" s="409">
        <v>2</v>
      </c>
      <c r="E5" s="20"/>
      <c r="F5" s="20"/>
      <c r="G5" s="20"/>
      <c r="H5" s="80"/>
      <c r="I5" s="820"/>
      <c r="J5" s="823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811"/>
      <c r="AL5" s="232">
        <f t="shared" ref="AL5:AL27" si="4">SUM(T5:X5)+SUM(AB5:AF5)-SUM(Q5:R5)</f>
        <v>0</v>
      </c>
    </row>
    <row r="6" spans="1:38" ht="15" customHeight="1">
      <c r="A6" s="780" t="s">
        <v>84</v>
      </c>
      <c r="B6" s="780"/>
      <c r="C6" s="780"/>
      <c r="D6" s="409">
        <v>2</v>
      </c>
      <c r="E6" s="20"/>
      <c r="F6" s="20"/>
      <c r="G6" s="20"/>
      <c r="H6" s="80"/>
      <c r="I6" s="820"/>
      <c r="J6" s="815" t="s">
        <v>62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817">
        <f>SUM(AJ6:AJ7)</f>
        <v>0</v>
      </c>
      <c r="AL6" s="231">
        <f t="shared" si="4"/>
        <v>0</v>
      </c>
    </row>
    <row r="7" spans="1:38">
      <c r="A7" s="780" t="s">
        <v>85</v>
      </c>
      <c r="B7" s="780"/>
      <c r="C7" s="780"/>
      <c r="D7" s="409">
        <v>2</v>
      </c>
      <c r="E7" s="20"/>
      <c r="F7" s="20"/>
      <c r="G7" s="20"/>
      <c r="H7" s="80"/>
      <c r="I7" s="820"/>
      <c r="J7" s="816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18"/>
      <c r="AL7" s="231">
        <f t="shared" si="4"/>
        <v>0</v>
      </c>
    </row>
    <row r="8" spans="1:38">
      <c r="A8" s="780" t="s">
        <v>86</v>
      </c>
      <c r="B8" s="780"/>
      <c r="C8" s="780"/>
      <c r="D8" s="409">
        <v>2</v>
      </c>
      <c r="E8" s="20"/>
      <c r="F8" s="20"/>
      <c r="G8" s="20"/>
      <c r="H8" s="80"/>
      <c r="I8" s="820"/>
      <c r="J8" s="822" t="s">
        <v>63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810">
        <f>SUM(AJ8:AJ9)</f>
        <v>0</v>
      </c>
      <c r="AL8" s="232">
        <f t="shared" si="4"/>
        <v>0</v>
      </c>
    </row>
    <row r="9" spans="1:38">
      <c r="A9" s="780" t="s">
        <v>87</v>
      </c>
      <c r="B9" s="780"/>
      <c r="C9" s="780"/>
      <c r="D9" s="409">
        <v>2</v>
      </c>
      <c r="E9" s="20"/>
      <c r="F9" s="20"/>
      <c r="G9" s="20"/>
      <c r="H9" s="80"/>
      <c r="I9" s="820"/>
      <c r="J9" s="823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811"/>
      <c r="AL9" s="232">
        <f t="shared" si="4"/>
        <v>0</v>
      </c>
    </row>
    <row r="10" spans="1:38">
      <c r="A10" s="780" t="s">
        <v>71</v>
      </c>
      <c r="B10" s="780"/>
      <c r="C10" s="780"/>
      <c r="D10" s="410">
        <v>57.7</v>
      </c>
      <c r="E10" s="20"/>
      <c r="F10" s="20"/>
      <c r="G10" s="20"/>
      <c r="H10" s="81"/>
      <c r="I10" s="820"/>
      <c r="J10" s="815" t="s">
        <v>64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817">
        <f>SUM(AJ10:AJ11)</f>
        <v>0</v>
      </c>
      <c r="AL10" s="231">
        <f t="shared" si="4"/>
        <v>0</v>
      </c>
    </row>
    <row r="11" spans="1:38">
      <c r="A11" s="781" t="s">
        <v>108</v>
      </c>
      <c r="B11" s="781"/>
      <c r="C11" s="781"/>
      <c r="D11" s="411"/>
      <c r="E11" s="20"/>
      <c r="F11" s="20"/>
      <c r="G11" s="20"/>
      <c r="H11" s="81"/>
      <c r="I11" s="820"/>
      <c r="J11" s="816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18"/>
      <c r="AL11" s="231">
        <f t="shared" si="4"/>
        <v>0</v>
      </c>
    </row>
    <row r="12" spans="1:38">
      <c r="A12" s="780" t="s">
        <v>88</v>
      </c>
      <c r="B12" s="780"/>
      <c r="C12" s="780"/>
      <c r="D12" s="409"/>
      <c r="E12" s="83"/>
      <c r="F12" s="83"/>
      <c r="G12" s="83"/>
      <c r="H12" s="83"/>
      <c r="I12" s="820"/>
      <c r="J12" s="822" t="s">
        <v>60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810">
        <f>SUM(AJ12:AJ13)</f>
        <v>10</v>
      </c>
      <c r="AL12" s="232">
        <f t="shared" si="4"/>
        <v>0</v>
      </c>
    </row>
    <row r="13" spans="1:38">
      <c r="A13" s="780" t="s">
        <v>89</v>
      </c>
      <c r="B13" s="780"/>
      <c r="C13" s="780"/>
      <c r="D13" s="408">
        <v>2</v>
      </c>
      <c r="E13" s="20"/>
      <c r="F13" s="20"/>
      <c r="G13" s="20"/>
      <c r="H13" s="81"/>
      <c r="I13" s="820"/>
      <c r="J13" s="823"/>
      <c r="K13" s="395" t="s">
        <v>722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811"/>
      <c r="AL13" s="232">
        <f t="shared" si="4"/>
        <v>0</v>
      </c>
    </row>
    <row r="14" spans="1:38">
      <c r="A14" s="315" t="s">
        <v>90</v>
      </c>
      <c r="B14" s="315"/>
      <c r="C14" s="315"/>
      <c r="D14" s="409">
        <v>2</v>
      </c>
      <c r="E14" s="20"/>
      <c r="F14" s="20"/>
      <c r="G14" s="20"/>
      <c r="H14" s="81"/>
      <c r="I14" s="820"/>
      <c r="J14" s="815" t="s">
        <v>65</v>
      </c>
      <c r="K14" s="154" t="s">
        <v>723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817">
        <f>SUM(AJ14:AJ15)</f>
        <v>21</v>
      </c>
      <c r="AL14" s="231">
        <f t="shared" si="4"/>
        <v>0</v>
      </c>
    </row>
    <row r="15" spans="1:38">
      <c r="A15" s="315" t="s">
        <v>91</v>
      </c>
      <c r="B15" s="315"/>
      <c r="C15" s="315"/>
      <c r="D15" s="409">
        <v>2</v>
      </c>
      <c r="E15" s="20"/>
      <c r="F15" s="20"/>
      <c r="G15" s="20"/>
      <c r="H15" s="81"/>
      <c r="I15" s="820"/>
      <c r="J15" s="816"/>
      <c r="K15" s="228" t="s">
        <v>724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18"/>
      <c r="AL15" s="231">
        <f t="shared" si="4"/>
        <v>0</v>
      </c>
    </row>
    <row r="16" spans="1:38">
      <c r="A16" s="315" t="s">
        <v>92</v>
      </c>
      <c r="B16" s="315"/>
      <c r="C16" s="315"/>
      <c r="D16" s="409">
        <v>2</v>
      </c>
      <c r="E16" s="20"/>
      <c r="F16" s="20"/>
      <c r="G16" s="20"/>
      <c r="H16" s="81"/>
      <c r="I16" s="820"/>
      <c r="J16" s="822" t="s">
        <v>66</v>
      </c>
      <c r="K16" s="395" t="s">
        <v>725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810">
        <f>SUM(AJ16:AJ17)</f>
        <v>23</v>
      </c>
      <c r="AL16" s="232">
        <f t="shared" si="4"/>
        <v>0</v>
      </c>
    </row>
    <row r="17" spans="1:38">
      <c r="A17" s="315" t="s">
        <v>93</v>
      </c>
      <c r="B17" s="315"/>
      <c r="C17" s="315"/>
      <c r="D17" s="409">
        <v>2</v>
      </c>
      <c r="E17" s="20"/>
      <c r="F17" s="20"/>
      <c r="G17" s="20"/>
      <c r="H17" s="81"/>
      <c r="I17" s="820"/>
      <c r="J17" s="823"/>
      <c r="K17" s="395" t="s">
        <v>726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811"/>
      <c r="AL17" s="232">
        <f t="shared" si="4"/>
        <v>0</v>
      </c>
    </row>
    <row r="18" spans="1:38" ht="15" customHeight="1">
      <c r="A18" s="315" t="s">
        <v>94</v>
      </c>
      <c r="B18" s="315"/>
      <c r="C18" s="315"/>
      <c r="D18" s="409">
        <v>2</v>
      </c>
      <c r="E18" s="20"/>
      <c r="F18" s="20"/>
      <c r="G18" s="20"/>
      <c r="H18" s="81"/>
      <c r="I18" s="820"/>
      <c r="J18" s="815" t="s">
        <v>67</v>
      </c>
      <c r="K18" s="228" t="s">
        <v>727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817">
        <f>SUM(AJ18:AJ19)</f>
        <v>21</v>
      </c>
      <c r="AL18" s="231">
        <f t="shared" si="4"/>
        <v>0</v>
      </c>
    </row>
    <row r="19" spans="1:38" ht="15" customHeight="1">
      <c r="A19" s="315" t="s">
        <v>95</v>
      </c>
      <c r="B19" s="315"/>
      <c r="C19" s="315"/>
      <c r="D19" s="409">
        <v>2</v>
      </c>
      <c r="E19" s="20"/>
      <c r="F19" s="20"/>
      <c r="G19" s="20"/>
      <c r="H19" s="81"/>
      <c r="I19" s="820"/>
      <c r="J19" s="816"/>
      <c r="K19" s="228" t="s">
        <v>728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18"/>
      <c r="AL19" s="231">
        <f t="shared" si="4"/>
        <v>0</v>
      </c>
    </row>
    <row r="20" spans="1:38">
      <c r="A20" s="315" t="s">
        <v>72</v>
      </c>
      <c r="B20" s="315"/>
      <c r="C20" s="315"/>
      <c r="D20" s="410">
        <v>57.7</v>
      </c>
      <c r="E20" s="20"/>
      <c r="F20" s="20"/>
      <c r="G20" s="20"/>
      <c r="H20" s="81"/>
      <c r="I20" s="820"/>
      <c r="J20" s="822" t="s">
        <v>68</v>
      </c>
      <c r="K20" s="395" t="s">
        <v>729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810">
        <f>SUM(AJ20:AJ21)</f>
        <v>22</v>
      </c>
      <c r="AL20" s="232">
        <f t="shared" si="4"/>
        <v>0</v>
      </c>
    </row>
    <row r="21" spans="1:38">
      <c r="A21" s="781" t="s">
        <v>108</v>
      </c>
      <c r="B21" s="781"/>
      <c r="C21" s="781"/>
      <c r="D21" s="74"/>
      <c r="H21" s="56"/>
      <c r="I21" s="820"/>
      <c r="J21" s="823"/>
      <c r="K21" s="395" t="s">
        <v>730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811"/>
      <c r="AL21" s="232">
        <f t="shared" si="4"/>
        <v>0</v>
      </c>
    </row>
    <row r="22" spans="1:38">
      <c r="D22" s="185" t="s">
        <v>420</v>
      </c>
      <c r="H22" s="56"/>
      <c r="I22" s="820"/>
      <c r="J22" s="815" t="s">
        <v>69</v>
      </c>
      <c r="K22" s="154" t="s">
        <v>731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817">
        <f>SUM(AJ22:AJ23)</f>
        <v>11</v>
      </c>
      <c r="AL22" s="231">
        <f t="shared" si="4"/>
        <v>0</v>
      </c>
    </row>
    <row r="23" spans="1:38">
      <c r="A23" s="805" t="s">
        <v>51</v>
      </c>
      <c r="B23" s="805"/>
      <c r="C23" s="805"/>
      <c r="D23" s="313"/>
      <c r="E23" s="757" t="s">
        <v>133</v>
      </c>
      <c r="F23" s="759" t="s">
        <v>55</v>
      </c>
      <c r="G23" s="761" t="s">
        <v>57</v>
      </c>
      <c r="H23" s="56"/>
      <c r="I23" s="820"/>
      <c r="J23" s="816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18"/>
      <c r="AL23" s="231">
        <f t="shared" si="4"/>
        <v>0</v>
      </c>
    </row>
    <row r="24" spans="1:38">
      <c r="A24" s="805"/>
      <c r="B24" s="805"/>
      <c r="C24" s="805"/>
      <c r="D24" s="331">
        <v>608</v>
      </c>
      <c r="E24" s="758"/>
      <c r="F24" s="760"/>
      <c r="G24" s="762"/>
      <c r="H24" s="56"/>
      <c r="I24" s="820"/>
      <c r="J24" s="822" t="s">
        <v>70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810">
        <f>SUM(AJ24:AJ25)</f>
        <v>0</v>
      </c>
      <c r="AL24" s="232">
        <f t="shared" si="4"/>
        <v>0</v>
      </c>
    </row>
    <row r="25" spans="1:38" ht="15" customHeight="1">
      <c r="A25" s="741" t="s">
        <v>96</v>
      </c>
      <c r="B25" s="743">
        <v>2025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66">
        <f>SUM(E25:E48)</f>
        <v>216</v>
      </c>
      <c r="G25" s="159">
        <f t="shared" ref="G25:G72" si="10">E25*$H$526</f>
        <v>0</v>
      </c>
      <c r="H25" s="229"/>
      <c r="I25" s="820"/>
      <c r="J25" s="823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811"/>
      <c r="AL25" s="232">
        <f t="shared" si="4"/>
        <v>0</v>
      </c>
    </row>
    <row r="26" spans="1:38">
      <c r="A26" s="742"/>
      <c r="B26" s="744"/>
      <c r="C26" s="193"/>
      <c r="D26" s="153">
        <f t="shared" si="8"/>
        <v>0</v>
      </c>
      <c r="E26" s="324">
        <f t="shared" si="9"/>
        <v>0</v>
      </c>
      <c r="F26" s="767"/>
      <c r="G26" s="159">
        <f t="shared" si="10"/>
        <v>0</v>
      </c>
      <c r="H26" s="229"/>
      <c r="I26" s="820"/>
      <c r="J26" s="815" t="s">
        <v>163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817">
        <f>SUM(AJ26:AJ27)</f>
        <v>0</v>
      </c>
      <c r="AL26" s="231">
        <f t="shared" si="4"/>
        <v>0</v>
      </c>
    </row>
    <row r="27" spans="1:38">
      <c r="A27" s="742"/>
      <c r="B27" s="744"/>
      <c r="C27" s="193"/>
      <c r="D27" s="153">
        <f t="shared" si="8"/>
        <v>0</v>
      </c>
      <c r="E27" s="324">
        <f t="shared" si="9"/>
        <v>0</v>
      </c>
      <c r="F27" s="767"/>
      <c r="G27" s="159">
        <f t="shared" si="10"/>
        <v>0</v>
      </c>
      <c r="H27" s="229"/>
      <c r="I27" s="820"/>
      <c r="J27" s="816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18"/>
      <c r="AL27" s="231">
        <f t="shared" si="4"/>
        <v>0</v>
      </c>
    </row>
    <row r="28" spans="1:38">
      <c r="A28" s="742"/>
      <c r="B28" s="744"/>
      <c r="C28" s="230"/>
      <c r="D28" s="153">
        <f t="shared" si="8"/>
        <v>0</v>
      </c>
      <c r="E28" s="324">
        <f t="shared" si="9"/>
        <v>0</v>
      </c>
      <c r="F28" s="767"/>
      <c r="G28" s="159">
        <f t="shared" si="10"/>
        <v>0</v>
      </c>
      <c r="H28" s="229"/>
      <c r="I28" s="821"/>
      <c r="J28" s="154" t="s">
        <v>53</v>
      </c>
      <c r="K28" s="154" t="s">
        <v>53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42"/>
      <c r="B29" s="744"/>
      <c r="C29" s="193"/>
      <c r="D29" s="153">
        <f t="shared" si="8"/>
        <v>0</v>
      </c>
      <c r="E29" s="324">
        <f t="shared" si="9"/>
        <v>0</v>
      </c>
      <c r="F29" s="767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64</v>
      </c>
    </row>
    <row r="30" spans="1:38">
      <c r="A30" s="742"/>
      <c r="B30" s="744"/>
      <c r="C30" s="193"/>
      <c r="D30" s="153">
        <f t="shared" si="8"/>
        <v>0</v>
      </c>
      <c r="E30" s="324">
        <f t="shared" si="9"/>
        <v>0</v>
      </c>
      <c r="F30" s="767"/>
      <c r="G30" s="159">
        <f t="shared" si="10"/>
        <v>0</v>
      </c>
      <c r="H30" s="229"/>
      <c r="I30" s="819">
        <v>2026</v>
      </c>
      <c r="J30" s="822" t="s">
        <v>61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810">
        <f>SUM(AJ30:AJ31)</f>
        <v>0</v>
      </c>
      <c r="AL30" s="217">
        <f>SUM(T30:X30)+SUM(AB30:AF30)-SUM(Q30:R30)</f>
        <v>0</v>
      </c>
    </row>
    <row r="31" spans="1:38">
      <c r="A31" s="742"/>
      <c r="B31" s="744"/>
      <c r="C31" s="192"/>
      <c r="D31" s="153">
        <f t="shared" si="8"/>
        <v>0</v>
      </c>
      <c r="E31" s="324">
        <f t="shared" si="9"/>
        <v>0</v>
      </c>
      <c r="F31" s="767"/>
      <c r="G31" s="159">
        <f t="shared" si="10"/>
        <v>0</v>
      </c>
      <c r="H31" s="229"/>
      <c r="I31" s="820"/>
      <c r="J31" s="823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811"/>
      <c r="AL31" s="217">
        <f t="shared" ref="AL31:AL53" si="18">SUM(T31:X31)+SUM(AB31:AF31)-SUM(Q31:R31)</f>
        <v>0</v>
      </c>
    </row>
    <row r="32" spans="1:38">
      <c r="A32" s="742"/>
      <c r="B32" s="744"/>
      <c r="C32" s="192"/>
      <c r="D32" s="153">
        <f t="shared" si="8"/>
        <v>0</v>
      </c>
      <c r="E32" s="324">
        <f t="shared" si="9"/>
        <v>0</v>
      </c>
      <c r="F32" s="767"/>
      <c r="G32" s="159">
        <f t="shared" si="10"/>
        <v>0</v>
      </c>
      <c r="H32" s="229"/>
      <c r="I32" s="820"/>
      <c r="J32" s="815" t="s">
        <v>62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13">
        <f>SUM(AJ32:AJ33)</f>
        <v>0</v>
      </c>
      <c r="AL32" s="217">
        <f t="shared" si="18"/>
        <v>0</v>
      </c>
    </row>
    <row r="33" spans="1:38" ht="15" customHeight="1">
      <c r="A33" s="742"/>
      <c r="B33" s="744"/>
      <c r="C33" s="192"/>
      <c r="D33" s="153">
        <f t="shared" si="8"/>
        <v>0</v>
      </c>
      <c r="E33" s="324">
        <f t="shared" si="9"/>
        <v>0</v>
      </c>
      <c r="F33" s="767"/>
      <c r="G33" s="159">
        <f t="shared" si="10"/>
        <v>0</v>
      </c>
      <c r="H33" s="229"/>
      <c r="I33" s="820"/>
      <c r="J33" s="816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14"/>
      <c r="AL33" s="217">
        <f t="shared" si="18"/>
        <v>0</v>
      </c>
    </row>
    <row r="34" spans="1:38" ht="15" customHeight="1">
      <c r="A34" s="742"/>
      <c r="B34" s="744"/>
      <c r="C34" s="192" t="s">
        <v>722</v>
      </c>
      <c r="D34" s="153">
        <f t="shared" si="8"/>
        <v>20</v>
      </c>
      <c r="E34" s="324">
        <f t="shared" si="9"/>
        <v>20</v>
      </c>
      <c r="F34" s="767"/>
      <c r="G34" s="159">
        <f t="shared" si="10"/>
        <v>0</v>
      </c>
      <c r="H34" s="229"/>
      <c r="I34" s="820"/>
      <c r="J34" s="822" t="s">
        <v>63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810">
        <f>SUM(AJ34:AJ35)</f>
        <v>0</v>
      </c>
      <c r="AL34" s="217">
        <f t="shared" si="18"/>
        <v>0</v>
      </c>
    </row>
    <row r="35" spans="1:38" ht="15" customHeight="1">
      <c r="A35" s="742"/>
      <c r="B35" s="744"/>
      <c r="C35" s="192" t="s">
        <v>723</v>
      </c>
      <c r="D35" s="153">
        <f t="shared" si="8"/>
        <v>20</v>
      </c>
      <c r="E35" s="324">
        <f t="shared" si="9"/>
        <v>20</v>
      </c>
      <c r="F35" s="767"/>
      <c r="G35" s="159">
        <f t="shared" si="10"/>
        <v>0</v>
      </c>
      <c r="H35" s="229"/>
      <c r="I35" s="820"/>
      <c r="J35" s="823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811"/>
      <c r="AL35" s="217">
        <f t="shared" si="18"/>
        <v>0</v>
      </c>
    </row>
    <row r="36" spans="1:38">
      <c r="A36" s="742"/>
      <c r="B36" s="744"/>
      <c r="C36" s="192" t="s">
        <v>724</v>
      </c>
      <c r="D36" s="153">
        <f t="shared" si="8"/>
        <v>22</v>
      </c>
      <c r="E36" s="324">
        <f t="shared" si="9"/>
        <v>22</v>
      </c>
      <c r="F36" s="767"/>
      <c r="G36" s="159">
        <f t="shared" si="10"/>
        <v>0</v>
      </c>
      <c r="H36" s="61"/>
      <c r="I36" s="820"/>
      <c r="J36" s="815" t="s">
        <v>64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13">
        <f>SUM(AJ36:AJ37)</f>
        <v>0</v>
      </c>
      <c r="AL36" s="217">
        <f t="shared" si="18"/>
        <v>0</v>
      </c>
    </row>
    <row r="37" spans="1:38">
      <c r="A37" s="742"/>
      <c r="B37" s="744"/>
      <c r="C37" s="192" t="s">
        <v>725</v>
      </c>
      <c r="D37" s="153">
        <f t="shared" si="8"/>
        <v>22</v>
      </c>
      <c r="E37" s="324">
        <f t="shared" si="9"/>
        <v>22</v>
      </c>
      <c r="F37" s="767"/>
      <c r="G37" s="159">
        <f t="shared" si="10"/>
        <v>0</v>
      </c>
      <c r="H37" s="61"/>
      <c r="I37" s="820"/>
      <c r="J37" s="816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14"/>
      <c r="AL37" s="217">
        <f t="shared" si="18"/>
        <v>0</v>
      </c>
    </row>
    <row r="38" spans="1:38">
      <c r="A38" s="742"/>
      <c r="B38" s="744"/>
      <c r="C38" s="192" t="s">
        <v>726</v>
      </c>
      <c r="D38" s="153">
        <f t="shared" si="8"/>
        <v>24</v>
      </c>
      <c r="E38" s="324">
        <f t="shared" si="9"/>
        <v>24</v>
      </c>
      <c r="F38" s="767"/>
      <c r="G38" s="159">
        <f t="shared" si="10"/>
        <v>0</v>
      </c>
      <c r="H38" s="61"/>
      <c r="I38" s="820"/>
      <c r="J38" s="822" t="s">
        <v>60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810">
        <f>SUM(AJ38:AJ39)</f>
        <v>0</v>
      </c>
      <c r="AL38" s="217">
        <f t="shared" si="18"/>
        <v>0</v>
      </c>
    </row>
    <row r="39" spans="1:38">
      <c r="A39" s="742"/>
      <c r="B39" s="744"/>
      <c r="C39" s="192" t="s">
        <v>727</v>
      </c>
      <c r="D39" s="153">
        <f t="shared" si="8"/>
        <v>20</v>
      </c>
      <c r="E39" s="324">
        <f t="shared" si="9"/>
        <v>20</v>
      </c>
      <c r="F39" s="767"/>
      <c r="G39" s="159">
        <f t="shared" si="10"/>
        <v>0</v>
      </c>
      <c r="H39" s="61"/>
      <c r="I39" s="820"/>
      <c r="J39" s="823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811"/>
      <c r="AL39" s="217">
        <f t="shared" si="18"/>
        <v>0</v>
      </c>
    </row>
    <row r="40" spans="1:38">
      <c r="A40" s="742"/>
      <c r="B40" s="744"/>
      <c r="C40" s="192" t="s">
        <v>728</v>
      </c>
      <c r="D40" s="153">
        <f t="shared" si="8"/>
        <v>22</v>
      </c>
      <c r="E40" s="324">
        <f t="shared" si="9"/>
        <v>22</v>
      </c>
      <c r="F40" s="767"/>
      <c r="G40" s="159">
        <f t="shared" si="10"/>
        <v>0</v>
      </c>
      <c r="H40" s="61"/>
      <c r="I40" s="820"/>
      <c r="J40" s="812" t="s">
        <v>65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13">
        <f>SUM(AJ40:AJ41)</f>
        <v>0</v>
      </c>
      <c r="AL40" s="217">
        <f t="shared" si="18"/>
        <v>0</v>
      </c>
    </row>
    <row r="41" spans="1:38">
      <c r="A41" s="742"/>
      <c r="B41" s="744"/>
      <c r="C41" s="192" t="s">
        <v>729</v>
      </c>
      <c r="D41" s="153">
        <f t="shared" si="8"/>
        <v>22</v>
      </c>
      <c r="E41" s="324">
        <f t="shared" si="9"/>
        <v>22</v>
      </c>
      <c r="F41" s="767"/>
      <c r="G41" s="159">
        <f t="shared" si="10"/>
        <v>0</v>
      </c>
      <c r="H41" s="61"/>
      <c r="I41" s="820"/>
      <c r="J41" s="812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14"/>
      <c r="AL41" s="217">
        <f t="shared" si="18"/>
        <v>0</v>
      </c>
    </row>
    <row r="42" spans="1:38" ht="15" customHeight="1">
      <c r="A42" s="742"/>
      <c r="B42" s="744"/>
      <c r="C42" s="192" t="s">
        <v>730</v>
      </c>
      <c r="D42" s="153">
        <f t="shared" si="8"/>
        <v>22</v>
      </c>
      <c r="E42" s="324">
        <f t="shared" si="9"/>
        <v>22</v>
      </c>
      <c r="F42" s="767"/>
      <c r="G42" s="159">
        <f t="shared" si="10"/>
        <v>0</v>
      </c>
      <c r="H42" s="61"/>
      <c r="I42" s="820"/>
      <c r="J42" s="808" t="s">
        <v>66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810">
        <f>SUM(AJ42:AJ43)</f>
        <v>0</v>
      </c>
      <c r="AL42" s="217">
        <f t="shared" si="18"/>
        <v>0</v>
      </c>
    </row>
    <row r="43" spans="1:38">
      <c r="A43" s="742"/>
      <c r="B43" s="744"/>
      <c r="C43" s="192" t="s">
        <v>731</v>
      </c>
      <c r="D43" s="153">
        <f t="shared" si="8"/>
        <v>22</v>
      </c>
      <c r="E43" s="324">
        <f t="shared" si="9"/>
        <v>22</v>
      </c>
      <c r="F43" s="767"/>
      <c r="G43" s="159">
        <f t="shared" si="10"/>
        <v>0</v>
      </c>
      <c r="H43" s="61"/>
      <c r="I43" s="820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811"/>
      <c r="AL43" s="217">
        <f t="shared" si="18"/>
        <v>0</v>
      </c>
    </row>
    <row r="44" spans="1:38">
      <c r="A44" s="742"/>
      <c r="B44" s="744"/>
      <c r="C44" s="192"/>
      <c r="D44" s="153">
        <f t="shared" si="8"/>
        <v>0</v>
      </c>
      <c r="E44" s="324">
        <f t="shared" si="9"/>
        <v>0</v>
      </c>
      <c r="F44" s="767"/>
      <c r="G44" s="159">
        <f t="shared" si="10"/>
        <v>0</v>
      </c>
      <c r="H44" s="61"/>
      <c r="I44" s="820"/>
      <c r="J44" s="812" t="s">
        <v>67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13">
        <f>SUM(AJ44:AJ45)</f>
        <v>0</v>
      </c>
      <c r="AL44" s="217">
        <f t="shared" si="18"/>
        <v>0</v>
      </c>
    </row>
    <row r="45" spans="1:38">
      <c r="A45" s="742"/>
      <c r="B45" s="744"/>
      <c r="C45" s="192"/>
      <c r="D45" s="153">
        <f t="shared" si="8"/>
        <v>0</v>
      </c>
      <c r="E45" s="324">
        <f t="shared" si="9"/>
        <v>0</v>
      </c>
      <c r="F45" s="767"/>
      <c r="G45" s="159">
        <f t="shared" si="10"/>
        <v>0</v>
      </c>
      <c r="H45" s="61"/>
      <c r="I45" s="820"/>
      <c r="J45" s="812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14"/>
      <c r="AL45" s="217">
        <f t="shared" si="18"/>
        <v>0</v>
      </c>
    </row>
    <row r="46" spans="1:38">
      <c r="A46" s="742"/>
      <c r="B46" s="744"/>
      <c r="C46" s="192"/>
      <c r="D46" s="153">
        <f t="shared" si="8"/>
        <v>0</v>
      </c>
      <c r="E46" s="324">
        <f t="shared" si="9"/>
        <v>0</v>
      </c>
      <c r="F46" s="767"/>
      <c r="G46" s="159">
        <f t="shared" si="10"/>
        <v>0</v>
      </c>
      <c r="H46" s="61"/>
      <c r="I46" s="820"/>
      <c r="J46" s="808" t="s">
        <v>68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810">
        <f>SUM(AJ46:AJ47)</f>
        <v>0</v>
      </c>
      <c r="AL46" s="217">
        <f t="shared" si="18"/>
        <v>0</v>
      </c>
    </row>
    <row r="47" spans="1:38">
      <c r="A47" s="742"/>
      <c r="B47" s="744"/>
      <c r="C47" s="192"/>
      <c r="D47" s="153">
        <f t="shared" si="8"/>
        <v>0</v>
      </c>
      <c r="E47" s="324">
        <f t="shared" si="9"/>
        <v>0</v>
      </c>
      <c r="F47" s="767"/>
      <c r="G47" s="159">
        <f t="shared" si="10"/>
        <v>0</v>
      </c>
      <c r="H47" s="61"/>
      <c r="I47" s="820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811"/>
      <c r="AL47" s="217">
        <f t="shared" si="18"/>
        <v>0</v>
      </c>
    </row>
    <row r="48" spans="1:38">
      <c r="A48" s="742"/>
      <c r="B48" s="745"/>
      <c r="C48" s="192"/>
      <c r="D48" s="153">
        <f t="shared" si="8"/>
        <v>0</v>
      </c>
      <c r="E48" s="324">
        <f t="shared" si="9"/>
        <v>0</v>
      </c>
      <c r="F48" s="797"/>
      <c r="G48" s="159">
        <f t="shared" si="10"/>
        <v>0</v>
      </c>
      <c r="H48" s="61"/>
      <c r="I48" s="820"/>
      <c r="J48" s="812" t="s">
        <v>69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13">
        <f>SUM(AJ48:AJ49)</f>
        <v>0</v>
      </c>
      <c r="AL48" s="217">
        <f t="shared" si="18"/>
        <v>0</v>
      </c>
    </row>
    <row r="49" spans="1:38">
      <c r="A49" s="742"/>
      <c r="B49" s="743">
        <v>2026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66">
        <f>SUM(E49:E72)</f>
        <v>0</v>
      </c>
      <c r="G49" s="159">
        <f t="shared" si="10"/>
        <v>0</v>
      </c>
      <c r="H49" s="61"/>
      <c r="I49" s="820"/>
      <c r="J49" s="812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14"/>
      <c r="AL49" s="217">
        <f t="shared" si="18"/>
        <v>0</v>
      </c>
    </row>
    <row r="50" spans="1:38">
      <c r="A50" s="742"/>
      <c r="B50" s="744"/>
      <c r="C50" s="320"/>
      <c r="D50" s="153">
        <f t="shared" si="19"/>
        <v>0</v>
      </c>
      <c r="E50" s="324">
        <f t="shared" si="9"/>
        <v>0</v>
      </c>
      <c r="F50" s="767"/>
      <c r="G50" s="159">
        <f t="shared" si="10"/>
        <v>0</v>
      </c>
      <c r="H50" s="61"/>
      <c r="I50" s="820"/>
      <c r="J50" s="808" t="s">
        <v>70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810">
        <f>SUM(AJ50:AJ51)</f>
        <v>0</v>
      </c>
      <c r="AL50" s="217">
        <f t="shared" si="18"/>
        <v>0</v>
      </c>
    </row>
    <row r="51" spans="1:38">
      <c r="A51" s="742"/>
      <c r="B51" s="744"/>
      <c r="C51" s="320"/>
      <c r="D51" s="153">
        <f t="shared" si="19"/>
        <v>0</v>
      </c>
      <c r="E51" s="324">
        <f t="shared" si="9"/>
        <v>0</v>
      </c>
      <c r="F51" s="767"/>
      <c r="G51" s="159">
        <f t="shared" si="10"/>
        <v>0</v>
      </c>
      <c r="H51" s="61"/>
      <c r="I51" s="820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811"/>
      <c r="AL51" s="217">
        <f t="shared" si="18"/>
        <v>0</v>
      </c>
    </row>
    <row r="52" spans="1:38">
      <c r="A52" s="742"/>
      <c r="B52" s="744"/>
      <c r="C52" s="320"/>
      <c r="D52" s="153">
        <f t="shared" si="19"/>
        <v>0</v>
      </c>
      <c r="E52" s="324">
        <f t="shared" si="9"/>
        <v>0</v>
      </c>
      <c r="F52" s="767"/>
      <c r="G52" s="159">
        <f t="shared" si="10"/>
        <v>0</v>
      </c>
      <c r="H52" s="61"/>
      <c r="I52" s="820"/>
      <c r="J52" s="812" t="s">
        <v>163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13">
        <f>SUM(AJ52:AJ53)</f>
        <v>0</v>
      </c>
      <c r="AL52" s="217">
        <f t="shared" si="18"/>
        <v>0</v>
      </c>
    </row>
    <row r="53" spans="1:38">
      <c r="A53" s="742"/>
      <c r="B53" s="744"/>
      <c r="C53" s="320"/>
      <c r="D53" s="153">
        <f t="shared" si="19"/>
        <v>0</v>
      </c>
      <c r="E53" s="324">
        <f t="shared" si="9"/>
        <v>0</v>
      </c>
      <c r="F53" s="767"/>
      <c r="G53" s="159">
        <f t="shared" si="10"/>
        <v>0</v>
      </c>
      <c r="H53" s="61"/>
      <c r="I53" s="821"/>
      <c r="J53" s="812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14"/>
      <c r="AL53" s="217">
        <f t="shared" si="18"/>
        <v>0</v>
      </c>
    </row>
    <row r="54" spans="1:38">
      <c r="A54" s="742"/>
      <c r="B54" s="744"/>
      <c r="C54" s="320"/>
      <c r="D54" s="153">
        <f t="shared" si="19"/>
        <v>0</v>
      </c>
      <c r="E54" s="324">
        <f t="shared" si="9"/>
        <v>0</v>
      </c>
      <c r="F54" s="767"/>
      <c r="G54" s="159">
        <f t="shared" si="10"/>
        <v>0</v>
      </c>
      <c r="H54" s="61"/>
      <c r="J54" s="154" t="s">
        <v>53</v>
      </c>
      <c r="K54" s="154" t="s">
        <v>53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42"/>
      <c r="B55" s="744"/>
      <c r="C55" s="320"/>
      <c r="D55" s="153">
        <f t="shared" si="19"/>
        <v>0</v>
      </c>
      <c r="E55" s="324">
        <f t="shared" si="9"/>
        <v>0</v>
      </c>
      <c r="F55" s="767"/>
      <c r="G55" s="159">
        <f t="shared" si="10"/>
        <v>0</v>
      </c>
      <c r="H55" s="61"/>
    </row>
    <row r="56" spans="1:38">
      <c r="A56" s="742"/>
      <c r="B56" s="744"/>
      <c r="C56" s="320"/>
      <c r="D56" s="153">
        <f t="shared" si="19"/>
        <v>0</v>
      </c>
      <c r="E56" s="324">
        <f t="shared" si="9"/>
        <v>0</v>
      </c>
      <c r="F56" s="767"/>
      <c r="G56" s="159">
        <f t="shared" si="10"/>
        <v>0</v>
      </c>
      <c r="H56" s="61"/>
    </row>
    <row r="57" spans="1:38">
      <c r="A57" s="742"/>
      <c r="B57" s="744"/>
      <c r="C57" s="320"/>
      <c r="D57" s="153">
        <f t="shared" si="19"/>
        <v>0</v>
      </c>
      <c r="E57" s="324">
        <f t="shared" si="9"/>
        <v>0</v>
      </c>
      <c r="F57" s="767"/>
      <c r="G57" s="159">
        <f t="shared" si="10"/>
        <v>0</v>
      </c>
      <c r="H57" s="61"/>
    </row>
    <row r="58" spans="1:38">
      <c r="A58" s="742"/>
      <c r="B58" s="744"/>
      <c r="C58" s="320"/>
      <c r="D58" s="153">
        <f t="shared" si="19"/>
        <v>0</v>
      </c>
      <c r="E58" s="324">
        <f t="shared" si="9"/>
        <v>0</v>
      </c>
      <c r="F58" s="767"/>
      <c r="G58" s="159">
        <f t="shared" si="10"/>
        <v>0</v>
      </c>
      <c r="H58" s="61"/>
    </row>
    <row r="59" spans="1:38">
      <c r="A59" s="742"/>
      <c r="B59" s="744"/>
      <c r="C59" s="320"/>
      <c r="D59" s="153">
        <f t="shared" si="19"/>
        <v>0</v>
      </c>
      <c r="E59" s="324">
        <f t="shared" si="9"/>
        <v>0</v>
      </c>
      <c r="F59" s="767"/>
      <c r="G59" s="159">
        <f t="shared" si="10"/>
        <v>0</v>
      </c>
      <c r="H59" s="61"/>
    </row>
    <row r="60" spans="1:38">
      <c r="A60" s="742"/>
      <c r="B60" s="744"/>
      <c r="C60" s="320"/>
      <c r="D60" s="153">
        <f t="shared" si="19"/>
        <v>0</v>
      </c>
      <c r="E60" s="324">
        <f t="shared" si="9"/>
        <v>0</v>
      </c>
      <c r="F60" s="767"/>
      <c r="G60" s="159">
        <f t="shared" si="10"/>
        <v>0</v>
      </c>
      <c r="H60" s="61"/>
    </row>
    <row r="61" spans="1:38">
      <c r="A61" s="742"/>
      <c r="B61" s="744"/>
      <c r="C61" s="320"/>
      <c r="D61" s="153">
        <f t="shared" si="19"/>
        <v>0</v>
      </c>
      <c r="E61" s="324">
        <f t="shared" si="9"/>
        <v>0</v>
      </c>
      <c r="F61" s="767"/>
      <c r="G61" s="159">
        <f t="shared" si="10"/>
        <v>0</v>
      </c>
      <c r="H61" s="61"/>
    </row>
    <row r="62" spans="1:38">
      <c r="A62" s="742"/>
      <c r="B62" s="744"/>
      <c r="C62" s="320"/>
      <c r="D62" s="153">
        <f t="shared" si="19"/>
        <v>0</v>
      </c>
      <c r="E62" s="324">
        <f t="shared" si="9"/>
        <v>0</v>
      </c>
      <c r="F62" s="767"/>
      <c r="G62" s="159">
        <f t="shared" si="10"/>
        <v>0</v>
      </c>
      <c r="H62" s="61"/>
    </row>
    <row r="63" spans="1:38">
      <c r="A63" s="742"/>
      <c r="B63" s="744"/>
      <c r="C63" s="320"/>
      <c r="D63" s="153">
        <f t="shared" si="19"/>
        <v>0</v>
      </c>
      <c r="E63" s="324">
        <f t="shared" si="9"/>
        <v>0</v>
      </c>
      <c r="F63" s="767"/>
      <c r="G63" s="159">
        <f t="shared" si="10"/>
        <v>0</v>
      </c>
      <c r="H63" s="61"/>
    </row>
    <row r="64" spans="1:38">
      <c r="A64" s="742"/>
      <c r="B64" s="744"/>
      <c r="C64" s="320"/>
      <c r="D64" s="153">
        <f t="shared" si="19"/>
        <v>0</v>
      </c>
      <c r="E64" s="324">
        <f t="shared" si="9"/>
        <v>0</v>
      </c>
      <c r="F64" s="767"/>
      <c r="G64" s="159">
        <f t="shared" si="10"/>
        <v>0</v>
      </c>
      <c r="H64" s="61"/>
    </row>
    <row r="65" spans="1:36">
      <c r="A65" s="742"/>
      <c r="B65" s="744"/>
      <c r="C65" s="320"/>
      <c r="D65" s="153">
        <f t="shared" si="19"/>
        <v>0</v>
      </c>
      <c r="E65" s="324">
        <f t="shared" si="9"/>
        <v>0</v>
      </c>
      <c r="F65" s="767"/>
      <c r="G65" s="159">
        <f t="shared" si="10"/>
        <v>0</v>
      </c>
      <c r="H65" s="61"/>
    </row>
    <row r="66" spans="1:36">
      <c r="A66" s="742"/>
      <c r="B66" s="744"/>
      <c r="C66" s="320"/>
      <c r="D66" s="153">
        <f t="shared" si="19"/>
        <v>0</v>
      </c>
      <c r="E66" s="324">
        <f t="shared" si="9"/>
        <v>0</v>
      </c>
      <c r="F66" s="767"/>
      <c r="G66" s="159">
        <f t="shared" si="10"/>
        <v>0</v>
      </c>
      <c r="H66" s="61"/>
    </row>
    <row r="67" spans="1:36">
      <c r="A67" s="742"/>
      <c r="B67" s="744"/>
      <c r="C67" s="320"/>
      <c r="D67" s="153">
        <f t="shared" si="19"/>
        <v>0</v>
      </c>
      <c r="E67" s="324">
        <f t="shared" si="9"/>
        <v>0</v>
      </c>
      <c r="F67" s="767"/>
      <c r="G67" s="159">
        <f t="shared" si="10"/>
        <v>0</v>
      </c>
      <c r="H67" s="61"/>
    </row>
    <row r="68" spans="1:36">
      <c r="A68" s="742"/>
      <c r="B68" s="744"/>
      <c r="C68" s="320"/>
      <c r="D68" s="153">
        <f t="shared" si="19"/>
        <v>0</v>
      </c>
      <c r="E68" s="324">
        <f t="shared" si="9"/>
        <v>0</v>
      </c>
      <c r="F68" s="767"/>
      <c r="G68" s="159">
        <f t="shared" si="10"/>
        <v>0</v>
      </c>
      <c r="H68" s="61"/>
    </row>
    <row r="69" spans="1:36">
      <c r="A69" s="742"/>
      <c r="B69" s="744"/>
      <c r="C69" s="320"/>
      <c r="D69" s="153">
        <f t="shared" si="19"/>
        <v>0</v>
      </c>
      <c r="E69" s="324">
        <f t="shared" si="9"/>
        <v>0</v>
      </c>
      <c r="F69" s="767"/>
      <c r="G69" s="159">
        <f t="shared" si="10"/>
        <v>0</v>
      </c>
      <c r="H69" s="61"/>
    </row>
    <row r="70" spans="1:36">
      <c r="A70" s="742"/>
      <c r="B70" s="744"/>
      <c r="C70" s="320"/>
      <c r="D70" s="153">
        <f t="shared" si="19"/>
        <v>0</v>
      </c>
      <c r="E70" s="324">
        <f t="shared" si="9"/>
        <v>0</v>
      </c>
      <c r="F70" s="767"/>
      <c r="G70" s="159">
        <f t="shared" si="10"/>
        <v>0</v>
      </c>
      <c r="H70" s="61"/>
    </row>
    <row r="71" spans="1:36">
      <c r="A71" s="742"/>
      <c r="B71" s="744"/>
      <c r="C71" s="320"/>
      <c r="D71" s="153">
        <f t="shared" si="19"/>
        <v>0</v>
      </c>
      <c r="E71" s="324">
        <f t="shared" si="9"/>
        <v>0</v>
      </c>
      <c r="F71" s="767"/>
      <c r="G71" s="159">
        <f t="shared" si="10"/>
        <v>0</v>
      </c>
      <c r="H71" s="61"/>
    </row>
    <row r="72" spans="1:36">
      <c r="A72" s="782"/>
      <c r="B72" s="745"/>
      <c r="C72" s="320"/>
      <c r="D72" s="153">
        <f t="shared" si="19"/>
        <v>0</v>
      </c>
      <c r="E72" s="324">
        <f t="shared" si="9"/>
        <v>0</v>
      </c>
      <c r="F72" s="767"/>
      <c r="G72" s="159">
        <f t="shared" si="10"/>
        <v>0</v>
      </c>
      <c r="H72" s="61"/>
    </row>
    <row r="73" spans="1:36">
      <c r="A73" s="216"/>
      <c r="B73" s="807" t="s">
        <v>53</v>
      </c>
      <c r="C73" s="803"/>
      <c r="D73" s="157">
        <f>SUM(D25:D72)</f>
        <v>216</v>
      </c>
      <c r="E73" s="157">
        <f>SUM(E25:E72)</f>
        <v>216</v>
      </c>
      <c r="F73" s="324">
        <f>SUM(D73:D73)</f>
        <v>216</v>
      </c>
      <c r="G73" s="158"/>
      <c r="H73" s="61"/>
    </row>
    <row r="74" spans="1:36" ht="15" customHeight="1">
      <c r="A74" s="763" t="s">
        <v>97</v>
      </c>
      <c r="B74" s="743">
        <f>$B$25</f>
        <v>2025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46">
        <f>SUM(E74:E97)</f>
        <v>12463.199999999999</v>
      </c>
      <c r="G74" s="159">
        <f t="shared" ref="G74:G122" si="25">E74*$H$526</f>
        <v>0</v>
      </c>
      <c r="H74" s="97"/>
    </row>
    <row r="75" spans="1:36">
      <c r="A75" s="764"/>
      <c r="B75" s="744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47"/>
      <c r="G75" s="159">
        <f t="shared" si="25"/>
        <v>0</v>
      </c>
      <c r="H75" s="97"/>
    </row>
    <row r="76" spans="1:36">
      <c r="A76" s="764"/>
      <c r="B76" s="744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47"/>
      <c r="G76" s="159">
        <f t="shared" si="25"/>
        <v>0</v>
      </c>
      <c r="H76" s="97"/>
    </row>
    <row r="77" spans="1:36" ht="15" customHeight="1">
      <c r="A77" s="764"/>
      <c r="B77" s="744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47"/>
      <c r="G77" s="159">
        <f t="shared" si="25"/>
        <v>0</v>
      </c>
      <c r="H77" s="97"/>
    </row>
    <row r="78" spans="1:36" ht="15" customHeight="1">
      <c r="A78" s="764"/>
      <c r="B78" s="744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47"/>
      <c r="G78" s="159">
        <f t="shared" si="25"/>
        <v>0</v>
      </c>
      <c r="H78" s="775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64"/>
      <c r="B79" s="744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47"/>
      <c r="G79" s="159">
        <f t="shared" si="25"/>
        <v>0</v>
      </c>
      <c r="H79" s="775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64"/>
      <c r="B80" s="744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47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64"/>
      <c r="B81" s="744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47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64"/>
      <c r="B82" s="744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47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64"/>
      <c r="B83" s="744"/>
      <c r="C83" s="192" t="str">
        <f>$C$34</f>
        <v>16.05 – 31.05</v>
      </c>
      <c r="D83" s="176">
        <f>D$3*D$10*($L$13)+D$4*D$10*($M$13)+D$5*D$10*($N$13)+D$6*D$10*($O$13)+D$7*D$10*($P$13)+D$8*D$10*($Q$13)+D$9*D$10*($R$13)</f>
        <v>1154</v>
      </c>
      <c r="E83" s="325">
        <f t="shared" si="24"/>
        <v>1154</v>
      </c>
      <c r="F83" s="747"/>
      <c r="G83" s="159">
        <f t="shared" si="25"/>
        <v>0</v>
      </c>
      <c r="H83" s="775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64"/>
      <c r="B84" s="744"/>
      <c r="C84" s="192" t="str">
        <f>$C$35</f>
        <v>01.06 – 15.06</v>
      </c>
      <c r="D84" s="176">
        <f>D$3*D$10*($L$14)+D$4*D$10*($M$14)+D$5*D$10*($N$14)+D$6*D$10*($O$14)+D$7*D$10*($P$14)+D$8*D$10*($Q$14)+D$9*D$10*($R$14)</f>
        <v>1154</v>
      </c>
      <c r="E84" s="325">
        <f t="shared" si="24"/>
        <v>1154</v>
      </c>
      <c r="F84" s="747"/>
      <c r="G84" s="159">
        <f t="shared" si="25"/>
        <v>0</v>
      </c>
      <c r="H84" s="775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64"/>
      <c r="B85" s="744"/>
      <c r="C85" s="192" t="str">
        <f>$C$36</f>
        <v>16.06 – 30.06</v>
      </c>
      <c r="D85" s="176">
        <f>D$3*D$10*($L$15)+D$4*D$10*($M$15)+D$5*D$10*($N$15)+D$6*D$10*($O$15)+D$7*D$10*($P$15)+D$8*D$10*($Q$15)+D$9*D$10*($R$15)</f>
        <v>1269.3999999999999</v>
      </c>
      <c r="E85" s="325">
        <f t="shared" si="24"/>
        <v>1269.3999999999999</v>
      </c>
      <c r="F85" s="747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64"/>
      <c r="B86" s="744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1269.4000000000001</v>
      </c>
      <c r="E86" s="325">
        <f t="shared" si="24"/>
        <v>1269.4000000000001</v>
      </c>
      <c r="F86" s="747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64"/>
      <c r="B87" s="744"/>
      <c r="C87" s="192" t="str">
        <f>$C$38</f>
        <v>16.07 - 31.07</v>
      </c>
      <c r="D87" s="176">
        <f t="shared" si="26"/>
        <v>1384.8000000000002</v>
      </c>
      <c r="E87" s="325">
        <f t="shared" si="24"/>
        <v>1384.8000000000002</v>
      </c>
      <c r="F87" s="747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64"/>
      <c r="B88" s="744"/>
      <c r="C88" s="192" t="str">
        <f>$C$39</f>
        <v>01.08 - 15.08</v>
      </c>
      <c r="D88" s="176">
        <f t="shared" si="26"/>
        <v>1154</v>
      </c>
      <c r="E88" s="325">
        <f t="shared" si="24"/>
        <v>1154</v>
      </c>
      <c r="F88" s="747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64"/>
      <c r="B89" s="744"/>
      <c r="C89" s="192" t="str">
        <f>$C$40</f>
        <v>16.08 - 31.08</v>
      </c>
      <c r="D89" s="176">
        <f t="shared" si="26"/>
        <v>1269.3999999999999</v>
      </c>
      <c r="E89" s="325">
        <f t="shared" si="24"/>
        <v>1269.3999999999999</v>
      </c>
      <c r="F89" s="747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64"/>
      <c r="B90" s="744"/>
      <c r="C90" s="192" t="str">
        <f>$C$41</f>
        <v>01.09 - 15.09</v>
      </c>
      <c r="D90" s="176">
        <f t="shared" si="26"/>
        <v>1269.3999999999999</v>
      </c>
      <c r="E90" s="325">
        <f t="shared" si="24"/>
        <v>1269.3999999999999</v>
      </c>
      <c r="F90" s="747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64"/>
      <c r="B91" s="744"/>
      <c r="C91" s="192" t="str">
        <f>$C$42</f>
        <v>16.09 - 30.09</v>
      </c>
      <c r="D91" s="176">
        <f t="shared" si="26"/>
        <v>1269.4000000000001</v>
      </c>
      <c r="E91" s="325">
        <f t="shared" si="24"/>
        <v>1269.4000000000001</v>
      </c>
      <c r="F91" s="747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64"/>
      <c r="B92" s="744"/>
      <c r="C92" s="192" t="str">
        <f>$C$43</f>
        <v>01.10 - 15.10</v>
      </c>
      <c r="D92" s="176">
        <f t="shared" si="26"/>
        <v>1269.4000000000001</v>
      </c>
      <c r="E92" s="325">
        <f t="shared" si="24"/>
        <v>1269.4000000000001</v>
      </c>
      <c r="F92" s="747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64"/>
      <c r="B93" s="744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47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64"/>
      <c r="B94" s="744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47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64"/>
      <c r="B95" s="744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47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64"/>
      <c r="B96" s="744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47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64"/>
      <c r="B97" s="744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9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64"/>
      <c r="B98" s="796">
        <f>$B$49</f>
        <v>2026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47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64"/>
      <c r="B99" s="796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47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64"/>
      <c r="B100" s="796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47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64"/>
      <c r="B101" s="796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47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64"/>
      <c r="B102" s="796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47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64"/>
      <c r="B103" s="796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47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64"/>
      <c r="B104" s="796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47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64"/>
      <c r="B105" s="796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47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64"/>
      <c r="B106" s="796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47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64"/>
      <c r="B107" s="796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47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64"/>
      <c r="B108" s="796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47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64"/>
      <c r="B109" s="796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47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64"/>
      <c r="B110" s="796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47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64"/>
      <c r="B111" s="796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47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64"/>
      <c r="B112" s="796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47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64"/>
      <c r="B113" s="796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47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64"/>
      <c r="B114" s="796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47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64"/>
      <c r="B115" s="796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47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64"/>
      <c r="B116" s="796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47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64"/>
      <c r="B117" s="796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47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64"/>
      <c r="B118" s="796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47"/>
      <c r="G118" s="159">
        <f t="shared" si="25"/>
        <v>0</v>
      </c>
      <c r="H118" s="62"/>
    </row>
    <row r="119" spans="1:36">
      <c r="A119" s="764"/>
      <c r="B119" s="796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47"/>
      <c r="G119" s="159">
        <f t="shared" si="25"/>
        <v>0</v>
      </c>
      <c r="H119" s="62"/>
    </row>
    <row r="120" spans="1:36">
      <c r="A120" s="764"/>
      <c r="B120" s="796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47"/>
      <c r="G120" s="159">
        <f t="shared" si="25"/>
        <v>0</v>
      </c>
      <c r="H120" s="62"/>
    </row>
    <row r="121" spans="1:36">
      <c r="A121" s="764"/>
      <c r="B121" s="796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47"/>
      <c r="G121" s="159">
        <f t="shared" si="25"/>
        <v>0</v>
      </c>
      <c r="H121" s="62"/>
    </row>
    <row r="122" spans="1:36">
      <c r="A122" s="765"/>
      <c r="B122" s="783" t="s">
        <v>53</v>
      </c>
      <c r="C122" s="783"/>
      <c r="D122" s="160">
        <f>SUM(D74:D121)</f>
        <v>12463.199999999999</v>
      </c>
      <c r="E122" s="160">
        <f>SUM(E74:E121)</f>
        <v>12463.199999999999</v>
      </c>
      <c r="F122" s="325">
        <f>SUM(D122:D122)</f>
        <v>12463.199999999999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5" t="s">
        <v>51</v>
      </c>
      <c r="B124" s="805"/>
      <c r="C124" s="805"/>
      <c r="D124" s="196" t="s">
        <v>34</v>
      </c>
      <c r="E124" s="177" t="s">
        <v>133</v>
      </c>
      <c r="F124" s="161" t="s">
        <v>55</v>
      </c>
      <c r="G124" s="125"/>
      <c r="J124" s="8"/>
    </row>
    <row r="125" spans="1:36">
      <c r="A125" s="805"/>
      <c r="B125" s="805"/>
      <c r="C125" s="805"/>
      <c r="D125" s="195">
        <f>D$24</f>
        <v>608</v>
      </c>
      <c r="E125" s="177"/>
      <c r="F125" s="161"/>
      <c r="G125" s="126"/>
      <c r="J125" s="8"/>
    </row>
    <row r="126" spans="1:36" ht="15" customHeight="1">
      <c r="A126" s="763" t="s">
        <v>98</v>
      </c>
      <c r="B126" s="743">
        <f>$B$25</f>
        <v>2025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66">
        <f>SUM(E126:E149)</f>
        <v>216</v>
      </c>
      <c r="G126" s="159">
        <f t="shared" ref="G126:G173" si="33">E126*$H$526</f>
        <v>0</v>
      </c>
      <c r="H126" s="97"/>
      <c r="J126" s="8"/>
    </row>
    <row r="127" spans="1:36">
      <c r="A127" s="764"/>
      <c r="B127" s="744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67"/>
      <c r="G127" s="159">
        <f t="shared" si="33"/>
        <v>0</v>
      </c>
      <c r="H127" s="97"/>
      <c r="J127" s="8"/>
    </row>
    <row r="128" spans="1:36">
      <c r="A128" s="764"/>
      <c r="B128" s="744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67"/>
      <c r="G128" s="159">
        <f t="shared" si="33"/>
        <v>0</v>
      </c>
      <c r="H128" s="97"/>
      <c r="J128" s="8"/>
    </row>
    <row r="129" spans="1:38" ht="15" customHeight="1">
      <c r="A129" s="764"/>
      <c r="B129" s="744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67"/>
      <c r="G129" s="159">
        <f t="shared" si="33"/>
        <v>0</v>
      </c>
      <c r="H129" s="97"/>
    </row>
    <row r="130" spans="1:38" ht="15" customHeight="1">
      <c r="A130" s="764"/>
      <c r="B130" s="744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67"/>
      <c r="G130" s="159">
        <f t="shared" si="33"/>
        <v>0</v>
      </c>
      <c r="H130" s="775"/>
    </row>
    <row r="131" spans="1:38" ht="15" customHeight="1">
      <c r="A131" s="764"/>
      <c r="B131" s="744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67"/>
      <c r="G131" s="159">
        <f t="shared" si="33"/>
        <v>0</v>
      </c>
      <c r="H131" s="775"/>
      <c r="I131" s="8"/>
    </row>
    <row r="132" spans="1:38">
      <c r="A132" s="764"/>
      <c r="B132" s="744"/>
      <c r="C132" s="192">
        <f>$C$31</f>
        <v>0</v>
      </c>
      <c r="D132" s="153">
        <f t="shared" si="31"/>
        <v>0</v>
      </c>
      <c r="E132" s="324">
        <f t="shared" si="32"/>
        <v>0</v>
      </c>
      <c r="F132" s="767"/>
      <c r="G132" s="159">
        <f t="shared" si="33"/>
        <v>0</v>
      </c>
      <c r="H132" s="105"/>
      <c r="I132" s="8"/>
    </row>
    <row r="133" spans="1:38">
      <c r="A133" s="764"/>
      <c r="B133" s="744"/>
      <c r="C133" s="192">
        <f>$C$32</f>
        <v>0</v>
      </c>
      <c r="D133" s="153">
        <f t="shared" si="31"/>
        <v>0</v>
      </c>
      <c r="E133" s="324">
        <f t="shared" si="32"/>
        <v>0</v>
      </c>
      <c r="F133" s="767"/>
      <c r="G133" s="159">
        <f t="shared" si="33"/>
        <v>0</v>
      </c>
      <c r="H133" s="105"/>
      <c r="I133" s="8"/>
    </row>
    <row r="134" spans="1:38">
      <c r="A134" s="764"/>
      <c r="B134" s="744"/>
      <c r="C134" s="192">
        <f>$C$33</f>
        <v>0</v>
      </c>
      <c r="D134" s="153">
        <f t="shared" si="31"/>
        <v>0</v>
      </c>
      <c r="E134" s="324">
        <f t="shared" si="32"/>
        <v>0</v>
      </c>
      <c r="F134" s="767"/>
      <c r="G134" s="159">
        <f t="shared" si="33"/>
        <v>0</v>
      </c>
      <c r="H134" s="105"/>
      <c r="I134" s="8"/>
      <c r="AL134" s="51"/>
    </row>
    <row r="135" spans="1:38">
      <c r="A135" s="764"/>
      <c r="B135" s="744"/>
      <c r="C135" s="192" t="str">
        <f>$C$34</f>
        <v>16.05 – 31.05</v>
      </c>
      <c r="D135" s="153">
        <f t="shared" si="31"/>
        <v>20</v>
      </c>
      <c r="E135" s="324">
        <f t="shared" si="32"/>
        <v>20</v>
      </c>
      <c r="F135" s="767"/>
      <c r="G135" s="159">
        <f t="shared" si="33"/>
        <v>0</v>
      </c>
      <c r="H135" s="775"/>
      <c r="I135" s="8"/>
      <c r="AL135" s="51"/>
    </row>
    <row r="136" spans="1:38">
      <c r="A136" s="764"/>
      <c r="B136" s="744"/>
      <c r="C136" s="192" t="str">
        <f>$C$35</f>
        <v>01.06 – 15.06</v>
      </c>
      <c r="D136" s="153">
        <f t="shared" si="31"/>
        <v>20</v>
      </c>
      <c r="E136" s="324">
        <f t="shared" si="32"/>
        <v>20</v>
      </c>
      <c r="F136" s="767"/>
      <c r="G136" s="159">
        <f t="shared" si="33"/>
        <v>0</v>
      </c>
      <c r="H136" s="775"/>
      <c r="I136" s="8"/>
    </row>
    <row r="137" spans="1:38">
      <c r="A137" s="764"/>
      <c r="B137" s="744"/>
      <c r="C137" s="192" t="str">
        <f>$C$36</f>
        <v>16.06 – 30.06</v>
      </c>
      <c r="D137" s="153">
        <f t="shared" si="31"/>
        <v>22</v>
      </c>
      <c r="E137" s="324">
        <f t="shared" si="32"/>
        <v>22</v>
      </c>
      <c r="F137" s="767"/>
      <c r="G137" s="159">
        <f t="shared" si="33"/>
        <v>0</v>
      </c>
      <c r="H137" s="105"/>
      <c r="I137" s="8"/>
    </row>
    <row r="138" spans="1:38">
      <c r="A138" s="764"/>
      <c r="B138" s="744"/>
      <c r="C138" s="192" t="str">
        <f>$C$37</f>
        <v>01.07 – 15.07</v>
      </c>
      <c r="D138" s="153">
        <f t="shared" si="31"/>
        <v>22</v>
      </c>
      <c r="E138" s="324">
        <f t="shared" si="32"/>
        <v>22</v>
      </c>
      <c r="F138" s="767"/>
      <c r="G138" s="159">
        <f t="shared" si="33"/>
        <v>0</v>
      </c>
      <c r="H138" s="97"/>
    </row>
    <row r="139" spans="1:38">
      <c r="A139" s="764"/>
      <c r="B139" s="744"/>
      <c r="C139" s="192" t="str">
        <f>$C$38</f>
        <v>16.07 - 31.07</v>
      </c>
      <c r="D139" s="153">
        <f t="shared" si="31"/>
        <v>24</v>
      </c>
      <c r="E139" s="324">
        <f t="shared" si="32"/>
        <v>24</v>
      </c>
      <c r="F139" s="767"/>
      <c r="G139" s="159">
        <f t="shared" si="33"/>
        <v>0</v>
      </c>
      <c r="H139" s="97"/>
    </row>
    <row r="140" spans="1:38">
      <c r="A140" s="764"/>
      <c r="B140" s="744"/>
      <c r="C140" s="192" t="str">
        <f>$C$39</f>
        <v>01.08 - 15.08</v>
      </c>
      <c r="D140" s="153">
        <f t="shared" si="31"/>
        <v>20</v>
      </c>
      <c r="E140" s="324">
        <f t="shared" si="32"/>
        <v>20</v>
      </c>
      <c r="F140" s="767"/>
      <c r="G140" s="159">
        <f t="shared" si="33"/>
        <v>0</v>
      </c>
      <c r="H140" s="97"/>
    </row>
    <row r="141" spans="1:38">
      <c r="A141" s="764"/>
      <c r="B141" s="744"/>
      <c r="C141" s="192" t="str">
        <f>$C$40</f>
        <v>16.08 - 31.08</v>
      </c>
      <c r="D141" s="153">
        <f t="shared" si="31"/>
        <v>22</v>
      </c>
      <c r="E141" s="324">
        <f t="shared" si="32"/>
        <v>22</v>
      </c>
      <c r="F141" s="767"/>
      <c r="G141" s="159">
        <f t="shared" si="33"/>
        <v>0</v>
      </c>
      <c r="H141" s="97"/>
    </row>
    <row r="142" spans="1:38">
      <c r="A142" s="764"/>
      <c r="B142" s="744"/>
      <c r="C142" s="192" t="str">
        <f>$C$41</f>
        <v>01.09 - 15.09</v>
      </c>
      <c r="D142" s="153">
        <f t="shared" si="31"/>
        <v>22</v>
      </c>
      <c r="E142" s="324">
        <f t="shared" si="32"/>
        <v>22</v>
      </c>
      <c r="F142" s="767"/>
      <c r="G142" s="159">
        <f t="shared" si="33"/>
        <v>0</v>
      </c>
      <c r="H142" s="775"/>
    </row>
    <row r="143" spans="1:38">
      <c r="A143" s="764"/>
      <c r="B143" s="744"/>
      <c r="C143" s="192" t="str">
        <f>$C$42</f>
        <v>16.09 - 30.09</v>
      </c>
      <c r="D143" s="153">
        <f t="shared" si="31"/>
        <v>22</v>
      </c>
      <c r="E143" s="324">
        <f t="shared" si="32"/>
        <v>22</v>
      </c>
      <c r="F143" s="767"/>
      <c r="G143" s="159">
        <f t="shared" si="33"/>
        <v>0</v>
      </c>
      <c r="H143" s="775"/>
    </row>
    <row r="144" spans="1:38">
      <c r="A144" s="764"/>
      <c r="B144" s="744"/>
      <c r="C144" s="192" t="str">
        <f>$C$43</f>
        <v>01.10 - 15.10</v>
      </c>
      <c r="D144" s="153">
        <f t="shared" si="31"/>
        <v>22</v>
      </c>
      <c r="E144" s="324">
        <f t="shared" si="32"/>
        <v>22</v>
      </c>
      <c r="F144" s="767"/>
      <c r="G144" s="159">
        <f t="shared" si="33"/>
        <v>0</v>
      </c>
      <c r="H144" s="105"/>
    </row>
    <row r="145" spans="1:8">
      <c r="A145" s="764"/>
      <c r="B145" s="744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67"/>
      <c r="G145" s="159">
        <f t="shared" si="33"/>
        <v>0</v>
      </c>
      <c r="H145" s="105"/>
    </row>
    <row r="146" spans="1:8">
      <c r="A146" s="764"/>
      <c r="B146" s="744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67"/>
      <c r="G146" s="159">
        <f t="shared" si="33"/>
        <v>0</v>
      </c>
      <c r="H146" s="105"/>
    </row>
    <row r="147" spans="1:8">
      <c r="A147" s="764"/>
      <c r="B147" s="744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67"/>
      <c r="G147" s="159">
        <f t="shared" si="33"/>
        <v>0</v>
      </c>
      <c r="H147" s="775"/>
    </row>
    <row r="148" spans="1:8">
      <c r="A148" s="764"/>
      <c r="B148" s="744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67"/>
      <c r="G148" s="159">
        <f t="shared" si="33"/>
        <v>0</v>
      </c>
      <c r="H148" s="775"/>
    </row>
    <row r="149" spans="1:8">
      <c r="A149" s="764"/>
      <c r="B149" s="744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67"/>
      <c r="G149" s="159">
        <f t="shared" si="33"/>
        <v>0</v>
      </c>
      <c r="H149" s="105"/>
    </row>
    <row r="150" spans="1:8">
      <c r="A150" s="764"/>
      <c r="B150" s="796">
        <f>$B$49</f>
        <v>2026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06">
        <f>SUM(E150:E173)</f>
        <v>0</v>
      </c>
      <c r="G150" s="159">
        <f t="shared" si="33"/>
        <v>0</v>
      </c>
      <c r="H150" s="11"/>
    </row>
    <row r="151" spans="1:8">
      <c r="A151" s="764"/>
      <c r="B151" s="796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06"/>
      <c r="G151" s="159">
        <f t="shared" si="33"/>
        <v>0</v>
      </c>
      <c r="H151" s="11"/>
    </row>
    <row r="152" spans="1:8">
      <c r="A152" s="764"/>
      <c r="B152" s="796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06"/>
      <c r="G152" s="159">
        <f t="shared" si="33"/>
        <v>0</v>
      </c>
      <c r="H152" s="11"/>
    </row>
    <row r="153" spans="1:8">
      <c r="A153" s="764"/>
      <c r="B153" s="796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06"/>
      <c r="G153" s="159">
        <f t="shared" si="33"/>
        <v>0</v>
      </c>
      <c r="H153" s="11"/>
    </row>
    <row r="154" spans="1:8">
      <c r="A154" s="764"/>
      <c r="B154" s="796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06"/>
      <c r="G154" s="159">
        <f t="shared" si="33"/>
        <v>0</v>
      </c>
      <c r="H154" s="11"/>
    </row>
    <row r="155" spans="1:8">
      <c r="A155" s="764"/>
      <c r="B155" s="796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06"/>
      <c r="G155" s="159">
        <f t="shared" si="33"/>
        <v>0</v>
      </c>
      <c r="H155" s="11"/>
    </row>
    <row r="156" spans="1:8">
      <c r="A156" s="764"/>
      <c r="B156" s="796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06"/>
      <c r="G156" s="159">
        <f t="shared" si="33"/>
        <v>0</v>
      </c>
      <c r="H156" s="11"/>
    </row>
    <row r="157" spans="1:8">
      <c r="A157" s="764"/>
      <c r="B157" s="796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06"/>
      <c r="G157" s="159">
        <f t="shared" si="33"/>
        <v>0</v>
      </c>
      <c r="H157" s="11"/>
    </row>
    <row r="158" spans="1:8">
      <c r="A158" s="764"/>
      <c r="B158" s="796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06"/>
      <c r="G158" s="159">
        <f t="shared" si="33"/>
        <v>0</v>
      </c>
      <c r="H158" s="11"/>
    </row>
    <row r="159" spans="1:8">
      <c r="A159" s="764"/>
      <c r="B159" s="796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06"/>
      <c r="G159" s="159">
        <f t="shared" si="33"/>
        <v>0</v>
      </c>
      <c r="H159" s="11"/>
    </row>
    <row r="160" spans="1:8">
      <c r="A160" s="764"/>
      <c r="B160" s="796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06"/>
      <c r="G160" s="159">
        <f t="shared" si="33"/>
        <v>0</v>
      </c>
      <c r="H160" s="11"/>
    </row>
    <row r="161" spans="1:9">
      <c r="A161" s="764"/>
      <c r="B161" s="796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06"/>
      <c r="G161" s="159">
        <f t="shared" si="33"/>
        <v>0</v>
      </c>
      <c r="H161" s="11"/>
      <c r="I161" s="11"/>
    </row>
    <row r="162" spans="1:9">
      <c r="A162" s="764"/>
      <c r="B162" s="796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06"/>
      <c r="G162" s="159">
        <f t="shared" si="33"/>
        <v>0</v>
      </c>
      <c r="H162" s="11"/>
    </row>
    <row r="163" spans="1:9">
      <c r="A163" s="764"/>
      <c r="B163" s="796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06"/>
      <c r="G163" s="159">
        <f t="shared" si="33"/>
        <v>0</v>
      </c>
      <c r="H163" s="11"/>
    </row>
    <row r="164" spans="1:9">
      <c r="A164" s="764"/>
      <c r="B164" s="796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06"/>
      <c r="G164" s="159">
        <f t="shared" si="33"/>
        <v>0</v>
      </c>
      <c r="H164" s="11"/>
    </row>
    <row r="165" spans="1:9">
      <c r="A165" s="764"/>
      <c r="B165" s="796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06"/>
      <c r="G165" s="159">
        <f t="shared" si="33"/>
        <v>0</v>
      </c>
      <c r="H165" s="11"/>
    </row>
    <row r="166" spans="1:9">
      <c r="A166" s="764"/>
      <c r="B166" s="796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06"/>
      <c r="G166" s="159">
        <f t="shared" si="33"/>
        <v>0</v>
      </c>
      <c r="H166" s="11"/>
    </row>
    <row r="167" spans="1:9">
      <c r="A167" s="764"/>
      <c r="B167" s="796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06"/>
      <c r="G167" s="159">
        <f t="shared" si="33"/>
        <v>0</v>
      </c>
      <c r="H167" s="11"/>
    </row>
    <row r="168" spans="1:9">
      <c r="A168" s="764"/>
      <c r="B168" s="796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06"/>
      <c r="G168" s="159">
        <f t="shared" si="33"/>
        <v>0</v>
      </c>
      <c r="H168" s="11"/>
    </row>
    <row r="169" spans="1:9">
      <c r="A169" s="764"/>
      <c r="B169" s="796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06"/>
      <c r="G169" s="159">
        <f t="shared" si="33"/>
        <v>0</v>
      </c>
      <c r="H169" s="11"/>
    </row>
    <row r="170" spans="1:9">
      <c r="A170" s="764"/>
      <c r="B170" s="796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06"/>
      <c r="G170" s="159">
        <f t="shared" si="33"/>
        <v>0</v>
      </c>
      <c r="H170" s="11"/>
    </row>
    <row r="171" spans="1:9">
      <c r="A171" s="764"/>
      <c r="B171" s="796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06"/>
      <c r="G171" s="159">
        <f t="shared" si="33"/>
        <v>0</v>
      </c>
      <c r="H171" s="11"/>
    </row>
    <row r="172" spans="1:9">
      <c r="A172" s="764"/>
      <c r="B172" s="796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06"/>
      <c r="G172" s="159">
        <f t="shared" si="33"/>
        <v>0</v>
      </c>
      <c r="H172" s="11"/>
    </row>
    <row r="173" spans="1:9">
      <c r="A173" s="764"/>
      <c r="B173" s="796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06"/>
      <c r="G173" s="159">
        <f t="shared" si="33"/>
        <v>0</v>
      </c>
      <c r="H173" s="11"/>
    </row>
    <row r="174" spans="1:9">
      <c r="A174" s="765"/>
      <c r="B174" s="804" t="s">
        <v>53</v>
      </c>
      <c r="C174" s="778"/>
      <c r="D174" s="157">
        <f>SUM(D126:D173)</f>
        <v>216</v>
      </c>
      <c r="E174" s="157">
        <f>SUM(E126:E173)</f>
        <v>216</v>
      </c>
      <c r="F174" s="322">
        <f>SUM(D174:D174)</f>
        <v>216</v>
      </c>
      <c r="G174" s="158"/>
      <c r="H174" s="61"/>
    </row>
    <row r="175" spans="1:9" ht="15" customHeight="1">
      <c r="A175" s="798" t="s">
        <v>99</v>
      </c>
      <c r="B175" s="743">
        <f>$B$25</f>
        <v>2025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46">
        <f>SUM(E175:E198)</f>
        <v>12463.199999999999</v>
      </c>
      <c r="G175" s="159">
        <f t="shared" ref="G175:G223" si="39">E175*$H$526</f>
        <v>0</v>
      </c>
      <c r="H175" s="97"/>
    </row>
    <row r="176" spans="1:9" ht="15" customHeight="1">
      <c r="A176" s="798"/>
      <c r="B176" s="744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47"/>
      <c r="G176" s="159">
        <f t="shared" si="39"/>
        <v>0</v>
      </c>
      <c r="H176" s="97"/>
    </row>
    <row r="177" spans="1:8">
      <c r="A177" s="798"/>
      <c r="B177" s="744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47"/>
      <c r="G177" s="159">
        <f t="shared" si="39"/>
        <v>0</v>
      </c>
      <c r="H177" s="97"/>
    </row>
    <row r="178" spans="1:8" ht="15" customHeight="1">
      <c r="A178" s="798"/>
      <c r="B178" s="744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47"/>
      <c r="G178" s="159">
        <f t="shared" si="39"/>
        <v>0</v>
      </c>
      <c r="H178" s="97"/>
    </row>
    <row r="179" spans="1:8" ht="15" customHeight="1">
      <c r="A179" s="798"/>
      <c r="B179" s="744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47"/>
      <c r="G179" s="159">
        <f t="shared" si="39"/>
        <v>0</v>
      </c>
      <c r="H179" s="775"/>
    </row>
    <row r="180" spans="1:8" ht="15" customHeight="1">
      <c r="A180" s="798"/>
      <c r="B180" s="744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47"/>
      <c r="G180" s="159">
        <f t="shared" si="39"/>
        <v>0</v>
      </c>
      <c r="H180" s="775"/>
    </row>
    <row r="181" spans="1:8">
      <c r="A181" s="798"/>
      <c r="B181" s="744"/>
      <c r="C181" s="192">
        <f>$C$31</f>
        <v>0</v>
      </c>
      <c r="D181" s="176">
        <f t="shared" si="37"/>
        <v>0</v>
      </c>
      <c r="E181" s="325">
        <f t="shared" si="38"/>
        <v>0</v>
      </c>
      <c r="F181" s="747"/>
      <c r="G181" s="159">
        <f t="shared" si="39"/>
        <v>0</v>
      </c>
      <c r="H181" s="105"/>
    </row>
    <row r="182" spans="1:8">
      <c r="A182" s="798"/>
      <c r="B182" s="744"/>
      <c r="C182" s="192">
        <f>$C$32</f>
        <v>0</v>
      </c>
      <c r="D182" s="176">
        <f t="shared" si="37"/>
        <v>0</v>
      </c>
      <c r="E182" s="325">
        <f t="shared" si="38"/>
        <v>0</v>
      </c>
      <c r="F182" s="747"/>
      <c r="G182" s="159">
        <f t="shared" si="39"/>
        <v>0</v>
      </c>
      <c r="H182" s="105"/>
    </row>
    <row r="183" spans="1:8">
      <c r="A183" s="798"/>
      <c r="B183" s="744"/>
      <c r="C183" s="192">
        <f>$C$33</f>
        <v>0</v>
      </c>
      <c r="D183" s="176">
        <f t="shared" si="37"/>
        <v>0</v>
      </c>
      <c r="E183" s="325">
        <f t="shared" si="38"/>
        <v>0</v>
      </c>
      <c r="F183" s="747"/>
      <c r="G183" s="159">
        <f t="shared" si="39"/>
        <v>0</v>
      </c>
      <c r="H183" s="105"/>
    </row>
    <row r="184" spans="1:8">
      <c r="A184" s="798"/>
      <c r="B184" s="744"/>
      <c r="C184" s="192" t="str">
        <f>$C$34</f>
        <v>16.05 – 31.05</v>
      </c>
      <c r="D184" s="176">
        <f t="shared" si="37"/>
        <v>1154</v>
      </c>
      <c r="E184" s="325">
        <f t="shared" si="38"/>
        <v>1154</v>
      </c>
      <c r="F184" s="747"/>
      <c r="G184" s="159">
        <f t="shared" si="39"/>
        <v>0</v>
      </c>
      <c r="H184" s="775"/>
    </row>
    <row r="185" spans="1:8">
      <c r="A185" s="798"/>
      <c r="B185" s="744"/>
      <c r="C185" s="192" t="str">
        <f>$C$35</f>
        <v>01.06 – 15.06</v>
      </c>
      <c r="D185" s="176">
        <f t="shared" si="37"/>
        <v>1154</v>
      </c>
      <c r="E185" s="325">
        <f t="shared" si="38"/>
        <v>1154</v>
      </c>
      <c r="F185" s="747"/>
      <c r="G185" s="159">
        <f t="shared" si="39"/>
        <v>0</v>
      </c>
      <c r="H185" s="775"/>
    </row>
    <row r="186" spans="1:8">
      <c r="A186" s="798"/>
      <c r="B186" s="744"/>
      <c r="C186" s="192" t="str">
        <f>$C$36</f>
        <v>16.06 – 30.06</v>
      </c>
      <c r="D186" s="176">
        <f t="shared" si="37"/>
        <v>1269.3999999999999</v>
      </c>
      <c r="E186" s="325">
        <f t="shared" si="38"/>
        <v>1269.3999999999999</v>
      </c>
      <c r="F186" s="747"/>
      <c r="G186" s="159">
        <f t="shared" si="39"/>
        <v>0</v>
      </c>
      <c r="H186" s="105"/>
    </row>
    <row r="187" spans="1:8">
      <c r="A187" s="798"/>
      <c r="B187" s="744"/>
      <c r="C187" s="192" t="str">
        <f>$C$37</f>
        <v>01.07 – 15.07</v>
      </c>
      <c r="D187" s="176">
        <f t="shared" si="37"/>
        <v>1269.4000000000001</v>
      </c>
      <c r="E187" s="325">
        <f t="shared" si="38"/>
        <v>1269.4000000000001</v>
      </c>
      <c r="F187" s="747"/>
      <c r="G187" s="159">
        <f t="shared" si="39"/>
        <v>0</v>
      </c>
      <c r="H187" s="97"/>
    </row>
    <row r="188" spans="1:8">
      <c r="A188" s="798"/>
      <c r="B188" s="744"/>
      <c r="C188" s="192" t="str">
        <f>$C$38</f>
        <v>16.07 - 31.07</v>
      </c>
      <c r="D188" s="176">
        <f t="shared" si="37"/>
        <v>1384.8000000000002</v>
      </c>
      <c r="E188" s="325">
        <f t="shared" si="38"/>
        <v>1384.8000000000002</v>
      </c>
      <c r="F188" s="747"/>
      <c r="G188" s="159">
        <f t="shared" si="39"/>
        <v>0</v>
      </c>
      <c r="H188" s="97"/>
    </row>
    <row r="189" spans="1:8">
      <c r="A189" s="798"/>
      <c r="B189" s="744"/>
      <c r="C189" s="192" t="str">
        <f>$C$39</f>
        <v>01.08 - 15.08</v>
      </c>
      <c r="D189" s="176">
        <f t="shared" si="37"/>
        <v>1154</v>
      </c>
      <c r="E189" s="325">
        <f t="shared" si="38"/>
        <v>1154</v>
      </c>
      <c r="F189" s="747"/>
      <c r="G189" s="159">
        <f t="shared" si="39"/>
        <v>0</v>
      </c>
      <c r="H189" s="97"/>
    </row>
    <row r="190" spans="1:8">
      <c r="A190" s="798"/>
      <c r="B190" s="744"/>
      <c r="C190" s="192" t="str">
        <f>$C$40</f>
        <v>16.08 - 31.08</v>
      </c>
      <c r="D190" s="176">
        <f t="shared" si="37"/>
        <v>1269.3999999999999</v>
      </c>
      <c r="E190" s="325">
        <f t="shared" si="38"/>
        <v>1269.3999999999999</v>
      </c>
      <c r="F190" s="747"/>
      <c r="G190" s="159">
        <f t="shared" si="39"/>
        <v>0</v>
      </c>
      <c r="H190" s="97"/>
    </row>
    <row r="191" spans="1:8">
      <c r="A191" s="798"/>
      <c r="B191" s="744"/>
      <c r="C191" s="192" t="str">
        <f>$C$41</f>
        <v>01.09 - 15.09</v>
      </c>
      <c r="D191" s="176">
        <f t="shared" si="37"/>
        <v>1269.3999999999999</v>
      </c>
      <c r="E191" s="325">
        <f t="shared" si="38"/>
        <v>1269.3999999999999</v>
      </c>
      <c r="F191" s="747"/>
      <c r="G191" s="159">
        <f t="shared" si="39"/>
        <v>0</v>
      </c>
      <c r="H191" s="775"/>
    </row>
    <row r="192" spans="1:8">
      <c r="A192" s="798"/>
      <c r="B192" s="744"/>
      <c r="C192" s="192" t="str">
        <f>$C$42</f>
        <v>16.09 - 30.09</v>
      </c>
      <c r="D192" s="176">
        <f t="shared" si="37"/>
        <v>1269.4000000000001</v>
      </c>
      <c r="E192" s="325">
        <f t="shared" si="38"/>
        <v>1269.4000000000001</v>
      </c>
      <c r="F192" s="747"/>
      <c r="G192" s="159">
        <f t="shared" si="39"/>
        <v>0</v>
      </c>
      <c r="H192" s="775"/>
    </row>
    <row r="193" spans="1:8">
      <c r="A193" s="798"/>
      <c r="B193" s="744"/>
      <c r="C193" s="192" t="str">
        <f>$C$43</f>
        <v>01.10 - 15.10</v>
      </c>
      <c r="D193" s="176">
        <f t="shared" si="37"/>
        <v>1269.4000000000001</v>
      </c>
      <c r="E193" s="325">
        <f t="shared" si="38"/>
        <v>1269.4000000000001</v>
      </c>
      <c r="F193" s="747"/>
      <c r="G193" s="159">
        <f t="shared" si="39"/>
        <v>0</v>
      </c>
      <c r="H193" s="105"/>
    </row>
    <row r="194" spans="1:8">
      <c r="A194" s="798"/>
      <c r="B194" s="744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47"/>
      <c r="G194" s="159">
        <f t="shared" si="39"/>
        <v>0</v>
      </c>
      <c r="H194" s="105"/>
    </row>
    <row r="195" spans="1:8">
      <c r="A195" s="798"/>
      <c r="B195" s="744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47"/>
      <c r="G195" s="159">
        <f t="shared" si="39"/>
        <v>0</v>
      </c>
      <c r="H195" s="105"/>
    </row>
    <row r="196" spans="1:8">
      <c r="A196" s="798"/>
      <c r="B196" s="744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47"/>
      <c r="G196" s="159">
        <f t="shared" si="39"/>
        <v>0</v>
      </c>
      <c r="H196" s="775"/>
    </row>
    <row r="197" spans="1:8">
      <c r="A197" s="798"/>
      <c r="B197" s="744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47"/>
      <c r="G197" s="159">
        <f t="shared" si="39"/>
        <v>0</v>
      </c>
      <c r="H197" s="775"/>
    </row>
    <row r="198" spans="1:8">
      <c r="A198" s="798"/>
      <c r="B198" s="744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47"/>
      <c r="G198" s="159">
        <f t="shared" si="39"/>
        <v>0</v>
      </c>
      <c r="H198" s="105"/>
    </row>
    <row r="199" spans="1:8">
      <c r="A199" s="798"/>
      <c r="B199" s="796">
        <f>$B$49</f>
        <v>2026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46">
        <f>SUM(E199:E222)</f>
        <v>0</v>
      </c>
      <c r="G199" s="159">
        <f t="shared" si="39"/>
        <v>0</v>
      </c>
      <c r="H199" s="11"/>
    </row>
    <row r="200" spans="1:8">
      <c r="A200" s="798"/>
      <c r="B200" s="796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47"/>
      <c r="G200" s="159">
        <f t="shared" si="39"/>
        <v>0</v>
      </c>
      <c r="H200" s="11"/>
    </row>
    <row r="201" spans="1:8">
      <c r="A201" s="798"/>
      <c r="B201" s="796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47"/>
      <c r="G201" s="159">
        <f t="shared" si="39"/>
        <v>0</v>
      </c>
      <c r="H201" s="11"/>
    </row>
    <row r="202" spans="1:8">
      <c r="A202" s="798"/>
      <c r="B202" s="796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47"/>
      <c r="G202" s="159">
        <f t="shared" si="39"/>
        <v>0</v>
      </c>
      <c r="H202" s="11"/>
    </row>
    <row r="203" spans="1:8">
      <c r="A203" s="798"/>
      <c r="B203" s="796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47"/>
      <c r="G203" s="159">
        <f t="shared" si="39"/>
        <v>0</v>
      </c>
      <c r="H203" s="11"/>
    </row>
    <row r="204" spans="1:8">
      <c r="A204" s="798"/>
      <c r="B204" s="796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47"/>
      <c r="G204" s="159">
        <f t="shared" si="39"/>
        <v>0</v>
      </c>
      <c r="H204" s="11"/>
    </row>
    <row r="205" spans="1:8">
      <c r="A205" s="798"/>
      <c r="B205" s="796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47"/>
      <c r="G205" s="159">
        <f t="shared" si="39"/>
        <v>0</v>
      </c>
      <c r="H205" s="11"/>
    </row>
    <row r="206" spans="1:8">
      <c r="A206" s="798"/>
      <c r="B206" s="796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47"/>
      <c r="G206" s="159">
        <f t="shared" si="39"/>
        <v>0</v>
      </c>
      <c r="H206" s="11"/>
    </row>
    <row r="207" spans="1:8">
      <c r="A207" s="798"/>
      <c r="B207" s="796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47"/>
      <c r="G207" s="159">
        <f t="shared" si="39"/>
        <v>0</v>
      </c>
      <c r="H207" s="11"/>
    </row>
    <row r="208" spans="1:8">
      <c r="A208" s="798"/>
      <c r="B208" s="796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47"/>
      <c r="G208" s="159">
        <f t="shared" si="39"/>
        <v>0</v>
      </c>
      <c r="H208" s="11"/>
    </row>
    <row r="209" spans="1:36">
      <c r="A209" s="798"/>
      <c r="B209" s="796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47"/>
      <c r="G209" s="159">
        <f t="shared" si="39"/>
        <v>0</v>
      </c>
      <c r="H209" s="11"/>
    </row>
    <row r="210" spans="1:36">
      <c r="A210" s="798"/>
      <c r="B210" s="796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47"/>
      <c r="G210" s="159">
        <f t="shared" si="39"/>
        <v>0</v>
      </c>
      <c r="H210" s="11"/>
    </row>
    <row r="211" spans="1:36">
      <c r="A211" s="798"/>
      <c r="B211" s="796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47"/>
      <c r="G211" s="159">
        <f t="shared" si="39"/>
        <v>0</v>
      </c>
      <c r="H211" s="11"/>
    </row>
    <row r="212" spans="1:36">
      <c r="A212" s="798"/>
      <c r="B212" s="796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47"/>
      <c r="G212" s="159">
        <f t="shared" si="39"/>
        <v>0</v>
      </c>
      <c r="H212" s="11"/>
    </row>
    <row r="213" spans="1:36">
      <c r="A213" s="798"/>
      <c r="B213" s="796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47"/>
      <c r="G213" s="159">
        <f t="shared" si="39"/>
        <v>0</v>
      </c>
      <c r="H213" s="11"/>
    </row>
    <row r="214" spans="1:36">
      <c r="A214" s="798"/>
      <c r="B214" s="796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47"/>
      <c r="G214" s="159">
        <f t="shared" si="39"/>
        <v>0</v>
      </c>
      <c r="H214" s="11"/>
    </row>
    <row r="215" spans="1:36">
      <c r="A215" s="798"/>
      <c r="B215" s="796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47"/>
      <c r="G215" s="159">
        <f t="shared" si="39"/>
        <v>0</v>
      </c>
      <c r="H215" s="11"/>
    </row>
    <row r="216" spans="1:36">
      <c r="A216" s="798"/>
      <c r="B216" s="796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47"/>
      <c r="G216" s="159">
        <f t="shared" si="39"/>
        <v>0</v>
      </c>
      <c r="H216" s="11"/>
    </row>
    <row r="217" spans="1:36">
      <c r="A217" s="798"/>
      <c r="B217" s="796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47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798"/>
      <c r="B218" s="796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47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798"/>
      <c r="B219" s="796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47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798"/>
      <c r="B220" s="796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47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798"/>
      <c r="B221" s="796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47"/>
      <c r="G221" s="159">
        <f t="shared" si="39"/>
        <v>0</v>
      </c>
      <c r="H221" s="11"/>
    </row>
    <row r="222" spans="1:36">
      <c r="A222" s="798"/>
      <c r="B222" s="796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47"/>
      <c r="G222" s="159">
        <f t="shared" si="39"/>
        <v>0</v>
      </c>
      <c r="H222" s="11"/>
    </row>
    <row r="223" spans="1:36">
      <c r="A223" s="798"/>
      <c r="B223" s="796" t="s">
        <v>53</v>
      </c>
      <c r="C223" s="796"/>
      <c r="D223" s="160">
        <f>SUM(D175:D222)</f>
        <v>12463.199999999999</v>
      </c>
      <c r="E223" s="160">
        <f>SUM(E175:E222)</f>
        <v>12463.199999999999</v>
      </c>
      <c r="F223" s="325">
        <f>SUM(D223:D223)</f>
        <v>12463.199999999999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9" t="s">
        <v>51</v>
      </c>
      <c r="B225" s="750"/>
      <c r="C225" s="751"/>
      <c r="D225" s="196" t="s">
        <v>34</v>
      </c>
      <c r="E225" s="800" t="s">
        <v>133</v>
      </c>
      <c r="F225" s="801" t="s">
        <v>55</v>
      </c>
      <c r="G225" s="802"/>
    </row>
    <row r="226" spans="1:8">
      <c r="A226" s="752"/>
      <c r="B226" s="753"/>
      <c r="C226" s="754"/>
      <c r="D226" s="195">
        <f>D$24</f>
        <v>608</v>
      </c>
      <c r="E226" s="800"/>
      <c r="F226" s="801"/>
      <c r="G226" s="802"/>
    </row>
    <row r="227" spans="1:8" ht="15" customHeight="1">
      <c r="A227" s="763" t="s">
        <v>100</v>
      </c>
      <c r="B227" s="743">
        <f>$B$25</f>
        <v>2025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66">
        <f>SUM(E227:E250)</f>
        <v>0</v>
      </c>
      <c r="G227" s="159">
        <f t="shared" ref="G227:G274" si="45">E227*$H$526</f>
        <v>0</v>
      </c>
      <c r="H227" s="97"/>
    </row>
    <row r="228" spans="1:8" ht="15" customHeight="1">
      <c r="A228" s="764"/>
      <c r="B228" s="744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67"/>
      <c r="G228" s="159">
        <f t="shared" si="45"/>
        <v>0</v>
      </c>
      <c r="H228" s="97"/>
    </row>
    <row r="229" spans="1:8" ht="15" customHeight="1">
      <c r="A229" s="764"/>
      <c r="B229" s="744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67"/>
      <c r="G229" s="159">
        <f t="shared" si="45"/>
        <v>0</v>
      </c>
      <c r="H229" s="97"/>
    </row>
    <row r="230" spans="1:8">
      <c r="A230" s="764"/>
      <c r="B230" s="744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67"/>
      <c r="G230" s="159">
        <f t="shared" si="45"/>
        <v>0</v>
      </c>
      <c r="H230" s="97"/>
    </row>
    <row r="231" spans="1:8">
      <c r="A231" s="764"/>
      <c r="B231" s="744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67"/>
      <c r="G231" s="159">
        <f t="shared" si="45"/>
        <v>0</v>
      </c>
      <c r="H231" s="97"/>
    </row>
    <row r="232" spans="1:8">
      <c r="A232" s="764"/>
      <c r="B232" s="744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67"/>
      <c r="G232" s="159">
        <f t="shared" si="45"/>
        <v>0</v>
      </c>
      <c r="H232" s="97"/>
    </row>
    <row r="233" spans="1:8">
      <c r="A233" s="764"/>
      <c r="B233" s="744"/>
      <c r="C233" s="192">
        <f>$C$31</f>
        <v>0</v>
      </c>
      <c r="D233" s="153">
        <f t="shared" si="43"/>
        <v>0</v>
      </c>
      <c r="E233" s="324">
        <f t="shared" si="44"/>
        <v>0</v>
      </c>
      <c r="F233" s="767"/>
      <c r="G233" s="159">
        <f t="shared" si="45"/>
        <v>0</v>
      </c>
      <c r="H233" s="97"/>
    </row>
    <row r="234" spans="1:8">
      <c r="A234" s="764"/>
      <c r="B234" s="744"/>
      <c r="C234" s="192">
        <f>$C$32</f>
        <v>0</v>
      </c>
      <c r="D234" s="153">
        <f t="shared" si="43"/>
        <v>0</v>
      </c>
      <c r="E234" s="324">
        <f t="shared" si="44"/>
        <v>0</v>
      </c>
      <c r="F234" s="767"/>
      <c r="G234" s="159">
        <f t="shared" si="45"/>
        <v>0</v>
      </c>
      <c r="H234" s="97"/>
    </row>
    <row r="235" spans="1:8">
      <c r="A235" s="764"/>
      <c r="B235" s="744"/>
      <c r="C235" s="192">
        <f>$C$33</f>
        <v>0</v>
      </c>
      <c r="D235" s="153">
        <f t="shared" si="43"/>
        <v>0</v>
      </c>
      <c r="E235" s="324">
        <f t="shared" si="44"/>
        <v>0</v>
      </c>
      <c r="F235" s="767"/>
      <c r="G235" s="159">
        <f t="shared" si="45"/>
        <v>0</v>
      </c>
      <c r="H235" s="97"/>
    </row>
    <row r="236" spans="1:8" ht="15" customHeight="1">
      <c r="A236" s="764"/>
      <c r="B236" s="744"/>
      <c r="C236" s="192" t="str">
        <f>$C$34</f>
        <v>16.05 – 31.05</v>
      </c>
      <c r="D236" s="153">
        <f t="shared" si="43"/>
        <v>0</v>
      </c>
      <c r="E236" s="324">
        <f t="shared" si="44"/>
        <v>0</v>
      </c>
      <c r="F236" s="767"/>
      <c r="G236" s="159">
        <f t="shared" si="45"/>
        <v>0</v>
      </c>
      <c r="H236" s="97"/>
    </row>
    <row r="237" spans="1:8" ht="15" customHeight="1">
      <c r="A237" s="764"/>
      <c r="B237" s="744"/>
      <c r="C237" s="192" t="str">
        <f>$C$35</f>
        <v>01.06 – 15.06</v>
      </c>
      <c r="D237" s="153">
        <f t="shared" si="43"/>
        <v>0</v>
      </c>
      <c r="E237" s="324">
        <f t="shared" si="44"/>
        <v>0</v>
      </c>
      <c r="F237" s="767"/>
      <c r="G237" s="159">
        <f t="shared" si="45"/>
        <v>0</v>
      </c>
      <c r="H237" s="775"/>
    </row>
    <row r="238" spans="1:8" ht="15" customHeight="1">
      <c r="A238" s="764"/>
      <c r="B238" s="744"/>
      <c r="C238" s="192" t="str">
        <f>$C$36</f>
        <v>16.06 – 30.06</v>
      </c>
      <c r="D238" s="153">
        <f t="shared" si="43"/>
        <v>0</v>
      </c>
      <c r="E238" s="324">
        <f t="shared" si="44"/>
        <v>0</v>
      </c>
      <c r="F238" s="767"/>
      <c r="G238" s="159">
        <f t="shared" si="45"/>
        <v>0</v>
      </c>
      <c r="H238" s="775"/>
    </row>
    <row r="239" spans="1:8">
      <c r="A239" s="764"/>
      <c r="B239" s="744"/>
      <c r="C239" s="192" t="str">
        <f>$C$37</f>
        <v>01.07 – 15.07</v>
      </c>
      <c r="D239" s="153">
        <f t="shared" si="43"/>
        <v>0</v>
      </c>
      <c r="E239" s="324">
        <f t="shared" si="44"/>
        <v>0</v>
      </c>
      <c r="F239" s="767"/>
      <c r="G239" s="159">
        <f t="shared" si="45"/>
        <v>0</v>
      </c>
      <c r="H239" s="61"/>
    </row>
    <row r="240" spans="1:8">
      <c r="A240" s="764"/>
      <c r="B240" s="744"/>
      <c r="C240" s="192" t="str">
        <f>$C$38</f>
        <v>16.07 - 31.07</v>
      </c>
      <c r="D240" s="153">
        <f t="shared" si="43"/>
        <v>0</v>
      </c>
      <c r="E240" s="324">
        <f t="shared" si="44"/>
        <v>0</v>
      </c>
      <c r="F240" s="767"/>
      <c r="G240" s="159">
        <f t="shared" si="45"/>
        <v>0</v>
      </c>
      <c r="H240" s="61"/>
    </row>
    <row r="241" spans="1:8">
      <c r="A241" s="764"/>
      <c r="B241" s="744"/>
      <c r="C241" s="192" t="str">
        <f>$C$39</f>
        <v>01.08 - 15.08</v>
      </c>
      <c r="D241" s="153">
        <f t="shared" si="43"/>
        <v>0</v>
      </c>
      <c r="E241" s="324">
        <f t="shared" si="44"/>
        <v>0</v>
      </c>
      <c r="F241" s="767"/>
      <c r="G241" s="159">
        <f t="shared" si="45"/>
        <v>0</v>
      </c>
      <c r="H241" s="61"/>
    </row>
    <row r="242" spans="1:8">
      <c r="A242" s="764"/>
      <c r="B242" s="744"/>
      <c r="C242" s="192" t="str">
        <f>$C$40</f>
        <v>16.08 - 31.08</v>
      </c>
      <c r="D242" s="153">
        <f t="shared" si="43"/>
        <v>0</v>
      </c>
      <c r="E242" s="324">
        <f t="shared" si="44"/>
        <v>0</v>
      </c>
      <c r="F242" s="767"/>
      <c r="G242" s="159">
        <f t="shared" si="45"/>
        <v>0</v>
      </c>
      <c r="H242" s="61"/>
    </row>
    <row r="243" spans="1:8">
      <c r="A243" s="764"/>
      <c r="B243" s="744"/>
      <c r="C243" s="192" t="str">
        <f>$C$41</f>
        <v>01.09 - 15.09</v>
      </c>
      <c r="D243" s="153">
        <f t="shared" si="43"/>
        <v>0</v>
      </c>
      <c r="E243" s="324">
        <f t="shared" si="44"/>
        <v>0</v>
      </c>
      <c r="F243" s="767"/>
      <c r="G243" s="159">
        <f t="shared" si="45"/>
        <v>0</v>
      </c>
      <c r="H243" s="61"/>
    </row>
    <row r="244" spans="1:8">
      <c r="A244" s="764"/>
      <c r="B244" s="744"/>
      <c r="C244" s="192" t="str">
        <f>$C$42</f>
        <v>16.09 - 30.09</v>
      </c>
      <c r="D244" s="153">
        <f t="shared" si="43"/>
        <v>0</v>
      </c>
      <c r="E244" s="324">
        <f t="shared" si="44"/>
        <v>0</v>
      </c>
      <c r="F244" s="767"/>
      <c r="G244" s="159">
        <f t="shared" si="45"/>
        <v>0</v>
      </c>
      <c r="H244" s="61"/>
    </row>
    <row r="245" spans="1:8">
      <c r="A245" s="764"/>
      <c r="B245" s="744"/>
      <c r="C245" s="192" t="str">
        <f>$C$43</f>
        <v>01.10 - 15.10</v>
      </c>
      <c r="D245" s="153">
        <f t="shared" si="43"/>
        <v>0</v>
      </c>
      <c r="E245" s="324">
        <f t="shared" si="44"/>
        <v>0</v>
      </c>
      <c r="F245" s="767"/>
      <c r="G245" s="159">
        <f t="shared" si="45"/>
        <v>0</v>
      </c>
      <c r="H245" s="61"/>
    </row>
    <row r="246" spans="1:8">
      <c r="A246" s="764"/>
      <c r="B246" s="744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67"/>
      <c r="G246" s="159">
        <f t="shared" si="45"/>
        <v>0</v>
      </c>
      <c r="H246" s="61"/>
    </row>
    <row r="247" spans="1:8">
      <c r="A247" s="764"/>
      <c r="B247" s="744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67"/>
      <c r="G247" s="159">
        <f t="shared" si="45"/>
        <v>0</v>
      </c>
      <c r="H247" s="61"/>
    </row>
    <row r="248" spans="1:8">
      <c r="A248" s="764"/>
      <c r="B248" s="744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67"/>
      <c r="G248" s="159">
        <f t="shared" si="45"/>
        <v>0</v>
      </c>
      <c r="H248" s="61"/>
    </row>
    <row r="249" spans="1:8">
      <c r="A249" s="764"/>
      <c r="B249" s="744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67"/>
      <c r="G249" s="159">
        <f t="shared" si="45"/>
        <v>0</v>
      </c>
      <c r="H249" s="61"/>
    </row>
    <row r="250" spans="1:8">
      <c r="A250" s="764"/>
      <c r="B250" s="744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67"/>
      <c r="G250" s="159">
        <f t="shared" si="45"/>
        <v>0</v>
      </c>
      <c r="H250" s="61"/>
    </row>
    <row r="251" spans="1:8">
      <c r="A251" s="764"/>
      <c r="B251" s="796">
        <f>$B$49</f>
        <v>2026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66">
        <f>SUM(E251:E274)</f>
        <v>0</v>
      </c>
      <c r="G251" s="159">
        <f t="shared" si="45"/>
        <v>0</v>
      </c>
      <c r="H251" s="61"/>
    </row>
    <row r="252" spans="1:8">
      <c r="A252" s="764"/>
      <c r="B252" s="796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67"/>
      <c r="G252" s="159">
        <f t="shared" si="45"/>
        <v>0</v>
      </c>
      <c r="H252" s="61"/>
    </row>
    <row r="253" spans="1:8">
      <c r="A253" s="764"/>
      <c r="B253" s="796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67"/>
      <c r="G253" s="159">
        <f t="shared" si="45"/>
        <v>0</v>
      </c>
      <c r="H253" s="61"/>
    </row>
    <row r="254" spans="1:8">
      <c r="A254" s="764"/>
      <c r="B254" s="796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67"/>
      <c r="G254" s="159">
        <f t="shared" si="45"/>
        <v>0</v>
      </c>
      <c r="H254" s="61"/>
    </row>
    <row r="255" spans="1:8">
      <c r="A255" s="764"/>
      <c r="B255" s="796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67"/>
      <c r="G255" s="159">
        <f t="shared" si="45"/>
        <v>0</v>
      </c>
      <c r="H255" s="61"/>
    </row>
    <row r="256" spans="1:8">
      <c r="A256" s="764"/>
      <c r="B256" s="796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67"/>
      <c r="G256" s="159">
        <f t="shared" si="45"/>
        <v>0</v>
      </c>
      <c r="H256" s="61"/>
    </row>
    <row r="257" spans="1:8">
      <c r="A257" s="764"/>
      <c r="B257" s="796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67"/>
      <c r="G257" s="159">
        <f t="shared" si="45"/>
        <v>0</v>
      </c>
      <c r="H257" s="61"/>
    </row>
    <row r="258" spans="1:8">
      <c r="A258" s="764"/>
      <c r="B258" s="796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67"/>
      <c r="G258" s="159">
        <f t="shared" si="45"/>
        <v>0</v>
      </c>
      <c r="H258" s="61"/>
    </row>
    <row r="259" spans="1:8">
      <c r="A259" s="764"/>
      <c r="B259" s="796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67"/>
      <c r="G259" s="159">
        <f t="shared" si="45"/>
        <v>0</v>
      </c>
      <c r="H259" s="61"/>
    </row>
    <row r="260" spans="1:8">
      <c r="A260" s="764"/>
      <c r="B260" s="796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67"/>
      <c r="G260" s="159">
        <f t="shared" si="45"/>
        <v>0</v>
      </c>
      <c r="H260" s="61"/>
    </row>
    <row r="261" spans="1:8">
      <c r="A261" s="764"/>
      <c r="B261" s="796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67"/>
      <c r="G261" s="159">
        <f t="shared" si="45"/>
        <v>0</v>
      </c>
      <c r="H261" s="61"/>
    </row>
    <row r="262" spans="1:8">
      <c r="A262" s="764"/>
      <c r="B262" s="796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67"/>
      <c r="G262" s="159">
        <f t="shared" si="45"/>
        <v>0</v>
      </c>
      <c r="H262" s="61"/>
    </row>
    <row r="263" spans="1:8">
      <c r="A263" s="764"/>
      <c r="B263" s="796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67"/>
      <c r="G263" s="159">
        <f t="shared" si="45"/>
        <v>0</v>
      </c>
      <c r="H263" s="61"/>
    </row>
    <row r="264" spans="1:8">
      <c r="A264" s="764"/>
      <c r="B264" s="796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67"/>
      <c r="G264" s="159">
        <f t="shared" si="45"/>
        <v>0</v>
      </c>
      <c r="H264" s="61"/>
    </row>
    <row r="265" spans="1:8">
      <c r="A265" s="764"/>
      <c r="B265" s="796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67"/>
      <c r="G265" s="159">
        <f t="shared" si="45"/>
        <v>0</v>
      </c>
      <c r="H265" s="61"/>
    </row>
    <row r="266" spans="1:8">
      <c r="A266" s="764"/>
      <c r="B266" s="796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67"/>
      <c r="G266" s="159">
        <f t="shared" si="45"/>
        <v>0</v>
      </c>
      <c r="H266" s="61"/>
    </row>
    <row r="267" spans="1:8">
      <c r="A267" s="764"/>
      <c r="B267" s="796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67"/>
      <c r="G267" s="159">
        <f t="shared" si="45"/>
        <v>0</v>
      </c>
      <c r="H267" s="61"/>
    </row>
    <row r="268" spans="1:8">
      <c r="A268" s="764"/>
      <c r="B268" s="796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67"/>
      <c r="G268" s="159">
        <f t="shared" si="45"/>
        <v>0</v>
      </c>
      <c r="H268" s="61"/>
    </row>
    <row r="269" spans="1:8">
      <c r="A269" s="764"/>
      <c r="B269" s="796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67"/>
      <c r="G269" s="159">
        <f t="shared" si="45"/>
        <v>0</v>
      </c>
      <c r="H269" s="61"/>
    </row>
    <row r="270" spans="1:8">
      <c r="A270" s="764"/>
      <c r="B270" s="796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67"/>
      <c r="G270" s="159">
        <f t="shared" si="45"/>
        <v>0</v>
      </c>
      <c r="H270" s="61"/>
    </row>
    <row r="271" spans="1:8">
      <c r="A271" s="764"/>
      <c r="B271" s="796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67"/>
      <c r="G271" s="159">
        <f t="shared" si="45"/>
        <v>0</v>
      </c>
      <c r="H271" s="61"/>
    </row>
    <row r="272" spans="1:8">
      <c r="A272" s="764"/>
      <c r="B272" s="796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67"/>
      <c r="G272" s="159">
        <f t="shared" si="45"/>
        <v>0</v>
      </c>
      <c r="H272" s="61"/>
    </row>
    <row r="273" spans="1:8">
      <c r="A273" s="764"/>
      <c r="B273" s="796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67"/>
      <c r="G273" s="159">
        <f t="shared" si="45"/>
        <v>0</v>
      </c>
      <c r="H273" s="61"/>
    </row>
    <row r="274" spans="1:8">
      <c r="A274" s="764"/>
      <c r="B274" s="796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797"/>
      <c r="G274" s="159">
        <f t="shared" si="45"/>
        <v>0</v>
      </c>
      <c r="H274" s="61"/>
    </row>
    <row r="275" spans="1:8">
      <c r="A275" s="765"/>
      <c r="B275" s="803" t="s">
        <v>53</v>
      </c>
      <c r="C275" s="803"/>
      <c r="D275" s="157">
        <f>SUM(D227:D274)</f>
        <v>0</v>
      </c>
      <c r="E275" s="157">
        <f>SUM(E227:E274)</f>
        <v>0</v>
      </c>
      <c r="F275" s="324">
        <f>SUM(D275:D275)</f>
        <v>0</v>
      </c>
      <c r="G275" s="158"/>
      <c r="H275" s="61"/>
    </row>
    <row r="276" spans="1:8" ht="15" customHeight="1">
      <c r="A276" s="798" t="s">
        <v>101</v>
      </c>
      <c r="B276" s="743">
        <f>$B$25</f>
        <v>2025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46">
        <f>SUM(E276:E299)</f>
        <v>0</v>
      </c>
      <c r="G276" s="159">
        <f t="shared" ref="G276:G324" si="51">E276*$H$526</f>
        <v>0</v>
      </c>
      <c r="H276" s="97"/>
    </row>
    <row r="277" spans="1:8">
      <c r="A277" s="798"/>
      <c r="B277" s="744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47"/>
      <c r="G277" s="159">
        <f t="shared" si="51"/>
        <v>0</v>
      </c>
      <c r="H277" s="97"/>
    </row>
    <row r="278" spans="1:8">
      <c r="A278" s="798"/>
      <c r="B278" s="744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47"/>
      <c r="G278" s="159">
        <f t="shared" si="51"/>
        <v>0</v>
      </c>
      <c r="H278" s="97"/>
    </row>
    <row r="279" spans="1:8">
      <c r="A279" s="798"/>
      <c r="B279" s="744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47"/>
      <c r="G279" s="159">
        <f t="shared" si="51"/>
        <v>0</v>
      </c>
      <c r="H279" s="97"/>
    </row>
    <row r="280" spans="1:8">
      <c r="A280" s="798"/>
      <c r="B280" s="744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47"/>
      <c r="G280" s="159">
        <f t="shared" si="51"/>
        <v>0</v>
      </c>
      <c r="H280" s="97"/>
    </row>
    <row r="281" spans="1:8">
      <c r="A281" s="798"/>
      <c r="B281" s="744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47"/>
      <c r="G281" s="159">
        <f t="shared" si="51"/>
        <v>0</v>
      </c>
      <c r="H281" s="97"/>
    </row>
    <row r="282" spans="1:8">
      <c r="A282" s="798"/>
      <c r="B282" s="744"/>
      <c r="C282" s="192">
        <f>$C$31</f>
        <v>0</v>
      </c>
      <c r="D282" s="176">
        <f t="shared" si="49"/>
        <v>0</v>
      </c>
      <c r="E282" s="325">
        <f t="shared" si="50"/>
        <v>0</v>
      </c>
      <c r="F282" s="747"/>
      <c r="G282" s="159">
        <f t="shared" si="51"/>
        <v>0</v>
      </c>
      <c r="H282" s="97"/>
    </row>
    <row r="283" spans="1:8">
      <c r="A283" s="798"/>
      <c r="B283" s="744"/>
      <c r="C283" s="192">
        <f>$C$32</f>
        <v>0</v>
      </c>
      <c r="D283" s="176">
        <f t="shared" si="49"/>
        <v>0</v>
      </c>
      <c r="E283" s="325">
        <f t="shared" si="50"/>
        <v>0</v>
      </c>
      <c r="F283" s="747"/>
      <c r="G283" s="159">
        <f t="shared" si="51"/>
        <v>0</v>
      </c>
      <c r="H283" s="97"/>
    </row>
    <row r="284" spans="1:8">
      <c r="A284" s="798"/>
      <c r="B284" s="744"/>
      <c r="C284" s="192">
        <f>$C$33</f>
        <v>0</v>
      </c>
      <c r="D284" s="176">
        <f t="shared" si="49"/>
        <v>0</v>
      </c>
      <c r="E284" s="325">
        <f t="shared" si="50"/>
        <v>0</v>
      </c>
      <c r="F284" s="747"/>
      <c r="G284" s="159">
        <f t="shared" si="51"/>
        <v>0</v>
      </c>
      <c r="H284" s="97"/>
    </row>
    <row r="285" spans="1:8" ht="15" customHeight="1">
      <c r="A285" s="798"/>
      <c r="B285" s="744"/>
      <c r="C285" s="192" t="str">
        <f>$C$34</f>
        <v>16.05 – 31.05</v>
      </c>
      <c r="D285" s="176">
        <f t="shared" si="49"/>
        <v>0</v>
      </c>
      <c r="E285" s="325">
        <f t="shared" si="50"/>
        <v>0</v>
      </c>
      <c r="F285" s="747"/>
      <c r="G285" s="159">
        <f t="shared" si="51"/>
        <v>0</v>
      </c>
      <c r="H285" s="97"/>
    </row>
    <row r="286" spans="1:8" ht="15" customHeight="1">
      <c r="A286" s="798"/>
      <c r="B286" s="744"/>
      <c r="C286" s="192" t="str">
        <f>$C$35</f>
        <v>01.06 – 15.06</v>
      </c>
      <c r="D286" s="176">
        <f t="shared" si="49"/>
        <v>0</v>
      </c>
      <c r="E286" s="325">
        <f t="shared" si="50"/>
        <v>0</v>
      </c>
      <c r="F286" s="747"/>
      <c r="G286" s="159">
        <f t="shared" si="51"/>
        <v>0</v>
      </c>
      <c r="H286" s="97"/>
    </row>
    <row r="287" spans="1:8" ht="15" customHeight="1">
      <c r="A287" s="798"/>
      <c r="B287" s="744"/>
      <c r="C287" s="192" t="str">
        <f>$C$36</f>
        <v>16.06 – 30.06</v>
      </c>
      <c r="D287" s="176">
        <f t="shared" si="49"/>
        <v>0</v>
      </c>
      <c r="E287" s="325">
        <f t="shared" si="50"/>
        <v>0</v>
      </c>
      <c r="F287" s="747"/>
      <c r="G287" s="159">
        <f t="shared" si="51"/>
        <v>0</v>
      </c>
      <c r="H287" s="97"/>
    </row>
    <row r="288" spans="1:8">
      <c r="A288" s="798"/>
      <c r="B288" s="744"/>
      <c r="C288" s="192" t="str">
        <f>$C$37</f>
        <v>01.07 – 15.07</v>
      </c>
      <c r="D288" s="176">
        <f t="shared" si="49"/>
        <v>0</v>
      </c>
      <c r="E288" s="325">
        <f t="shared" si="50"/>
        <v>0</v>
      </c>
      <c r="F288" s="747"/>
      <c r="G288" s="159">
        <f t="shared" si="51"/>
        <v>0</v>
      </c>
      <c r="H288" s="97"/>
    </row>
    <row r="289" spans="1:8">
      <c r="A289" s="798"/>
      <c r="B289" s="744"/>
      <c r="C289" s="192" t="str">
        <f>$C$38</f>
        <v>16.07 - 31.07</v>
      </c>
      <c r="D289" s="176">
        <f t="shared" si="49"/>
        <v>0</v>
      </c>
      <c r="E289" s="325">
        <f t="shared" si="50"/>
        <v>0</v>
      </c>
      <c r="F289" s="747"/>
      <c r="G289" s="159">
        <f t="shared" si="51"/>
        <v>0</v>
      </c>
      <c r="H289" s="97"/>
    </row>
    <row r="290" spans="1:8">
      <c r="A290" s="798"/>
      <c r="B290" s="744"/>
      <c r="C290" s="192" t="str">
        <f>$C$39</f>
        <v>01.08 - 15.08</v>
      </c>
      <c r="D290" s="176">
        <f t="shared" si="49"/>
        <v>0</v>
      </c>
      <c r="E290" s="325">
        <f t="shared" si="50"/>
        <v>0</v>
      </c>
      <c r="F290" s="747"/>
      <c r="G290" s="159">
        <f t="shared" si="51"/>
        <v>0</v>
      </c>
      <c r="H290" s="97"/>
    </row>
    <row r="291" spans="1:8">
      <c r="A291" s="798"/>
      <c r="B291" s="744"/>
      <c r="C291" s="192" t="str">
        <f>$C$40</f>
        <v>16.08 - 31.08</v>
      </c>
      <c r="D291" s="176">
        <f t="shared" si="49"/>
        <v>0</v>
      </c>
      <c r="E291" s="325">
        <f t="shared" si="50"/>
        <v>0</v>
      </c>
      <c r="F291" s="747"/>
      <c r="G291" s="159">
        <f t="shared" si="51"/>
        <v>0</v>
      </c>
      <c r="H291" s="97"/>
    </row>
    <row r="292" spans="1:8">
      <c r="A292" s="798"/>
      <c r="B292" s="744"/>
      <c r="C292" s="192" t="str">
        <f>$C$41</f>
        <v>01.09 - 15.09</v>
      </c>
      <c r="D292" s="176">
        <f t="shared" si="49"/>
        <v>0</v>
      </c>
      <c r="E292" s="325">
        <f t="shared" si="50"/>
        <v>0</v>
      </c>
      <c r="F292" s="747"/>
      <c r="G292" s="159">
        <f t="shared" si="51"/>
        <v>0</v>
      </c>
      <c r="H292" s="97"/>
    </row>
    <row r="293" spans="1:8">
      <c r="A293" s="798"/>
      <c r="B293" s="744"/>
      <c r="C293" s="192" t="str">
        <f>$C$42</f>
        <v>16.09 - 30.09</v>
      </c>
      <c r="D293" s="176">
        <f t="shared" si="49"/>
        <v>0</v>
      </c>
      <c r="E293" s="325">
        <f t="shared" si="50"/>
        <v>0</v>
      </c>
      <c r="F293" s="747"/>
      <c r="G293" s="159">
        <f t="shared" si="51"/>
        <v>0</v>
      </c>
      <c r="H293" s="97"/>
    </row>
    <row r="294" spans="1:8">
      <c r="A294" s="798"/>
      <c r="B294" s="744"/>
      <c r="C294" s="192" t="str">
        <f>$C$43</f>
        <v>01.10 - 15.10</v>
      </c>
      <c r="D294" s="176">
        <f t="shared" si="49"/>
        <v>0</v>
      </c>
      <c r="E294" s="325">
        <f t="shared" si="50"/>
        <v>0</v>
      </c>
      <c r="F294" s="747"/>
      <c r="G294" s="159">
        <f t="shared" si="51"/>
        <v>0</v>
      </c>
      <c r="H294" s="97"/>
    </row>
    <row r="295" spans="1:8">
      <c r="A295" s="798"/>
      <c r="B295" s="744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47"/>
      <c r="G295" s="159">
        <f t="shared" si="51"/>
        <v>0</v>
      </c>
      <c r="H295" s="97"/>
    </row>
    <row r="296" spans="1:8">
      <c r="A296" s="798"/>
      <c r="B296" s="744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47"/>
      <c r="G296" s="159">
        <f t="shared" si="51"/>
        <v>0</v>
      </c>
      <c r="H296" s="97"/>
    </row>
    <row r="297" spans="1:8">
      <c r="A297" s="798"/>
      <c r="B297" s="744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47"/>
      <c r="G297" s="159">
        <f t="shared" si="51"/>
        <v>0</v>
      </c>
      <c r="H297" s="97"/>
    </row>
    <row r="298" spans="1:8">
      <c r="A298" s="798"/>
      <c r="B298" s="744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47"/>
      <c r="G298" s="159">
        <f t="shared" si="51"/>
        <v>0</v>
      </c>
      <c r="H298" s="97"/>
    </row>
    <row r="299" spans="1:8">
      <c r="A299" s="798"/>
      <c r="B299" s="744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9"/>
      <c r="G299" s="159">
        <f t="shared" si="51"/>
        <v>0</v>
      </c>
      <c r="H299" s="97"/>
    </row>
    <row r="300" spans="1:8">
      <c r="A300" s="798"/>
      <c r="B300" s="743">
        <f>$B$49</f>
        <v>2026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46">
        <f>SUM(E300:E323)</f>
        <v>0</v>
      </c>
      <c r="G300" s="159">
        <f t="shared" si="51"/>
        <v>0</v>
      </c>
      <c r="H300" s="35"/>
    </row>
    <row r="301" spans="1:8">
      <c r="A301" s="798"/>
      <c r="B301" s="744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47"/>
      <c r="G301" s="159">
        <f t="shared" si="51"/>
        <v>0</v>
      </c>
      <c r="H301" s="35"/>
    </row>
    <row r="302" spans="1:8">
      <c r="A302" s="798"/>
      <c r="B302" s="744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47"/>
      <c r="G302" s="159">
        <f t="shared" si="51"/>
        <v>0</v>
      </c>
      <c r="H302" s="35"/>
    </row>
    <row r="303" spans="1:8">
      <c r="A303" s="798"/>
      <c r="B303" s="744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47"/>
      <c r="G303" s="159">
        <f t="shared" si="51"/>
        <v>0</v>
      </c>
      <c r="H303" s="35"/>
    </row>
    <row r="304" spans="1:8">
      <c r="A304" s="798"/>
      <c r="B304" s="744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47"/>
      <c r="G304" s="159">
        <f t="shared" si="51"/>
        <v>0</v>
      </c>
      <c r="H304" s="35"/>
    </row>
    <row r="305" spans="1:36">
      <c r="A305" s="798"/>
      <c r="B305" s="744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47"/>
      <c r="G305" s="159">
        <f t="shared" si="51"/>
        <v>0</v>
      </c>
      <c r="H305" s="35"/>
    </row>
    <row r="306" spans="1:36">
      <c r="A306" s="798"/>
      <c r="B306" s="744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47"/>
      <c r="G306" s="159">
        <f t="shared" si="51"/>
        <v>0</v>
      </c>
      <c r="H306" s="35"/>
    </row>
    <row r="307" spans="1:36">
      <c r="A307" s="798"/>
      <c r="B307" s="744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47"/>
      <c r="G307" s="159">
        <f t="shared" si="51"/>
        <v>0</v>
      </c>
      <c r="H307" s="35"/>
    </row>
    <row r="308" spans="1:36">
      <c r="A308" s="798"/>
      <c r="B308" s="744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47"/>
      <c r="G308" s="159">
        <f t="shared" si="51"/>
        <v>0</v>
      </c>
      <c r="H308" s="35"/>
    </row>
    <row r="309" spans="1:36">
      <c r="A309" s="798"/>
      <c r="B309" s="744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47"/>
      <c r="G309" s="159">
        <f t="shared" si="51"/>
        <v>0</v>
      </c>
      <c r="H309" s="35"/>
    </row>
    <row r="310" spans="1:36">
      <c r="A310" s="798"/>
      <c r="B310" s="744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47"/>
      <c r="G310" s="159">
        <f t="shared" si="51"/>
        <v>0</v>
      </c>
      <c r="H310" s="35"/>
    </row>
    <row r="311" spans="1:36">
      <c r="A311" s="798"/>
      <c r="B311" s="744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47"/>
      <c r="G311" s="159">
        <f t="shared" si="51"/>
        <v>0</v>
      </c>
      <c r="H311" s="35"/>
    </row>
    <row r="312" spans="1:36">
      <c r="A312" s="798"/>
      <c r="B312" s="744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47"/>
      <c r="G312" s="159">
        <f t="shared" si="51"/>
        <v>0</v>
      </c>
      <c r="H312" s="35"/>
    </row>
    <row r="313" spans="1:36">
      <c r="A313" s="798"/>
      <c r="B313" s="744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47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798"/>
      <c r="B314" s="744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47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798"/>
      <c r="B315" s="744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47"/>
      <c r="G315" s="159">
        <f t="shared" si="51"/>
        <v>0</v>
      </c>
      <c r="H315" s="35"/>
    </row>
    <row r="316" spans="1:36">
      <c r="A316" s="798"/>
      <c r="B316" s="744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47"/>
      <c r="G316" s="159">
        <f t="shared" si="51"/>
        <v>0</v>
      </c>
      <c r="H316" s="35"/>
    </row>
    <row r="317" spans="1:36">
      <c r="A317" s="798"/>
      <c r="B317" s="744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47"/>
      <c r="G317" s="159">
        <f t="shared" si="51"/>
        <v>0</v>
      </c>
      <c r="H317" s="35"/>
    </row>
    <row r="318" spans="1:36">
      <c r="A318" s="798"/>
      <c r="B318" s="744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47"/>
      <c r="G318" s="159">
        <f t="shared" si="51"/>
        <v>0</v>
      </c>
      <c r="H318" s="35"/>
    </row>
    <row r="319" spans="1:36">
      <c r="A319" s="798"/>
      <c r="B319" s="744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47"/>
      <c r="G319" s="159">
        <f t="shared" si="51"/>
        <v>0</v>
      </c>
      <c r="H319" s="35"/>
    </row>
    <row r="320" spans="1:36">
      <c r="A320" s="798"/>
      <c r="B320" s="744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47"/>
      <c r="G320" s="159">
        <f t="shared" si="51"/>
        <v>0</v>
      </c>
      <c r="H320" s="35"/>
    </row>
    <row r="321" spans="1:36">
      <c r="A321" s="798"/>
      <c r="B321" s="744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47"/>
      <c r="G321" s="159">
        <f t="shared" si="51"/>
        <v>0</v>
      </c>
      <c r="H321" s="35"/>
    </row>
    <row r="322" spans="1:36">
      <c r="A322" s="798"/>
      <c r="B322" s="744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47"/>
      <c r="G322" s="159">
        <f t="shared" si="51"/>
        <v>0</v>
      </c>
      <c r="H322" s="35"/>
    </row>
    <row r="323" spans="1:36">
      <c r="A323" s="798"/>
      <c r="B323" s="745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9"/>
      <c r="G323" s="159">
        <f t="shared" si="51"/>
        <v>0</v>
      </c>
      <c r="H323" s="35"/>
    </row>
    <row r="324" spans="1:36">
      <c r="A324" s="798"/>
      <c r="B324" s="796" t="s">
        <v>53</v>
      </c>
      <c r="C324" s="796"/>
      <c r="D324" s="160">
        <f>SUM(D276:D323)</f>
        <v>0</v>
      </c>
      <c r="E324" s="160">
        <f>SUM(E276:E323)</f>
        <v>0</v>
      </c>
      <c r="F324" s="325">
        <f>SUM(D324:D324)</f>
        <v>0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9" t="s">
        <v>51</v>
      </c>
      <c r="B326" s="750"/>
      <c r="C326" s="771"/>
      <c r="D326" s="196" t="s">
        <v>34</v>
      </c>
      <c r="E326" s="800" t="s">
        <v>133</v>
      </c>
      <c r="F326" s="801" t="s">
        <v>55</v>
      </c>
      <c r="G326" s="802"/>
    </row>
    <row r="327" spans="1:36" ht="16.5" customHeight="1">
      <c r="A327" s="752"/>
      <c r="B327" s="753"/>
      <c r="C327" s="754"/>
      <c r="D327" s="195">
        <f>D$24</f>
        <v>608</v>
      </c>
      <c r="E327" s="800"/>
      <c r="F327" s="801"/>
      <c r="G327" s="802"/>
    </row>
    <row r="328" spans="1:36" ht="16.5" customHeight="1">
      <c r="A328" s="763" t="s">
        <v>102</v>
      </c>
      <c r="B328" s="743">
        <f>$B$25</f>
        <v>2025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66">
        <f>SUM(E328:E351)</f>
        <v>0</v>
      </c>
      <c r="G328" s="159">
        <f t="shared" ref="G328:G375" si="57">E328*$H$526</f>
        <v>0</v>
      </c>
      <c r="H328" s="97"/>
    </row>
    <row r="329" spans="1:36" ht="16.5" customHeight="1">
      <c r="A329" s="764"/>
      <c r="B329" s="744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67"/>
      <c r="G329" s="159">
        <f t="shared" si="57"/>
        <v>0</v>
      </c>
      <c r="H329" s="97"/>
    </row>
    <row r="330" spans="1:36" ht="16.5" customHeight="1">
      <c r="A330" s="764"/>
      <c r="B330" s="744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67"/>
      <c r="G330" s="159">
        <f t="shared" si="57"/>
        <v>0</v>
      </c>
      <c r="H330" s="97"/>
    </row>
    <row r="331" spans="1:36" ht="16.5" customHeight="1">
      <c r="A331" s="764"/>
      <c r="B331" s="744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67"/>
      <c r="G331" s="159">
        <f t="shared" si="57"/>
        <v>0</v>
      </c>
      <c r="H331" s="97"/>
    </row>
    <row r="332" spans="1:36" ht="16.5" customHeight="1">
      <c r="A332" s="764"/>
      <c r="B332" s="744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67"/>
      <c r="G332" s="159">
        <f t="shared" si="57"/>
        <v>0</v>
      </c>
      <c r="H332" s="97"/>
    </row>
    <row r="333" spans="1:36" ht="16.5" customHeight="1">
      <c r="A333" s="764"/>
      <c r="B333" s="744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67"/>
      <c r="G333" s="159">
        <f t="shared" si="57"/>
        <v>0</v>
      </c>
      <c r="H333" s="97"/>
    </row>
    <row r="334" spans="1:36" ht="16.5" customHeight="1">
      <c r="A334" s="764"/>
      <c r="B334" s="744"/>
      <c r="C334" s="192">
        <f>$C$31</f>
        <v>0</v>
      </c>
      <c r="D334" s="153">
        <f t="shared" si="55"/>
        <v>0</v>
      </c>
      <c r="E334" s="324">
        <f t="shared" si="56"/>
        <v>0</v>
      </c>
      <c r="F334" s="767"/>
      <c r="G334" s="159">
        <f t="shared" si="57"/>
        <v>0</v>
      </c>
      <c r="H334" s="97"/>
    </row>
    <row r="335" spans="1:36" ht="16.5" customHeight="1">
      <c r="A335" s="764"/>
      <c r="B335" s="744"/>
      <c r="C335" s="192">
        <f>$C$32</f>
        <v>0</v>
      </c>
      <c r="D335" s="153">
        <f t="shared" si="55"/>
        <v>0</v>
      </c>
      <c r="E335" s="324">
        <f t="shared" si="56"/>
        <v>0</v>
      </c>
      <c r="F335" s="767"/>
      <c r="G335" s="159">
        <f t="shared" si="57"/>
        <v>0</v>
      </c>
      <c r="H335" s="97"/>
    </row>
    <row r="336" spans="1:36" ht="16.5" customHeight="1">
      <c r="A336" s="764"/>
      <c r="B336" s="744"/>
      <c r="C336" s="192">
        <f>$C$33</f>
        <v>0</v>
      </c>
      <c r="D336" s="153">
        <f t="shared" si="55"/>
        <v>0</v>
      </c>
      <c r="E336" s="324">
        <f t="shared" si="56"/>
        <v>0</v>
      </c>
      <c r="F336" s="767"/>
      <c r="G336" s="159">
        <f t="shared" si="57"/>
        <v>0</v>
      </c>
      <c r="H336" s="97"/>
    </row>
    <row r="337" spans="1:8" ht="15" customHeight="1">
      <c r="A337" s="764"/>
      <c r="B337" s="744"/>
      <c r="C337" s="192" t="str">
        <f>$C$34</f>
        <v>16.05 – 31.05</v>
      </c>
      <c r="D337" s="153">
        <f t="shared" si="55"/>
        <v>0</v>
      </c>
      <c r="E337" s="324">
        <f t="shared" si="56"/>
        <v>0</v>
      </c>
      <c r="F337" s="767"/>
      <c r="G337" s="159">
        <f t="shared" si="57"/>
        <v>0</v>
      </c>
      <c r="H337" s="97"/>
    </row>
    <row r="338" spans="1:8" ht="15" customHeight="1">
      <c r="A338" s="764"/>
      <c r="B338" s="744"/>
      <c r="C338" s="192" t="str">
        <f>$C$35</f>
        <v>01.06 – 15.06</v>
      </c>
      <c r="D338" s="153">
        <f t="shared" si="55"/>
        <v>0</v>
      </c>
      <c r="E338" s="324">
        <f t="shared" si="56"/>
        <v>0</v>
      </c>
      <c r="F338" s="767"/>
      <c r="G338" s="159">
        <f t="shared" si="57"/>
        <v>0</v>
      </c>
      <c r="H338" s="97"/>
    </row>
    <row r="339" spans="1:8" ht="15" customHeight="1">
      <c r="A339" s="764"/>
      <c r="B339" s="744"/>
      <c r="C339" s="192" t="str">
        <f>$C$36</f>
        <v>16.06 – 30.06</v>
      </c>
      <c r="D339" s="153">
        <f t="shared" si="55"/>
        <v>0</v>
      </c>
      <c r="E339" s="324">
        <f t="shared" si="56"/>
        <v>0</v>
      </c>
      <c r="F339" s="767"/>
      <c r="G339" s="159">
        <f t="shared" si="57"/>
        <v>0</v>
      </c>
      <c r="H339" s="97"/>
    </row>
    <row r="340" spans="1:8">
      <c r="A340" s="764"/>
      <c r="B340" s="744"/>
      <c r="C340" s="192" t="str">
        <f>$C$37</f>
        <v>01.07 – 15.07</v>
      </c>
      <c r="D340" s="153">
        <f t="shared" si="55"/>
        <v>0</v>
      </c>
      <c r="E340" s="324">
        <f t="shared" si="56"/>
        <v>0</v>
      </c>
      <c r="F340" s="767"/>
      <c r="G340" s="159">
        <f t="shared" si="57"/>
        <v>0</v>
      </c>
      <c r="H340" s="61"/>
    </row>
    <row r="341" spans="1:8">
      <c r="A341" s="764"/>
      <c r="B341" s="744"/>
      <c r="C341" s="192" t="str">
        <f>$C$38</f>
        <v>16.07 - 31.07</v>
      </c>
      <c r="D341" s="153">
        <f t="shared" si="55"/>
        <v>0</v>
      </c>
      <c r="E341" s="324">
        <f t="shared" si="56"/>
        <v>0</v>
      </c>
      <c r="F341" s="767"/>
      <c r="G341" s="159">
        <f t="shared" si="57"/>
        <v>0</v>
      </c>
      <c r="H341" s="61"/>
    </row>
    <row r="342" spans="1:8">
      <c r="A342" s="764"/>
      <c r="B342" s="744"/>
      <c r="C342" s="192" t="str">
        <f>$C$39</f>
        <v>01.08 - 15.08</v>
      </c>
      <c r="D342" s="153">
        <f t="shared" si="55"/>
        <v>0</v>
      </c>
      <c r="E342" s="324">
        <f t="shared" si="56"/>
        <v>0</v>
      </c>
      <c r="F342" s="767"/>
      <c r="G342" s="159">
        <f t="shared" si="57"/>
        <v>0</v>
      </c>
      <c r="H342" s="61"/>
    </row>
    <row r="343" spans="1:8" ht="15" customHeight="1">
      <c r="A343" s="764"/>
      <c r="B343" s="744"/>
      <c r="C343" s="192" t="str">
        <f>$C$40</f>
        <v>16.08 - 31.08</v>
      </c>
      <c r="D343" s="153">
        <f t="shared" si="55"/>
        <v>0</v>
      </c>
      <c r="E343" s="324">
        <f t="shared" si="56"/>
        <v>0</v>
      </c>
      <c r="F343" s="767"/>
      <c r="G343" s="159">
        <f t="shared" si="57"/>
        <v>0</v>
      </c>
      <c r="H343" s="61"/>
    </row>
    <row r="344" spans="1:8">
      <c r="A344" s="764"/>
      <c r="B344" s="744"/>
      <c r="C344" s="192" t="str">
        <f>$C$41</f>
        <v>01.09 - 15.09</v>
      </c>
      <c r="D344" s="153">
        <f t="shared" si="55"/>
        <v>0</v>
      </c>
      <c r="E344" s="324">
        <f t="shared" si="56"/>
        <v>0</v>
      </c>
      <c r="F344" s="767"/>
      <c r="G344" s="159">
        <f t="shared" si="57"/>
        <v>0</v>
      </c>
      <c r="H344" s="61"/>
    </row>
    <row r="345" spans="1:8">
      <c r="A345" s="764"/>
      <c r="B345" s="744"/>
      <c r="C345" s="192" t="str">
        <f>$C$42</f>
        <v>16.09 - 30.09</v>
      </c>
      <c r="D345" s="153">
        <f t="shared" si="55"/>
        <v>0</v>
      </c>
      <c r="E345" s="324">
        <f t="shared" si="56"/>
        <v>0</v>
      </c>
      <c r="F345" s="767"/>
      <c r="G345" s="159">
        <f t="shared" si="57"/>
        <v>0</v>
      </c>
      <c r="H345" s="61"/>
    </row>
    <row r="346" spans="1:8">
      <c r="A346" s="764"/>
      <c r="B346" s="744"/>
      <c r="C346" s="192" t="str">
        <f>$C$43</f>
        <v>01.10 - 15.10</v>
      </c>
      <c r="D346" s="153">
        <f t="shared" si="55"/>
        <v>0</v>
      </c>
      <c r="E346" s="324">
        <f t="shared" si="56"/>
        <v>0</v>
      </c>
      <c r="F346" s="767"/>
      <c r="G346" s="159">
        <f t="shared" si="57"/>
        <v>0</v>
      </c>
      <c r="H346" s="61"/>
    </row>
    <row r="347" spans="1:8">
      <c r="A347" s="764"/>
      <c r="B347" s="744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67"/>
      <c r="G347" s="159">
        <f t="shared" si="57"/>
        <v>0</v>
      </c>
      <c r="H347" s="61"/>
    </row>
    <row r="348" spans="1:8">
      <c r="A348" s="764"/>
      <c r="B348" s="744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67"/>
      <c r="G348" s="159">
        <f t="shared" si="57"/>
        <v>0</v>
      </c>
      <c r="H348" s="61"/>
    </row>
    <row r="349" spans="1:8">
      <c r="A349" s="764"/>
      <c r="B349" s="744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67"/>
      <c r="G349" s="159">
        <f t="shared" si="57"/>
        <v>0</v>
      </c>
      <c r="H349" s="61"/>
    </row>
    <row r="350" spans="1:8">
      <c r="A350" s="764"/>
      <c r="B350" s="744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67"/>
      <c r="G350" s="159">
        <f t="shared" si="57"/>
        <v>0</v>
      </c>
      <c r="H350" s="61"/>
    </row>
    <row r="351" spans="1:8">
      <c r="A351" s="764"/>
      <c r="B351" s="744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67"/>
      <c r="G351" s="159">
        <f t="shared" si="57"/>
        <v>0</v>
      </c>
      <c r="H351" s="61"/>
    </row>
    <row r="352" spans="1:8">
      <c r="A352" s="764"/>
      <c r="B352" s="796">
        <f>$B$49</f>
        <v>2026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66">
        <f>SUM(E352:E375)</f>
        <v>0</v>
      </c>
      <c r="G352" s="159">
        <f t="shared" si="57"/>
        <v>0</v>
      </c>
      <c r="H352" s="61"/>
    </row>
    <row r="353" spans="1:8">
      <c r="A353" s="764"/>
      <c r="B353" s="796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67"/>
      <c r="G353" s="159">
        <f t="shared" si="57"/>
        <v>0</v>
      </c>
      <c r="H353" s="61"/>
    </row>
    <row r="354" spans="1:8">
      <c r="A354" s="764"/>
      <c r="B354" s="796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67"/>
      <c r="G354" s="159">
        <f t="shared" si="57"/>
        <v>0</v>
      </c>
      <c r="H354" s="61"/>
    </row>
    <row r="355" spans="1:8">
      <c r="A355" s="764"/>
      <c r="B355" s="796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67"/>
      <c r="G355" s="159">
        <f t="shared" si="57"/>
        <v>0</v>
      </c>
      <c r="H355" s="61"/>
    </row>
    <row r="356" spans="1:8">
      <c r="A356" s="764"/>
      <c r="B356" s="796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67"/>
      <c r="G356" s="159">
        <f t="shared" si="57"/>
        <v>0</v>
      </c>
      <c r="H356" s="61"/>
    </row>
    <row r="357" spans="1:8">
      <c r="A357" s="764"/>
      <c r="B357" s="796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67"/>
      <c r="G357" s="159">
        <f t="shared" si="57"/>
        <v>0</v>
      </c>
      <c r="H357" s="61"/>
    </row>
    <row r="358" spans="1:8">
      <c r="A358" s="764"/>
      <c r="B358" s="796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67"/>
      <c r="G358" s="159">
        <f t="shared" si="57"/>
        <v>0</v>
      </c>
      <c r="H358" s="61"/>
    </row>
    <row r="359" spans="1:8">
      <c r="A359" s="764"/>
      <c r="B359" s="796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67"/>
      <c r="G359" s="159">
        <f t="shared" si="57"/>
        <v>0</v>
      </c>
      <c r="H359" s="61"/>
    </row>
    <row r="360" spans="1:8">
      <c r="A360" s="764"/>
      <c r="B360" s="796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67"/>
      <c r="G360" s="159">
        <f t="shared" si="57"/>
        <v>0</v>
      </c>
      <c r="H360" s="61"/>
    </row>
    <row r="361" spans="1:8">
      <c r="A361" s="764"/>
      <c r="B361" s="796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67"/>
      <c r="G361" s="159">
        <f t="shared" si="57"/>
        <v>0</v>
      </c>
      <c r="H361" s="61"/>
    </row>
    <row r="362" spans="1:8">
      <c r="A362" s="764"/>
      <c r="B362" s="796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67"/>
      <c r="G362" s="159">
        <f t="shared" si="57"/>
        <v>0</v>
      </c>
      <c r="H362" s="61"/>
    </row>
    <row r="363" spans="1:8">
      <c r="A363" s="764"/>
      <c r="B363" s="796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67"/>
      <c r="G363" s="159">
        <f t="shared" si="57"/>
        <v>0</v>
      </c>
      <c r="H363" s="61"/>
    </row>
    <row r="364" spans="1:8">
      <c r="A364" s="764"/>
      <c r="B364" s="796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67"/>
      <c r="G364" s="159">
        <f t="shared" si="57"/>
        <v>0</v>
      </c>
      <c r="H364" s="61"/>
    </row>
    <row r="365" spans="1:8">
      <c r="A365" s="764"/>
      <c r="B365" s="796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67"/>
      <c r="G365" s="159">
        <f t="shared" si="57"/>
        <v>0</v>
      </c>
      <c r="H365" s="61"/>
    </row>
    <row r="366" spans="1:8">
      <c r="A366" s="764"/>
      <c r="B366" s="796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67"/>
      <c r="G366" s="159">
        <f t="shared" si="57"/>
        <v>0</v>
      </c>
      <c r="H366" s="61"/>
    </row>
    <row r="367" spans="1:8">
      <c r="A367" s="764"/>
      <c r="B367" s="796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67"/>
      <c r="G367" s="159">
        <f t="shared" si="57"/>
        <v>0</v>
      </c>
      <c r="H367" s="61"/>
    </row>
    <row r="368" spans="1:8">
      <c r="A368" s="764"/>
      <c r="B368" s="796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67"/>
      <c r="G368" s="159">
        <f t="shared" si="57"/>
        <v>0</v>
      </c>
      <c r="H368" s="61"/>
    </row>
    <row r="369" spans="1:34">
      <c r="A369" s="764"/>
      <c r="B369" s="796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67"/>
      <c r="G369" s="159">
        <f t="shared" si="57"/>
        <v>0</v>
      </c>
      <c r="H369" s="61"/>
    </row>
    <row r="370" spans="1:34">
      <c r="A370" s="764"/>
      <c r="B370" s="796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67"/>
      <c r="G370" s="159">
        <f t="shared" si="57"/>
        <v>0</v>
      </c>
      <c r="H370" s="61"/>
    </row>
    <row r="371" spans="1:34">
      <c r="A371" s="764"/>
      <c r="B371" s="796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67"/>
      <c r="G371" s="159">
        <f t="shared" si="57"/>
        <v>0</v>
      </c>
      <c r="H371" s="61"/>
    </row>
    <row r="372" spans="1:34">
      <c r="A372" s="764"/>
      <c r="B372" s="796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67"/>
      <c r="G372" s="159">
        <f t="shared" si="57"/>
        <v>0</v>
      </c>
      <c r="H372" s="61"/>
    </row>
    <row r="373" spans="1:34">
      <c r="A373" s="764"/>
      <c r="B373" s="796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67"/>
      <c r="G373" s="159">
        <f t="shared" si="57"/>
        <v>0</v>
      </c>
      <c r="H373" s="61"/>
    </row>
    <row r="374" spans="1:34">
      <c r="A374" s="764"/>
      <c r="B374" s="796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67"/>
      <c r="G374" s="159">
        <f t="shared" si="57"/>
        <v>0</v>
      </c>
      <c r="H374" s="61"/>
    </row>
    <row r="375" spans="1:34">
      <c r="A375" s="764"/>
      <c r="B375" s="796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797"/>
      <c r="G375" s="159">
        <f t="shared" si="57"/>
        <v>0</v>
      </c>
      <c r="H375" s="61"/>
    </row>
    <row r="376" spans="1:34">
      <c r="A376" s="765"/>
      <c r="B376" s="803" t="s">
        <v>53</v>
      </c>
      <c r="C376" s="803"/>
      <c r="D376" s="157">
        <f>SUM(D328:D375)</f>
        <v>0</v>
      </c>
      <c r="E376" s="157">
        <f>SUM(E328:E375)</f>
        <v>0</v>
      </c>
      <c r="F376" s="324">
        <f>SUM(D376:D376)</f>
        <v>0</v>
      </c>
      <c r="G376" s="158"/>
      <c r="H376" s="61"/>
    </row>
    <row r="377" spans="1:34" ht="15" customHeight="1">
      <c r="A377" s="798" t="s">
        <v>103</v>
      </c>
      <c r="B377" s="743">
        <f>$B$25</f>
        <v>2025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46">
        <f>SUM(E377:E400)</f>
        <v>0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798"/>
      <c r="B378" s="744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47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798"/>
      <c r="B379" s="744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47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798"/>
      <c r="B380" s="744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47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798"/>
      <c r="B381" s="744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47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798"/>
      <c r="B382" s="744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47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798"/>
      <c r="B383" s="744"/>
      <c r="C383" s="192">
        <f>$C$31</f>
        <v>0</v>
      </c>
      <c r="D383" s="176">
        <f t="shared" si="61"/>
        <v>0</v>
      </c>
      <c r="E383" s="325">
        <f t="shared" si="62"/>
        <v>0</v>
      </c>
      <c r="F383" s="747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798"/>
      <c r="B384" s="744"/>
      <c r="C384" s="192">
        <f>$C$32</f>
        <v>0</v>
      </c>
      <c r="D384" s="176">
        <f t="shared" si="61"/>
        <v>0</v>
      </c>
      <c r="E384" s="325">
        <f t="shared" si="62"/>
        <v>0</v>
      </c>
      <c r="F384" s="747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798"/>
      <c r="B385" s="744"/>
      <c r="C385" s="192">
        <f>$C$33</f>
        <v>0</v>
      </c>
      <c r="D385" s="176">
        <f t="shared" si="61"/>
        <v>0</v>
      </c>
      <c r="E385" s="325">
        <f t="shared" si="62"/>
        <v>0</v>
      </c>
      <c r="F385" s="747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798"/>
      <c r="B386" s="744"/>
      <c r="C386" s="192" t="str">
        <f>$C$34</f>
        <v>16.05 – 31.05</v>
      </c>
      <c r="D386" s="176">
        <f t="shared" si="61"/>
        <v>0</v>
      </c>
      <c r="E386" s="325">
        <f t="shared" si="62"/>
        <v>0</v>
      </c>
      <c r="F386" s="747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798"/>
      <c r="B387" s="744"/>
      <c r="C387" s="192" t="str">
        <f>$C$35</f>
        <v>01.06 – 15.06</v>
      </c>
      <c r="D387" s="176">
        <f t="shared" si="61"/>
        <v>0</v>
      </c>
      <c r="E387" s="325">
        <f t="shared" si="62"/>
        <v>0</v>
      </c>
      <c r="F387" s="747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798"/>
      <c r="B388" s="744"/>
      <c r="C388" s="192" t="str">
        <f>$C$36</f>
        <v>16.06 – 30.06</v>
      </c>
      <c r="D388" s="176">
        <f t="shared" si="61"/>
        <v>0</v>
      </c>
      <c r="E388" s="325">
        <f t="shared" si="62"/>
        <v>0</v>
      </c>
      <c r="F388" s="747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798"/>
      <c r="B389" s="744"/>
      <c r="C389" s="192" t="str">
        <f>$C$37</f>
        <v>01.07 – 15.07</v>
      </c>
      <c r="D389" s="176">
        <f t="shared" si="61"/>
        <v>0</v>
      </c>
      <c r="E389" s="325">
        <f t="shared" si="62"/>
        <v>0</v>
      </c>
      <c r="F389" s="747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798"/>
      <c r="B390" s="744"/>
      <c r="C390" s="192" t="str">
        <f>$C$38</f>
        <v>16.07 - 31.07</v>
      </c>
      <c r="D390" s="176">
        <f t="shared" si="61"/>
        <v>0</v>
      </c>
      <c r="E390" s="325">
        <f t="shared" si="62"/>
        <v>0</v>
      </c>
      <c r="F390" s="747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798"/>
      <c r="B391" s="744"/>
      <c r="C391" s="192" t="str">
        <f>$C$39</f>
        <v>01.08 - 15.08</v>
      </c>
      <c r="D391" s="176">
        <f t="shared" si="61"/>
        <v>0</v>
      </c>
      <c r="E391" s="325">
        <f t="shared" si="62"/>
        <v>0</v>
      </c>
      <c r="F391" s="747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798"/>
      <c r="B392" s="744"/>
      <c r="C392" s="192" t="str">
        <f>$C$40</f>
        <v>16.08 - 31.08</v>
      </c>
      <c r="D392" s="176">
        <f t="shared" si="61"/>
        <v>0</v>
      </c>
      <c r="E392" s="325">
        <f t="shared" si="62"/>
        <v>0</v>
      </c>
      <c r="F392" s="747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798"/>
      <c r="B393" s="744"/>
      <c r="C393" s="192" t="str">
        <f>$C$41</f>
        <v>01.09 - 15.09</v>
      </c>
      <c r="D393" s="176">
        <f t="shared" si="61"/>
        <v>0</v>
      </c>
      <c r="E393" s="325">
        <f t="shared" si="62"/>
        <v>0</v>
      </c>
      <c r="F393" s="747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798"/>
      <c r="B394" s="744"/>
      <c r="C394" s="192" t="str">
        <f>$C$42</f>
        <v>16.09 - 30.09</v>
      </c>
      <c r="D394" s="176">
        <f t="shared" si="61"/>
        <v>0</v>
      </c>
      <c r="E394" s="325">
        <f t="shared" si="62"/>
        <v>0</v>
      </c>
      <c r="F394" s="747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798"/>
      <c r="B395" s="744"/>
      <c r="C395" s="192" t="str">
        <f>$C$43</f>
        <v>01.10 - 15.10</v>
      </c>
      <c r="D395" s="176">
        <f t="shared" si="61"/>
        <v>0</v>
      </c>
      <c r="E395" s="325">
        <f t="shared" si="62"/>
        <v>0</v>
      </c>
      <c r="F395" s="747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798"/>
      <c r="B396" s="744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47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798"/>
      <c r="B397" s="744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47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798"/>
      <c r="B398" s="744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47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798"/>
      <c r="B399" s="744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47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798"/>
      <c r="B400" s="744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9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798"/>
      <c r="B401" s="796">
        <f>$B$49</f>
        <v>2026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799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798"/>
      <c r="B402" s="796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799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798"/>
      <c r="B403" s="796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799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798"/>
      <c r="B404" s="796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799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798"/>
      <c r="B405" s="796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799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798"/>
      <c r="B406" s="796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799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798"/>
      <c r="B407" s="796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799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798"/>
      <c r="B408" s="796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799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798"/>
      <c r="B409" s="796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799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798"/>
      <c r="B410" s="796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799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798"/>
      <c r="B411" s="796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799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798"/>
      <c r="B412" s="796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799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798"/>
      <c r="B413" s="796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799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798"/>
      <c r="B414" s="796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799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798"/>
      <c r="B415" s="796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799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798"/>
      <c r="B416" s="796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799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798"/>
      <c r="B417" s="796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799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798"/>
      <c r="B418" s="796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799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798"/>
      <c r="B419" s="796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799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798"/>
      <c r="B420" s="796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799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798"/>
      <c r="B421" s="796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799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798"/>
      <c r="B422" s="796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799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798"/>
      <c r="B423" s="796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799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798"/>
      <c r="B424" s="796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799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798"/>
      <c r="B425" s="796" t="s">
        <v>53</v>
      </c>
      <c r="C425" s="796"/>
      <c r="D425" s="160">
        <f>SUM(D377:D424)</f>
        <v>0</v>
      </c>
      <c r="E425" s="160">
        <f>SUM(E377:E424)</f>
        <v>0</v>
      </c>
      <c r="F425" s="325">
        <f>SUM(D425:D425)</f>
        <v>0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9" t="s">
        <v>51</v>
      </c>
      <c r="B427" s="750"/>
      <c r="C427" s="751"/>
      <c r="D427" s="314"/>
      <c r="E427" s="757" t="s">
        <v>133</v>
      </c>
      <c r="F427" s="759" t="s">
        <v>55</v>
      </c>
      <c r="G427" s="761" t="s">
        <v>57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52"/>
      <c r="B428" s="753"/>
      <c r="C428" s="754"/>
      <c r="D428" s="195">
        <f>D24</f>
        <v>608</v>
      </c>
      <c r="E428" s="758"/>
      <c r="F428" s="760"/>
      <c r="G428" s="762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63" t="s">
        <v>52</v>
      </c>
      <c r="B429" s="743">
        <f>$B$25</f>
        <v>2025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66">
        <f>SUM(E429:E452)</f>
        <v>432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64"/>
      <c r="B430" s="744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67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64"/>
      <c r="B431" s="744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67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64"/>
      <c r="B432" s="744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67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64"/>
      <c r="B433" s="744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67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64"/>
      <c r="B434" s="744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67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64"/>
      <c r="B435" s="744"/>
      <c r="C435" s="192">
        <f>$C$31</f>
        <v>0</v>
      </c>
      <c r="D435" s="153">
        <f t="shared" si="67"/>
        <v>0</v>
      </c>
      <c r="E435" s="153">
        <f t="shared" si="67"/>
        <v>0</v>
      </c>
      <c r="F435" s="767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64"/>
      <c r="B436" s="744"/>
      <c r="C436" s="192">
        <f>$C$32</f>
        <v>0</v>
      </c>
      <c r="D436" s="153">
        <f t="shared" si="67"/>
        <v>0</v>
      </c>
      <c r="E436" s="153">
        <f t="shared" si="67"/>
        <v>0</v>
      </c>
      <c r="F436" s="767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64"/>
      <c r="B437" s="744"/>
      <c r="C437" s="192">
        <f>$C$33</f>
        <v>0</v>
      </c>
      <c r="D437" s="153">
        <f t="shared" si="67"/>
        <v>0</v>
      </c>
      <c r="E437" s="153">
        <f t="shared" si="67"/>
        <v>0</v>
      </c>
      <c r="F437" s="767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64"/>
      <c r="B438" s="744"/>
      <c r="C438" s="192" t="str">
        <f>$C$34</f>
        <v>16.05 – 31.05</v>
      </c>
      <c r="D438" s="153">
        <f t="shared" si="67"/>
        <v>40</v>
      </c>
      <c r="E438" s="153">
        <f t="shared" si="67"/>
        <v>40</v>
      </c>
      <c r="F438" s="767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64"/>
      <c r="B439" s="744"/>
      <c r="C439" s="192" t="str">
        <f>$C$35</f>
        <v>01.06 – 15.06</v>
      </c>
      <c r="D439" s="153">
        <f t="shared" si="67"/>
        <v>40</v>
      </c>
      <c r="E439" s="153">
        <f t="shared" si="67"/>
        <v>40</v>
      </c>
      <c r="F439" s="767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64"/>
      <c r="B440" s="744"/>
      <c r="C440" s="192" t="str">
        <f>$C$36</f>
        <v>16.06 – 30.06</v>
      </c>
      <c r="D440" s="153">
        <f t="shared" si="67"/>
        <v>44</v>
      </c>
      <c r="E440" s="153">
        <f t="shared" si="67"/>
        <v>44</v>
      </c>
      <c r="F440" s="767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64"/>
      <c r="B441" s="744"/>
      <c r="C441" s="192" t="str">
        <f>$C$37</f>
        <v>01.07 – 15.07</v>
      </c>
      <c r="D441" s="153">
        <f t="shared" si="67"/>
        <v>44</v>
      </c>
      <c r="E441" s="153">
        <f t="shared" si="67"/>
        <v>44</v>
      </c>
      <c r="F441" s="767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64"/>
      <c r="B442" s="744"/>
      <c r="C442" s="192" t="str">
        <f>$C$38</f>
        <v>16.07 - 31.07</v>
      </c>
      <c r="D442" s="153">
        <f t="shared" si="67"/>
        <v>48</v>
      </c>
      <c r="E442" s="153">
        <f t="shared" si="67"/>
        <v>48</v>
      </c>
      <c r="F442" s="767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64"/>
      <c r="B443" s="744"/>
      <c r="C443" s="192" t="str">
        <f>$C$39</f>
        <v>01.08 - 15.08</v>
      </c>
      <c r="D443" s="153">
        <f t="shared" si="67"/>
        <v>40</v>
      </c>
      <c r="E443" s="153">
        <f t="shared" si="67"/>
        <v>40</v>
      </c>
      <c r="F443" s="767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64"/>
      <c r="B444" s="744"/>
      <c r="C444" s="192" t="str">
        <f>$C$40</f>
        <v>16.08 - 31.08</v>
      </c>
      <c r="D444" s="153">
        <f t="shared" si="67"/>
        <v>44</v>
      </c>
      <c r="E444" s="153">
        <f t="shared" si="67"/>
        <v>44</v>
      </c>
      <c r="F444" s="767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64"/>
      <c r="B445" s="744"/>
      <c r="C445" s="192" t="str">
        <f>$C$41</f>
        <v>01.09 - 15.09</v>
      </c>
      <c r="D445" s="153">
        <f t="shared" ref="D445:E460" si="70">D41+D142+D243+D344</f>
        <v>44</v>
      </c>
      <c r="E445" s="153">
        <f t="shared" si="70"/>
        <v>44</v>
      </c>
      <c r="F445" s="767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64"/>
      <c r="B446" s="744"/>
      <c r="C446" s="192" t="str">
        <f>$C$42</f>
        <v>16.09 - 30.09</v>
      </c>
      <c r="D446" s="153">
        <f t="shared" si="70"/>
        <v>44</v>
      </c>
      <c r="E446" s="153">
        <f t="shared" si="70"/>
        <v>44</v>
      </c>
      <c r="F446" s="767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64"/>
      <c r="B447" s="744"/>
      <c r="C447" s="192" t="str">
        <f>$C$43</f>
        <v>01.10 - 15.10</v>
      </c>
      <c r="D447" s="153">
        <f t="shared" si="70"/>
        <v>44</v>
      </c>
      <c r="E447" s="153">
        <f t="shared" si="70"/>
        <v>44</v>
      </c>
      <c r="F447" s="767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64"/>
      <c r="B448" s="744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67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64"/>
      <c r="B449" s="744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67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64"/>
      <c r="B450" s="744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67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64"/>
      <c r="B451" s="744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67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64"/>
      <c r="B452" s="744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797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64"/>
      <c r="B453" s="796">
        <f>$B$49</f>
        <v>2026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67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64"/>
      <c r="B454" s="796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67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64"/>
      <c r="B455" s="796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67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64"/>
      <c r="B456" s="796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67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64"/>
      <c r="B457" s="796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67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64"/>
      <c r="B458" s="796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67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64"/>
      <c r="B459" s="796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67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64"/>
      <c r="B460" s="796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67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64"/>
      <c r="B461" s="796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67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64"/>
      <c r="B462" s="796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67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64"/>
      <c r="B463" s="796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67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64"/>
      <c r="B464" s="796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67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64"/>
      <c r="B465" s="796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67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64"/>
      <c r="B466" s="796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67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64"/>
      <c r="B467" s="796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67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64"/>
      <c r="B468" s="796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67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64"/>
      <c r="B469" s="796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67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64"/>
      <c r="B470" s="796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67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64"/>
      <c r="B471" s="796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67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64"/>
      <c r="B472" s="796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67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64"/>
      <c r="B473" s="796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67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64"/>
      <c r="B474" s="796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67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64"/>
      <c r="B475" s="796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67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64"/>
      <c r="B476" s="796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67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65"/>
      <c r="B477" s="312"/>
      <c r="C477" s="164" t="s">
        <v>53</v>
      </c>
      <c r="D477" s="157">
        <f>SUM(D429:D476)</f>
        <v>432</v>
      </c>
      <c r="E477" s="157">
        <f>SUM(E429:E476)</f>
        <v>432</v>
      </c>
      <c r="F477" s="324">
        <f>SUM(D477:D477)</f>
        <v>432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63" t="s">
        <v>54</v>
      </c>
      <c r="B478" s="743">
        <f>$B$25</f>
        <v>2025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46">
        <f>SUM(E478:E501)</f>
        <v>24926.399999999998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64"/>
      <c r="B479" s="744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47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64"/>
      <c r="B480" s="744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47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64"/>
      <c r="B481" s="744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47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64"/>
      <c r="B482" s="744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47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64"/>
      <c r="B483" s="744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47"/>
      <c r="G483" s="165">
        <f t="shared" si="76"/>
        <v>0</v>
      </c>
      <c r="H483" s="793"/>
      <c r="I483" s="794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64"/>
      <c r="B484" s="744"/>
      <c r="C484" s="192">
        <f>$C$31</f>
        <v>0</v>
      </c>
      <c r="D484" s="176">
        <f t="shared" si="75"/>
        <v>0</v>
      </c>
      <c r="E484" s="176">
        <f t="shared" si="75"/>
        <v>0</v>
      </c>
      <c r="F484" s="747"/>
      <c r="G484" s="165">
        <f t="shared" si="76"/>
        <v>0</v>
      </c>
      <c r="H484" s="793"/>
      <c r="I484" s="794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64"/>
      <c r="B485" s="744"/>
      <c r="C485" s="192">
        <f>$C$32</f>
        <v>0</v>
      </c>
      <c r="D485" s="176">
        <f t="shared" si="75"/>
        <v>0</v>
      </c>
      <c r="E485" s="176">
        <f t="shared" si="75"/>
        <v>0</v>
      </c>
      <c r="F485" s="747"/>
      <c r="G485" s="165">
        <f t="shared" si="76"/>
        <v>0</v>
      </c>
      <c r="H485" s="793"/>
      <c r="I485" s="795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64"/>
      <c r="B486" s="744"/>
      <c r="C486" s="192">
        <f>$C$33</f>
        <v>0</v>
      </c>
      <c r="D486" s="176">
        <f t="shared" si="75"/>
        <v>0</v>
      </c>
      <c r="E486" s="176">
        <f t="shared" si="75"/>
        <v>0</v>
      </c>
      <c r="F486" s="747"/>
      <c r="G486" s="165">
        <f t="shared" si="76"/>
        <v>0</v>
      </c>
      <c r="H486" s="793"/>
      <c r="I486" s="795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64"/>
      <c r="B487" s="744"/>
      <c r="C487" s="192" t="str">
        <f>$C$34</f>
        <v>16.05 – 31.05</v>
      </c>
      <c r="D487" s="176">
        <f t="shared" si="75"/>
        <v>2308</v>
      </c>
      <c r="E487" s="176">
        <f t="shared" si="75"/>
        <v>2308</v>
      </c>
      <c r="F487" s="747"/>
      <c r="G487" s="165">
        <f t="shared" si="76"/>
        <v>0</v>
      </c>
      <c r="H487" s="793"/>
      <c r="I487" s="795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64"/>
      <c r="B488" s="744"/>
      <c r="C488" s="192" t="str">
        <f>$C$35</f>
        <v>01.06 – 15.06</v>
      </c>
      <c r="D488" s="176">
        <f t="shared" si="75"/>
        <v>2308</v>
      </c>
      <c r="E488" s="176">
        <f t="shared" si="75"/>
        <v>2308</v>
      </c>
      <c r="F488" s="747"/>
      <c r="G488" s="165">
        <f t="shared" si="76"/>
        <v>0</v>
      </c>
      <c r="H488" s="793"/>
      <c r="I488" s="795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64"/>
      <c r="B489" s="744"/>
      <c r="C489" s="192" t="str">
        <f>$C$36</f>
        <v>16.06 – 30.06</v>
      </c>
      <c r="D489" s="176">
        <f t="shared" si="75"/>
        <v>2538.7999999999997</v>
      </c>
      <c r="E489" s="176">
        <f t="shared" si="75"/>
        <v>2538.7999999999997</v>
      </c>
      <c r="F489" s="747"/>
      <c r="G489" s="165">
        <f t="shared" si="76"/>
        <v>0</v>
      </c>
      <c r="H489" s="793"/>
      <c r="I489" s="795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64"/>
      <c r="B490" s="744"/>
      <c r="C490" s="192" t="str">
        <f>$C$37</f>
        <v>01.07 – 15.07</v>
      </c>
      <c r="D490" s="176">
        <f t="shared" si="75"/>
        <v>2538.8000000000002</v>
      </c>
      <c r="E490" s="176">
        <f t="shared" si="75"/>
        <v>2538.8000000000002</v>
      </c>
      <c r="F490" s="747"/>
      <c r="G490" s="165">
        <f t="shared" si="76"/>
        <v>0</v>
      </c>
      <c r="H490" s="793"/>
      <c r="I490" s="795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64"/>
      <c r="B491" s="744"/>
      <c r="C491" s="192" t="str">
        <f>$C$38</f>
        <v>16.07 - 31.07</v>
      </c>
      <c r="D491" s="176">
        <f t="shared" si="75"/>
        <v>2769.6000000000004</v>
      </c>
      <c r="E491" s="176">
        <f t="shared" si="75"/>
        <v>2769.6000000000004</v>
      </c>
      <c r="F491" s="747"/>
      <c r="G491" s="165">
        <f t="shared" si="76"/>
        <v>0</v>
      </c>
      <c r="H491" s="793"/>
      <c r="I491" s="795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64"/>
      <c r="B492" s="744"/>
      <c r="C492" s="192" t="str">
        <f>$C$39</f>
        <v>01.08 - 15.08</v>
      </c>
      <c r="D492" s="176">
        <f t="shared" si="75"/>
        <v>2308</v>
      </c>
      <c r="E492" s="176">
        <f t="shared" si="75"/>
        <v>2308</v>
      </c>
      <c r="F492" s="747"/>
      <c r="G492" s="165">
        <f t="shared" si="76"/>
        <v>0</v>
      </c>
      <c r="H492" s="793"/>
      <c r="I492" s="795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64"/>
      <c r="B493" s="744"/>
      <c r="C493" s="192" t="str">
        <f>$C$40</f>
        <v>16.08 - 31.08</v>
      </c>
      <c r="D493" s="176">
        <f t="shared" si="75"/>
        <v>2538.7999999999997</v>
      </c>
      <c r="E493" s="176">
        <f t="shared" si="75"/>
        <v>2538.7999999999997</v>
      </c>
      <c r="F493" s="747"/>
      <c r="G493" s="165">
        <f t="shared" si="76"/>
        <v>0</v>
      </c>
      <c r="H493" s="793"/>
      <c r="I493" s="795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64"/>
      <c r="B494" s="744"/>
      <c r="C494" s="192" t="str">
        <f>$C$41</f>
        <v>01.09 - 15.09</v>
      </c>
      <c r="D494" s="176">
        <f t="shared" ref="D494:E509" si="77">D90+D191+D292+D393</f>
        <v>2538.7999999999997</v>
      </c>
      <c r="E494" s="176">
        <f t="shared" si="77"/>
        <v>2538.7999999999997</v>
      </c>
      <c r="F494" s="747"/>
      <c r="G494" s="165">
        <f t="shared" si="76"/>
        <v>0</v>
      </c>
      <c r="H494" s="793"/>
      <c r="I494" s="795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64"/>
      <c r="B495" s="744"/>
      <c r="C495" s="192" t="str">
        <f>$C$42</f>
        <v>16.09 - 30.09</v>
      </c>
      <c r="D495" s="176">
        <f t="shared" si="77"/>
        <v>2538.8000000000002</v>
      </c>
      <c r="E495" s="176">
        <f t="shared" si="77"/>
        <v>2538.8000000000002</v>
      </c>
      <c r="F495" s="747"/>
      <c r="G495" s="165">
        <f t="shared" si="76"/>
        <v>0</v>
      </c>
      <c r="H495" s="793"/>
      <c r="I495" s="795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64"/>
      <c r="B496" s="744"/>
      <c r="C496" s="192" t="str">
        <f>$C$43</f>
        <v>01.10 - 15.10</v>
      </c>
      <c r="D496" s="176">
        <f t="shared" si="77"/>
        <v>2538.8000000000002</v>
      </c>
      <c r="E496" s="176">
        <f t="shared" si="77"/>
        <v>2538.8000000000002</v>
      </c>
      <c r="F496" s="747"/>
      <c r="G496" s="165">
        <f t="shared" si="76"/>
        <v>0</v>
      </c>
      <c r="H496" s="793"/>
      <c r="I496" s="795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64"/>
      <c r="B497" s="744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47"/>
      <c r="G497" s="165">
        <f t="shared" si="76"/>
        <v>0</v>
      </c>
      <c r="H497" s="793"/>
      <c r="I497" s="795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64"/>
      <c r="B498" s="744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47"/>
      <c r="G498" s="165">
        <f t="shared" si="76"/>
        <v>0</v>
      </c>
      <c r="H498" s="793"/>
      <c r="I498" s="795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64"/>
      <c r="B499" s="744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47"/>
      <c r="G499" s="165">
        <f t="shared" si="76"/>
        <v>0</v>
      </c>
      <c r="H499" s="793"/>
      <c r="I499" s="795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64"/>
      <c r="B500" s="744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47"/>
      <c r="G500" s="165">
        <f t="shared" si="76"/>
        <v>0</v>
      </c>
      <c r="H500" s="793"/>
      <c r="I500" s="795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64"/>
      <c r="B501" s="744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47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64"/>
      <c r="B502" s="796">
        <f>$B$49</f>
        <v>2026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46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64"/>
      <c r="B503" s="796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47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64"/>
      <c r="B504" s="796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47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64"/>
      <c r="B505" s="796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47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64"/>
      <c r="B506" s="796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47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64"/>
      <c r="B507" s="796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47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64"/>
      <c r="B508" s="796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47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64"/>
      <c r="B509" s="796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47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64"/>
      <c r="B510" s="796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47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64"/>
      <c r="B511" s="796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47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64"/>
      <c r="B512" s="796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47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64"/>
      <c r="B513" s="796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47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64"/>
      <c r="B514" s="796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47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64"/>
      <c r="B515" s="796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47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64"/>
      <c r="B516" s="796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47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64"/>
      <c r="B517" s="796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47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64"/>
      <c r="B518" s="796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47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64"/>
      <c r="B519" s="796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47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64"/>
      <c r="B520" s="796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47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64"/>
      <c r="B521" s="796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47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64"/>
      <c r="B522" s="796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47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64"/>
      <c r="B523" s="796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47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64"/>
      <c r="B524" s="796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47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64"/>
      <c r="B525" s="796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9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65"/>
      <c r="B526" s="796" t="s">
        <v>53</v>
      </c>
      <c r="C526" s="796"/>
      <c r="D526" s="176">
        <f>D122+D223+D324+D425</f>
        <v>24926.399999999998</v>
      </c>
      <c r="E526" s="300">
        <f>E122+E223+E324+E425</f>
        <v>24926.399999999998</v>
      </c>
      <c r="F526" s="325">
        <f>SUM(D526:D526)</f>
        <v>24926.399999999998</v>
      </c>
      <c r="G526" s="165"/>
      <c r="H526" s="191"/>
      <c r="I526" s="21" t="s">
        <v>56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-1046166.2000000001</v>
      </c>
      <c r="F528" s="8" t="s">
        <v>49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49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</mergeCells>
  <conditionalFormatting sqref="L82:R106">
    <cfRule type="cellIs" dxfId="24" priority="8" operator="lessThan">
      <formula>1</formula>
    </cfRule>
  </conditionalFormatting>
  <conditionalFormatting sqref="T82:Z106">
    <cfRule type="cellIs" dxfId="23" priority="7" operator="lessThan">
      <formula>1</formula>
    </cfRule>
  </conditionalFormatting>
  <conditionalFormatting sqref="AB82:AH106">
    <cfRule type="cellIs" dxfId="22" priority="6" operator="lessThan">
      <formula>1</formula>
    </cfRule>
  </conditionalFormatting>
  <conditionalFormatting sqref="AB108:AH109">
    <cfRule type="cellIs" dxfId="21" priority="1" operator="lessThan">
      <formula>1</formula>
    </cfRule>
  </conditionalFormatting>
  <conditionalFormatting sqref="L107:R109">
    <cfRule type="cellIs" dxfId="20" priority="5" operator="lessThan">
      <formula>1</formula>
    </cfRule>
  </conditionalFormatting>
  <conditionalFormatting sqref="T107:Z107">
    <cfRule type="cellIs" dxfId="19" priority="4" operator="lessThan">
      <formula>1</formula>
    </cfRule>
  </conditionalFormatting>
  <conditionalFormatting sqref="AB107:AH107">
    <cfRule type="cellIs" dxfId="18" priority="3" operator="lessThan">
      <formula>1</formula>
    </cfRule>
  </conditionalFormatting>
  <conditionalFormatting sqref="T108:Z109">
    <cfRule type="cellIs" dxfId="17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BG576"/>
  <sheetViews>
    <sheetView topLeftCell="A474" zoomScale="60" zoomScaleNormal="60" workbookViewId="0">
      <selection activeCell="E552" sqref="E552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18" width="16.7109375" style="3" customWidth="1"/>
    <col min="19" max="19" width="18.42578125" style="3" customWidth="1"/>
    <col min="20" max="20" width="15.28515625" style="3" customWidth="1"/>
    <col min="21" max="21" width="17.140625" style="3" customWidth="1"/>
    <col min="22" max="22" width="23.7109375" style="53" customWidth="1"/>
    <col min="23" max="23" width="23.7109375" style="3" customWidth="1"/>
    <col min="24" max="24" width="17.42578125" style="3" customWidth="1"/>
    <col min="25" max="25" width="18.28515625" style="3" customWidth="1"/>
    <col min="26" max="26" width="8.140625" style="3" customWidth="1"/>
    <col min="27" max="27" width="7.140625" style="3" customWidth="1"/>
    <col min="28" max="32" width="5.7109375" style="3" customWidth="1"/>
    <col min="33" max="33" width="21.28515625" style="3" customWidth="1"/>
    <col min="34" max="38" width="5.42578125" style="20" customWidth="1"/>
    <col min="39" max="40" width="5.42578125" style="3" customWidth="1"/>
    <col min="41" max="41" width="16.140625" style="3" customWidth="1"/>
    <col min="42" max="45" width="5.28515625" style="55" customWidth="1"/>
    <col min="46" max="48" width="5.28515625" style="33" customWidth="1"/>
    <col min="49" max="49" width="15.5703125" style="3" customWidth="1"/>
    <col min="50" max="50" width="12.7109375" style="3" bestFit="1" customWidth="1"/>
    <col min="51" max="51" width="9.140625" style="3"/>
    <col min="52" max="52" width="7.7109375" style="3" customWidth="1"/>
    <col min="53" max="16384" width="9.140625" style="3"/>
  </cols>
  <sheetData>
    <row r="1" spans="1:52">
      <c r="A1" s="24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52" ht="45">
      <c r="A2" s="24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W2" s="819">
        <v>2025</v>
      </c>
      <c r="X2" s="149"/>
      <c r="Y2" s="149"/>
      <c r="Z2" s="186" t="s">
        <v>36</v>
      </c>
      <c r="AA2" s="319"/>
      <c r="AB2" s="319"/>
      <c r="AC2" s="319"/>
      <c r="AD2" s="319"/>
      <c r="AE2" s="319"/>
      <c r="AF2" s="319"/>
      <c r="AG2" s="86"/>
      <c r="AH2" s="150" t="s">
        <v>106</v>
      </c>
      <c r="AI2" s="320"/>
      <c r="AJ2" s="320"/>
      <c r="AK2" s="320"/>
      <c r="AL2" s="320"/>
      <c r="AM2" s="320"/>
      <c r="AN2" s="320"/>
      <c r="AO2" s="321"/>
      <c r="AP2" s="186" t="s">
        <v>107</v>
      </c>
      <c r="AQ2" s="317"/>
      <c r="AR2" s="317"/>
      <c r="AS2" s="317"/>
      <c r="AT2" s="317"/>
      <c r="AU2" s="317"/>
      <c r="AV2" s="317"/>
      <c r="AW2" s="318"/>
      <c r="AX2" s="3" t="s">
        <v>165</v>
      </c>
      <c r="AY2" s="3" t="s">
        <v>37</v>
      </c>
      <c r="AZ2" s="233" t="s">
        <v>164</v>
      </c>
    </row>
    <row r="3" spans="1:52">
      <c r="A3" s="780" t="s">
        <v>81</v>
      </c>
      <c r="B3" s="780"/>
      <c r="C3" s="780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20"/>
      <c r="T3" s="20"/>
      <c r="U3" s="20"/>
      <c r="V3" s="80"/>
      <c r="W3" s="820"/>
      <c r="X3" s="149"/>
      <c r="Y3" s="149"/>
      <c r="Z3" s="151" t="s">
        <v>74</v>
      </c>
      <c r="AA3" s="151" t="s">
        <v>75</v>
      </c>
      <c r="AB3" s="151" t="s">
        <v>76</v>
      </c>
      <c r="AC3" s="151" t="s">
        <v>77</v>
      </c>
      <c r="AD3" s="151" t="s">
        <v>78</v>
      </c>
      <c r="AE3" s="151" t="s">
        <v>79</v>
      </c>
      <c r="AF3" s="151" t="s">
        <v>80</v>
      </c>
      <c r="AG3" s="152" t="s">
        <v>109</v>
      </c>
      <c r="AH3" s="151" t="s">
        <v>74</v>
      </c>
      <c r="AI3" s="151" t="s">
        <v>75</v>
      </c>
      <c r="AJ3" s="151" t="s">
        <v>76</v>
      </c>
      <c r="AK3" s="151" t="s">
        <v>77</v>
      </c>
      <c r="AL3" s="151" t="s">
        <v>78</v>
      </c>
      <c r="AM3" s="151" t="s">
        <v>79</v>
      </c>
      <c r="AN3" s="151" t="s">
        <v>80</v>
      </c>
      <c r="AO3" s="152" t="s">
        <v>73</v>
      </c>
      <c r="AP3" s="323" t="s">
        <v>74</v>
      </c>
      <c r="AQ3" s="323" t="s">
        <v>75</v>
      </c>
      <c r="AR3" s="323" t="s">
        <v>76</v>
      </c>
      <c r="AS3" s="323" t="s">
        <v>77</v>
      </c>
      <c r="AT3" s="323" t="s">
        <v>78</v>
      </c>
      <c r="AU3" s="323" t="s">
        <v>79</v>
      </c>
      <c r="AV3" s="323" t="s">
        <v>80</v>
      </c>
      <c r="AW3" s="152" t="s">
        <v>110</v>
      </c>
    </row>
    <row r="4" spans="1:52">
      <c r="A4" s="780" t="s">
        <v>82</v>
      </c>
      <c r="B4" s="780"/>
      <c r="C4" s="780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20"/>
      <c r="T4" s="20"/>
      <c r="U4" s="20"/>
      <c r="V4" s="80"/>
      <c r="W4" s="820"/>
      <c r="X4" s="822" t="s">
        <v>61</v>
      </c>
      <c r="Y4" s="227"/>
      <c r="Z4" s="226"/>
      <c r="AA4" s="226"/>
      <c r="AB4" s="226"/>
      <c r="AC4" s="226"/>
      <c r="AD4" s="226"/>
      <c r="AE4" s="226"/>
      <c r="AF4" s="226"/>
      <c r="AG4" s="152">
        <f t="shared" ref="AG4:AG9" si="0">SUM(Z4:AF4)</f>
        <v>0</v>
      </c>
      <c r="AH4" s="226"/>
      <c r="AI4" s="226"/>
      <c r="AJ4" s="226"/>
      <c r="AK4" s="226"/>
      <c r="AL4" s="226"/>
      <c r="AM4" s="226"/>
      <c r="AN4" s="226"/>
      <c r="AO4" s="152">
        <f t="shared" ref="AO4:AO9" si="1">SUM(AH4:AN4)</f>
        <v>0</v>
      </c>
      <c r="AP4" s="225"/>
      <c r="AQ4" s="225"/>
      <c r="AR4" s="225"/>
      <c r="AS4" s="225"/>
      <c r="AT4" s="225"/>
      <c r="AU4" s="225"/>
      <c r="AV4" s="225"/>
      <c r="AW4" s="152">
        <f t="shared" ref="AW4:AW9" si="2">SUM(AP4:AV4)</f>
        <v>0</v>
      </c>
      <c r="AX4" s="225">
        <f t="shared" ref="AX4:AX27" si="3">AG4+AO4+AW4</f>
        <v>0</v>
      </c>
      <c r="AY4" s="810">
        <f>SUM(AX4:AX5)</f>
        <v>0</v>
      </c>
      <c r="AZ4" s="232">
        <f>SUM(AH4:AL4)+SUM(AP4:AT4)-SUM(AE4:AF4)</f>
        <v>0</v>
      </c>
    </row>
    <row r="5" spans="1:52">
      <c r="A5" s="780" t="s">
        <v>83</v>
      </c>
      <c r="B5" s="780"/>
      <c r="C5" s="780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20"/>
      <c r="T5" s="20"/>
      <c r="U5" s="20"/>
      <c r="V5" s="80"/>
      <c r="W5" s="820"/>
      <c r="X5" s="823"/>
      <c r="Y5" s="227"/>
      <c r="Z5" s="226"/>
      <c r="AA5" s="226"/>
      <c r="AB5" s="226"/>
      <c r="AC5" s="226"/>
      <c r="AD5" s="226"/>
      <c r="AE5" s="226"/>
      <c r="AF5" s="226"/>
      <c r="AG5" s="152">
        <f t="shared" si="0"/>
        <v>0</v>
      </c>
      <c r="AH5" s="226"/>
      <c r="AI5" s="226"/>
      <c r="AJ5" s="226"/>
      <c r="AK5" s="226"/>
      <c r="AL5" s="226"/>
      <c r="AM5" s="226"/>
      <c r="AN5" s="226"/>
      <c r="AO5" s="152">
        <f t="shared" si="1"/>
        <v>0</v>
      </c>
      <c r="AP5" s="225"/>
      <c r="AQ5" s="225"/>
      <c r="AR5" s="225"/>
      <c r="AS5" s="225"/>
      <c r="AT5" s="225"/>
      <c r="AU5" s="225"/>
      <c r="AV5" s="225"/>
      <c r="AW5" s="152">
        <f t="shared" si="2"/>
        <v>0</v>
      </c>
      <c r="AX5" s="225">
        <f t="shared" si="3"/>
        <v>0</v>
      </c>
      <c r="AY5" s="811"/>
      <c r="AZ5" s="232">
        <f t="shared" ref="AZ5:AZ27" si="4">SUM(AH5:AL5)+SUM(AP5:AT5)-SUM(AE5:AF5)</f>
        <v>0</v>
      </c>
    </row>
    <row r="6" spans="1:52" ht="15" customHeight="1">
      <c r="A6" s="780" t="s">
        <v>84</v>
      </c>
      <c r="B6" s="780"/>
      <c r="C6" s="780"/>
      <c r="D6" s="393"/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20"/>
      <c r="T6" s="20"/>
      <c r="U6" s="20"/>
      <c r="V6" s="80"/>
      <c r="W6" s="820"/>
      <c r="X6" s="815" t="s">
        <v>62</v>
      </c>
      <c r="Y6" s="154"/>
      <c r="Z6" s="155"/>
      <c r="AA6" s="155"/>
      <c r="AB6" s="155"/>
      <c r="AC6" s="155"/>
      <c r="AD6" s="155"/>
      <c r="AE6" s="155"/>
      <c r="AF6" s="155"/>
      <c r="AG6" s="152">
        <f t="shared" si="0"/>
        <v>0</v>
      </c>
      <c r="AH6" s="155"/>
      <c r="AI6" s="155"/>
      <c r="AJ6" s="155"/>
      <c r="AK6" s="155"/>
      <c r="AL6" s="155"/>
      <c r="AM6" s="155"/>
      <c r="AN6" s="155"/>
      <c r="AO6" s="152">
        <f t="shared" si="1"/>
        <v>0</v>
      </c>
      <c r="AP6" s="156"/>
      <c r="AQ6" s="156"/>
      <c r="AR6" s="156"/>
      <c r="AS6" s="156"/>
      <c r="AT6" s="156"/>
      <c r="AU6" s="156"/>
      <c r="AV6" s="156"/>
      <c r="AW6" s="152">
        <f t="shared" si="2"/>
        <v>0</v>
      </c>
      <c r="AX6" s="156">
        <f t="shared" si="3"/>
        <v>0</v>
      </c>
      <c r="AY6" s="817">
        <f>SUM(AX6:AX7)</f>
        <v>0</v>
      </c>
      <c r="AZ6" s="231">
        <f t="shared" si="4"/>
        <v>0</v>
      </c>
    </row>
    <row r="7" spans="1:52">
      <c r="A7" s="780" t="s">
        <v>85</v>
      </c>
      <c r="B7" s="780"/>
      <c r="C7" s="780"/>
      <c r="D7" s="393"/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20"/>
      <c r="T7" s="20"/>
      <c r="U7" s="20"/>
      <c r="V7" s="80"/>
      <c r="W7" s="820"/>
      <c r="X7" s="816"/>
      <c r="Y7" s="228"/>
      <c r="Z7" s="155"/>
      <c r="AA7" s="155"/>
      <c r="AB7" s="155"/>
      <c r="AC7" s="155"/>
      <c r="AD7" s="155"/>
      <c r="AE7" s="155"/>
      <c r="AF7" s="155"/>
      <c r="AG7" s="152">
        <f t="shared" si="0"/>
        <v>0</v>
      </c>
      <c r="AH7" s="155"/>
      <c r="AI7" s="155"/>
      <c r="AJ7" s="155"/>
      <c r="AK7" s="155"/>
      <c r="AL7" s="155"/>
      <c r="AM7" s="155"/>
      <c r="AN7" s="155"/>
      <c r="AO7" s="152">
        <f t="shared" si="1"/>
        <v>0</v>
      </c>
      <c r="AP7" s="156"/>
      <c r="AQ7" s="156"/>
      <c r="AR7" s="156"/>
      <c r="AS7" s="156"/>
      <c r="AT7" s="156"/>
      <c r="AU7" s="156"/>
      <c r="AV7" s="156"/>
      <c r="AW7" s="152">
        <f t="shared" si="2"/>
        <v>0</v>
      </c>
      <c r="AX7" s="156">
        <f t="shared" si="3"/>
        <v>0</v>
      </c>
      <c r="AY7" s="818"/>
      <c r="AZ7" s="231">
        <f t="shared" si="4"/>
        <v>0</v>
      </c>
    </row>
    <row r="8" spans="1:52">
      <c r="A8" s="780" t="s">
        <v>86</v>
      </c>
      <c r="B8" s="780"/>
      <c r="C8" s="780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20"/>
      <c r="T8" s="20"/>
      <c r="U8" s="20"/>
      <c r="V8" s="80"/>
      <c r="W8" s="820"/>
      <c r="X8" s="822" t="s">
        <v>63</v>
      </c>
      <c r="Y8" s="227"/>
      <c r="Z8" s="226"/>
      <c r="AA8" s="226"/>
      <c r="AB8" s="226"/>
      <c r="AC8" s="226"/>
      <c r="AD8" s="226"/>
      <c r="AE8" s="226"/>
      <c r="AF8" s="226"/>
      <c r="AG8" s="152">
        <f t="shared" si="0"/>
        <v>0</v>
      </c>
      <c r="AH8" s="226"/>
      <c r="AI8" s="226"/>
      <c r="AJ8" s="226"/>
      <c r="AK8" s="226"/>
      <c r="AL8" s="226"/>
      <c r="AM8" s="226"/>
      <c r="AN8" s="226"/>
      <c r="AO8" s="152">
        <f t="shared" si="1"/>
        <v>0</v>
      </c>
      <c r="AP8" s="225"/>
      <c r="AQ8" s="225"/>
      <c r="AR8" s="225"/>
      <c r="AS8" s="225"/>
      <c r="AT8" s="225"/>
      <c r="AU8" s="225"/>
      <c r="AV8" s="225"/>
      <c r="AW8" s="152">
        <f t="shared" si="2"/>
        <v>0</v>
      </c>
      <c r="AX8" s="225">
        <f t="shared" si="3"/>
        <v>0</v>
      </c>
      <c r="AY8" s="810">
        <f>SUM(AX8:AX9)</f>
        <v>0</v>
      </c>
      <c r="AZ8" s="232">
        <f t="shared" si="4"/>
        <v>0</v>
      </c>
    </row>
    <row r="9" spans="1:52">
      <c r="A9" s="780" t="s">
        <v>87</v>
      </c>
      <c r="B9" s="780"/>
      <c r="C9" s="780"/>
      <c r="D9" s="393"/>
      <c r="E9" s="393"/>
      <c r="F9" s="393"/>
      <c r="G9" s="393"/>
      <c r="H9" s="393"/>
      <c r="I9" s="393"/>
      <c r="J9" s="393"/>
      <c r="K9" s="393"/>
      <c r="L9" s="393"/>
      <c r="M9" s="393"/>
      <c r="N9" s="393"/>
      <c r="O9" s="393"/>
      <c r="P9" s="393"/>
      <c r="Q9" s="393"/>
      <c r="R9" s="393"/>
      <c r="S9" s="20"/>
      <c r="T9" s="20"/>
      <c r="U9" s="20"/>
      <c r="V9" s="80"/>
      <c r="W9" s="820"/>
      <c r="X9" s="823"/>
      <c r="Y9" s="227"/>
      <c r="Z9" s="226"/>
      <c r="AA9" s="226"/>
      <c r="AB9" s="226"/>
      <c r="AC9" s="226"/>
      <c r="AD9" s="226"/>
      <c r="AE9" s="226"/>
      <c r="AF9" s="226"/>
      <c r="AG9" s="152">
        <f t="shared" si="0"/>
        <v>0</v>
      </c>
      <c r="AH9" s="226"/>
      <c r="AI9" s="226"/>
      <c r="AJ9" s="226"/>
      <c r="AK9" s="226"/>
      <c r="AL9" s="226"/>
      <c r="AM9" s="226"/>
      <c r="AN9" s="226"/>
      <c r="AO9" s="152">
        <f t="shared" si="1"/>
        <v>0</v>
      </c>
      <c r="AP9" s="225"/>
      <c r="AQ9" s="225"/>
      <c r="AR9" s="225"/>
      <c r="AS9" s="225"/>
      <c r="AT9" s="225"/>
      <c r="AU9" s="225"/>
      <c r="AV9" s="225"/>
      <c r="AW9" s="152">
        <f t="shared" si="2"/>
        <v>0</v>
      </c>
      <c r="AX9" s="225">
        <f t="shared" si="3"/>
        <v>0</v>
      </c>
      <c r="AY9" s="811"/>
      <c r="AZ9" s="232">
        <f t="shared" si="4"/>
        <v>0</v>
      </c>
    </row>
    <row r="10" spans="1:52">
      <c r="A10" s="780" t="s">
        <v>71</v>
      </c>
      <c r="B10" s="780"/>
      <c r="C10" s="780"/>
      <c r="D10" s="393"/>
      <c r="E10" s="393"/>
      <c r="F10" s="393"/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20"/>
      <c r="T10" s="20"/>
      <c r="U10" s="20"/>
      <c r="V10" s="81"/>
      <c r="W10" s="820"/>
      <c r="X10" s="815" t="s">
        <v>64</v>
      </c>
      <c r="Y10" s="228"/>
      <c r="Z10" s="155"/>
      <c r="AA10" s="155"/>
      <c r="AB10" s="155"/>
      <c r="AC10" s="155"/>
      <c r="AD10" s="155"/>
      <c r="AE10" s="155"/>
      <c r="AF10" s="155"/>
      <c r="AG10" s="152">
        <f t="shared" ref="AG10:AG27" si="5">SUM(Z10:AF10)</f>
        <v>0</v>
      </c>
      <c r="AH10" s="155"/>
      <c r="AI10" s="155"/>
      <c r="AJ10" s="155"/>
      <c r="AK10" s="155"/>
      <c r="AL10" s="155"/>
      <c r="AM10" s="155"/>
      <c r="AN10" s="155"/>
      <c r="AO10" s="152">
        <f t="shared" ref="AO10:AO27" si="6">SUM(AH10:AN10)</f>
        <v>0</v>
      </c>
      <c r="AP10" s="156"/>
      <c r="AQ10" s="156"/>
      <c r="AR10" s="156"/>
      <c r="AS10" s="156"/>
      <c r="AT10" s="156"/>
      <c r="AU10" s="156"/>
      <c r="AV10" s="156"/>
      <c r="AW10" s="152">
        <f t="shared" ref="AW10:AW27" si="7">SUM(AP10:AV10)</f>
        <v>0</v>
      </c>
      <c r="AX10" s="156">
        <f t="shared" si="3"/>
        <v>0</v>
      </c>
      <c r="AY10" s="817">
        <f>SUM(AX10:AX11)</f>
        <v>0</v>
      </c>
      <c r="AZ10" s="231">
        <f t="shared" si="4"/>
        <v>0</v>
      </c>
    </row>
    <row r="11" spans="1:52">
      <c r="A11" s="781" t="s">
        <v>108</v>
      </c>
      <c r="B11" s="781"/>
      <c r="C11" s="781"/>
      <c r="D11" s="394"/>
      <c r="E11" s="394"/>
      <c r="F11" s="39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20"/>
      <c r="T11" s="20"/>
      <c r="U11" s="20"/>
      <c r="V11" s="81"/>
      <c r="W11" s="820"/>
      <c r="X11" s="816"/>
      <c r="Y11" s="228"/>
      <c r="Z11" s="155"/>
      <c r="AA11" s="155"/>
      <c r="AB11" s="155"/>
      <c r="AC11" s="155"/>
      <c r="AD11" s="155"/>
      <c r="AE11" s="155"/>
      <c r="AF11" s="155"/>
      <c r="AG11" s="152">
        <f t="shared" si="5"/>
        <v>0</v>
      </c>
      <c r="AH11" s="155"/>
      <c r="AI11" s="155"/>
      <c r="AJ11" s="155"/>
      <c r="AK11" s="155"/>
      <c r="AL11" s="155"/>
      <c r="AM11" s="155"/>
      <c r="AN11" s="155"/>
      <c r="AO11" s="152">
        <f t="shared" si="6"/>
        <v>0</v>
      </c>
      <c r="AP11" s="156"/>
      <c r="AQ11" s="156"/>
      <c r="AR11" s="156"/>
      <c r="AS11" s="156"/>
      <c r="AT11" s="156"/>
      <c r="AU11" s="156"/>
      <c r="AV11" s="156"/>
      <c r="AW11" s="152">
        <f t="shared" si="7"/>
        <v>0</v>
      </c>
      <c r="AX11" s="156">
        <f t="shared" si="3"/>
        <v>0</v>
      </c>
      <c r="AY11" s="818"/>
      <c r="AZ11" s="231">
        <f t="shared" si="4"/>
        <v>0</v>
      </c>
    </row>
    <row r="12" spans="1:52">
      <c r="A12" s="780" t="s">
        <v>88</v>
      </c>
      <c r="B12" s="780"/>
      <c r="C12" s="780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  <c r="R12" s="393"/>
      <c r="S12" s="83"/>
      <c r="T12" s="83"/>
      <c r="U12" s="83"/>
      <c r="V12" s="83"/>
      <c r="W12" s="820"/>
      <c r="X12" s="822" t="s">
        <v>60</v>
      </c>
      <c r="Y12" s="395"/>
      <c r="Z12" s="396"/>
      <c r="AA12" s="396"/>
      <c r="AB12" s="396"/>
      <c r="AC12" s="396"/>
      <c r="AD12" s="396"/>
      <c r="AE12" s="396"/>
      <c r="AF12" s="396"/>
      <c r="AG12" s="152">
        <f t="shared" si="5"/>
        <v>0</v>
      </c>
      <c r="AH12" s="396"/>
      <c r="AI12" s="396"/>
      <c r="AJ12" s="396"/>
      <c r="AK12" s="396"/>
      <c r="AL12" s="396"/>
      <c r="AM12" s="396"/>
      <c r="AN12" s="396"/>
      <c r="AO12" s="152">
        <f t="shared" si="6"/>
        <v>0</v>
      </c>
      <c r="AP12" s="397"/>
      <c r="AQ12" s="397"/>
      <c r="AR12" s="397"/>
      <c r="AS12" s="397"/>
      <c r="AT12" s="397"/>
      <c r="AU12" s="397"/>
      <c r="AV12" s="397"/>
      <c r="AW12" s="152">
        <f t="shared" si="7"/>
        <v>0</v>
      </c>
      <c r="AX12" s="397">
        <f t="shared" si="3"/>
        <v>0</v>
      </c>
      <c r="AY12" s="810">
        <f>SUM(AX12:AX13)</f>
        <v>16</v>
      </c>
      <c r="AZ12" s="232">
        <f t="shared" si="4"/>
        <v>0</v>
      </c>
    </row>
    <row r="13" spans="1:52">
      <c r="A13" s="780" t="s">
        <v>89</v>
      </c>
      <c r="B13" s="780"/>
      <c r="C13" s="780"/>
      <c r="D13" s="392"/>
      <c r="E13" s="392"/>
      <c r="F13" s="392"/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20"/>
      <c r="T13" s="20"/>
      <c r="U13" s="20"/>
      <c r="V13" s="81"/>
      <c r="W13" s="820"/>
      <c r="X13" s="823"/>
      <c r="Y13" s="395" t="s">
        <v>722</v>
      </c>
      <c r="Z13" s="396">
        <v>2</v>
      </c>
      <c r="AA13" s="396">
        <v>2</v>
      </c>
      <c r="AB13" s="396">
        <v>2</v>
      </c>
      <c r="AC13" s="396">
        <v>2</v>
      </c>
      <c r="AD13" s="396">
        <v>2</v>
      </c>
      <c r="AE13" s="396"/>
      <c r="AF13" s="396"/>
      <c r="AG13" s="152">
        <f t="shared" si="5"/>
        <v>10</v>
      </c>
      <c r="AH13" s="396"/>
      <c r="AI13" s="396"/>
      <c r="AJ13" s="396"/>
      <c r="AK13" s="396"/>
      <c r="AL13" s="396"/>
      <c r="AM13" s="396">
        <v>3</v>
      </c>
      <c r="AN13" s="396">
        <v>3</v>
      </c>
      <c r="AO13" s="152">
        <f t="shared" si="6"/>
        <v>6</v>
      </c>
      <c r="AP13" s="397"/>
      <c r="AQ13" s="397"/>
      <c r="AR13" s="397"/>
      <c r="AS13" s="397"/>
      <c r="AT13" s="397"/>
      <c r="AU13" s="397"/>
      <c r="AV13" s="397"/>
      <c r="AW13" s="152">
        <f t="shared" si="7"/>
        <v>0</v>
      </c>
      <c r="AX13" s="397">
        <f t="shared" si="3"/>
        <v>16</v>
      </c>
      <c r="AY13" s="811"/>
      <c r="AZ13" s="232">
        <f t="shared" si="4"/>
        <v>0</v>
      </c>
    </row>
    <row r="14" spans="1:52">
      <c r="A14" s="315" t="s">
        <v>90</v>
      </c>
      <c r="B14" s="315"/>
      <c r="C14" s="315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20"/>
      <c r="T14" s="20"/>
      <c r="U14" s="20"/>
      <c r="V14" s="81"/>
      <c r="W14" s="820"/>
      <c r="X14" s="815" t="s">
        <v>65</v>
      </c>
      <c r="Y14" s="154" t="s">
        <v>723</v>
      </c>
      <c r="Z14" s="155">
        <v>3</v>
      </c>
      <c r="AA14" s="155">
        <v>2</v>
      </c>
      <c r="AB14" s="155">
        <v>2</v>
      </c>
      <c r="AC14" s="155">
        <v>2</v>
      </c>
      <c r="AD14" s="155">
        <v>1</v>
      </c>
      <c r="AE14" s="155"/>
      <c r="AF14" s="155"/>
      <c r="AG14" s="152">
        <f t="shared" si="5"/>
        <v>10</v>
      </c>
      <c r="AH14" s="155"/>
      <c r="AI14" s="155"/>
      <c r="AJ14" s="155"/>
      <c r="AK14" s="155"/>
      <c r="AL14" s="155"/>
      <c r="AM14" s="155">
        <v>2</v>
      </c>
      <c r="AN14" s="155">
        <v>2</v>
      </c>
      <c r="AO14" s="152">
        <f t="shared" si="6"/>
        <v>4</v>
      </c>
      <c r="AP14" s="156"/>
      <c r="AQ14" s="156"/>
      <c r="AR14" s="156"/>
      <c r="AS14" s="156"/>
      <c r="AT14" s="156">
        <v>1</v>
      </c>
      <c r="AU14" s="156"/>
      <c r="AV14" s="156"/>
      <c r="AW14" s="152">
        <f t="shared" si="7"/>
        <v>1</v>
      </c>
      <c r="AX14" s="156">
        <f t="shared" si="3"/>
        <v>15</v>
      </c>
      <c r="AY14" s="817">
        <f>SUM(AX14:AX15)</f>
        <v>30</v>
      </c>
      <c r="AZ14" s="231">
        <f t="shared" si="4"/>
        <v>1</v>
      </c>
    </row>
    <row r="15" spans="1:52">
      <c r="A15" s="315" t="s">
        <v>91</v>
      </c>
      <c r="B15" s="315"/>
      <c r="C15" s="315"/>
      <c r="D15" s="393"/>
      <c r="E15" s="393"/>
      <c r="F15" s="393"/>
      <c r="G15" s="393"/>
      <c r="H15" s="393"/>
      <c r="I15" s="393"/>
      <c r="J15" s="393"/>
      <c r="K15" s="393"/>
      <c r="L15" s="393"/>
      <c r="M15" s="393"/>
      <c r="N15" s="393"/>
      <c r="O15" s="393"/>
      <c r="P15" s="393"/>
      <c r="Q15" s="393"/>
      <c r="R15" s="393"/>
      <c r="S15" s="20"/>
      <c r="T15" s="20"/>
      <c r="U15" s="20"/>
      <c r="V15" s="81"/>
      <c r="W15" s="820"/>
      <c r="X15" s="816"/>
      <c r="Y15" s="228" t="s">
        <v>724</v>
      </c>
      <c r="Z15" s="155">
        <v>2</v>
      </c>
      <c r="AA15" s="155">
        <v>3</v>
      </c>
      <c r="AB15" s="155">
        <v>2</v>
      </c>
      <c r="AC15" s="155">
        <v>2</v>
      </c>
      <c r="AD15" s="155">
        <v>2</v>
      </c>
      <c r="AE15" s="155"/>
      <c r="AF15" s="155"/>
      <c r="AG15" s="152">
        <f t="shared" si="5"/>
        <v>11</v>
      </c>
      <c r="AH15" s="155"/>
      <c r="AI15" s="155"/>
      <c r="AJ15" s="155"/>
      <c r="AK15" s="155"/>
      <c r="AL15" s="155"/>
      <c r="AM15" s="155">
        <v>2</v>
      </c>
      <c r="AN15" s="155">
        <v>2</v>
      </c>
      <c r="AO15" s="152">
        <f t="shared" si="6"/>
        <v>4</v>
      </c>
      <c r="AP15" s="156"/>
      <c r="AQ15" s="156"/>
      <c r="AR15" s="156"/>
      <c r="AS15" s="156"/>
      <c r="AT15" s="156"/>
      <c r="AU15" s="156"/>
      <c r="AV15" s="156"/>
      <c r="AW15" s="152">
        <f t="shared" si="7"/>
        <v>0</v>
      </c>
      <c r="AX15" s="156">
        <f t="shared" si="3"/>
        <v>15</v>
      </c>
      <c r="AY15" s="818"/>
      <c r="AZ15" s="231">
        <f t="shared" si="4"/>
        <v>0</v>
      </c>
    </row>
    <row r="16" spans="1:52">
      <c r="A16" s="315" t="s">
        <v>92</v>
      </c>
      <c r="B16" s="315"/>
      <c r="C16" s="315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20"/>
      <c r="T16" s="20"/>
      <c r="U16" s="20"/>
      <c r="V16" s="81"/>
      <c r="W16" s="820"/>
      <c r="X16" s="822" t="s">
        <v>66</v>
      </c>
      <c r="Y16" s="395" t="s">
        <v>725</v>
      </c>
      <c r="Z16" s="396">
        <v>2</v>
      </c>
      <c r="AA16" s="396">
        <v>2</v>
      </c>
      <c r="AB16" s="396">
        <v>3</v>
      </c>
      <c r="AC16" s="396">
        <v>2</v>
      </c>
      <c r="AD16" s="396">
        <v>2</v>
      </c>
      <c r="AE16" s="396"/>
      <c r="AF16" s="396"/>
      <c r="AG16" s="152">
        <f t="shared" si="5"/>
        <v>11</v>
      </c>
      <c r="AH16" s="396"/>
      <c r="AI16" s="396"/>
      <c r="AJ16" s="396"/>
      <c r="AK16" s="396"/>
      <c r="AL16" s="396"/>
      <c r="AM16" s="396">
        <v>2</v>
      </c>
      <c r="AN16" s="396">
        <v>2</v>
      </c>
      <c r="AO16" s="152">
        <f t="shared" si="6"/>
        <v>4</v>
      </c>
      <c r="AP16" s="397"/>
      <c r="AQ16" s="397"/>
      <c r="AR16" s="397"/>
      <c r="AS16" s="397"/>
      <c r="AT16" s="397"/>
      <c r="AU16" s="397"/>
      <c r="AV16" s="397"/>
      <c r="AW16" s="152">
        <f t="shared" si="7"/>
        <v>0</v>
      </c>
      <c r="AX16" s="397">
        <f t="shared" si="3"/>
        <v>15</v>
      </c>
      <c r="AY16" s="810">
        <f>SUM(AX16:AX17)</f>
        <v>31</v>
      </c>
      <c r="AZ16" s="232">
        <f t="shared" si="4"/>
        <v>0</v>
      </c>
    </row>
    <row r="17" spans="1:52">
      <c r="A17" s="315" t="s">
        <v>93</v>
      </c>
      <c r="B17" s="315"/>
      <c r="C17" s="315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3"/>
      <c r="O17" s="393"/>
      <c r="P17" s="393"/>
      <c r="Q17" s="393"/>
      <c r="R17" s="393"/>
      <c r="S17" s="20"/>
      <c r="T17" s="20"/>
      <c r="U17" s="20"/>
      <c r="V17" s="81"/>
      <c r="W17" s="820"/>
      <c r="X17" s="823"/>
      <c r="Y17" s="395" t="s">
        <v>726</v>
      </c>
      <c r="Z17" s="396">
        <v>2</v>
      </c>
      <c r="AA17" s="396">
        <v>2</v>
      </c>
      <c r="AB17" s="396">
        <v>2</v>
      </c>
      <c r="AC17" s="396">
        <v>3</v>
      </c>
      <c r="AD17" s="396">
        <v>3</v>
      </c>
      <c r="AE17" s="396"/>
      <c r="AF17" s="396"/>
      <c r="AG17" s="152">
        <f t="shared" si="5"/>
        <v>12</v>
      </c>
      <c r="AH17" s="396"/>
      <c r="AI17" s="396"/>
      <c r="AJ17" s="396"/>
      <c r="AK17" s="396"/>
      <c r="AL17" s="396"/>
      <c r="AM17" s="396">
        <v>2</v>
      </c>
      <c r="AN17" s="396">
        <v>2</v>
      </c>
      <c r="AO17" s="152">
        <f t="shared" si="6"/>
        <v>4</v>
      </c>
      <c r="AP17" s="397"/>
      <c r="AQ17" s="397"/>
      <c r="AR17" s="397"/>
      <c r="AS17" s="397"/>
      <c r="AT17" s="397"/>
      <c r="AU17" s="397"/>
      <c r="AV17" s="397"/>
      <c r="AW17" s="152">
        <f t="shared" si="7"/>
        <v>0</v>
      </c>
      <c r="AX17" s="397">
        <f t="shared" si="3"/>
        <v>16</v>
      </c>
      <c r="AY17" s="811"/>
      <c r="AZ17" s="232">
        <f t="shared" si="4"/>
        <v>0</v>
      </c>
    </row>
    <row r="18" spans="1:52" ht="15" customHeight="1">
      <c r="A18" s="315" t="s">
        <v>94</v>
      </c>
      <c r="B18" s="315"/>
      <c r="C18" s="315"/>
      <c r="D18" s="393"/>
      <c r="E18" s="393"/>
      <c r="F18" s="393"/>
      <c r="G18" s="393"/>
      <c r="H18" s="393"/>
      <c r="I18" s="393"/>
      <c r="J18" s="393"/>
      <c r="K18" s="393"/>
      <c r="L18" s="393"/>
      <c r="M18" s="393"/>
      <c r="N18" s="393"/>
      <c r="O18" s="393"/>
      <c r="P18" s="393"/>
      <c r="Q18" s="393"/>
      <c r="R18" s="393"/>
      <c r="S18" s="20"/>
      <c r="T18" s="20"/>
      <c r="U18" s="20"/>
      <c r="V18" s="81"/>
      <c r="W18" s="820"/>
      <c r="X18" s="815" t="s">
        <v>67</v>
      </c>
      <c r="Y18" s="228" t="s">
        <v>727</v>
      </c>
      <c r="Z18" s="155">
        <v>2</v>
      </c>
      <c r="AA18" s="155">
        <v>2</v>
      </c>
      <c r="AB18" s="155">
        <v>2</v>
      </c>
      <c r="AC18" s="155">
        <v>2</v>
      </c>
      <c r="AD18" s="155">
        <v>2</v>
      </c>
      <c r="AE18" s="155"/>
      <c r="AF18" s="155"/>
      <c r="AG18" s="152">
        <f t="shared" si="5"/>
        <v>10</v>
      </c>
      <c r="AH18" s="155"/>
      <c r="AI18" s="155"/>
      <c r="AJ18" s="155"/>
      <c r="AK18" s="155"/>
      <c r="AL18" s="155"/>
      <c r="AM18" s="155">
        <v>3</v>
      </c>
      <c r="AN18" s="155">
        <v>2</v>
      </c>
      <c r="AO18" s="152">
        <f t="shared" si="6"/>
        <v>5</v>
      </c>
      <c r="AP18" s="156"/>
      <c r="AQ18" s="156"/>
      <c r="AR18" s="156"/>
      <c r="AS18" s="156"/>
      <c r="AT18" s="156"/>
      <c r="AU18" s="156"/>
      <c r="AV18" s="156"/>
      <c r="AW18" s="152">
        <f t="shared" si="7"/>
        <v>0</v>
      </c>
      <c r="AX18" s="156">
        <f t="shared" si="3"/>
        <v>15</v>
      </c>
      <c r="AY18" s="817">
        <f>SUM(AX18:AX19)</f>
        <v>31</v>
      </c>
      <c r="AZ18" s="231">
        <f t="shared" si="4"/>
        <v>0</v>
      </c>
    </row>
    <row r="19" spans="1:52" ht="15" customHeight="1">
      <c r="A19" s="315" t="s">
        <v>95</v>
      </c>
      <c r="B19" s="315"/>
      <c r="C19" s="315"/>
      <c r="D19" s="393"/>
      <c r="E19" s="393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  <c r="R19" s="393"/>
      <c r="S19" s="20"/>
      <c r="T19" s="20"/>
      <c r="U19" s="20"/>
      <c r="V19" s="81"/>
      <c r="W19" s="820"/>
      <c r="X19" s="816"/>
      <c r="Y19" s="228" t="s">
        <v>728</v>
      </c>
      <c r="Z19" s="155">
        <v>3</v>
      </c>
      <c r="AA19" s="155">
        <v>2</v>
      </c>
      <c r="AB19" s="155">
        <v>2</v>
      </c>
      <c r="AC19" s="155">
        <v>2</v>
      </c>
      <c r="AD19" s="155">
        <v>2</v>
      </c>
      <c r="AE19" s="155"/>
      <c r="AF19" s="155"/>
      <c r="AG19" s="152">
        <f t="shared" si="5"/>
        <v>11</v>
      </c>
      <c r="AH19" s="155"/>
      <c r="AI19" s="155"/>
      <c r="AJ19" s="155"/>
      <c r="AK19" s="155"/>
      <c r="AL19" s="155"/>
      <c r="AM19" s="155">
        <v>2</v>
      </c>
      <c r="AN19" s="155">
        <v>3</v>
      </c>
      <c r="AO19" s="152">
        <f t="shared" si="6"/>
        <v>5</v>
      </c>
      <c r="AP19" s="156"/>
      <c r="AQ19" s="156"/>
      <c r="AR19" s="156"/>
      <c r="AS19" s="156"/>
      <c r="AT19" s="156"/>
      <c r="AU19" s="156"/>
      <c r="AV19" s="156"/>
      <c r="AW19" s="152">
        <f t="shared" si="7"/>
        <v>0</v>
      </c>
      <c r="AX19" s="156">
        <f t="shared" si="3"/>
        <v>16</v>
      </c>
      <c r="AY19" s="818"/>
      <c r="AZ19" s="231">
        <f t="shared" si="4"/>
        <v>0</v>
      </c>
    </row>
    <row r="20" spans="1:52">
      <c r="A20" s="315" t="s">
        <v>72</v>
      </c>
      <c r="B20" s="315"/>
      <c r="C20" s="315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20"/>
      <c r="T20" s="20"/>
      <c r="U20" s="20"/>
      <c r="V20" s="81"/>
      <c r="W20" s="820"/>
      <c r="X20" s="822" t="s">
        <v>68</v>
      </c>
      <c r="Y20" s="395" t="s">
        <v>729</v>
      </c>
      <c r="Z20" s="396">
        <v>2</v>
      </c>
      <c r="AA20" s="396">
        <v>3</v>
      </c>
      <c r="AB20" s="396">
        <v>2</v>
      </c>
      <c r="AC20" s="396">
        <v>2</v>
      </c>
      <c r="AD20" s="396">
        <v>2</v>
      </c>
      <c r="AE20" s="396"/>
      <c r="AF20" s="396"/>
      <c r="AG20" s="152">
        <f t="shared" si="5"/>
        <v>11</v>
      </c>
      <c r="AH20" s="396"/>
      <c r="AI20" s="396"/>
      <c r="AJ20" s="396"/>
      <c r="AK20" s="396"/>
      <c r="AL20" s="396"/>
      <c r="AM20" s="396">
        <v>2</v>
      </c>
      <c r="AN20" s="396">
        <v>2</v>
      </c>
      <c r="AO20" s="152">
        <f t="shared" si="6"/>
        <v>4</v>
      </c>
      <c r="AP20" s="397"/>
      <c r="AQ20" s="397"/>
      <c r="AR20" s="397"/>
      <c r="AS20" s="397"/>
      <c r="AT20" s="397"/>
      <c r="AU20" s="397"/>
      <c r="AV20" s="397"/>
      <c r="AW20" s="152">
        <f t="shared" si="7"/>
        <v>0</v>
      </c>
      <c r="AX20" s="397">
        <f t="shared" si="3"/>
        <v>15</v>
      </c>
      <c r="AY20" s="810">
        <f>SUM(AX20:AX21)</f>
        <v>30</v>
      </c>
      <c r="AZ20" s="232">
        <f t="shared" si="4"/>
        <v>0</v>
      </c>
    </row>
    <row r="21" spans="1:52">
      <c r="A21" s="781" t="s">
        <v>108</v>
      </c>
      <c r="B21" s="781"/>
      <c r="C21" s="781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V21" s="56"/>
      <c r="W21" s="820"/>
      <c r="X21" s="823"/>
      <c r="Y21" s="395" t="s">
        <v>730</v>
      </c>
      <c r="Z21" s="396">
        <v>2</v>
      </c>
      <c r="AA21" s="396">
        <v>2</v>
      </c>
      <c r="AB21" s="396">
        <v>3</v>
      </c>
      <c r="AC21" s="396">
        <v>2</v>
      </c>
      <c r="AD21" s="396">
        <v>2</v>
      </c>
      <c r="AE21" s="396"/>
      <c r="AF21" s="396"/>
      <c r="AG21" s="152">
        <f t="shared" si="5"/>
        <v>11</v>
      </c>
      <c r="AH21" s="396"/>
      <c r="AI21" s="396"/>
      <c r="AJ21" s="396"/>
      <c r="AK21" s="396"/>
      <c r="AL21" s="396"/>
      <c r="AM21" s="396">
        <v>2</v>
      </c>
      <c r="AN21" s="396">
        <v>2</v>
      </c>
      <c r="AO21" s="152">
        <f t="shared" si="6"/>
        <v>4</v>
      </c>
      <c r="AP21" s="397"/>
      <c r="AQ21" s="397"/>
      <c r="AR21" s="397"/>
      <c r="AS21" s="397"/>
      <c r="AT21" s="397"/>
      <c r="AU21" s="397"/>
      <c r="AV21" s="397"/>
      <c r="AW21" s="152">
        <f t="shared" si="7"/>
        <v>0</v>
      </c>
      <c r="AX21" s="397">
        <f t="shared" si="3"/>
        <v>15</v>
      </c>
      <c r="AY21" s="811"/>
      <c r="AZ21" s="232">
        <f t="shared" si="4"/>
        <v>0</v>
      </c>
    </row>
    <row r="22" spans="1:52">
      <c r="V22" s="56"/>
      <c r="W22" s="820"/>
      <c r="X22" s="815" t="s">
        <v>69</v>
      </c>
      <c r="Y22" s="154" t="s">
        <v>731</v>
      </c>
      <c r="Z22" s="155">
        <v>2</v>
      </c>
      <c r="AA22" s="155">
        <v>2</v>
      </c>
      <c r="AB22" s="155">
        <v>2</v>
      </c>
      <c r="AC22" s="155">
        <v>3</v>
      </c>
      <c r="AD22" s="155">
        <v>2</v>
      </c>
      <c r="AE22" s="155"/>
      <c r="AF22" s="155"/>
      <c r="AG22" s="152">
        <f t="shared" si="5"/>
        <v>11</v>
      </c>
      <c r="AH22" s="155"/>
      <c r="AI22" s="155"/>
      <c r="AJ22" s="155"/>
      <c r="AK22" s="155"/>
      <c r="AL22" s="155"/>
      <c r="AM22" s="155">
        <v>2</v>
      </c>
      <c r="AN22" s="155">
        <v>2</v>
      </c>
      <c r="AO22" s="152">
        <f t="shared" si="6"/>
        <v>4</v>
      </c>
      <c r="AP22" s="156"/>
      <c r="AQ22" s="156"/>
      <c r="AR22" s="156"/>
      <c r="AS22" s="156"/>
      <c r="AT22" s="156"/>
      <c r="AU22" s="156"/>
      <c r="AV22" s="156"/>
      <c r="AW22" s="152">
        <f t="shared" si="7"/>
        <v>0</v>
      </c>
      <c r="AX22" s="156">
        <f t="shared" si="3"/>
        <v>15</v>
      </c>
      <c r="AY22" s="817">
        <f>SUM(AX22:AX23)</f>
        <v>15</v>
      </c>
      <c r="AZ22" s="231">
        <f t="shared" si="4"/>
        <v>0</v>
      </c>
    </row>
    <row r="23" spans="1:52">
      <c r="A23" s="805" t="s">
        <v>51</v>
      </c>
      <c r="B23" s="805"/>
      <c r="C23" s="805"/>
      <c r="D23" s="828" t="s">
        <v>737</v>
      </c>
      <c r="E23" s="756"/>
      <c r="F23" s="756"/>
      <c r="G23" s="756"/>
      <c r="H23" s="756"/>
      <c r="I23" s="756"/>
      <c r="J23" s="756"/>
      <c r="K23" s="756"/>
      <c r="L23" s="756"/>
      <c r="M23" s="756"/>
      <c r="N23" s="756"/>
      <c r="O23" s="756"/>
      <c r="P23" s="756"/>
      <c r="Q23" s="756"/>
      <c r="R23" s="829"/>
      <c r="S23" s="757" t="s">
        <v>133</v>
      </c>
      <c r="T23" s="759" t="s">
        <v>55</v>
      </c>
      <c r="U23" s="761" t="s">
        <v>57</v>
      </c>
      <c r="V23" s="56"/>
      <c r="W23" s="820"/>
      <c r="X23" s="816"/>
      <c r="Y23" s="228"/>
      <c r="Z23" s="155"/>
      <c r="AA23" s="155"/>
      <c r="AB23" s="155"/>
      <c r="AC23" s="155"/>
      <c r="AD23" s="155"/>
      <c r="AE23" s="155"/>
      <c r="AF23" s="155"/>
      <c r="AG23" s="152">
        <f t="shared" si="5"/>
        <v>0</v>
      </c>
      <c r="AH23" s="155"/>
      <c r="AI23" s="155"/>
      <c r="AJ23" s="155"/>
      <c r="AK23" s="155"/>
      <c r="AL23" s="155"/>
      <c r="AM23" s="155"/>
      <c r="AN23" s="155"/>
      <c r="AO23" s="152">
        <f t="shared" si="6"/>
        <v>0</v>
      </c>
      <c r="AP23" s="156"/>
      <c r="AQ23" s="156"/>
      <c r="AR23" s="156"/>
      <c r="AS23" s="156"/>
      <c r="AT23" s="156"/>
      <c r="AU23" s="156"/>
      <c r="AV23" s="156"/>
      <c r="AW23" s="152">
        <f t="shared" si="7"/>
        <v>0</v>
      </c>
      <c r="AX23" s="156">
        <f t="shared" si="3"/>
        <v>0</v>
      </c>
      <c r="AY23" s="818"/>
      <c r="AZ23" s="231">
        <f t="shared" si="4"/>
        <v>0</v>
      </c>
    </row>
    <row r="24" spans="1:52">
      <c r="A24" s="805"/>
      <c r="B24" s="805"/>
      <c r="C24" s="805"/>
      <c r="D24" s="331" t="s">
        <v>738</v>
      </c>
      <c r="E24" s="331" t="s">
        <v>739</v>
      </c>
      <c r="F24" s="331" t="s">
        <v>740</v>
      </c>
      <c r="G24" s="331" t="s">
        <v>741</v>
      </c>
      <c r="H24" s="331" t="s">
        <v>742</v>
      </c>
      <c r="I24" s="331" t="s">
        <v>743</v>
      </c>
      <c r="J24" s="331" t="s">
        <v>733</v>
      </c>
      <c r="K24" s="331" t="s">
        <v>734</v>
      </c>
      <c r="L24" s="331" t="s">
        <v>744</v>
      </c>
      <c r="M24" s="331" t="s">
        <v>745</v>
      </c>
      <c r="N24" s="331" t="s">
        <v>746</v>
      </c>
      <c r="O24" s="331" t="s">
        <v>747</v>
      </c>
      <c r="P24" s="331" t="s">
        <v>748</v>
      </c>
      <c r="Q24" s="331" t="s">
        <v>749</v>
      </c>
      <c r="R24" s="331" t="s">
        <v>750</v>
      </c>
      <c r="S24" s="758"/>
      <c r="T24" s="760"/>
      <c r="U24" s="762"/>
      <c r="V24" s="56"/>
      <c r="W24" s="820"/>
      <c r="X24" s="822" t="s">
        <v>70</v>
      </c>
      <c r="Y24" s="227"/>
      <c r="Z24" s="226"/>
      <c r="AA24" s="226"/>
      <c r="AB24" s="226"/>
      <c r="AC24" s="226"/>
      <c r="AD24" s="226"/>
      <c r="AE24" s="226"/>
      <c r="AF24" s="226"/>
      <c r="AG24" s="152">
        <f t="shared" si="5"/>
        <v>0</v>
      </c>
      <c r="AH24" s="226"/>
      <c r="AI24" s="226"/>
      <c r="AJ24" s="226"/>
      <c r="AK24" s="226"/>
      <c r="AL24" s="226"/>
      <c r="AM24" s="226"/>
      <c r="AN24" s="226"/>
      <c r="AO24" s="152">
        <f t="shared" si="6"/>
        <v>0</v>
      </c>
      <c r="AP24" s="225"/>
      <c r="AQ24" s="225"/>
      <c r="AR24" s="225"/>
      <c r="AS24" s="225"/>
      <c r="AT24" s="225"/>
      <c r="AU24" s="225"/>
      <c r="AV24" s="225"/>
      <c r="AW24" s="152">
        <f t="shared" si="7"/>
        <v>0</v>
      </c>
      <c r="AX24" s="225">
        <f t="shared" si="3"/>
        <v>0</v>
      </c>
      <c r="AY24" s="810">
        <f>SUM(AX24:AX25)</f>
        <v>0</v>
      </c>
      <c r="AZ24" s="232">
        <f t="shared" si="4"/>
        <v>0</v>
      </c>
    </row>
    <row r="25" spans="1:52" ht="15" customHeight="1">
      <c r="A25" s="741" t="s">
        <v>96</v>
      </c>
      <c r="B25" s="743">
        <v>2025</v>
      </c>
      <c r="C25" s="193"/>
      <c r="D25" s="153">
        <f>'км102 (СБ кр ПР)'!E25+'км102 (кр чт, вых и пр)'!E25</f>
        <v>0</v>
      </c>
      <c r="E25" s="153">
        <f>км104!E25</f>
        <v>0</v>
      </c>
      <c r="F25" s="153">
        <f>км106!E25</f>
        <v>0</v>
      </c>
      <c r="G25" s="153">
        <f>км107!F25</f>
        <v>0</v>
      </c>
      <c r="H25" s="153">
        <f>км109!E25</f>
        <v>0</v>
      </c>
      <c r="I25" s="153">
        <f>км110!G25</f>
        <v>0</v>
      </c>
      <c r="J25" s="153">
        <f>км111!D25</f>
        <v>0</v>
      </c>
      <c r="K25" s="153">
        <f>км111!E25+км111!F25</f>
        <v>0</v>
      </c>
      <c r="L25" s="153">
        <f>км143!E25</f>
        <v>0</v>
      </c>
      <c r="M25" s="153">
        <f>'км144 (еж)'!E25+'км144 (раб)'!E25+'км144 (вых и пр)'!F25</f>
        <v>0</v>
      </c>
      <c r="N25" s="153">
        <f>'км145 (еж)'!E25+'км145 (раб)'!E25</f>
        <v>0</v>
      </c>
      <c r="O25" s="153">
        <f>км146!E25</f>
        <v>0</v>
      </c>
      <c r="P25" s="153">
        <f>'км166 (еж)'!G25+'км166 (раб)'!E25</f>
        <v>0</v>
      </c>
      <c r="Q25" s="153">
        <f>км207!E25</f>
        <v>0</v>
      </c>
      <c r="R25" s="153">
        <f>км608!E25</f>
        <v>0</v>
      </c>
      <c r="S25" s="324">
        <f t="shared" ref="S25:S72" si="8">SUM(D25:R25)</f>
        <v>0</v>
      </c>
      <c r="T25" s="766">
        <f>SUM(S25:S48)</f>
        <v>11955</v>
      </c>
      <c r="U25" s="159">
        <f t="shared" ref="U25:U72" si="9">S25*$V$526</f>
        <v>0</v>
      </c>
      <c r="V25" s="229"/>
      <c r="W25" s="820"/>
      <c r="X25" s="823"/>
      <c r="Y25" s="227"/>
      <c r="Z25" s="226"/>
      <c r="AA25" s="226"/>
      <c r="AB25" s="226"/>
      <c r="AC25" s="226"/>
      <c r="AD25" s="226"/>
      <c r="AE25" s="226"/>
      <c r="AF25" s="226"/>
      <c r="AG25" s="152">
        <f t="shared" si="5"/>
        <v>0</v>
      </c>
      <c r="AH25" s="226"/>
      <c r="AI25" s="226"/>
      <c r="AJ25" s="226"/>
      <c r="AK25" s="226"/>
      <c r="AL25" s="226"/>
      <c r="AM25" s="226"/>
      <c r="AN25" s="226"/>
      <c r="AO25" s="152">
        <f t="shared" si="6"/>
        <v>0</v>
      </c>
      <c r="AP25" s="225"/>
      <c r="AQ25" s="225"/>
      <c r="AR25" s="225"/>
      <c r="AS25" s="225"/>
      <c r="AT25" s="225"/>
      <c r="AU25" s="225"/>
      <c r="AV25" s="225"/>
      <c r="AW25" s="152">
        <f t="shared" si="7"/>
        <v>0</v>
      </c>
      <c r="AX25" s="225">
        <f t="shared" si="3"/>
        <v>0</v>
      </c>
      <c r="AY25" s="811"/>
      <c r="AZ25" s="232">
        <f t="shared" si="4"/>
        <v>0</v>
      </c>
    </row>
    <row r="26" spans="1:52">
      <c r="A26" s="742"/>
      <c r="B26" s="744"/>
      <c r="C26" s="193"/>
      <c r="D26" s="153">
        <f>'км102 (СБ кр ПР)'!E26+'км102 (кр чт, вых и пр)'!E26</f>
        <v>0</v>
      </c>
      <c r="E26" s="153">
        <f>км104!E26</f>
        <v>0</v>
      </c>
      <c r="F26" s="153">
        <f>км106!E26</f>
        <v>0</v>
      </c>
      <c r="G26" s="153">
        <f>км107!F26</f>
        <v>0</v>
      </c>
      <c r="H26" s="153">
        <f>км109!E26</f>
        <v>0</v>
      </c>
      <c r="I26" s="153">
        <f>км110!G26</f>
        <v>0</v>
      </c>
      <c r="J26" s="153">
        <f>км111!D26</f>
        <v>0</v>
      </c>
      <c r="K26" s="153">
        <f>км111!E26+км111!F26</f>
        <v>0</v>
      </c>
      <c r="L26" s="153">
        <f>км143!E26</f>
        <v>0</v>
      </c>
      <c r="M26" s="153">
        <f>'км144 (еж)'!E26+'км144 (раб)'!E26+'км144 (вых и пр)'!F26</f>
        <v>0</v>
      </c>
      <c r="N26" s="153">
        <f>'км145 (еж)'!E26+'км145 (раб)'!E26</f>
        <v>0</v>
      </c>
      <c r="O26" s="153">
        <f>км146!E26</f>
        <v>0</v>
      </c>
      <c r="P26" s="153">
        <f>'км166 (еж)'!G26+'км166 (раб)'!E26</f>
        <v>0</v>
      </c>
      <c r="Q26" s="153">
        <f>км207!E26</f>
        <v>0</v>
      </c>
      <c r="R26" s="153">
        <f>км608!E26</f>
        <v>0</v>
      </c>
      <c r="S26" s="324">
        <f t="shared" si="8"/>
        <v>0</v>
      </c>
      <c r="T26" s="767"/>
      <c r="U26" s="159">
        <f t="shared" si="9"/>
        <v>0</v>
      </c>
      <c r="V26" s="229"/>
      <c r="W26" s="820"/>
      <c r="X26" s="815" t="s">
        <v>163</v>
      </c>
      <c r="Y26" s="228"/>
      <c r="Z26" s="155"/>
      <c r="AA26" s="155"/>
      <c r="AB26" s="155"/>
      <c r="AC26" s="155"/>
      <c r="AD26" s="155"/>
      <c r="AE26" s="155"/>
      <c r="AF26" s="155"/>
      <c r="AG26" s="152">
        <f t="shared" si="5"/>
        <v>0</v>
      </c>
      <c r="AH26" s="155"/>
      <c r="AI26" s="155"/>
      <c r="AJ26" s="155"/>
      <c r="AK26" s="155"/>
      <c r="AL26" s="155"/>
      <c r="AM26" s="155"/>
      <c r="AN26" s="155"/>
      <c r="AO26" s="152">
        <f t="shared" si="6"/>
        <v>0</v>
      </c>
      <c r="AP26" s="156"/>
      <c r="AQ26" s="156"/>
      <c r="AR26" s="156"/>
      <c r="AS26" s="156"/>
      <c r="AT26" s="156"/>
      <c r="AU26" s="156"/>
      <c r="AV26" s="156"/>
      <c r="AW26" s="152">
        <f t="shared" si="7"/>
        <v>0</v>
      </c>
      <c r="AX26" s="156">
        <f t="shared" si="3"/>
        <v>0</v>
      </c>
      <c r="AY26" s="817">
        <f>SUM(AX26:AX27)</f>
        <v>0</v>
      </c>
      <c r="AZ26" s="231">
        <f t="shared" si="4"/>
        <v>0</v>
      </c>
    </row>
    <row r="27" spans="1:52">
      <c r="A27" s="742"/>
      <c r="B27" s="744"/>
      <c r="C27" s="193"/>
      <c r="D27" s="153">
        <f>'км102 (СБ кр ПР)'!E27+'км102 (кр чт, вых и пр)'!E27</f>
        <v>0</v>
      </c>
      <c r="E27" s="153">
        <f>км104!E27</f>
        <v>0</v>
      </c>
      <c r="F27" s="153">
        <f>км106!E27</f>
        <v>0</v>
      </c>
      <c r="G27" s="153">
        <f>км107!F27</f>
        <v>0</v>
      </c>
      <c r="H27" s="153">
        <f>км109!E27</f>
        <v>0</v>
      </c>
      <c r="I27" s="153">
        <f>км110!G27</f>
        <v>0</v>
      </c>
      <c r="J27" s="153">
        <f>км111!D27</f>
        <v>0</v>
      </c>
      <c r="K27" s="153">
        <f>км111!E27+км111!F27</f>
        <v>0</v>
      </c>
      <c r="L27" s="153">
        <f>км143!E27</f>
        <v>0</v>
      </c>
      <c r="M27" s="153">
        <f>'км144 (еж)'!E27+'км144 (раб)'!E27+'км144 (вых и пр)'!F27</f>
        <v>0</v>
      </c>
      <c r="N27" s="153">
        <f>'км145 (еж)'!E27+'км145 (раб)'!E27</f>
        <v>0</v>
      </c>
      <c r="O27" s="153">
        <f>км146!E27</f>
        <v>0</v>
      </c>
      <c r="P27" s="153">
        <f>'км166 (еж)'!G27+'км166 (раб)'!E27</f>
        <v>0</v>
      </c>
      <c r="Q27" s="153">
        <f>км207!E27</f>
        <v>0</v>
      </c>
      <c r="R27" s="153">
        <f>км608!E27</f>
        <v>0</v>
      </c>
      <c r="S27" s="324">
        <f t="shared" si="8"/>
        <v>0</v>
      </c>
      <c r="T27" s="767"/>
      <c r="U27" s="159">
        <f t="shared" si="9"/>
        <v>0</v>
      </c>
      <c r="V27" s="229"/>
      <c r="W27" s="820"/>
      <c r="X27" s="816"/>
      <c r="Y27" s="228"/>
      <c r="Z27" s="155"/>
      <c r="AA27" s="155"/>
      <c r="AB27" s="155"/>
      <c r="AC27" s="155"/>
      <c r="AD27" s="155"/>
      <c r="AE27" s="155"/>
      <c r="AF27" s="155"/>
      <c r="AG27" s="152">
        <f t="shared" si="5"/>
        <v>0</v>
      </c>
      <c r="AH27" s="155"/>
      <c r="AI27" s="155"/>
      <c r="AJ27" s="155"/>
      <c r="AK27" s="155"/>
      <c r="AL27" s="155"/>
      <c r="AM27" s="155"/>
      <c r="AN27" s="155"/>
      <c r="AO27" s="152">
        <f t="shared" si="6"/>
        <v>0</v>
      </c>
      <c r="AP27" s="156"/>
      <c r="AQ27" s="156"/>
      <c r="AR27" s="156"/>
      <c r="AS27" s="156"/>
      <c r="AT27" s="156"/>
      <c r="AU27" s="156"/>
      <c r="AV27" s="156"/>
      <c r="AW27" s="152">
        <f t="shared" si="7"/>
        <v>0</v>
      </c>
      <c r="AX27" s="156">
        <f t="shared" si="3"/>
        <v>0</v>
      </c>
      <c r="AY27" s="818"/>
      <c r="AZ27" s="231">
        <f t="shared" si="4"/>
        <v>0</v>
      </c>
    </row>
    <row r="28" spans="1:52">
      <c r="A28" s="742"/>
      <c r="B28" s="744"/>
      <c r="C28" s="230"/>
      <c r="D28" s="153">
        <f>'км102 (СБ кр ПР)'!E28+'км102 (кр чт, вых и пр)'!E28</f>
        <v>0</v>
      </c>
      <c r="E28" s="153">
        <f>км104!E28</f>
        <v>0</v>
      </c>
      <c r="F28" s="153">
        <f>км106!E28</f>
        <v>0</v>
      </c>
      <c r="G28" s="153">
        <f>км107!F28</f>
        <v>0</v>
      </c>
      <c r="H28" s="153">
        <f>км109!E28</f>
        <v>0</v>
      </c>
      <c r="I28" s="153">
        <f>км110!G28</f>
        <v>0</v>
      </c>
      <c r="J28" s="153">
        <f>км111!D28</f>
        <v>0</v>
      </c>
      <c r="K28" s="153">
        <f>км111!E28+км111!F28</f>
        <v>0</v>
      </c>
      <c r="L28" s="153">
        <f>км143!E28</f>
        <v>0</v>
      </c>
      <c r="M28" s="153">
        <f>'км144 (еж)'!E28+'км144 (раб)'!E28+'км144 (вых и пр)'!F28</f>
        <v>0</v>
      </c>
      <c r="N28" s="153">
        <f>'км145 (еж)'!E28+'км145 (раб)'!E28</f>
        <v>0</v>
      </c>
      <c r="O28" s="153">
        <f>км146!E28</f>
        <v>0</v>
      </c>
      <c r="P28" s="153">
        <f>'км166 (еж)'!G28+'км166 (раб)'!E28</f>
        <v>0</v>
      </c>
      <c r="Q28" s="153">
        <f>км207!E28</f>
        <v>0</v>
      </c>
      <c r="R28" s="153">
        <f>км608!E28</f>
        <v>0</v>
      </c>
      <c r="S28" s="324">
        <f t="shared" si="8"/>
        <v>0</v>
      </c>
      <c r="T28" s="767"/>
      <c r="U28" s="159">
        <f t="shared" si="9"/>
        <v>0</v>
      </c>
      <c r="V28" s="229"/>
      <c r="W28" s="821"/>
      <c r="X28" s="154" t="s">
        <v>53</v>
      </c>
      <c r="Y28" s="154" t="s">
        <v>53</v>
      </c>
      <c r="Z28" s="155">
        <f>SUM(Z4:Z27)</f>
        <v>22</v>
      </c>
      <c r="AA28" s="155">
        <f t="shared" ref="AA28:AF28" si="10">SUM(AA4:AA27)</f>
        <v>22</v>
      </c>
      <c r="AB28" s="155">
        <f t="shared" si="10"/>
        <v>22</v>
      </c>
      <c r="AC28" s="155">
        <f t="shared" si="10"/>
        <v>22</v>
      </c>
      <c r="AD28" s="155">
        <f t="shared" si="10"/>
        <v>20</v>
      </c>
      <c r="AE28" s="155">
        <f t="shared" si="10"/>
        <v>0</v>
      </c>
      <c r="AF28" s="155">
        <f t="shared" si="10"/>
        <v>0</v>
      </c>
      <c r="AG28" s="152">
        <f>SUM(Z28:AF28)</f>
        <v>108</v>
      </c>
      <c r="AH28" s="155">
        <f>SUM(AH4:AH27)</f>
        <v>0</v>
      </c>
      <c r="AI28" s="155">
        <f t="shared" ref="AI28:AN28" si="11">SUM(AI4:AI27)</f>
        <v>0</v>
      </c>
      <c r="AJ28" s="155">
        <f t="shared" si="11"/>
        <v>0</v>
      </c>
      <c r="AK28" s="155">
        <f t="shared" si="11"/>
        <v>0</v>
      </c>
      <c r="AL28" s="155">
        <f t="shared" si="11"/>
        <v>0</v>
      </c>
      <c r="AM28" s="155">
        <f t="shared" si="11"/>
        <v>22</v>
      </c>
      <c r="AN28" s="155">
        <f t="shared" si="11"/>
        <v>22</v>
      </c>
      <c r="AO28" s="152">
        <f>SUM(AH28:AN28)</f>
        <v>44</v>
      </c>
      <c r="AP28" s="155">
        <f>SUM(AP4:AP27)</f>
        <v>0</v>
      </c>
      <c r="AQ28" s="155">
        <f t="shared" ref="AQ28:AV28" si="12">SUM(AQ4:AQ27)</f>
        <v>0</v>
      </c>
      <c r="AR28" s="155">
        <f t="shared" si="12"/>
        <v>0</v>
      </c>
      <c r="AS28" s="155">
        <f t="shared" si="12"/>
        <v>0</v>
      </c>
      <c r="AT28" s="155">
        <f t="shared" si="12"/>
        <v>1</v>
      </c>
      <c r="AU28" s="155">
        <f t="shared" si="12"/>
        <v>0</v>
      </c>
      <c r="AV28" s="155">
        <f t="shared" si="12"/>
        <v>0</v>
      </c>
      <c r="AW28" s="152">
        <f>SUM(AP28:AV28)</f>
        <v>1</v>
      </c>
      <c r="AX28" s="3">
        <f>SUM(AX4:AX27)</f>
        <v>153</v>
      </c>
      <c r="AY28" s="3">
        <f>SUM(AY4:AY27)</f>
        <v>153</v>
      </c>
      <c r="AZ28" s="3">
        <f>SUM(AZ4:AZ27)</f>
        <v>1</v>
      </c>
    </row>
    <row r="29" spans="1:52">
      <c r="A29" s="742"/>
      <c r="B29" s="744"/>
      <c r="C29" s="193"/>
      <c r="D29" s="153">
        <f>'км102 (СБ кр ПР)'!E29+'км102 (кр чт, вых и пр)'!E29</f>
        <v>0</v>
      </c>
      <c r="E29" s="153">
        <f>км104!E29</f>
        <v>0</v>
      </c>
      <c r="F29" s="153">
        <f>км106!E29</f>
        <v>0</v>
      </c>
      <c r="G29" s="153">
        <f>км107!F29</f>
        <v>0</v>
      </c>
      <c r="H29" s="153">
        <f>км109!E29</f>
        <v>0</v>
      </c>
      <c r="I29" s="153">
        <f>км110!G29</f>
        <v>0</v>
      </c>
      <c r="J29" s="153">
        <f>км111!D29</f>
        <v>0</v>
      </c>
      <c r="K29" s="153">
        <f>км111!E29+км111!F29</f>
        <v>0</v>
      </c>
      <c r="L29" s="153">
        <f>км143!E29</f>
        <v>0</v>
      </c>
      <c r="M29" s="153">
        <f>'км144 (еж)'!E29+'км144 (раб)'!E29+'км144 (вых и пр)'!F29</f>
        <v>0</v>
      </c>
      <c r="N29" s="153">
        <f>'км145 (еж)'!E29+'км145 (раб)'!E29</f>
        <v>0</v>
      </c>
      <c r="O29" s="153">
        <f>км146!E29</f>
        <v>0</v>
      </c>
      <c r="P29" s="153">
        <f>'км166 (еж)'!G29+'км166 (раб)'!E29</f>
        <v>0</v>
      </c>
      <c r="Q29" s="153">
        <f>км207!E29</f>
        <v>0</v>
      </c>
      <c r="R29" s="153">
        <f>км608!E29</f>
        <v>0</v>
      </c>
      <c r="S29" s="324">
        <f t="shared" si="8"/>
        <v>0</v>
      </c>
      <c r="T29" s="767"/>
      <c r="U29" s="159">
        <f t="shared" si="9"/>
        <v>0</v>
      </c>
      <c r="V29" s="229"/>
      <c r="Z29" s="3">
        <f>Z28</f>
        <v>22</v>
      </c>
      <c r="AB29" s="3">
        <f>AB28</f>
        <v>22</v>
      </c>
      <c r="AD29" s="3">
        <f>AD28</f>
        <v>20</v>
      </c>
      <c r="AF29" s="3">
        <f>AF28</f>
        <v>0</v>
      </c>
      <c r="AH29" s="20">
        <f>AH28</f>
        <v>0</v>
      </c>
      <c r="AJ29" s="20">
        <f>AJ28</f>
        <v>0</v>
      </c>
      <c r="AL29" s="20">
        <f>AL28</f>
        <v>0</v>
      </c>
      <c r="AN29" s="3">
        <f>AN28</f>
        <v>22</v>
      </c>
      <c r="AP29" s="55">
        <f>AP28</f>
        <v>0</v>
      </c>
      <c r="AR29" s="55">
        <f>AR28</f>
        <v>0</v>
      </c>
      <c r="AT29" s="33">
        <f>AT28</f>
        <v>1</v>
      </c>
      <c r="AV29" s="33">
        <f>AV28</f>
        <v>0</v>
      </c>
      <c r="AX29" s="3">
        <f>SUM(Z29:AV29)</f>
        <v>87</v>
      </c>
    </row>
    <row r="30" spans="1:52">
      <c r="A30" s="742"/>
      <c r="B30" s="744"/>
      <c r="C30" s="193"/>
      <c r="D30" s="153">
        <f>'км102 (СБ кр ПР)'!E30+'км102 (кр чт, вых и пр)'!E30</f>
        <v>0</v>
      </c>
      <c r="E30" s="153">
        <f>км104!E30</f>
        <v>0</v>
      </c>
      <c r="F30" s="153">
        <f>км106!E30</f>
        <v>0</v>
      </c>
      <c r="G30" s="153">
        <f>км107!F30</f>
        <v>0</v>
      </c>
      <c r="H30" s="153">
        <f>км109!E30</f>
        <v>0</v>
      </c>
      <c r="I30" s="153">
        <f>км110!G30</f>
        <v>0</v>
      </c>
      <c r="J30" s="153">
        <f>км111!D30</f>
        <v>0</v>
      </c>
      <c r="K30" s="153">
        <f>км111!E30+км111!F30</f>
        <v>0</v>
      </c>
      <c r="L30" s="153">
        <f>км143!E30</f>
        <v>0</v>
      </c>
      <c r="M30" s="153">
        <f>'км144 (еж)'!E30+'км144 (раб)'!E30+'км144 (вых и пр)'!F30</f>
        <v>0</v>
      </c>
      <c r="N30" s="153">
        <f>'км145 (еж)'!E30+'км145 (раб)'!E30</f>
        <v>0</v>
      </c>
      <c r="O30" s="153">
        <f>км146!E30</f>
        <v>0</v>
      </c>
      <c r="P30" s="153">
        <f>'км166 (еж)'!G30+'км166 (раб)'!E30</f>
        <v>0</v>
      </c>
      <c r="Q30" s="153">
        <f>км207!E30</f>
        <v>0</v>
      </c>
      <c r="R30" s="153">
        <f>км608!E30</f>
        <v>0</v>
      </c>
      <c r="S30" s="324">
        <f t="shared" si="8"/>
        <v>0</v>
      </c>
      <c r="T30" s="767"/>
      <c r="U30" s="159">
        <f t="shared" si="9"/>
        <v>0</v>
      </c>
      <c r="V30" s="229"/>
      <c r="W30" s="819">
        <v>2026</v>
      </c>
      <c r="X30" s="822" t="s">
        <v>61</v>
      </c>
      <c r="Y30" s="227"/>
      <c r="Z30" s="226"/>
      <c r="AA30" s="226"/>
      <c r="AB30" s="226"/>
      <c r="AC30" s="226"/>
      <c r="AD30" s="226"/>
      <c r="AE30" s="226"/>
      <c r="AF30" s="226"/>
      <c r="AG30" s="152">
        <f t="shared" ref="AG30:AG54" si="13">SUM(Z30:AF30)</f>
        <v>0</v>
      </c>
      <c r="AH30" s="226"/>
      <c r="AI30" s="226"/>
      <c r="AJ30" s="226"/>
      <c r="AK30" s="226"/>
      <c r="AL30" s="226"/>
      <c r="AM30" s="226"/>
      <c r="AN30" s="226"/>
      <c r="AO30" s="152">
        <f t="shared" ref="AO30:AO54" si="14">SUM(AH30:AN30)</f>
        <v>0</v>
      </c>
      <c r="AP30" s="225"/>
      <c r="AQ30" s="225"/>
      <c r="AR30" s="225"/>
      <c r="AS30" s="225"/>
      <c r="AT30" s="225"/>
      <c r="AU30" s="225"/>
      <c r="AV30" s="225"/>
      <c r="AW30" s="152">
        <f t="shared" ref="AW30:AW54" si="15">SUM(AP30:AV30)</f>
        <v>0</v>
      </c>
      <c r="AX30" s="225">
        <f>AG30+AO30+AW30</f>
        <v>0</v>
      </c>
      <c r="AY30" s="810">
        <f>SUM(AX30:AX31)</f>
        <v>0</v>
      </c>
      <c r="AZ30" s="217">
        <f>SUM(AH30:AL30)+SUM(AP30:AT30)-SUM(AE30:AF30)</f>
        <v>0</v>
      </c>
    </row>
    <row r="31" spans="1:52">
      <c r="A31" s="742"/>
      <c r="B31" s="744"/>
      <c r="C31" s="192"/>
      <c r="D31" s="153">
        <f>'км102 (СБ кр ПР)'!E31+'км102 (кр чт, вых и пр)'!E31</f>
        <v>0</v>
      </c>
      <c r="E31" s="153">
        <f>км104!E31</f>
        <v>0</v>
      </c>
      <c r="F31" s="153">
        <f>км106!E31</f>
        <v>0</v>
      </c>
      <c r="G31" s="153">
        <f>км107!F31</f>
        <v>0</v>
      </c>
      <c r="H31" s="153">
        <f>км109!E31</f>
        <v>0</v>
      </c>
      <c r="I31" s="153">
        <f>км110!G31</f>
        <v>0</v>
      </c>
      <c r="J31" s="153">
        <f>км111!D31</f>
        <v>0</v>
      </c>
      <c r="K31" s="153">
        <f>км111!E31+км111!F31</f>
        <v>0</v>
      </c>
      <c r="L31" s="153">
        <f>км143!E31</f>
        <v>0</v>
      </c>
      <c r="M31" s="153">
        <f>'км144 (еж)'!E31+'км144 (раб)'!E31+'км144 (вых и пр)'!F31</f>
        <v>0</v>
      </c>
      <c r="N31" s="153">
        <f>'км145 (еж)'!E31+'км145 (раб)'!E31</f>
        <v>0</v>
      </c>
      <c r="O31" s="153">
        <f>км146!E31</f>
        <v>0</v>
      </c>
      <c r="P31" s="153">
        <f>'км166 (еж)'!G31+'км166 (раб)'!E31</f>
        <v>0</v>
      </c>
      <c r="Q31" s="153">
        <f>км207!E31</f>
        <v>0</v>
      </c>
      <c r="R31" s="153">
        <f>км608!E31</f>
        <v>0</v>
      </c>
      <c r="S31" s="324">
        <f t="shared" si="8"/>
        <v>0</v>
      </c>
      <c r="T31" s="767"/>
      <c r="U31" s="159">
        <f t="shared" si="9"/>
        <v>0</v>
      </c>
      <c r="V31" s="229"/>
      <c r="W31" s="820"/>
      <c r="X31" s="823"/>
      <c r="Y31" s="227"/>
      <c r="Z31" s="226"/>
      <c r="AA31" s="226"/>
      <c r="AB31" s="226"/>
      <c r="AC31" s="226"/>
      <c r="AD31" s="226"/>
      <c r="AE31" s="226"/>
      <c r="AF31" s="226"/>
      <c r="AG31" s="152">
        <f t="shared" si="13"/>
        <v>0</v>
      </c>
      <c r="AH31" s="226"/>
      <c r="AI31" s="226"/>
      <c r="AJ31" s="226"/>
      <c r="AK31" s="226"/>
      <c r="AL31" s="226"/>
      <c r="AM31" s="226"/>
      <c r="AN31" s="226"/>
      <c r="AO31" s="152">
        <f t="shared" si="14"/>
        <v>0</v>
      </c>
      <c r="AP31" s="225"/>
      <c r="AQ31" s="225"/>
      <c r="AR31" s="225"/>
      <c r="AS31" s="225"/>
      <c r="AT31" s="225"/>
      <c r="AU31" s="225"/>
      <c r="AV31" s="225"/>
      <c r="AW31" s="152">
        <f t="shared" si="15"/>
        <v>0</v>
      </c>
      <c r="AX31" s="225">
        <f t="shared" ref="AX31:AX53" si="16">AG31+AO31+AW31</f>
        <v>0</v>
      </c>
      <c r="AY31" s="811"/>
      <c r="AZ31" s="217">
        <f t="shared" ref="AZ31:AZ53" si="17">SUM(AH31:AL31)+SUM(AP31:AT31)-SUM(AE31:AF31)</f>
        <v>0</v>
      </c>
    </row>
    <row r="32" spans="1:52">
      <c r="A32" s="742"/>
      <c r="B32" s="744"/>
      <c r="C32" s="192"/>
      <c r="D32" s="153">
        <f>'км102 (СБ кр ПР)'!E32+'км102 (кр чт, вых и пр)'!E32</f>
        <v>0</v>
      </c>
      <c r="E32" s="153">
        <f>км104!E32</f>
        <v>0</v>
      </c>
      <c r="F32" s="153">
        <f>км106!E32</f>
        <v>0</v>
      </c>
      <c r="G32" s="153">
        <f>км107!F32</f>
        <v>0</v>
      </c>
      <c r="H32" s="153">
        <f>км109!E32</f>
        <v>0</v>
      </c>
      <c r="I32" s="153">
        <f>км110!G32</f>
        <v>0</v>
      </c>
      <c r="J32" s="153">
        <f>км111!D32</f>
        <v>0</v>
      </c>
      <c r="K32" s="153">
        <f>км111!E32+км111!F32</f>
        <v>0</v>
      </c>
      <c r="L32" s="153">
        <f>км143!E32</f>
        <v>0</v>
      </c>
      <c r="M32" s="153">
        <f>'км144 (еж)'!E32+'км144 (раб)'!E32+'км144 (вых и пр)'!F32</f>
        <v>0</v>
      </c>
      <c r="N32" s="153">
        <f>'км145 (еж)'!E32+'км145 (раб)'!E32</f>
        <v>0</v>
      </c>
      <c r="O32" s="153">
        <f>км146!E32</f>
        <v>0</v>
      </c>
      <c r="P32" s="153">
        <f>'км166 (еж)'!G32+'км166 (раб)'!E32</f>
        <v>0</v>
      </c>
      <c r="Q32" s="153">
        <f>км207!E32</f>
        <v>0</v>
      </c>
      <c r="R32" s="153">
        <f>км608!E32</f>
        <v>0</v>
      </c>
      <c r="S32" s="324">
        <f t="shared" si="8"/>
        <v>0</v>
      </c>
      <c r="T32" s="767"/>
      <c r="U32" s="159">
        <f t="shared" si="9"/>
        <v>0</v>
      </c>
      <c r="V32" s="229"/>
      <c r="W32" s="820"/>
      <c r="X32" s="815" t="s">
        <v>62</v>
      </c>
      <c r="Y32" s="154"/>
      <c r="Z32" s="155"/>
      <c r="AA32" s="155"/>
      <c r="AB32" s="155"/>
      <c r="AC32" s="155"/>
      <c r="AD32" s="155"/>
      <c r="AE32" s="155"/>
      <c r="AF32" s="155"/>
      <c r="AG32" s="152">
        <f t="shared" si="13"/>
        <v>0</v>
      </c>
      <c r="AH32" s="155"/>
      <c r="AI32" s="155"/>
      <c r="AJ32" s="155"/>
      <c r="AK32" s="155"/>
      <c r="AL32" s="155"/>
      <c r="AM32" s="155"/>
      <c r="AN32" s="155"/>
      <c r="AO32" s="152">
        <f t="shared" si="14"/>
        <v>0</v>
      </c>
      <c r="AP32" s="156"/>
      <c r="AQ32" s="156"/>
      <c r="AR32" s="156"/>
      <c r="AS32" s="156"/>
      <c r="AT32" s="156"/>
      <c r="AU32" s="156"/>
      <c r="AV32" s="156"/>
      <c r="AW32" s="152">
        <f t="shared" si="15"/>
        <v>0</v>
      </c>
      <c r="AX32" s="156">
        <f t="shared" si="16"/>
        <v>0</v>
      </c>
      <c r="AY32" s="813">
        <f>SUM(AX32:AX33)</f>
        <v>0</v>
      </c>
      <c r="AZ32" s="217">
        <f t="shared" si="17"/>
        <v>0</v>
      </c>
    </row>
    <row r="33" spans="1:52" ht="15" customHeight="1">
      <c r="A33" s="742"/>
      <c r="B33" s="744"/>
      <c r="C33" s="192"/>
      <c r="D33" s="153">
        <f>'км102 (СБ кр ПР)'!E33+'км102 (кр чт, вых и пр)'!E33</f>
        <v>0</v>
      </c>
      <c r="E33" s="153">
        <f>км104!E33</f>
        <v>0</v>
      </c>
      <c r="F33" s="153">
        <f>км106!E33</f>
        <v>0</v>
      </c>
      <c r="G33" s="153">
        <f>км107!F33</f>
        <v>0</v>
      </c>
      <c r="H33" s="153">
        <f>км109!E33</f>
        <v>0</v>
      </c>
      <c r="I33" s="153">
        <f>км110!G33</f>
        <v>0</v>
      </c>
      <c r="J33" s="153">
        <f>км111!D33</f>
        <v>0</v>
      </c>
      <c r="K33" s="153">
        <f>км111!E33+км111!F33</f>
        <v>0</v>
      </c>
      <c r="L33" s="153">
        <f>км143!E33</f>
        <v>0</v>
      </c>
      <c r="M33" s="153">
        <f>'км144 (еж)'!E33+'км144 (раб)'!E33+'км144 (вых и пр)'!F33</f>
        <v>0</v>
      </c>
      <c r="N33" s="153">
        <f>'км145 (еж)'!E33+'км145 (раб)'!E33</f>
        <v>0</v>
      </c>
      <c r="O33" s="153">
        <f>км146!E33</f>
        <v>0</v>
      </c>
      <c r="P33" s="153">
        <f>'км166 (еж)'!G33+'км166 (раб)'!E33</f>
        <v>0</v>
      </c>
      <c r="Q33" s="153">
        <f>км207!E33</f>
        <v>0</v>
      </c>
      <c r="R33" s="153">
        <f>км608!E33</f>
        <v>0</v>
      </c>
      <c r="S33" s="324">
        <f t="shared" si="8"/>
        <v>0</v>
      </c>
      <c r="T33" s="767"/>
      <c r="U33" s="159">
        <f t="shared" si="9"/>
        <v>0</v>
      </c>
      <c r="V33" s="229"/>
      <c r="W33" s="820"/>
      <c r="X33" s="816"/>
      <c r="Y33" s="228"/>
      <c r="Z33" s="155"/>
      <c r="AA33" s="155"/>
      <c r="AB33" s="155"/>
      <c r="AC33" s="155"/>
      <c r="AD33" s="155"/>
      <c r="AE33" s="155"/>
      <c r="AF33" s="155"/>
      <c r="AG33" s="152">
        <f t="shared" si="13"/>
        <v>0</v>
      </c>
      <c r="AH33" s="155"/>
      <c r="AI33" s="155"/>
      <c r="AJ33" s="155"/>
      <c r="AK33" s="155"/>
      <c r="AL33" s="155"/>
      <c r="AM33" s="155"/>
      <c r="AN33" s="155"/>
      <c r="AO33" s="152">
        <f t="shared" si="14"/>
        <v>0</v>
      </c>
      <c r="AP33" s="156"/>
      <c r="AQ33" s="156"/>
      <c r="AR33" s="156"/>
      <c r="AS33" s="156"/>
      <c r="AT33" s="156"/>
      <c r="AU33" s="156"/>
      <c r="AV33" s="156"/>
      <c r="AW33" s="152">
        <f t="shared" si="15"/>
        <v>0</v>
      </c>
      <c r="AX33" s="156">
        <f t="shared" si="16"/>
        <v>0</v>
      </c>
      <c r="AY33" s="814"/>
      <c r="AZ33" s="217">
        <f t="shared" si="17"/>
        <v>0</v>
      </c>
    </row>
    <row r="34" spans="1:52" ht="15" customHeight="1">
      <c r="A34" s="742"/>
      <c r="B34" s="744"/>
      <c r="C34" s="192" t="s">
        <v>722</v>
      </c>
      <c r="D34" s="153">
        <f>'км102 (СБ кр ПР)'!E34+'км102 (кр чт, вых и пр)'!E34</f>
        <v>16</v>
      </c>
      <c r="E34" s="153">
        <f>км104!E34</f>
        <v>20</v>
      </c>
      <c r="F34" s="153">
        <f>км106!E34</f>
        <v>8</v>
      </c>
      <c r="G34" s="153">
        <f>км107!F34</f>
        <v>20</v>
      </c>
      <c r="H34" s="153">
        <f>км109!E34</f>
        <v>24</v>
      </c>
      <c r="I34" s="153">
        <f>км110!G34</f>
        <v>12</v>
      </c>
      <c r="J34" s="153">
        <f>км111!D34</f>
        <v>130</v>
      </c>
      <c r="K34" s="153">
        <f>км111!E34+км111!F34</f>
        <v>230</v>
      </c>
      <c r="L34" s="153">
        <f>км143!E34</f>
        <v>80</v>
      </c>
      <c r="M34" s="153">
        <f>'км144 (еж)'!E34+'км144 (раб)'!E34+'км144 (вых и пр)'!F34</f>
        <v>100</v>
      </c>
      <c r="N34" s="153">
        <f>'км145 (еж)'!E34+'км145 (раб)'!E34</f>
        <v>120</v>
      </c>
      <c r="O34" s="153">
        <f>км146!E34</f>
        <v>90</v>
      </c>
      <c r="P34" s="153">
        <f>'км166 (еж)'!G34+'км166 (раб)'!E34</f>
        <v>170</v>
      </c>
      <c r="Q34" s="153">
        <f>км207!E34</f>
        <v>70</v>
      </c>
      <c r="R34" s="153">
        <f>км608!E34</f>
        <v>20</v>
      </c>
      <c r="S34" s="324">
        <f t="shared" si="8"/>
        <v>1110</v>
      </c>
      <c r="T34" s="767"/>
      <c r="U34" s="159">
        <f t="shared" si="9"/>
        <v>44566.5</v>
      </c>
      <c r="V34" s="229"/>
      <c r="W34" s="820"/>
      <c r="X34" s="822" t="s">
        <v>63</v>
      </c>
      <c r="Y34" s="227"/>
      <c r="Z34" s="226"/>
      <c r="AA34" s="226"/>
      <c r="AB34" s="226"/>
      <c r="AC34" s="226"/>
      <c r="AD34" s="226"/>
      <c r="AE34" s="226"/>
      <c r="AF34" s="226"/>
      <c r="AG34" s="152">
        <f t="shared" si="13"/>
        <v>0</v>
      </c>
      <c r="AH34" s="226"/>
      <c r="AI34" s="226"/>
      <c r="AJ34" s="226"/>
      <c r="AK34" s="226"/>
      <c r="AL34" s="226"/>
      <c r="AM34" s="226"/>
      <c r="AN34" s="226"/>
      <c r="AO34" s="152">
        <f t="shared" si="14"/>
        <v>0</v>
      </c>
      <c r="AP34" s="225"/>
      <c r="AQ34" s="225"/>
      <c r="AR34" s="225"/>
      <c r="AS34" s="225"/>
      <c r="AT34" s="225"/>
      <c r="AU34" s="225"/>
      <c r="AV34" s="225"/>
      <c r="AW34" s="152">
        <f t="shared" si="15"/>
        <v>0</v>
      </c>
      <c r="AX34" s="225">
        <f t="shared" si="16"/>
        <v>0</v>
      </c>
      <c r="AY34" s="810">
        <f>SUM(AX34:AX35)</f>
        <v>0</v>
      </c>
      <c r="AZ34" s="217">
        <f t="shared" si="17"/>
        <v>0</v>
      </c>
    </row>
    <row r="35" spans="1:52" ht="15" customHeight="1">
      <c r="A35" s="742"/>
      <c r="B35" s="744"/>
      <c r="C35" s="192" t="s">
        <v>723</v>
      </c>
      <c r="D35" s="153">
        <f>'км102 (СБ кр ПР)'!E35+'км102 (кр чт, вых и пр)'!E35</f>
        <v>16</v>
      </c>
      <c r="E35" s="153">
        <f>км104!E35</f>
        <v>20</v>
      </c>
      <c r="F35" s="153">
        <f>км106!E35</f>
        <v>8</v>
      </c>
      <c r="G35" s="153">
        <f>км107!F35</f>
        <v>20</v>
      </c>
      <c r="H35" s="153">
        <f>км109!E35</f>
        <v>21</v>
      </c>
      <c r="I35" s="153">
        <f>км110!G35</f>
        <v>12</v>
      </c>
      <c r="J35" s="153">
        <f>км111!D35</f>
        <v>130</v>
      </c>
      <c r="K35" s="153">
        <f>км111!E35+км111!F35</f>
        <v>230</v>
      </c>
      <c r="L35" s="153">
        <f>км143!E35</f>
        <v>80</v>
      </c>
      <c r="M35" s="153">
        <f>'км144 (еж)'!E35+'км144 (раб)'!E35+'км144 (вых и пр)'!F35</f>
        <v>100</v>
      </c>
      <c r="N35" s="153">
        <f>'км145 (еж)'!E35+'км145 (раб)'!E35</f>
        <v>120</v>
      </c>
      <c r="O35" s="153">
        <f>км146!E35</f>
        <v>90</v>
      </c>
      <c r="P35" s="153">
        <f>'км166 (еж)'!G35+'км166 (раб)'!E35</f>
        <v>170</v>
      </c>
      <c r="Q35" s="153">
        <f>км207!E35</f>
        <v>70</v>
      </c>
      <c r="R35" s="153">
        <f>км608!E35</f>
        <v>20</v>
      </c>
      <c r="S35" s="324">
        <f t="shared" si="8"/>
        <v>1107</v>
      </c>
      <c r="T35" s="767"/>
      <c r="U35" s="159">
        <f t="shared" si="9"/>
        <v>44446.049999999996</v>
      </c>
      <c r="V35" s="229"/>
      <c r="W35" s="820"/>
      <c r="X35" s="823"/>
      <c r="Y35" s="227"/>
      <c r="Z35" s="226"/>
      <c r="AA35" s="226"/>
      <c r="AB35" s="226"/>
      <c r="AC35" s="226"/>
      <c r="AD35" s="226"/>
      <c r="AE35" s="226"/>
      <c r="AF35" s="226"/>
      <c r="AG35" s="152">
        <f t="shared" si="13"/>
        <v>0</v>
      </c>
      <c r="AH35" s="226"/>
      <c r="AI35" s="226"/>
      <c r="AJ35" s="226"/>
      <c r="AK35" s="226"/>
      <c r="AL35" s="226"/>
      <c r="AM35" s="226"/>
      <c r="AN35" s="226"/>
      <c r="AO35" s="152">
        <f t="shared" si="14"/>
        <v>0</v>
      </c>
      <c r="AP35" s="225"/>
      <c r="AQ35" s="225"/>
      <c r="AR35" s="225"/>
      <c r="AS35" s="225"/>
      <c r="AT35" s="225"/>
      <c r="AU35" s="225"/>
      <c r="AV35" s="225"/>
      <c r="AW35" s="152">
        <f t="shared" si="15"/>
        <v>0</v>
      </c>
      <c r="AX35" s="225">
        <f t="shared" si="16"/>
        <v>0</v>
      </c>
      <c r="AY35" s="811"/>
      <c r="AZ35" s="217">
        <f t="shared" si="17"/>
        <v>0</v>
      </c>
    </row>
    <row r="36" spans="1:52">
      <c r="A36" s="742"/>
      <c r="B36" s="744"/>
      <c r="C36" s="192" t="s">
        <v>724</v>
      </c>
      <c r="D36" s="153">
        <f>'км102 (СБ кр ПР)'!E36+'км102 (кр чт, вых и пр)'!E36</f>
        <v>18</v>
      </c>
      <c r="E36" s="153">
        <f>км104!E36</f>
        <v>22</v>
      </c>
      <c r="F36" s="153">
        <f>км106!E36</f>
        <v>8</v>
      </c>
      <c r="G36" s="153">
        <f>км107!F36</f>
        <v>22</v>
      </c>
      <c r="H36" s="153">
        <f>км109!E36</f>
        <v>27</v>
      </c>
      <c r="I36" s="153">
        <f>км110!G36</f>
        <v>12</v>
      </c>
      <c r="J36" s="153">
        <f>км111!D36</f>
        <v>143</v>
      </c>
      <c r="K36" s="153">
        <f>км111!E36+км111!F36</f>
        <v>253</v>
      </c>
      <c r="L36" s="153">
        <f>км143!E36</f>
        <v>88</v>
      </c>
      <c r="M36" s="153">
        <f>'км144 (еж)'!E36+'км144 (раб)'!E36+'км144 (вых и пр)'!F36</f>
        <v>110</v>
      </c>
      <c r="N36" s="153">
        <f>'км145 (еж)'!E36+'км145 (раб)'!E36</f>
        <v>132</v>
      </c>
      <c r="O36" s="153">
        <f>км146!E36</f>
        <v>99</v>
      </c>
      <c r="P36" s="153">
        <f>'км166 (еж)'!G36+'км166 (раб)'!E36</f>
        <v>187</v>
      </c>
      <c r="Q36" s="153">
        <f>км207!E36</f>
        <v>77</v>
      </c>
      <c r="R36" s="153">
        <f>км608!E36</f>
        <v>22</v>
      </c>
      <c r="S36" s="324">
        <f t="shared" si="8"/>
        <v>1220</v>
      </c>
      <c r="T36" s="767"/>
      <c r="U36" s="159">
        <f t="shared" si="9"/>
        <v>48983</v>
      </c>
      <c r="V36" s="61"/>
      <c r="W36" s="820"/>
      <c r="X36" s="815" t="s">
        <v>64</v>
      </c>
      <c r="Y36" s="228"/>
      <c r="Z36" s="155"/>
      <c r="AA36" s="155"/>
      <c r="AB36" s="155"/>
      <c r="AC36" s="155"/>
      <c r="AD36" s="155"/>
      <c r="AE36" s="155"/>
      <c r="AF36" s="155"/>
      <c r="AG36" s="152">
        <f t="shared" si="13"/>
        <v>0</v>
      </c>
      <c r="AH36" s="155"/>
      <c r="AI36" s="155"/>
      <c r="AJ36" s="155"/>
      <c r="AK36" s="155"/>
      <c r="AL36" s="155"/>
      <c r="AM36" s="155"/>
      <c r="AN36" s="155"/>
      <c r="AO36" s="152">
        <f t="shared" si="14"/>
        <v>0</v>
      </c>
      <c r="AP36" s="156"/>
      <c r="AQ36" s="156"/>
      <c r="AR36" s="156"/>
      <c r="AS36" s="156"/>
      <c r="AT36" s="156"/>
      <c r="AU36" s="156"/>
      <c r="AV36" s="156"/>
      <c r="AW36" s="152">
        <f t="shared" si="15"/>
        <v>0</v>
      </c>
      <c r="AX36" s="156">
        <f t="shared" si="16"/>
        <v>0</v>
      </c>
      <c r="AY36" s="813">
        <f>SUM(AX36:AX37)</f>
        <v>0</v>
      </c>
      <c r="AZ36" s="217">
        <f t="shared" si="17"/>
        <v>0</v>
      </c>
    </row>
    <row r="37" spans="1:52">
      <c r="A37" s="742"/>
      <c r="B37" s="744"/>
      <c r="C37" s="192" t="s">
        <v>725</v>
      </c>
      <c r="D37" s="153">
        <f>'км102 (СБ кр ПР)'!E37+'км102 (кр чт, вых и пр)'!E37</f>
        <v>18</v>
      </c>
      <c r="E37" s="153">
        <f>км104!E37</f>
        <v>22</v>
      </c>
      <c r="F37" s="153">
        <f>км106!E37</f>
        <v>8</v>
      </c>
      <c r="G37" s="153">
        <f>км107!F37</f>
        <v>22</v>
      </c>
      <c r="H37" s="153">
        <f>км109!E37</f>
        <v>27</v>
      </c>
      <c r="I37" s="153">
        <f>км110!G37</f>
        <v>14</v>
      </c>
      <c r="J37" s="153">
        <f>км111!D37</f>
        <v>143</v>
      </c>
      <c r="K37" s="153">
        <f>км111!E37+км111!F37</f>
        <v>253</v>
      </c>
      <c r="L37" s="153">
        <f>км143!E37</f>
        <v>88</v>
      </c>
      <c r="M37" s="153">
        <f>'км144 (еж)'!E37+'км144 (раб)'!E37+'км144 (вых и пр)'!F37</f>
        <v>110</v>
      </c>
      <c r="N37" s="153">
        <f>'км145 (еж)'!E37+'км145 (раб)'!E37</f>
        <v>132</v>
      </c>
      <c r="O37" s="153">
        <f>км146!E37</f>
        <v>99</v>
      </c>
      <c r="P37" s="153">
        <f>'км166 (еж)'!G37+'км166 (раб)'!E37</f>
        <v>187</v>
      </c>
      <c r="Q37" s="153">
        <f>км207!E37</f>
        <v>77</v>
      </c>
      <c r="R37" s="153">
        <f>км608!E37</f>
        <v>22</v>
      </c>
      <c r="S37" s="324">
        <f t="shared" si="8"/>
        <v>1222</v>
      </c>
      <c r="T37" s="767"/>
      <c r="U37" s="159">
        <f t="shared" si="9"/>
        <v>49063.299999999996</v>
      </c>
      <c r="V37" s="61"/>
      <c r="W37" s="820"/>
      <c r="X37" s="816"/>
      <c r="Y37" s="228"/>
      <c r="Z37" s="155"/>
      <c r="AA37" s="155"/>
      <c r="AB37" s="155"/>
      <c r="AC37" s="155"/>
      <c r="AD37" s="155"/>
      <c r="AE37" s="155"/>
      <c r="AF37" s="155"/>
      <c r="AG37" s="152">
        <f t="shared" si="13"/>
        <v>0</v>
      </c>
      <c r="AH37" s="155"/>
      <c r="AI37" s="155"/>
      <c r="AJ37" s="155"/>
      <c r="AK37" s="155"/>
      <c r="AL37" s="155"/>
      <c r="AM37" s="155"/>
      <c r="AN37" s="155"/>
      <c r="AO37" s="152">
        <f t="shared" si="14"/>
        <v>0</v>
      </c>
      <c r="AP37" s="156"/>
      <c r="AQ37" s="156"/>
      <c r="AR37" s="156"/>
      <c r="AS37" s="156"/>
      <c r="AT37" s="156"/>
      <c r="AU37" s="156"/>
      <c r="AV37" s="156"/>
      <c r="AW37" s="152">
        <f t="shared" si="15"/>
        <v>0</v>
      </c>
      <c r="AX37" s="156">
        <f t="shared" si="16"/>
        <v>0</v>
      </c>
      <c r="AY37" s="814"/>
      <c r="AZ37" s="217">
        <f t="shared" si="17"/>
        <v>0</v>
      </c>
    </row>
    <row r="38" spans="1:52">
      <c r="A38" s="742"/>
      <c r="B38" s="744"/>
      <c r="C38" s="192" t="s">
        <v>726</v>
      </c>
      <c r="D38" s="153">
        <f>'км102 (СБ кр ПР)'!E38+'км102 (кр чт, вых и пр)'!E38</f>
        <v>18</v>
      </c>
      <c r="E38" s="153">
        <f>км104!E38</f>
        <v>24</v>
      </c>
      <c r="F38" s="153">
        <f>км106!E38</f>
        <v>10</v>
      </c>
      <c r="G38" s="153">
        <f>км107!F38</f>
        <v>24</v>
      </c>
      <c r="H38" s="153">
        <f>км109!E38</f>
        <v>30</v>
      </c>
      <c r="I38" s="153">
        <f>км110!G38</f>
        <v>14</v>
      </c>
      <c r="J38" s="153">
        <f>км111!D38</f>
        <v>156</v>
      </c>
      <c r="K38" s="153">
        <f>км111!E38+км111!F38</f>
        <v>276</v>
      </c>
      <c r="L38" s="153">
        <f>км143!E38</f>
        <v>96</v>
      </c>
      <c r="M38" s="153">
        <f>'км144 (еж)'!E38+'км144 (раб)'!E38+'км144 (вых и пр)'!F38</f>
        <v>120</v>
      </c>
      <c r="N38" s="153">
        <f>'км145 (еж)'!E38+'км145 (раб)'!E38</f>
        <v>144</v>
      </c>
      <c r="O38" s="153">
        <f>км146!E38</f>
        <v>108</v>
      </c>
      <c r="P38" s="153">
        <f>'км166 (еж)'!G38+'км166 (раб)'!E38</f>
        <v>204</v>
      </c>
      <c r="Q38" s="153">
        <f>км207!E38</f>
        <v>84</v>
      </c>
      <c r="R38" s="153">
        <f>км608!E38</f>
        <v>24</v>
      </c>
      <c r="S38" s="324">
        <f t="shared" si="8"/>
        <v>1332</v>
      </c>
      <c r="T38" s="767"/>
      <c r="U38" s="159">
        <f t="shared" si="9"/>
        <v>53479.799999999996</v>
      </c>
      <c r="V38" s="61"/>
      <c r="W38" s="820"/>
      <c r="X38" s="822" t="s">
        <v>60</v>
      </c>
      <c r="Y38" s="227"/>
      <c r="Z38" s="226"/>
      <c r="AA38" s="226"/>
      <c r="AB38" s="226"/>
      <c r="AC38" s="226"/>
      <c r="AD38" s="226"/>
      <c r="AE38" s="226"/>
      <c r="AF38" s="226"/>
      <c r="AG38" s="152">
        <f t="shared" si="13"/>
        <v>0</v>
      </c>
      <c r="AH38" s="226"/>
      <c r="AI38" s="226"/>
      <c r="AJ38" s="226"/>
      <c r="AK38" s="226"/>
      <c r="AL38" s="226"/>
      <c r="AM38" s="226"/>
      <c r="AN38" s="226"/>
      <c r="AO38" s="152">
        <f t="shared" si="14"/>
        <v>0</v>
      </c>
      <c r="AP38" s="225"/>
      <c r="AQ38" s="225"/>
      <c r="AR38" s="225"/>
      <c r="AS38" s="225"/>
      <c r="AT38" s="225"/>
      <c r="AU38" s="225"/>
      <c r="AV38" s="225"/>
      <c r="AW38" s="152">
        <f t="shared" si="15"/>
        <v>0</v>
      </c>
      <c r="AX38" s="225">
        <f t="shared" si="16"/>
        <v>0</v>
      </c>
      <c r="AY38" s="810">
        <f>SUM(AX38:AX39)</f>
        <v>0</v>
      </c>
      <c r="AZ38" s="217">
        <f t="shared" si="17"/>
        <v>0</v>
      </c>
    </row>
    <row r="39" spans="1:52">
      <c r="A39" s="742"/>
      <c r="B39" s="744"/>
      <c r="C39" s="192" t="s">
        <v>727</v>
      </c>
      <c r="D39" s="153">
        <f>'км102 (СБ кр ПР)'!E39+'км102 (кр чт, вых и пр)'!E39</f>
        <v>16</v>
      </c>
      <c r="E39" s="153">
        <f>км104!E39</f>
        <v>20</v>
      </c>
      <c r="F39" s="153">
        <f>км106!E39</f>
        <v>8</v>
      </c>
      <c r="G39" s="153">
        <f>км107!F39</f>
        <v>20</v>
      </c>
      <c r="H39" s="153">
        <f>км109!E39</f>
        <v>24</v>
      </c>
      <c r="I39" s="153">
        <f>км110!G39</f>
        <v>12</v>
      </c>
      <c r="J39" s="153">
        <f>км111!D39</f>
        <v>130</v>
      </c>
      <c r="K39" s="153">
        <f>км111!E39+км111!F39</f>
        <v>230</v>
      </c>
      <c r="L39" s="153">
        <f>км143!E39</f>
        <v>80</v>
      </c>
      <c r="M39" s="153">
        <f>'км144 (еж)'!E39+'км144 (раб)'!E39+'км144 (вых и пр)'!F39</f>
        <v>100</v>
      </c>
      <c r="N39" s="153">
        <f>'км145 (еж)'!E39+'км145 (раб)'!E39</f>
        <v>120</v>
      </c>
      <c r="O39" s="153">
        <f>км146!E39</f>
        <v>90</v>
      </c>
      <c r="P39" s="153">
        <f>'км166 (еж)'!G39+'км166 (раб)'!E39</f>
        <v>170</v>
      </c>
      <c r="Q39" s="153">
        <f>км207!E39</f>
        <v>70</v>
      </c>
      <c r="R39" s="153">
        <f>км608!E39</f>
        <v>20</v>
      </c>
      <c r="S39" s="324">
        <f t="shared" si="8"/>
        <v>1110</v>
      </c>
      <c r="T39" s="767"/>
      <c r="U39" s="159">
        <f t="shared" si="9"/>
        <v>44566.5</v>
      </c>
      <c r="V39" s="61"/>
      <c r="W39" s="820"/>
      <c r="X39" s="823"/>
      <c r="Y39" s="227"/>
      <c r="Z39" s="226"/>
      <c r="AA39" s="226"/>
      <c r="AB39" s="226"/>
      <c r="AC39" s="226"/>
      <c r="AD39" s="226"/>
      <c r="AE39" s="226"/>
      <c r="AF39" s="226"/>
      <c r="AG39" s="152">
        <f t="shared" si="13"/>
        <v>0</v>
      </c>
      <c r="AH39" s="226"/>
      <c r="AI39" s="226"/>
      <c r="AJ39" s="226"/>
      <c r="AK39" s="226"/>
      <c r="AL39" s="226"/>
      <c r="AM39" s="226"/>
      <c r="AN39" s="226"/>
      <c r="AO39" s="152">
        <f t="shared" si="14"/>
        <v>0</v>
      </c>
      <c r="AP39" s="225"/>
      <c r="AQ39" s="225"/>
      <c r="AR39" s="225"/>
      <c r="AS39" s="225"/>
      <c r="AT39" s="225"/>
      <c r="AU39" s="225"/>
      <c r="AV39" s="225"/>
      <c r="AW39" s="152">
        <f t="shared" si="15"/>
        <v>0</v>
      </c>
      <c r="AX39" s="225">
        <f t="shared" si="16"/>
        <v>0</v>
      </c>
      <c r="AY39" s="811"/>
      <c r="AZ39" s="217">
        <f t="shared" si="17"/>
        <v>0</v>
      </c>
    </row>
    <row r="40" spans="1:52">
      <c r="A40" s="742"/>
      <c r="B40" s="744"/>
      <c r="C40" s="192" t="s">
        <v>728</v>
      </c>
      <c r="D40" s="153">
        <f>'км102 (СБ кр ПР)'!E40+'км102 (кр чт, вых и пр)'!E40</f>
        <v>18</v>
      </c>
      <c r="E40" s="153">
        <f>км104!E40</f>
        <v>22</v>
      </c>
      <c r="F40" s="153">
        <f>км106!E40</f>
        <v>10</v>
      </c>
      <c r="G40" s="153">
        <f>км107!F40</f>
        <v>22</v>
      </c>
      <c r="H40" s="153">
        <f>км109!E40</f>
        <v>24</v>
      </c>
      <c r="I40" s="153">
        <f>км110!G40</f>
        <v>14</v>
      </c>
      <c r="J40" s="153">
        <f>км111!D40</f>
        <v>143</v>
      </c>
      <c r="K40" s="153">
        <f>км111!E40+км111!F40</f>
        <v>253</v>
      </c>
      <c r="L40" s="153">
        <f>км143!E40</f>
        <v>88</v>
      </c>
      <c r="M40" s="153">
        <f>'км144 (еж)'!E40+'км144 (раб)'!E40+'км144 (вых и пр)'!F40</f>
        <v>110</v>
      </c>
      <c r="N40" s="153">
        <f>'км145 (еж)'!E40+'км145 (раб)'!E40</f>
        <v>132</v>
      </c>
      <c r="O40" s="153">
        <f>км146!E40</f>
        <v>99</v>
      </c>
      <c r="P40" s="153">
        <f>'км166 (еж)'!G40+'км166 (раб)'!E40</f>
        <v>187</v>
      </c>
      <c r="Q40" s="153">
        <f>км207!E40</f>
        <v>77</v>
      </c>
      <c r="R40" s="153">
        <f>км608!E40</f>
        <v>22</v>
      </c>
      <c r="S40" s="324">
        <f t="shared" si="8"/>
        <v>1221</v>
      </c>
      <c r="T40" s="767"/>
      <c r="U40" s="159">
        <f t="shared" si="9"/>
        <v>49023.15</v>
      </c>
      <c r="V40" s="61"/>
      <c r="W40" s="820"/>
      <c r="X40" s="812" t="s">
        <v>65</v>
      </c>
      <c r="Y40" s="220"/>
      <c r="Z40" s="155"/>
      <c r="AA40" s="155"/>
      <c r="AB40" s="155"/>
      <c r="AC40" s="155"/>
      <c r="AD40" s="155"/>
      <c r="AE40" s="155"/>
      <c r="AF40" s="155"/>
      <c r="AG40" s="152">
        <f t="shared" si="13"/>
        <v>0</v>
      </c>
      <c r="AH40" s="155"/>
      <c r="AI40" s="155"/>
      <c r="AJ40" s="155"/>
      <c r="AK40" s="155"/>
      <c r="AL40" s="155"/>
      <c r="AM40" s="155"/>
      <c r="AN40" s="155"/>
      <c r="AO40" s="152">
        <f t="shared" si="14"/>
        <v>0</v>
      </c>
      <c r="AP40" s="156"/>
      <c r="AQ40" s="156"/>
      <c r="AR40" s="156"/>
      <c r="AS40" s="156"/>
      <c r="AT40" s="156"/>
      <c r="AU40" s="156"/>
      <c r="AV40" s="156"/>
      <c r="AW40" s="152">
        <f t="shared" si="15"/>
        <v>0</v>
      </c>
      <c r="AX40" s="156">
        <f t="shared" si="16"/>
        <v>0</v>
      </c>
      <c r="AY40" s="813">
        <f>SUM(AX40:AX41)</f>
        <v>0</v>
      </c>
      <c r="AZ40" s="217">
        <f t="shared" si="17"/>
        <v>0</v>
      </c>
    </row>
    <row r="41" spans="1:52">
      <c r="A41" s="742"/>
      <c r="B41" s="744"/>
      <c r="C41" s="192" t="s">
        <v>729</v>
      </c>
      <c r="D41" s="153">
        <f>'км102 (СБ кр ПР)'!E41+'км102 (кр чт, вых и пр)'!E41</f>
        <v>18</v>
      </c>
      <c r="E41" s="153">
        <f>км104!E41</f>
        <v>22</v>
      </c>
      <c r="F41" s="153">
        <f>км106!E41</f>
        <v>8</v>
      </c>
      <c r="G41" s="153">
        <f>км107!F41</f>
        <v>22</v>
      </c>
      <c r="H41" s="153">
        <f>км109!E41</f>
        <v>27</v>
      </c>
      <c r="I41" s="153">
        <f>км110!G41</f>
        <v>12</v>
      </c>
      <c r="J41" s="153">
        <f>км111!D41</f>
        <v>143</v>
      </c>
      <c r="K41" s="153">
        <f>км111!E41+км111!F41</f>
        <v>253</v>
      </c>
      <c r="L41" s="153">
        <f>км143!E41</f>
        <v>88</v>
      </c>
      <c r="M41" s="153">
        <f>'км144 (еж)'!E41+'км144 (раб)'!E41+'км144 (вых и пр)'!F41</f>
        <v>110</v>
      </c>
      <c r="N41" s="153">
        <f>'км145 (еж)'!E41+'км145 (раб)'!E41</f>
        <v>132</v>
      </c>
      <c r="O41" s="153">
        <f>км146!E41</f>
        <v>99</v>
      </c>
      <c r="P41" s="153">
        <f>'км166 (еж)'!G41+'км166 (раб)'!E41</f>
        <v>187</v>
      </c>
      <c r="Q41" s="153">
        <f>км207!E41</f>
        <v>77</v>
      </c>
      <c r="R41" s="153">
        <f>км608!E41</f>
        <v>22</v>
      </c>
      <c r="S41" s="324">
        <f t="shared" si="8"/>
        <v>1220</v>
      </c>
      <c r="T41" s="767"/>
      <c r="U41" s="159">
        <f t="shared" si="9"/>
        <v>48983</v>
      </c>
      <c r="V41" s="61"/>
      <c r="W41" s="820"/>
      <c r="X41" s="812"/>
      <c r="Y41" s="162"/>
      <c r="Z41" s="155"/>
      <c r="AA41" s="155"/>
      <c r="AB41" s="155"/>
      <c r="AC41" s="155"/>
      <c r="AD41" s="155"/>
      <c r="AE41" s="155"/>
      <c r="AF41" s="155"/>
      <c r="AG41" s="152">
        <f t="shared" si="13"/>
        <v>0</v>
      </c>
      <c r="AH41" s="155"/>
      <c r="AI41" s="155"/>
      <c r="AJ41" s="155"/>
      <c r="AK41" s="155"/>
      <c r="AL41" s="155"/>
      <c r="AM41" s="155"/>
      <c r="AN41" s="155"/>
      <c r="AO41" s="152">
        <f t="shared" si="14"/>
        <v>0</v>
      </c>
      <c r="AP41" s="155"/>
      <c r="AQ41" s="155"/>
      <c r="AR41" s="155"/>
      <c r="AS41" s="155"/>
      <c r="AT41" s="155"/>
      <c r="AU41" s="155"/>
      <c r="AV41" s="155"/>
      <c r="AW41" s="152">
        <f t="shared" si="15"/>
        <v>0</v>
      </c>
      <c r="AX41" s="156">
        <f t="shared" si="16"/>
        <v>0</v>
      </c>
      <c r="AY41" s="814"/>
      <c r="AZ41" s="217">
        <f t="shared" si="17"/>
        <v>0</v>
      </c>
    </row>
    <row r="42" spans="1:52" ht="15" customHeight="1">
      <c r="A42" s="742"/>
      <c r="B42" s="744"/>
      <c r="C42" s="192" t="s">
        <v>730</v>
      </c>
      <c r="D42" s="153">
        <f>'км102 (СБ кр ПР)'!E42+'км102 (кр чт, вых и пр)'!E42</f>
        <v>18</v>
      </c>
      <c r="E42" s="153">
        <f>км104!E42</f>
        <v>22</v>
      </c>
      <c r="F42" s="153">
        <f>км106!E42</f>
        <v>8</v>
      </c>
      <c r="G42" s="153">
        <f>км107!F42</f>
        <v>22</v>
      </c>
      <c r="H42" s="153">
        <f>км109!E42</f>
        <v>27</v>
      </c>
      <c r="I42" s="153">
        <f>км110!G42</f>
        <v>14</v>
      </c>
      <c r="J42" s="153">
        <f>км111!D42</f>
        <v>143</v>
      </c>
      <c r="K42" s="153">
        <f>км111!E42+км111!F42</f>
        <v>253</v>
      </c>
      <c r="L42" s="153">
        <f>км143!E42</f>
        <v>88</v>
      </c>
      <c r="M42" s="153">
        <f>'км144 (еж)'!E42+'км144 (раб)'!E42+'км144 (вых и пр)'!F42</f>
        <v>110</v>
      </c>
      <c r="N42" s="153">
        <f>'км145 (еж)'!E42+'км145 (раб)'!E42</f>
        <v>132</v>
      </c>
      <c r="O42" s="153">
        <f>км146!E42</f>
        <v>99</v>
      </c>
      <c r="P42" s="153">
        <f>'км166 (еж)'!G42+'км166 (раб)'!E42</f>
        <v>187</v>
      </c>
      <c r="Q42" s="153">
        <f>км207!E42</f>
        <v>77</v>
      </c>
      <c r="R42" s="153">
        <f>км608!E42</f>
        <v>22</v>
      </c>
      <c r="S42" s="324">
        <f t="shared" si="8"/>
        <v>1222</v>
      </c>
      <c r="T42" s="767"/>
      <c r="U42" s="159">
        <f t="shared" si="9"/>
        <v>49063.299999999996</v>
      </c>
      <c r="V42" s="61"/>
      <c r="W42" s="820"/>
      <c r="X42" s="808" t="s">
        <v>66</v>
      </c>
      <c r="Y42" s="223"/>
      <c r="Z42" s="223"/>
      <c r="AA42" s="223"/>
      <c r="AB42" s="223"/>
      <c r="AC42" s="223"/>
      <c r="AD42" s="223"/>
      <c r="AE42" s="223"/>
      <c r="AF42" s="223"/>
      <c r="AG42" s="152">
        <f t="shared" si="13"/>
        <v>0</v>
      </c>
      <c r="AH42" s="223"/>
      <c r="AI42" s="223"/>
      <c r="AJ42" s="223"/>
      <c r="AK42" s="223"/>
      <c r="AL42" s="223"/>
      <c r="AM42" s="223"/>
      <c r="AN42" s="223"/>
      <c r="AO42" s="152">
        <f t="shared" si="14"/>
        <v>0</v>
      </c>
      <c r="AP42" s="221"/>
      <c r="AQ42" s="221"/>
      <c r="AR42" s="221"/>
      <c r="AS42" s="221"/>
      <c r="AT42" s="222"/>
      <c r="AU42" s="222"/>
      <c r="AV42" s="222"/>
      <c r="AW42" s="224">
        <f t="shared" si="15"/>
        <v>0</v>
      </c>
      <c r="AX42" s="221">
        <f t="shared" si="16"/>
        <v>0</v>
      </c>
      <c r="AY42" s="810">
        <f>SUM(AX42:AX43)</f>
        <v>0</v>
      </c>
      <c r="AZ42" s="217">
        <f t="shared" si="17"/>
        <v>0</v>
      </c>
    </row>
    <row r="43" spans="1:52">
      <c r="A43" s="742"/>
      <c r="B43" s="744"/>
      <c r="C43" s="192" t="s">
        <v>731</v>
      </c>
      <c r="D43" s="153">
        <f>'км102 (СБ кр ПР)'!E43+'км102 (кр чт, вых и пр)'!E43</f>
        <v>16</v>
      </c>
      <c r="E43" s="153">
        <f>км104!E43</f>
        <v>22</v>
      </c>
      <c r="F43" s="153">
        <f>км106!E43</f>
        <v>8</v>
      </c>
      <c r="G43" s="153">
        <f>км107!F43</f>
        <v>22</v>
      </c>
      <c r="H43" s="153">
        <f>км109!E43</f>
        <v>0</v>
      </c>
      <c r="I43" s="153">
        <f>км110!G43</f>
        <v>12</v>
      </c>
      <c r="J43" s="153">
        <f>км111!D43</f>
        <v>143</v>
      </c>
      <c r="K43" s="153">
        <f>км111!E43+км111!F43</f>
        <v>253</v>
      </c>
      <c r="L43" s="153">
        <f>км143!E43</f>
        <v>88</v>
      </c>
      <c r="M43" s="153">
        <f>'км144 (еж)'!E43+'км144 (раб)'!E43+'км144 (вых и пр)'!F43</f>
        <v>110</v>
      </c>
      <c r="N43" s="153">
        <f>'км145 (еж)'!E43+'км145 (раб)'!E43</f>
        <v>132</v>
      </c>
      <c r="O43" s="153">
        <f>км146!E43</f>
        <v>99</v>
      </c>
      <c r="P43" s="153">
        <f>'км166 (еж)'!G43+'км166 (раб)'!E43</f>
        <v>187</v>
      </c>
      <c r="Q43" s="153">
        <f>км207!E43</f>
        <v>77</v>
      </c>
      <c r="R43" s="153">
        <f>км608!E43</f>
        <v>22</v>
      </c>
      <c r="S43" s="324">
        <f t="shared" si="8"/>
        <v>1191</v>
      </c>
      <c r="T43" s="767"/>
      <c r="U43" s="159">
        <f t="shared" si="9"/>
        <v>47818.65</v>
      </c>
      <c r="V43" s="61"/>
      <c r="W43" s="820"/>
      <c r="X43" s="809"/>
      <c r="Y43" s="223"/>
      <c r="Z43" s="223"/>
      <c r="AA43" s="223"/>
      <c r="AB43" s="223"/>
      <c r="AC43" s="223"/>
      <c r="AD43" s="223"/>
      <c r="AE43" s="223"/>
      <c r="AF43" s="223"/>
      <c r="AG43" s="152">
        <f t="shared" si="13"/>
        <v>0</v>
      </c>
      <c r="AH43" s="223"/>
      <c r="AI43" s="223"/>
      <c r="AJ43" s="223"/>
      <c r="AK43" s="223"/>
      <c r="AL43" s="223"/>
      <c r="AM43" s="223"/>
      <c r="AN43" s="223"/>
      <c r="AO43" s="152">
        <f t="shared" si="14"/>
        <v>0</v>
      </c>
      <c r="AP43" s="221"/>
      <c r="AQ43" s="221"/>
      <c r="AR43" s="221"/>
      <c r="AS43" s="221"/>
      <c r="AT43" s="222"/>
      <c r="AU43" s="222"/>
      <c r="AV43" s="222"/>
      <c r="AW43" s="224">
        <f t="shared" si="15"/>
        <v>0</v>
      </c>
      <c r="AX43" s="221">
        <f t="shared" si="16"/>
        <v>0</v>
      </c>
      <c r="AY43" s="811"/>
      <c r="AZ43" s="217">
        <f t="shared" si="17"/>
        <v>0</v>
      </c>
    </row>
    <row r="44" spans="1:52">
      <c r="A44" s="742"/>
      <c r="B44" s="744"/>
      <c r="C44" s="192"/>
      <c r="D44" s="153">
        <f>'км102 (СБ кр ПР)'!E44+'км102 (кр чт, вых и пр)'!E44</f>
        <v>0</v>
      </c>
      <c r="E44" s="153">
        <f>км104!E44</f>
        <v>0</v>
      </c>
      <c r="F44" s="153">
        <f>км106!E44</f>
        <v>0</v>
      </c>
      <c r="G44" s="153">
        <f>км107!F44</f>
        <v>0</v>
      </c>
      <c r="H44" s="153">
        <f>км109!E44</f>
        <v>0</v>
      </c>
      <c r="I44" s="153">
        <f>км110!G44</f>
        <v>0</v>
      </c>
      <c r="J44" s="153">
        <f>км111!D44</f>
        <v>0</v>
      </c>
      <c r="K44" s="153">
        <f>км111!E44+км111!F44</f>
        <v>0</v>
      </c>
      <c r="L44" s="153">
        <f>км143!E44</f>
        <v>0</v>
      </c>
      <c r="M44" s="153">
        <f>'км144 (еж)'!E44+'км144 (раб)'!E44+'км144 (вых и пр)'!F44</f>
        <v>0</v>
      </c>
      <c r="N44" s="153">
        <f>'км145 (еж)'!E44+'км145 (раб)'!E44</f>
        <v>0</v>
      </c>
      <c r="O44" s="153">
        <f>км146!E44</f>
        <v>0</v>
      </c>
      <c r="P44" s="153">
        <f>'км166 (еж)'!G44+'км166 (раб)'!E44</f>
        <v>0</v>
      </c>
      <c r="Q44" s="153">
        <f>км207!E44</f>
        <v>0</v>
      </c>
      <c r="R44" s="153">
        <f>км608!E44</f>
        <v>0</v>
      </c>
      <c r="S44" s="324">
        <f t="shared" si="8"/>
        <v>0</v>
      </c>
      <c r="T44" s="767"/>
      <c r="U44" s="159">
        <f t="shared" si="9"/>
        <v>0</v>
      </c>
      <c r="V44" s="61"/>
      <c r="W44" s="820"/>
      <c r="X44" s="812" t="s">
        <v>67</v>
      </c>
      <c r="Y44" s="162"/>
      <c r="Z44" s="162"/>
      <c r="AA44" s="162"/>
      <c r="AB44" s="162"/>
      <c r="AC44" s="162"/>
      <c r="AD44" s="162"/>
      <c r="AE44" s="162"/>
      <c r="AF44" s="162"/>
      <c r="AG44" s="152">
        <f t="shared" si="13"/>
        <v>0</v>
      </c>
      <c r="AH44" s="220"/>
      <c r="AI44" s="220"/>
      <c r="AJ44" s="220"/>
      <c r="AK44" s="220"/>
      <c r="AL44" s="220"/>
      <c r="AM44" s="162"/>
      <c r="AN44" s="162"/>
      <c r="AO44" s="152">
        <f t="shared" si="14"/>
        <v>0</v>
      </c>
      <c r="AP44" s="219"/>
      <c r="AQ44" s="219"/>
      <c r="AR44" s="219"/>
      <c r="AS44" s="219"/>
      <c r="AT44" s="218"/>
      <c r="AU44" s="218"/>
      <c r="AV44" s="218"/>
      <c r="AW44" s="152">
        <f t="shared" si="15"/>
        <v>0</v>
      </c>
      <c r="AX44" s="156">
        <f t="shared" si="16"/>
        <v>0</v>
      </c>
      <c r="AY44" s="813">
        <f>SUM(AX44:AX45)</f>
        <v>0</v>
      </c>
      <c r="AZ44" s="217">
        <f t="shared" si="17"/>
        <v>0</v>
      </c>
    </row>
    <row r="45" spans="1:52">
      <c r="A45" s="742"/>
      <c r="B45" s="744"/>
      <c r="C45" s="192"/>
      <c r="D45" s="153">
        <f>'км102 (СБ кр ПР)'!E45+'км102 (кр чт, вых и пр)'!E45</f>
        <v>0</v>
      </c>
      <c r="E45" s="153">
        <f>км104!E45</f>
        <v>0</v>
      </c>
      <c r="F45" s="153">
        <f>км106!E45</f>
        <v>0</v>
      </c>
      <c r="G45" s="153">
        <f>км107!F45</f>
        <v>0</v>
      </c>
      <c r="H45" s="153">
        <f>км109!E45</f>
        <v>0</v>
      </c>
      <c r="I45" s="153">
        <f>км110!G45</f>
        <v>0</v>
      </c>
      <c r="J45" s="153">
        <f>км111!D45</f>
        <v>0</v>
      </c>
      <c r="K45" s="153">
        <f>км111!E45+км111!F45</f>
        <v>0</v>
      </c>
      <c r="L45" s="153">
        <f>км143!E45</f>
        <v>0</v>
      </c>
      <c r="M45" s="153">
        <f>'км144 (еж)'!E45+'км144 (раб)'!E45+'км144 (вых и пр)'!F45</f>
        <v>0</v>
      </c>
      <c r="N45" s="153">
        <f>'км145 (еж)'!E45+'км145 (раб)'!E45</f>
        <v>0</v>
      </c>
      <c r="O45" s="153">
        <f>км146!E45</f>
        <v>0</v>
      </c>
      <c r="P45" s="153">
        <f>'км166 (еж)'!G45+'км166 (раб)'!E45</f>
        <v>0</v>
      </c>
      <c r="Q45" s="153">
        <f>км207!E45</f>
        <v>0</v>
      </c>
      <c r="R45" s="153">
        <f>км608!E45</f>
        <v>0</v>
      </c>
      <c r="S45" s="324">
        <f t="shared" si="8"/>
        <v>0</v>
      </c>
      <c r="T45" s="767"/>
      <c r="U45" s="159">
        <f t="shared" si="9"/>
        <v>0</v>
      </c>
      <c r="V45" s="61"/>
      <c r="W45" s="820"/>
      <c r="X45" s="812"/>
      <c r="Y45" s="162"/>
      <c r="Z45" s="162"/>
      <c r="AA45" s="162"/>
      <c r="AB45" s="162"/>
      <c r="AC45" s="162"/>
      <c r="AD45" s="162"/>
      <c r="AE45" s="162"/>
      <c r="AF45" s="162"/>
      <c r="AG45" s="152">
        <f t="shared" si="13"/>
        <v>0</v>
      </c>
      <c r="AH45" s="220"/>
      <c r="AI45" s="220"/>
      <c r="AJ45" s="220"/>
      <c r="AK45" s="220"/>
      <c r="AL45" s="220"/>
      <c r="AM45" s="162"/>
      <c r="AN45" s="162"/>
      <c r="AO45" s="152">
        <f t="shared" si="14"/>
        <v>0</v>
      </c>
      <c r="AP45" s="219"/>
      <c r="AQ45" s="219"/>
      <c r="AR45" s="219"/>
      <c r="AS45" s="219"/>
      <c r="AT45" s="218"/>
      <c r="AU45" s="218"/>
      <c r="AV45" s="218"/>
      <c r="AW45" s="152">
        <f t="shared" si="15"/>
        <v>0</v>
      </c>
      <c r="AX45" s="156">
        <f t="shared" si="16"/>
        <v>0</v>
      </c>
      <c r="AY45" s="814"/>
      <c r="AZ45" s="217">
        <f t="shared" si="17"/>
        <v>0</v>
      </c>
    </row>
    <row r="46" spans="1:52">
      <c r="A46" s="742"/>
      <c r="B46" s="744"/>
      <c r="C46" s="192"/>
      <c r="D46" s="153">
        <f>'км102 (СБ кр ПР)'!E46+'км102 (кр чт, вых и пр)'!E46</f>
        <v>0</v>
      </c>
      <c r="E46" s="153">
        <f>км104!E46</f>
        <v>0</v>
      </c>
      <c r="F46" s="153">
        <f>км106!E46</f>
        <v>0</v>
      </c>
      <c r="G46" s="153">
        <f>км107!F46</f>
        <v>0</v>
      </c>
      <c r="H46" s="153">
        <f>км109!E46</f>
        <v>0</v>
      </c>
      <c r="I46" s="153">
        <f>км110!G46</f>
        <v>0</v>
      </c>
      <c r="J46" s="153">
        <f>км111!D46</f>
        <v>0</v>
      </c>
      <c r="K46" s="153">
        <f>км111!E46+км111!F46</f>
        <v>0</v>
      </c>
      <c r="L46" s="153">
        <f>км143!E46</f>
        <v>0</v>
      </c>
      <c r="M46" s="153">
        <f>'км144 (еж)'!E46+'км144 (раб)'!E46+'км144 (вых и пр)'!F46</f>
        <v>0</v>
      </c>
      <c r="N46" s="153">
        <f>'км145 (еж)'!E46+'км145 (раб)'!E46</f>
        <v>0</v>
      </c>
      <c r="O46" s="153">
        <f>км146!E46</f>
        <v>0</v>
      </c>
      <c r="P46" s="153">
        <f>'км166 (еж)'!G46+'км166 (раб)'!E46</f>
        <v>0</v>
      </c>
      <c r="Q46" s="153">
        <f>км207!E46</f>
        <v>0</v>
      </c>
      <c r="R46" s="153">
        <f>км608!E46</f>
        <v>0</v>
      </c>
      <c r="S46" s="324">
        <f t="shared" si="8"/>
        <v>0</v>
      </c>
      <c r="T46" s="767"/>
      <c r="U46" s="159">
        <f t="shared" si="9"/>
        <v>0</v>
      </c>
      <c r="V46" s="61"/>
      <c r="W46" s="820"/>
      <c r="X46" s="808" t="s">
        <v>68</v>
      </c>
      <c r="Y46" s="223"/>
      <c r="Z46" s="223"/>
      <c r="AA46" s="223"/>
      <c r="AB46" s="223"/>
      <c r="AC46" s="223"/>
      <c r="AD46" s="223"/>
      <c r="AE46" s="223"/>
      <c r="AF46" s="223"/>
      <c r="AG46" s="152">
        <f t="shared" si="13"/>
        <v>0</v>
      </c>
      <c r="AH46" s="223"/>
      <c r="AI46" s="223"/>
      <c r="AJ46" s="223"/>
      <c r="AK46" s="223"/>
      <c r="AL46" s="223"/>
      <c r="AM46" s="223"/>
      <c r="AN46" s="223"/>
      <c r="AO46" s="152">
        <f t="shared" si="14"/>
        <v>0</v>
      </c>
      <c r="AP46" s="221"/>
      <c r="AQ46" s="221"/>
      <c r="AR46" s="221"/>
      <c r="AS46" s="221"/>
      <c r="AT46" s="222"/>
      <c r="AU46" s="222"/>
      <c r="AV46" s="222"/>
      <c r="AW46" s="152">
        <f t="shared" si="15"/>
        <v>0</v>
      </c>
      <c r="AX46" s="221">
        <f t="shared" si="16"/>
        <v>0</v>
      </c>
      <c r="AY46" s="810">
        <f>SUM(AX46:AX47)</f>
        <v>0</v>
      </c>
      <c r="AZ46" s="217">
        <f t="shared" si="17"/>
        <v>0</v>
      </c>
    </row>
    <row r="47" spans="1:52">
      <c r="A47" s="742"/>
      <c r="B47" s="744"/>
      <c r="C47" s="192"/>
      <c r="D47" s="153">
        <f>'км102 (СБ кр ПР)'!E47+'км102 (кр чт, вых и пр)'!E47</f>
        <v>0</v>
      </c>
      <c r="E47" s="153">
        <f>км104!E47</f>
        <v>0</v>
      </c>
      <c r="F47" s="153">
        <f>км106!E47</f>
        <v>0</v>
      </c>
      <c r="G47" s="153">
        <f>км107!F47</f>
        <v>0</v>
      </c>
      <c r="H47" s="153">
        <f>км109!E47</f>
        <v>0</v>
      </c>
      <c r="I47" s="153">
        <f>км110!G47</f>
        <v>0</v>
      </c>
      <c r="J47" s="153">
        <f>км111!D47</f>
        <v>0</v>
      </c>
      <c r="K47" s="153">
        <f>км111!E47+км111!F47</f>
        <v>0</v>
      </c>
      <c r="L47" s="153">
        <f>км143!E47</f>
        <v>0</v>
      </c>
      <c r="M47" s="153">
        <f>'км144 (еж)'!E47+'км144 (раб)'!E47+'км144 (вых и пр)'!F47</f>
        <v>0</v>
      </c>
      <c r="N47" s="153">
        <f>'км145 (еж)'!E47+'км145 (раб)'!E47</f>
        <v>0</v>
      </c>
      <c r="O47" s="153">
        <f>км146!E47</f>
        <v>0</v>
      </c>
      <c r="P47" s="153">
        <f>'км166 (еж)'!G47+'км166 (раб)'!E47</f>
        <v>0</v>
      </c>
      <c r="Q47" s="153">
        <f>км207!E47</f>
        <v>0</v>
      </c>
      <c r="R47" s="153">
        <f>км608!E47</f>
        <v>0</v>
      </c>
      <c r="S47" s="324">
        <f t="shared" si="8"/>
        <v>0</v>
      </c>
      <c r="T47" s="767"/>
      <c r="U47" s="159">
        <f t="shared" si="9"/>
        <v>0</v>
      </c>
      <c r="V47" s="61"/>
      <c r="W47" s="820"/>
      <c r="X47" s="809"/>
      <c r="Y47" s="223"/>
      <c r="Z47" s="223"/>
      <c r="AA47" s="223"/>
      <c r="AB47" s="223"/>
      <c r="AC47" s="223"/>
      <c r="AD47" s="223"/>
      <c r="AE47" s="223"/>
      <c r="AF47" s="223"/>
      <c r="AG47" s="152">
        <f t="shared" si="13"/>
        <v>0</v>
      </c>
      <c r="AH47" s="223"/>
      <c r="AI47" s="223"/>
      <c r="AJ47" s="223"/>
      <c r="AK47" s="223"/>
      <c r="AL47" s="223"/>
      <c r="AM47" s="223"/>
      <c r="AN47" s="223"/>
      <c r="AO47" s="152">
        <f t="shared" si="14"/>
        <v>0</v>
      </c>
      <c r="AP47" s="221"/>
      <c r="AQ47" s="221"/>
      <c r="AR47" s="221"/>
      <c r="AS47" s="221"/>
      <c r="AT47" s="222"/>
      <c r="AU47" s="222"/>
      <c r="AV47" s="222"/>
      <c r="AW47" s="152">
        <f t="shared" si="15"/>
        <v>0</v>
      </c>
      <c r="AX47" s="221">
        <f t="shared" si="16"/>
        <v>0</v>
      </c>
      <c r="AY47" s="811"/>
      <c r="AZ47" s="217">
        <f t="shared" si="17"/>
        <v>0</v>
      </c>
    </row>
    <row r="48" spans="1:52">
      <c r="A48" s="742"/>
      <c r="B48" s="745"/>
      <c r="C48" s="192"/>
      <c r="D48" s="153">
        <f>'км102 (СБ кр ПР)'!E48+'км102 (кр чт, вых и пр)'!E48</f>
        <v>0</v>
      </c>
      <c r="E48" s="153">
        <f>км104!E48</f>
        <v>0</v>
      </c>
      <c r="F48" s="153">
        <f>км106!E48</f>
        <v>0</v>
      </c>
      <c r="G48" s="153">
        <f>км107!F48</f>
        <v>0</v>
      </c>
      <c r="H48" s="153">
        <f>км109!E48</f>
        <v>0</v>
      </c>
      <c r="I48" s="153">
        <f>км110!G48</f>
        <v>0</v>
      </c>
      <c r="J48" s="153">
        <f>км111!D48</f>
        <v>0</v>
      </c>
      <c r="K48" s="153">
        <f>км111!E48+км111!F48</f>
        <v>0</v>
      </c>
      <c r="L48" s="153">
        <f>км143!E48</f>
        <v>0</v>
      </c>
      <c r="M48" s="153">
        <f>'км144 (еж)'!E48+'км144 (раб)'!E48+'км144 (вых и пр)'!F48</f>
        <v>0</v>
      </c>
      <c r="N48" s="153">
        <f>'км145 (еж)'!E48+'км145 (раб)'!E48</f>
        <v>0</v>
      </c>
      <c r="O48" s="153">
        <f>км146!E48</f>
        <v>0</v>
      </c>
      <c r="P48" s="153">
        <f>'км166 (еж)'!G48+'км166 (раб)'!E48</f>
        <v>0</v>
      </c>
      <c r="Q48" s="153">
        <f>км207!E48</f>
        <v>0</v>
      </c>
      <c r="R48" s="153">
        <f>км608!E48</f>
        <v>0</v>
      </c>
      <c r="S48" s="324">
        <f t="shared" si="8"/>
        <v>0</v>
      </c>
      <c r="T48" s="797"/>
      <c r="U48" s="159">
        <f t="shared" si="9"/>
        <v>0</v>
      </c>
      <c r="V48" s="61"/>
      <c r="W48" s="820"/>
      <c r="X48" s="812" t="s">
        <v>69</v>
      </c>
      <c r="Y48" s="162"/>
      <c r="Z48" s="162"/>
      <c r="AA48" s="162"/>
      <c r="AB48" s="162"/>
      <c r="AC48" s="162"/>
      <c r="AD48" s="162"/>
      <c r="AE48" s="162"/>
      <c r="AF48" s="162"/>
      <c r="AG48" s="152">
        <f t="shared" si="13"/>
        <v>0</v>
      </c>
      <c r="AH48" s="220"/>
      <c r="AI48" s="220"/>
      <c r="AJ48" s="220"/>
      <c r="AK48" s="220"/>
      <c r="AL48" s="220"/>
      <c r="AM48" s="162"/>
      <c r="AN48" s="162"/>
      <c r="AO48" s="152">
        <f t="shared" si="14"/>
        <v>0</v>
      </c>
      <c r="AP48" s="219"/>
      <c r="AQ48" s="219"/>
      <c r="AR48" s="219"/>
      <c r="AS48" s="219"/>
      <c r="AT48" s="218"/>
      <c r="AU48" s="218"/>
      <c r="AV48" s="218"/>
      <c r="AW48" s="152">
        <f t="shared" si="15"/>
        <v>0</v>
      </c>
      <c r="AX48" s="156">
        <f t="shared" si="16"/>
        <v>0</v>
      </c>
      <c r="AY48" s="813">
        <f>SUM(AX48:AX49)</f>
        <v>0</v>
      </c>
      <c r="AZ48" s="217">
        <f t="shared" si="17"/>
        <v>0</v>
      </c>
    </row>
    <row r="49" spans="1:52">
      <c r="A49" s="742"/>
      <c r="B49" s="743">
        <v>2026</v>
      </c>
      <c r="C49" s="320"/>
      <c r="D49" s="153">
        <f>'км102 (СБ кр ПР)'!E49+'км102 (кр чт, вых и пр)'!E49</f>
        <v>0</v>
      </c>
      <c r="E49" s="153">
        <f>км104!E49</f>
        <v>0</v>
      </c>
      <c r="F49" s="153">
        <f>км106!E49</f>
        <v>0</v>
      </c>
      <c r="G49" s="153">
        <f>км107!F49</f>
        <v>0</v>
      </c>
      <c r="H49" s="153">
        <f>км109!E49</f>
        <v>0</v>
      </c>
      <c r="I49" s="153">
        <f>км110!G49</f>
        <v>0</v>
      </c>
      <c r="J49" s="153">
        <f>км111!D49</f>
        <v>0</v>
      </c>
      <c r="K49" s="153">
        <f>км111!E49+км111!F49</f>
        <v>0</v>
      </c>
      <c r="L49" s="153">
        <f>км143!E49</f>
        <v>0</v>
      </c>
      <c r="M49" s="153">
        <f>'км144 (еж)'!E49+'км144 (раб)'!E49+'км144 (вых и пр)'!F49</f>
        <v>0</v>
      </c>
      <c r="N49" s="153">
        <f>'км145 (еж)'!E49+'км145 (раб)'!E49</f>
        <v>0</v>
      </c>
      <c r="O49" s="153">
        <f>км146!E49</f>
        <v>0</v>
      </c>
      <c r="P49" s="153">
        <f>'км166 (еж)'!G49+'км166 (раб)'!E49</f>
        <v>0</v>
      </c>
      <c r="Q49" s="153">
        <f>км207!E49</f>
        <v>0</v>
      </c>
      <c r="R49" s="153">
        <f>км608!E49</f>
        <v>0</v>
      </c>
      <c r="S49" s="324">
        <f t="shared" si="8"/>
        <v>0</v>
      </c>
      <c r="T49" s="766">
        <f>SUM(S49:S72)</f>
        <v>0</v>
      </c>
      <c r="U49" s="159">
        <f t="shared" si="9"/>
        <v>0</v>
      </c>
      <c r="V49" s="61"/>
      <c r="W49" s="820"/>
      <c r="X49" s="812"/>
      <c r="Y49" s="162"/>
      <c r="Z49" s="162"/>
      <c r="AA49" s="162"/>
      <c r="AB49" s="162"/>
      <c r="AC49" s="162"/>
      <c r="AD49" s="162"/>
      <c r="AE49" s="162"/>
      <c r="AF49" s="162"/>
      <c r="AG49" s="152">
        <f t="shared" si="13"/>
        <v>0</v>
      </c>
      <c r="AH49" s="220"/>
      <c r="AI49" s="220"/>
      <c r="AJ49" s="220"/>
      <c r="AK49" s="220"/>
      <c r="AL49" s="220"/>
      <c r="AM49" s="162"/>
      <c r="AN49" s="162"/>
      <c r="AO49" s="152">
        <f t="shared" si="14"/>
        <v>0</v>
      </c>
      <c r="AP49" s="219"/>
      <c r="AQ49" s="219"/>
      <c r="AR49" s="219"/>
      <c r="AS49" s="219"/>
      <c r="AT49" s="218"/>
      <c r="AU49" s="218"/>
      <c r="AV49" s="218"/>
      <c r="AW49" s="152">
        <f t="shared" si="15"/>
        <v>0</v>
      </c>
      <c r="AX49" s="156">
        <f t="shared" si="16"/>
        <v>0</v>
      </c>
      <c r="AY49" s="814"/>
      <c r="AZ49" s="217">
        <f t="shared" si="17"/>
        <v>0</v>
      </c>
    </row>
    <row r="50" spans="1:52">
      <c r="A50" s="742"/>
      <c r="B50" s="744"/>
      <c r="C50" s="320"/>
      <c r="D50" s="153">
        <f>'км102 (СБ кр ПР)'!E50+'км102 (кр чт, вых и пр)'!E50</f>
        <v>0</v>
      </c>
      <c r="E50" s="153">
        <f>км104!E50</f>
        <v>0</v>
      </c>
      <c r="F50" s="153">
        <f>км106!E50</f>
        <v>0</v>
      </c>
      <c r="G50" s="153">
        <f>км107!F50</f>
        <v>0</v>
      </c>
      <c r="H50" s="153">
        <f>км109!E50</f>
        <v>0</v>
      </c>
      <c r="I50" s="153">
        <f>км110!G50</f>
        <v>0</v>
      </c>
      <c r="J50" s="153">
        <f>км111!D50</f>
        <v>0</v>
      </c>
      <c r="K50" s="153">
        <f>км111!E50+км111!F50</f>
        <v>0</v>
      </c>
      <c r="L50" s="153">
        <f>км143!E50</f>
        <v>0</v>
      </c>
      <c r="M50" s="153">
        <f>'км144 (еж)'!E50+'км144 (раб)'!E50+'км144 (вых и пр)'!F50</f>
        <v>0</v>
      </c>
      <c r="N50" s="153">
        <f>'км145 (еж)'!E50+'км145 (раб)'!E50</f>
        <v>0</v>
      </c>
      <c r="O50" s="153">
        <f>км146!E50</f>
        <v>0</v>
      </c>
      <c r="P50" s="153">
        <f>'км166 (еж)'!G50+'км166 (раб)'!E50</f>
        <v>0</v>
      </c>
      <c r="Q50" s="153">
        <f>км207!E50</f>
        <v>0</v>
      </c>
      <c r="R50" s="153">
        <f>км608!E50</f>
        <v>0</v>
      </c>
      <c r="S50" s="324">
        <f t="shared" si="8"/>
        <v>0</v>
      </c>
      <c r="T50" s="767"/>
      <c r="U50" s="159">
        <f t="shared" si="9"/>
        <v>0</v>
      </c>
      <c r="V50" s="61"/>
      <c r="W50" s="820"/>
      <c r="X50" s="808" t="s">
        <v>70</v>
      </c>
      <c r="Y50" s="223"/>
      <c r="Z50" s="223"/>
      <c r="AA50" s="223"/>
      <c r="AB50" s="223"/>
      <c r="AC50" s="223"/>
      <c r="AD50" s="223"/>
      <c r="AE50" s="223"/>
      <c r="AF50" s="223"/>
      <c r="AG50" s="152">
        <f t="shared" si="13"/>
        <v>0</v>
      </c>
      <c r="AH50" s="223"/>
      <c r="AI50" s="223"/>
      <c r="AJ50" s="223"/>
      <c r="AK50" s="223"/>
      <c r="AL50" s="223"/>
      <c r="AM50" s="223"/>
      <c r="AN50" s="223"/>
      <c r="AO50" s="152">
        <f t="shared" si="14"/>
        <v>0</v>
      </c>
      <c r="AP50" s="221"/>
      <c r="AQ50" s="221"/>
      <c r="AR50" s="221"/>
      <c r="AS50" s="221"/>
      <c r="AT50" s="222"/>
      <c r="AU50" s="222"/>
      <c r="AV50" s="222"/>
      <c r="AW50" s="152">
        <f t="shared" si="15"/>
        <v>0</v>
      </c>
      <c r="AX50" s="221">
        <f t="shared" si="16"/>
        <v>0</v>
      </c>
      <c r="AY50" s="810">
        <f>SUM(AX50:AX51)</f>
        <v>0</v>
      </c>
      <c r="AZ50" s="217">
        <f t="shared" si="17"/>
        <v>0</v>
      </c>
    </row>
    <row r="51" spans="1:52">
      <c r="A51" s="742"/>
      <c r="B51" s="744"/>
      <c r="C51" s="320"/>
      <c r="D51" s="153">
        <f>'км102 (СБ кр ПР)'!E51+'км102 (кр чт, вых и пр)'!E51</f>
        <v>0</v>
      </c>
      <c r="E51" s="153">
        <f>км104!E51</f>
        <v>0</v>
      </c>
      <c r="F51" s="153">
        <f>км106!E51</f>
        <v>0</v>
      </c>
      <c r="G51" s="153">
        <f>км107!F51</f>
        <v>0</v>
      </c>
      <c r="H51" s="153">
        <f>км109!E51</f>
        <v>0</v>
      </c>
      <c r="I51" s="153">
        <f>км110!G51</f>
        <v>0</v>
      </c>
      <c r="J51" s="153">
        <f>км111!D51</f>
        <v>0</v>
      </c>
      <c r="K51" s="153">
        <f>км111!E51+км111!F51</f>
        <v>0</v>
      </c>
      <c r="L51" s="153">
        <f>км143!E51</f>
        <v>0</v>
      </c>
      <c r="M51" s="153">
        <f>'км144 (еж)'!E51+'км144 (раб)'!E51+'км144 (вых и пр)'!F51</f>
        <v>0</v>
      </c>
      <c r="N51" s="153">
        <f>'км145 (еж)'!E51+'км145 (раб)'!E51</f>
        <v>0</v>
      </c>
      <c r="O51" s="153">
        <f>км146!E51</f>
        <v>0</v>
      </c>
      <c r="P51" s="153">
        <f>'км166 (еж)'!G51+'км166 (раб)'!E51</f>
        <v>0</v>
      </c>
      <c r="Q51" s="153">
        <f>км207!E51</f>
        <v>0</v>
      </c>
      <c r="R51" s="153">
        <f>км608!E51</f>
        <v>0</v>
      </c>
      <c r="S51" s="324">
        <f t="shared" si="8"/>
        <v>0</v>
      </c>
      <c r="T51" s="767"/>
      <c r="U51" s="159">
        <f t="shared" si="9"/>
        <v>0</v>
      </c>
      <c r="V51" s="61"/>
      <c r="W51" s="820"/>
      <c r="X51" s="809"/>
      <c r="Y51" s="223"/>
      <c r="Z51" s="223"/>
      <c r="AA51" s="223"/>
      <c r="AB51" s="223"/>
      <c r="AC51" s="223"/>
      <c r="AD51" s="223"/>
      <c r="AE51" s="223"/>
      <c r="AF51" s="223"/>
      <c r="AG51" s="152">
        <f t="shared" si="13"/>
        <v>0</v>
      </c>
      <c r="AH51" s="223"/>
      <c r="AI51" s="223"/>
      <c r="AJ51" s="223"/>
      <c r="AK51" s="223"/>
      <c r="AL51" s="223"/>
      <c r="AM51" s="223"/>
      <c r="AN51" s="223"/>
      <c r="AO51" s="152">
        <f t="shared" si="14"/>
        <v>0</v>
      </c>
      <c r="AP51" s="221"/>
      <c r="AQ51" s="221"/>
      <c r="AR51" s="221"/>
      <c r="AS51" s="221"/>
      <c r="AT51" s="222"/>
      <c r="AU51" s="222"/>
      <c r="AV51" s="222"/>
      <c r="AW51" s="152">
        <f t="shared" si="15"/>
        <v>0</v>
      </c>
      <c r="AX51" s="221">
        <f t="shared" si="16"/>
        <v>0</v>
      </c>
      <c r="AY51" s="811"/>
      <c r="AZ51" s="217">
        <f t="shared" si="17"/>
        <v>0</v>
      </c>
    </row>
    <row r="52" spans="1:52">
      <c r="A52" s="742"/>
      <c r="B52" s="744"/>
      <c r="C52" s="320"/>
      <c r="D52" s="153">
        <f>'км102 (СБ кр ПР)'!E52+'км102 (кр чт, вых и пр)'!E52</f>
        <v>0</v>
      </c>
      <c r="E52" s="153">
        <f>км104!E52</f>
        <v>0</v>
      </c>
      <c r="F52" s="153">
        <f>км106!E52</f>
        <v>0</v>
      </c>
      <c r="G52" s="153">
        <f>км107!F52</f>
        <v>0</v>
      </c>
      <c r="H52" s="153">
        <f>км109!E52</f>
        <v>0</v>
      </c>
      <c r="I52" s="153">
        <f>км110!G52</f>
        <v>0</v>
      </c>
      <c r="J52" s="153">
        <f>км111!D52</f>
        <v>0</v>
      </c>
      <c r="K52" s="153">
        <f>км111!E52+км111!F52</f>
        <v>0</v>
      </c>
      <c r="L52" s="153">
        <f>км143!E52</f>
        <v>0</v>
      </c>
      <c r="M52" s="153">
        <f>'км144 (еж)'!E52+'км144 (раб)'!E52+'км144 (вых и пр)'!F52</f>
        <v>0</v>
      </c>
      <c r="N52" s="153">
        <f>'км145 (еж)'!E52+'км145 (раб)'!E52</f>
        <v>0</v>
      </c>
      <c r="O52" s="153">
        <f>км146!E52</f>
        <v>0</v>
      </c>
      <c r="P52" s="153">
        <f>'км166 (еж)'!G52+'км166 (раб)'!E52</f>
        <v>0</v>
      </c>
      <c r="Q52" s="153">
        <f>км207!E52</f>
        <v>0</v>
      </c>
      <c r="R52" s="153">
        <f>км608!E52</f>
        <v>0</v>
      </c>
      <c r="S52" s="324">
        <f t="shared" si="8"/>
        <v>0</v>
      </c>
      <c r="T52" s="767"/>
      <c r="U52" s="159">
        <f t="shared" si="9"/>
        <v>0</v>
      </c>
      <c r="V52" s="61"/>
      <c r="W52" s="820"/>
      <c r="X52" s="812" t="s">
        <v>163</v>
      </c>
      <c r="Y52" s="162"/>
      <c r="Z52" s="162"/>
      <c r="AA52" s="162"/>
      <c r="AB52" s="162"/>
      <c r="AC52" s="162"/>
      <c r="AD52" s="162"/>
      <c r="AE52" s="162"/>
      <c r="AF52" s="162"/>
      <c r="AG52" s="152">
        <f t="shared" si="13"/>
        <v>0</v>
      </c>
      <c r="AH52" s="220"/>
      <c r="AI52" s="220"/>
      <c r="AJ52" s="220"/>
      <c r="AK52" s="220"/>
      <c r="AL52" s="220"/>
      <c r="AM52" s="162"/>
      <c r="AN52" s="162"/>
      <c r="AO52" s="152">
        <f t="shared" si="14"/>
        <v>0</v>
      </c>
      <c r="AP52" s="219"/>
      <c r="AQ52" s="219"/>
      <c r="AR52" s="219"/>
      <c r="AS52" s="219"/>
      <c r="AT52" s="218"/>
      <c r="AU52" s="218"/>
      <c r="AV52" s="218"/>
      <c r="AW52" s="152">
        <f t="shared" si="15"/>
        <v>0</v>
      </c>
      <c r="AX52" s="156">
        <f t="shared" si="16"/>
        <v>0</v>
      </c>
      <c r="AY52" s="813">
        <f>SUM(AX52:AX53)</f>
        <v>0</v>
      </c>
      <c r="AZ52" s="217">
        <f t="shared" si="17"/>
        <v>0</v>
      </c>
    </row>
    <row r="53" spans="1:52">
      <c r="A53" s="742"/>
      <c r="B53" s="744"/>
      <c r="C53" s="320"/>
      <c r="D53" s="153">
        <f>'км102 (СБ кр ПР)'!E53+'км102 (кр чт, вых и пр)'!E53</f>
        <v>0</v>
      </c>
      <c r="E53" s="153">
        <f>км104!E53</f>
        <v>0</v>
      </c>
      <c r="F53" s="153">
        <f>км106!E53</f>
        <v>0</v>
      </c>
      <c r="G53" s="153">
        <f>км107!F53</f>
        <v>0</v>
      </c>
      <c r="H53" s="153">
        <f>км109!E53</f>
        <v>0</v>
      </c>
      <c r="I53" s="153">
        <f>км110!G53</f>
        <v>0</v>
      </c>
      <c r="J53" s="153">
        <f>км111!D53</f>
        <v>0</v>
      </c>
      <c r="K53" s="153">
        <f>км111!E53+км111!F53</f>
        <v>0</v>
      </c>
      <c r="L53" s="153">
        <f>км143!E53</f>
        <v>0</v>
      </c>
      <c r="M53" s="153">
        <f>'км144 (еж)'!E53+'км144 (раб)'!E53+'км144 (вых и пр)'!F53</f>
        <v>0</v>
      </c>
      <c r="N53" s="153">
        <f>'км145 (еж)'!E53+'км145 (раб)'!E53</f>
        <v>0</v>
      </c>
      <c r="O53" s="153">
        <f>км146!E53</f>
        <v>0</v>
      </c>
      <c r="P53" s="153">
        <f>'км166 (еж)'!G53+'км166 (раб)'!E53</f>
        <v>0</v>
      </c>
      <c r="Q53" s="153">
        <f>км207!E53</f>
        <v>0</v>
      </c>
      <c r="R53" s="153">
        <f>км608!E53</f>
        <v>0</v>
      </c>
      <c r="S53" s="324">
        <f t="shared" si="8"/>
        <v>0</v>
      </c>
      <c r="T53" s="767"/>
      <c r="U53" s="159">
        <f t="shared" si="9"/>
        <v>0</v>
      </c>
      <c r="V53" s="61"/>
      <c r="W53" s="821"/>
      <c r="X53" s="812"/>
      <c r="Y53" s="162"/>
      <c r="Z53" s="162"/>
      <c r="AA53" s="162"/>
      <c r="AB53" s="162"/>
      <c r="AC53" s="162"/>
      <c r="AD53" s="162"/>
      <c r="AE53" s="162"/>
      <c r="AF53" s="162"/>
      <c r="AG53" s="152">
        <f t="shared" si="13"/>
        <v>0</v>
      </c>
      <c r="AH53" s="220"/>
      <c r="AI53" s="220"/>
      <c r="AJ53" s="220"/>
      <c r="AK53" s="220"/>
      <c r="AL53" s="220"/>
      <c r="AM53" s="162"/>
      <c r="AN53" s="162"/>
      <c r="AO53" s="152">
        <f t="shared" si="14"/>
        <v>0</v>
      </c>
      <c r="AP53" s="219"/>
      <c r="AQ53" s="219"/>
      <c r="AR53" s="219"/>
      <c r="AS53" s="219"/>
      <c r="AT53" s="218"/>
      <c r="AU53" s="218"/>
      <c r="AV53" s="218"/>
      <c r="AW53" s="152">
        <f t="shared" si="15"/>
        <v>0</v>
      </c>
      <c r="AX53" s="156">
        <f t="shared" si="16"/>
        <v>0</v>
      </c>
      <c r="AY53" s="814"/>
      <c r="AZ53" s="217">
        <f t="shared" si="17"/>
        <v>0</v>
      </c>
    </row>
    <row r="54" spans="1:52">
      <c r="A54" s="742"/>
      <c r="B54" s="744"/>
      <c r="C54" s="320"/>
      <c r="D54" s="153">
        <f>'км102 (СБ кр ПР)'!E54+'км102 (кр чт, вых и пр)'!E54</f>
        <v>0</v>
      </c>
      <c r="E54" s="153">
        <f>км104!E54</f>
        <v>0</v>
      </c>
      <c r="F54" s="153">
        <f>км106!E54</f>
        <v>0</v>
      </c>
      <c r="G54" s="153">
        <f>км107!F54</f>
        <v>0</v>
      </c>
      <c r="H54" s="153">
        <f>км109!E54</f>
        <v>0</v>
      </c>
      <c r="I54" s="153">
        <f>км110!G54</f>
        <v>0</v>
      </c>
      <c r="J54" s="153">
        <f>км111!D54</f>
        <v>0</v>
      </c>
      <c r="K54" s="153">
        <f>км111!E54+км111!F54</f>
        <v>0</v>
      </c>
      <c r="L54" s="153">
        <f>км143!E54</f>
        <v>0</v>
      </c>
      <c r="M54" s="153">
        <f>'км144 (еж)'!E54+'км144 (раб)'!E54+'км144 (вых и пр)'!F54</f>
        <v>0</v>
      </c>
      <c r="N54" s="153">
        <f>'км145 (еж)'!E54+'км145 (раб)'!E54</f>
        <v>0</v>
      </c>
      <c r="O54" s="153">
        <f>км146!E54</f>
        <v>0</v>
      </c>
      <c r="P54" s="153">
        <f>'км166 (еж)'!G54+'км166 (раб)'!E54</f>
        <v>0</v>
      </c>
      <c r="Q54" s="153">
        <f>км207!E54</f>
        <v>0</v>
      </c>
      <c r="R54" s="153">
        <f>км608!E54</f>
        <v>0</v>
      </c>
      <c r="S54" s="324">
        <f t="shared" si="8"/>
        <v>0</v>
      </c>
      <c r="T54" s="767"/>
      <c r="U54" s="159">
        <f t="shared" si="9"/>
        <v>0</v>
      </c>
      <c r="V54" s="61"/>
      <c r="X54" s="154" t="s">
        <v>53</v>
      </c>
      <c r="Y54" s="154" t="s">
        <v>53</v>
      </c>
      <c r="Z54" s="155">
        <f>SUM(Z30:Z53)</f>
        <v>0</v>
      </c>
      <c r="AA54" s="155">
        <f t="shared" ref="AA54:AF54" si="18">SUM(AA30:AA53)</f>
        <v>0</v>
      </c>
      <c r="AB54" s="155">
        <f t="shared" si="18"/>
        <v>0</v>
      </c>
      <c r="AC54" s="155">
        <f t="shared" si="18"/>
        <v>0</v>
      </c>
      <c r="AD54" s="155">
        <f t="shared" si="18"/>
        <v>0</v>
      </c>
      <c r="AE54" s="155">
        <f t="shared" si="18"/>
        <v>0</v>
      </c>
      <c r="AF54" s="155">
        <f t="shared" si="18"/>
        <v>0</v>
      </c>
      <c r="AG54" s="152">
        <f t="shared" si="13"/>
        <v>0</v>
      </c>
      <c r="AH54" s="155">
        <f>SUM(AH30:AH53)</f>
        <v>0</v>
      </c>
      <c r="AI54" s="155">
        <f t="shared" ref="AI54:AN54" si="19">SUM(AI30:AI53)</f>
        <v>0</v>
      </c>
      <c r="AJ54" s="155">
        <f t="shared" si="19"/>
        <v>0</v>
      </c>
      <c r="AK54" s="155">
        <f t="shared" si="19"/>
        <v>0</v>
      </c>
      <c r="AL54" s="155">
        <f t="shared" si="19"/>
        <v>0</v>
      </c>
      <c r="AM54" s="155">
        <f t="shared" si="19"/>
        <v>0</v>
      </c>
      <c r="AN54" s="155">
        <f t="shared" si="19"/>
        <v>0</v>
      </c>
      <c r="AO54" s="152">
        <f t="shared" si="14"/>
        <v>0</v>
      </c>
      <c r="AP54" s="155">
        <f>SUM(AP30:AP53)</f>
        <v>0</v>
      </c>
      <c r="AQ54" s="155">
        <f t="shared" ref="AQ54:AV54" si="20">SUM(AQ30:AQ53)</f>
        <v>0</v>
      </c>
      <c r="AR54" s="155">
        <f t="shared" si="20"/>
        <v>0</v>
      </c>
      <c r="AS54" s="155">
        <f t="shared" si="20"/>
        <v>0</v>
      </c>
      <c r="AT54" s="155">
        <f t="shared" si="20"/>
        <v>0</v>
      </c>
      <c r="AU54" s="155">
        <f t="shared" si="20"/>
        <v>0</v>
      </c>
      <c r="AV54" s="155">
        <f t="shared" si="20"/>
        <v>0</v>
      </c>
      <c r="AW54" s="152">
        <f t="shared" si="15"/>
        <v>0</v>
      </c>
      <c r="AX54" s="3">
        <f>SUM(AX30:AX53)</f>
        <v>0</v>
      </c>
      <c r="AY54" s="3">
        <f>SUM(AY30:AY53)</f>
        <v>0</v>
      </c>
      <c r="AZ54" s="3">
        <f>SUM(AZ30:AZ53)</f>
        <v>0</v>
      </c>
    </row>
    <row r="55" spans="1:52">
      <c r="A55" s="742"/>
      <c r="B55" s="744"/>
      <c r="C55" s="320"/>
      <c r="D55" s="153">
        <f>'км102 (СБ кр ПР)'!E55+'км102 (кр чт, вых и пр)'!E55</f>
        <v>0</v>
      </c>
      <c r="E55" s="153">
        <f>км104!E55</f>
        <v>0</v>
      </c>
      <c r="F55" s="153">
        <f>км106!E55</f>
        <v>0</v>
      </c>
      <c r="G55" s="153">
        <f>км107!F55</f>
        <v>0</v>
      </c>
      <c r="H55" s="153">
        <f>км109!E55</f>
        <v>0</v>
      </c>
      <c r="I55" s="153">
        <f>км110!G55</f>
        <v>0</v>
      </c>
      <c r="J55" s="153">
        <f>км111!D55</f>
        <v>0</v>
      </c>
      <c r="K55" s="153">
        <f>км111!E55+км111!F55</f>
        <v>0</v>
      </c>
      <c r="L55" s="153">
        <f>км143!E55</f>
        <v>0</v>
      </c>
      <c r="M55" s="153">
        <f>'км144 (еж)'!E55+'км144 (раб)'!E55+'км144 (вых и пр)'!F55</f>
        <v>0</v>
      </c>
      <c r="N55" s="153">
        <f>'км145 (еж)'!E55+'км145 (раб)'!E55</f>
        <v>0</v>
      </c>
      <c r="O55" s="153">
        <f>км146!E55</f>
        <v>0</v>
      </c>
      <c r="P55" s="153">
        <f>'км166 (еж)'!G55+'км166 (раб)'!E55</f>
        <v>0</v>
      </c>
      <c r="Q55" s="153">
        <f>км207!E55</f>
        <v>0</v>
      </c>
      <c r="R55" s="153">
        <f>км608!E55</f>
        <v>0</v>
      </c>
      <c r="S55" s="324">
        <f t="shared" si="8"/>
        <v>0</v>
      </c>
      <c r="T55" s="767"/>
      <c r="U55" s="159">
        <f t="shared" si="9"/>
        <v>0</v>
      </c>
      <c r="V55" s="61"/>
    </row>
    <row r="56" spans="1:52">
      <c r="A56" s="742"/>
      <c r="B56" s="744"/>
      <c r="C56" s="320"/>
      <c r="D56" s="153">
        <f>'км102 (СБ кр ПР)'!E56+'км102 (кр чт, вых и пр)'!E56</f>
        <v>0</v>
      </c>
      <c r="E56" s="153">
        <f>км104!E56</f>
        <v>0</v>
      </c>
      <c r="F56" s="153">
        <f>км106!E56</f>
        <v>0</v>
      </c>
      <c r="G56" s="153">
        <f>км107!F56</f>
        <v>0</v>
      </c>
      <c r="H56" s="153">
        <f>км109!E56</f>
        <v>0</v>
      </c>
      <c r="I56" s="153">
        <f>км110!G56</f>
        <v>0</v>
      </c>
      <c r="J56" s="153">
        <f>км111!D56</f>
        <v>0</v>
      </c>
      <c r="K56" s="153">
        <f>км111!E56+км111!F56</f>
        <v>0</v>
      </c>
      <c r="L56" s="153">
        <f>км143!E56</f>
        <v>0</v>
      </c>
      <c r="M56" s="153">
        <f>'км144 (еж)'!E56+'км144 (раб)'!E56+'км144 (вых и пр)'!F56</f>
        <v>0</v>
      </c>
      <c r="N56" s="153">
        <f>'км145 (еж)'!E56+'км145 (раб)'!E56</f>
        <v>0</v>
      </c>
      <c r="O56" s="153">
        <f>км146!E56</f>
        <v>0</v>
      </c>
      <c r="P56" s="153">
        <f>'км166 (еж)'!G56+'км166 (раб)'!E56</f>
        <v>0</v>
      </c>
      <c r="Q56" s="153">
        <f>км207!E56</f>
        <v>0</v>
      </c>
      <c r="R56" s="153">
        <f>км608!E56</f>
        <v>0</v>
      </c>
      <c r="S56" s="324">
        <f t="shared" si="8"/>
        <v>0</v>
      </c>
      <c r="T56" s="767"/>
      <c r="U56" s="159">
        <f t="shared" si="9"/>
        <v>0</v>
      </c>
      <c r="V56" s="61"/>
    </row>
    <row r="57" spans="1:52">
      <c r="A57" s="742"/>
      <c r="B57" s="744"/>
      <c r="C57" s="320"/>
      <c r="D57" s="153">
        <f>'км102 (СБ кр ПР)'!E57+'км102 (кр чт, вых и пр)'!E57</f>
        <v>0</v>
      </c>
      <c r="E57" s="153">
        <f>км104!E57</f>
        <v>0</v>
      </c>
      <c r="F57" s="153">
        <f>км106!E57</f>
        <v>0</v>
      </c>
      <c r="G57" s="153">
        <f>км107!F57</f>
        <v>0</v>
      </c>
      <c r="H57" s="153">
        <f>км109!E57</f>
        <v>0</v>
      </c>
      <c r="I57" s="153">
        <f>км110!G57</f>
        <v>0</v>
      </c>
      <c r="J57" s="153">
        <f>км111!D57</f>
        <v>0</v>
      </c>
      <c r="K57" s="153">
        <f>км111!E57+км111!F57</f>
        <v>0</v>
      </c>
      <c r="L57" s="153">
        <f>км143!E57</f>
        <v>0</v>
      </c>
      <c r="M57" s="153">
        <f>'км144 (еж)'!E57+'км144 (раб)'!E57+'км144 (вых и пр)'!F57</f>
        <v>0</v>
      </c>
      <c r="N57" s="153">
        <f>'км145 (еж)'!E57+'км145 (раб)'!E57</f>
        <v>0</v>
      </c>
      <c r="O57" s="153">
        <f>км146!E57</f>
        <v>0</v>
      </c>
      <c r="P57" s="153">
        <f>'км166 (еж)'!G57+'км166 (раб)'!E57</f>
        <v>0</v>
      </c>
      <c r="Q57" s="153">
        <f>км207!E57</f>
        <v>0</v>
      </c>
      <c r="R57" s="153">
        <f>км608!E57</f>
        <v>0</v>
      </c>
      <c r="S57" s="324">
        <f t="shared" si="8"/>
        <v>0</v>
      </c>
      <c r="T57" s="767"/>
      <c r="U57" s="159">
        <f t="shared" si="9"/>
        <v>0</v>
      </c>
      <c r="V57" s="61"/>
    </row>
    <row r="58" spans="1:52">
      <c r="A58" s="742"/>
      <c r="B58" s="744"/>
      <c r="C58" s="320"/>
      <c r="D58" s="153">
        <f>'км102 (СБ кр ПР)'!E58+'км102 (кр чт, вых и пр)'!E58</f>
        <v>0</v>
      </c>
      <c r="E58" s="153">
        <f>км104!E58</f>
        <v>0</v>
      </c>
      <c r="F58" s="153">
        <f>км106!E58</f>
        <v>0</v>
      </c>
      <c r="G58" s="153">
        <f>км107!F58</f>
        <v>0</v>
      </c>
      <c r="H58" s="153">
        <f>км109!E58</f>
        <v>0</v>
      </c>
      <c r="I58" s="153">
        <f>км110!G58</f>
        <v>0</v>
      </c>
      <c r="J58" s="153">
        <f>км111!D58</f>
        <v>0</v>
      </c>
      <c r="K58" s="153">
        <f>км111!E58+км111!F58</f>
        <v>0</v>
      </c>
      <c r="L58" s="153">
        <f>км143!E58</f>
        <v>0</v>
      </c>
      <c r="M58" s="153">
        <f>'км144 (еж)'!E58+'км144 (раб)'!E58+'км144 (вых и пр)'!F58</f>
        <v>0</v>
      </c>
      <c r="N58" s="153">
        <f>'км145 (еж)'!E58+'км145 (раб)'!E58</f>
        <v>0</v>
      </c>
      <c r="O58" s="153">
        <f>км146!E58</f>
        <v>0</v>
      </c>
      <c r="P58" s="153">
        <f>'км166 (еж)'!G58+'км166 (раб)'!E58</f>
        <v>0</v>
      </c>
      <c r="Q58" s="153">
        <f>км207!E58</f>
        <v>0</v>
      </c>
      <c r="R58" s="153">
        <f>км608!E58</f>
        <v>0</v>
      </c>
      <c r="S58" s="324">
        <f t="shared" si="8"/>
        <v>0</v>
      </c>
      <c r="T58" s="767"/>
      <c r="U58" s="159">
        <f t="shared" si="9"/>
        <v>0</v>
      </c>
      <c r="V58" s="61"/>
    </row>
    <row r="59" spans="1:52">
      <c r="A59" s="742"/>
      <c r="B59" s="744"/>
      <c r="C59" s="320"/>
      <c r="D59" s="153">
        <f>'км102 (СБ кр ПР)'!E59+'км102 (кр чт, вых и пр)'!E59</f>
        <v>0</v>
      </c>
      <c r="E59" s="153">
        <f>км104!E59</f>
        <v>0</v>
      </c>
      <c r="F59" s="153">
        <f>км106!E59</f>
        <v>0</v>
      </c>
      <c r="G59" s="153">
        <f>км107!F59</f>
        <v>0</v>
      </c>
      <c r="H59" s="153">
        <f>км109!E59</f>
        <v>0</v>
      </c>
      <c r="I59" s="153">
        <f>км110!G59</f>
        <v>0</v>
      </c>
      <c r="J59" s="153">
        <f>км111!D59</f>
        <v>0</v>
      </c>
      <c r="K59" s="153">
        <f>км111!E59+км111!F59</f>
        <v>0</v>
      </c>
      <c r="L59" s="153">
        <f>км143!E59</f>
        <v>0</v>
      </c>
      <c r="M59" s="153">
        <f>'км144 (еж)'!E59+'км144 (раб)'!E59+'км144 (вых и пр)'!F59</f>
        <v>0</v>
      </c>
      <c r="N59" s="153">
        <f>'км145 (еж)'!E59+'км145 (раб)'!E59</f>
        <v>0</v>
      </c>
      <c r="O59" s="153">
        <f>км146!E59</f>
        <v>0</v>
      </c>
      <c r="P59" s="153">
        <f>'км166 (еж)'!G59+'км166 (раб)'!E59</f>
        <v>0</v>
      </c>
      <c r="Q59" s="153">
        <f>км207!E59</f>
        <v>0</v>
      </c>
      <c r="R59" s="153">
        <f>км608!E59</f>
        <v>0</v>
      </c>
      <c r="S59" s="324">
        <f t="shared" si="8"/>
        <v>0</v>
      </c>
      <c r="T59" s="767"/>
      <c r="U59" s="159">
        <f t="shared" si="9"/>
        <v>0</v>
      </c>
      <c r="V59" s="61"/>
    </row>
    <row r="60" spans="1:52">
      <c r="A60" s="742"/>
      <c r="B60" s="744"/>
      <c r="C60" s="320"/>
      <c r="D60" s="153">
        <f>'км102 (СБ кр ПР)'!E60+'км102 (кр чт, вых и пр)'!E60</f>
        <v>0</v>
      </c>
      <c r="E60" s="153">
        <f>км104!E60</f>
        <v>0</v>
      </c>
      <c r="F60" s="153">
        <f>км106!E60</f>
        <v>0</v>
      </c>
      <c r="G60" s="153">
        <f>км107!F60</f>
        <v>0</v>
      </c>
      <c r="H60" s="153">
        <f>км109!E60</f>
        <v>0</v>
      </c>
      <c r="I60" s="153">
        <f>км110!G60</f>
        <v>0</v>
      </c>
      <c r="J60" s="153">
        <f>км111!D60</f>
        <v>0</v>
      </c>
      <c r="K60" s="153">
        <f>км111!E60+км111!F60</f>
        <v>0</v>
      </c>
      <c r="L60" s="153">
        <f>км143!E60</f>
        <v>0</v>
      </c>
      <c r="M60" s="153">
        <f>'км144 (еж)'!E60+'км144 (раб)'!E60+'км144 (вых и пр)'!F60</f>
        <v>0</v>
      </c>
      <c r="N60" s="153">
        <f>'км145 (еж)'!E60+'км145 (раб)'!E60</f>
        <v>0</v>
      </c>
      <c r="O60" s="153">
        <f>км146!E60</f>
        <v>0</v>
      </c>
      <c r="P60" s="153">
        <f>'км166 (еж)'!G60+'км166 (раб)'!E60</f>
        <v>0</v>
      </c>
      <c r="Q60" s="153">
        <f>км207!E60</f>
        <v>0</v>
      </c>
      <c r="R60" s="153">
        <f>км608!E60</f>
        <v>0</v>
      </c>
      <c r="S60" s="324">
        <f t="shared" si="8"/>
        <v>0</v>
      </c>
      <c r="T60" s="767"/>
      <c r="U60" s="159">
        <f t="shared" si="9"/>
        <v>0</v>
      </c>
      <c r="V60" s="61"/>
    </row>
    <row r="61" spans="1:52">
      <c r="A61" s="742"/>
      <c r="B61" s="744"/>
      <c r="C61" s="320"/>
      <c r="D61" s="153">
        <f>'км102 (СБ кр ПР)'!E61+'км102 (кр чт, вых и пр)'!E61</f>
        <v>0</v>
      </c>
      <c r="E61" s="153">
        <f>км104!E61</f>
        <v>0</v>
      </c>
      <c r="F61" s="153">
        <f>км106!E61</f>
        <v>0</v>
      </c>
      <c r="G61" s="153">
        <f>км107!F61</f>
        <v>0</v>
      </c>
      <c r="H61" s="153">
        <f>км109!E61</f>
        <v>0</v>
      </c>
      <c r="I61" s="153">
        <f>км110!G61</f>
        <v>0</v>
      </c>
      <c r="J61" s="153">
        <f>км111!D61</f>
        <v>0</v>
      </c>
      <c r="K61" s="153">
        <f>км111!E61+км111!F61</f>
        <v>0</v>
      </c>
      <c r="L61" s="153">
        <f>км143!E61</f>
        <v>0</v>
      </c>
      <c r="M61" s="153">
        <f>'км144 (еж)'!E61+'км144 (раб)'!E61+'км144 (вых и пр)'!F61</f>
        <v>0</v>
      </c>
      <c r="N61" s="153">
        <f>'км145 (еж)'!E61+'км145 (раб)'!E61</f>
        <v>0</v>
      </c>
      <c r="O61" s="153">
        <f>км146!E61</f>
        <v>0</v>
      </c>
      <c r="P61" s="153">
        <f>'км166 (еж)'!G61+'км166 (раб)'!E61</f>
        <v>0</v>
      </c>
      <c r="Q61" s="153">
        <f>км207!E61</f>
        <v>0</v>
      </c>
      <c r="R61" s="153">
        <f>км608!E61</f>
        <v>0</v>
      </c>
      <c r="S61" s="324">
        <f t="shared" si="8"/>
        <v>0</v>
      </c>
      <c r="T61" s="767"/>
      <c r="U61" s="159">
        <f t="shared" si="9"/>
        <v>0</v>
      </c>
      <c r="V61" s="61"/>
    </row>
    <row r="62" spans="1:52">
      <c r="A62" s="742"/>
      <c r="B62" s="744"/>
      <c r="C62" s="320"/>
      <c r="D62" s="153">
        <f>'км102 (СБ кр ПР)'!E62+'км102 (кр чт, вых и пр)'!E62</f>
        <v>0</v>
      </c>
      <c r="E62" s="153">
        <f>км104!E62</f>
        <v>0</v>
      </c>
      <c r="F62" s="153">
        <f>км106!E62</f>
        <v>0</v>
      </c>
      <c r="G62" s="153">
        <f>км107!F62</f>
        <v>0</v>
      </c>
      <c r="H62" s="153">
        <f>км109!E62</f>
        <v>0</v>
      </c>
      <c r="I62" s="153">
        <f>км110!G62</f>
        <v>0</v>
      </c>
      <c r="J62" s="153">
        <f>км111!D62</f>
        <v>0</v>
      </c>
      <c r="K62" s="153">
        <f>км111!E62+км111!F62</f>
        <v>0</v>
      </c>
      <c r="L62" s="153">
        <f>км143!E62</f>
        <v>0</v>
      </c>
      <c r="M62" s="153">
        <f>'км144 (еж)'!E62+'км144 (раб)'!E62+'км144 (вых и пр)'!F62</f>
        <v>0</v>
      </c>
      <c r="N62" s="153">
        <f>'км145 (еж)'!E62+'км145 (раб)'!E62</f>
        <v>0</v>
      </c>
      <c r="O62" s="153">
        <f>км146!E62</f>
        <v>0</v>
      </c>
      <c r="P62" s="153">
        <f>'км166 (еж)'!G62+'км166 (раб)'!E62</f>
        <v>0</v>
      </c>
      <c r="Q62" s="153">
        <f>км207!E62</f>
        <v>0</v>
      </c>
      <c r="R62" s="153">
        <f>км608!E62</f>
        <v>0</v>
      </c>
      <c r="S62" s="324">
        <f t="shared" si="8"/>
        <v>0</v>
      </c>
      <c r="T62" s="767"/>
      <c r="U62" s="159">
        <f t="shared" si="9"/>
        <v>0</v>
      </c>
      <c r="V62" s="61"/>
    </row>
    <row r="63" spans="1:52">
      <c r="A63" s="742"/>
      <c r="B63" s="744"/>
      <c r="C63" s="320"/>
      <c r="D63" s="153">
        <f>'км102 (СБ кр ПР)'!E63+'км102 (кр чт, вых и пр)'!E63</f>
        <v>0</v>
      </c>
      <c r="E63" s="153">
        <f>км104!E63</f>
        <v>0</v>
      </c>
      <c r="F63" s="153">
        <f>км106!E63</f>
        <v>0</v>
      </c>
      <c r="G63" s="153">
        <f>км107!F63</f>
        <v>0</v>
      </c>
      <c r="H63" s="153">
        <f>км109!E63</f>
        <v>0</v>
      </c>
      <c r="I63" s="153">
        <f>км110!G63</f>
        <v>0</v>
      </c>
      <c r="J63" s="153">
        <f>км111!D63</f>
        <v>0</v>
      </c>
      <c r="K63" s="153">
        <f>км111!E63+км111!F63</f>
        <v>0</v>
      </c>
      <c r="L63" s="153">
        <f>км143!E63</f>
        <v>0</v>
      </c>
      <c r="M63" s="153">
        <f>'км144 (еж)'!E63+'км144 (раб)'!E63+'км144 (вых и пр)'!F63</f>
        <v>0</v>
      </c>
      <c r="N63" s="153">
        <f>'км145 (еж)'!E63+'км145 (раб)'!E63</f>
        <v>0</v>
      </c>
      <c r="O63" s="153">
        <f>км146!E63</f>
        <v>0</v>
      </c>
      <c r="P63" s="153">
        <f>'км166 (еж)'!G63+'км166 (раб)'!E63</f>
        <v>0</v>
      </c>
      <c r="Q63" s="153">
        <f>км207!E63</f>
        <v>0</v>
      </c>
      <c r="R63" s="153">
        <f>км608!E63</f>
        <v>0</v>
      </c>
      <c r="S63" s="324">
        <f t="shared" si="8"/>
        <v>0</v>
      </c>
      <c r="T63" s="767"/>
      <c r="U63" s="159">
        <f t="shared" si="9"/>
        <v>0</v>
      </c>
      <c r="V63" s="61"/>
    </row>
    <row r="64" spans="1:52">
      <c r="A64" s="742"/>
      <c r="B64" s="744"/>
      <c r="C64" s="320"/>
      <c r="D64" s="153">
        <f>'км102 (СБ кр ПР)'!E64+'км102 (кр чт, вых и пр)'!E64</f>
        <v>0</v>
      </c>
      <c r="E64" s="153">
        <f>км104!E64</f>
        <v>0</v>
      </c>
      <c r="F64" s="153">
        <f>км106!E64</f>
        <v>0</v>
      </c>
      <c r="G64" s="153">
        <f>км107!F64</f>
        <v>0</v>
      </c>
      <c r="H64" s="153">
        <f>км109!E64</f>
        <v>0</v>
      </c>
      <c r="I64" s="153">
        <f>км110!G64</f>
        <v>0</v>
      </c>
      <c r="J64" s="153">
        <f>км111!D64</f>
        <v>0</v>
      </c>
      <c r="K64" s="153">
        <f>км111!E64+км111!F64</f>
        <v>0</v>
      </c>
      <c r="L64" s="153">
        <f>км143!E64</f>
        <v>0</v>
      </c>
      <c r="M64" s="153">
        <f>'км144 (еж)'!E64+'км144 (раб)'!E64+'км144 (вых и пр)'!F64</f>
        <v>0</v>
      </c>
      <c r="N64" s="153">
        <f>'км145 (еж)'!E64+'км145 (раб)'!E64</f>
        <v>0</v>
      </c>
      <c r="O64" s="153">
        <f>км146!E64</f>
        <v>0</v>
      </c>
      <c r="P64" s="153">
        <f>'км166 (еж)'!G64+'км166 (раб)'!E64</f>
        <v>0</v>
      </c>
      <c r="Q64" s="153">
        <f>км207!E64</f>
        <v>0</v>
      </c>
      <c r="R64" s="153">
        <f>км608!E64</f>
        <v>0</v>
      </c>
      <c r="S64" s="324">
        <f t="shared" si="8"/>
        <v>0</v>
      </c>
      <c r="T64" s="767"/>
      <c r="U64" s="159">
        <f t="shared" si="9"/>
        <v>0</v>
      </c>
      <c r="V64" s="61"/>
    </row>
    <row r="65" spans="1:50">
      <c r="A65" s="742"/>
      <c r="B65" s="744"/>
      <c r="C65" s="320"/>
      <c r="D65" s="153">
        <f>'км102 (СБ кр ПР)'!E65+'км102 (кр чт, вых и пр)'!E65</f>
        <v>0</v>
      </c>
      <c r="E65" s="153">
        <f>км104!E65</f>
        <v>0</v>
      </c>
      <c r="F65" s="153">
        <f>км106!E65</f>
        <v>0</v>
      </c>
      <c r="G65" s="153">
        <f>км107!F65</f>
        <v>0</v>
      </c>
      <c r="H65" s="153">
        <f>км109!E65</f>
        <v>0</v>
      </c>
      <c r="I65" s="153">
        <f>км110!G65</f>
        <v>0</v>
      </c>
      <c r="J65" s="153">
        <f>км111!D65</f>
        <v>0</v>
      </c>
      <c r="K65" s="153">
        <f>км111!E65+км111!F65</f>
        <v>0</v>
      </c>
      <c r="L65" s="153">
        <f>км143!E65</f>
        <v>0</v>
      </c>
      <c r="M65" s="153">
        <f>'км144 (еж)'!E65+'км144 (раб)'!E65+'км144 (вых и пр)'!F65</f>
        <v>0</v>
      </c>
      <c r="N65" s="153">
        <f>'км145 (еж)'!E65+'км145 (раб)'!E65</f>
        <v>0</v>
      </c>
      <c r="O65" s="153">
        <f>км146!E65</f>
        <v>0</v>
      </c>
      <c r="P65" s="153">
        <f>'км166 (еж)'!G65+'км166 (раб)'!E65</f>
        <v>0</v>
      </c>
      <c r="Q65" s="153">
        <f>км207!E65</f>
        <v>0</v>
      </c>
      <c r="R65" s="153">
        <f>км608!E65</f>
        <v>0</v>
      </c>
      <c r="S65" s="324">
        <f t="shared" si="8"/>
        <v>0</v>
      </c>
      <c r="T65" s="767"/>
      <c r="U65" s="159">
        <f t="shared" si="9"/>
        <v>0</v>
      </c>
      <c r="V65" s="61"/>
    </row>
    <row r="66" spans="1:50">
      <c r="A66" s="742"/>
      <c r="B66" s="744"/>
      <c r="C66" s="320"/>
      <c r="D66" s="153">
        <f>'км102 (СБ кр ПР)'!E66+'км102 (кр чт, вых и пр)'!E66</f>
        <v>0</v>
      </c>
      <c r="E66" s="153">
        <f>км104!E66</f>
        <v>0</v>
      </c>
      <c r="F66" s="153">
        <f>км106!E66</f>
        <v>0</v>
      </c>
      <c r="G66" s="153">
        <f>км107!F66</f>
        <v>0</v>
      </c>
      <c r="H66" s="153">
        <f>км109!E66</f>
        <v>0</v>
      </c>
      <c r="I66" s="153">
        <f>км110!G66</f>
        <v>0</v>
      </c>
      <c r="J66" s="153">
        <f>км111!D66</f>
        <v>0</v>
      </c>
      <c r="K66" s="153">
        <f>км111!E66+км111!F66</f>
        <v>0</v>
      </c>
      <c r="L66" s="153">
        <f>км143!E66</f>
        <v>0</v>
      </c>
      <c r="M66" s="153">
        <f>'км144 (еж)'!E66+'км144 (раб)'!E66+'км144 (вых и пр)'!F66</f>
        <v>0</v>
      </c>
      <c r="N66" s="153">
        <f>'км145 (еж)'!E66+'км145 (раб)'!E66</f>
        <v>0</v>
      </c>
      <c r="O66" s="153">
        <f>км146!E66</f>
        <v>0</v>
      </c>
      <c r="P66" s="153">
        <f>'км166 (еж)'!G66+'км166 (раб)'!E66</f>
        <v>0</v>
      </c>
      <c r="Q66" s="153">
        <f>км207!E66</f>
        <v>0</v>
      </c>
      <c r="R66" s="153">
        <f>км608!E66</f>
        <v>0</v>
      </c>
      <c r="S66" s="324">
        <f t="shared" si="8"/>
        <v>0</v>
      </c>
      <c r="T66" s="767"/>
      <c r="U66" s="159">
        <f t="shared" si="9"/>
        <v>0</v>
      </c>
      <c r="V66" s="61"/>
    </row>
    <row r="67" spans="1:50">
      <c r="A67" s="742"/>
      <c r="B67" s="744"/>
      <c r="C67" s="320"/>
      <c r="D67" s="153">
        <f>'км102 (СБ кр ПР)'!E67+'км102 (кр чт, вых и пр)'!E67</f>
        <v>0</v>
      </c>
      <c r="E67" s="153">
        <f>км104!E67</f>
        <v>0</v>
      </c>
      <c r="F67" s="153">
        <f>км106!E67</f>
        <v>0</v>
      </c>
      <c r="G67" s="153">
        <f>км107!F67</f>
        <v>0</v>
      </c>
      <c r="H67" s="153">
        <f>км109!E67</f>
        <v>0</v>
      </c>
      <c r="I67" s="153">
        <f>км110!G67</f>
        <v>0</v>
      </c>
      <c r="J67" s="153">
        <f>км111!D67</f>
        <v>0</v>
      </c>
      <c r="K67" s="153">
        <f>км111!E67+км111!F67</f>
        <v>0</v>
      </c>
      <c r="L67" s="153">
        <f>км143!E67</f>
        <v>0</v>
      </c>
      <c r="M67" s="153">
        <f>'км144 (еж)'!E67+'км144 (раб)'!E67+'км144 (вых и пр)'!F67</f>
        <v>0</v>
      </c>
      <c r="N67" s="153">
        <f>'км145 (еж)'!E67+'км145 (раб)'!E67</f>
        <v>0</v>
      </c>
      <c r="O67" s="153">
        <f>км146!E67</f>
        <v>0</v>
      </c>
      <c r="P67" s="153">
        <f>'км166 (еж)'!G67+'км166 (раб)'!E67</f>
        <v>0</v>
      </c>
      <c r="Q67" s="153">
        <f>км207!E67</f>
        <v>0</v>
      </c>
      <c r="R67" s="153">
        <f>км608!E67</f>
        <v>0</v>
      </c>
      <c r="S67" s="324">
        <f t="shared" si="8"/>
        <v>0</v>
      </c>
      <c r="T67" s="767"/>
      <c r="U67" s="159">
        <f t="shared" si="9"/>
        <v>0</v>
      </c>
      <c r="V67" s="61"/>
    </row>
    <row r="68" spans="1:50">
      <c r="A68" s="742"/>
      <c r="B68" s="744"/>
      <c r="C68" s="320"/>
      <c r="D68" s="153">
        <f>'км102 (СБ кр ПР)'!E68+'км102 (кр чт, вых и пр)'!E68</f>
        <v>0</v>
      </c>
      <c r="E68" s="153">
        <f>км104!E68</f>
        <v>0</v>
      </c>
      <c r="F68" s="153">
        <f>км106!E68</f>
        <v>0</v>
      </c>
      <c r="G68" s="153">
        <f>км107!F68</f>
        <v>0</v>
      </c>
      <c r="H68" s="153">
        <f>км109!E68</f>
        <v>0</v>
      </c>
      <c r="I68" s="153">
        <f>км110!G68</f>
        <v>0</v>
      </c>
      <c r="J68" s="153">
        <f>км111!D68</f>
        <v>0</v>
      </c>
      <c r="K68" s="153">
        <f>км111!E68+км111!F68</f>
        <v>0</v>
      </c>
      <c r="L68" s="153">
        <f>км143!E68</f>
        <v>0</v>
      </c>
      <c r="M68" s="153">
        <f>'км144 (еж)'!E68+'км144 (раб)'!E68+'км144 (вых и пр)'!F68</f>
        <v>0</v>
      </c>
      <c r="N68" s="153">
        <f>'км145 (еж)'!E68+'км145 (раб)'!E68</f>
        <v>0</v>
      </c>
      <c r="O68" s="153">
        <f>км146!E68</f>
        <v>0</v>
      </c>
      <c r="P68" s="153">
        <f>'км166 (еж)'!G68+'км166 (раб)'!E68</f>
        <v>0</v>
      </c>
      <c r="Q68" s="153">
        <f>км207!E68</f>
        <v>0</v>
      </c>
      <c r="R68" s="153">
        <f>км608!E68</f>
        <v>0</v>
      </c>
      <c r="S68" s="324">
        <f t="shared" si="8"/>
        <v>0</v>
      </c>
      <c r="T68" s="767"/>
      <c r="U68" s="159">
        <f t="shared" si="9"/>
        <v>0</v>
      </c>
      <c r="V68" s="61"/>
    </row>
    <row r="69" spans="1:50">
      <c r="A69" s="742"/>
      <c r="B69" s="744"/>
      <c r="C69" s="320"/>
      <c r="D69" s="153">
        <f>'км102 (СБ кр ПР)'!E69+'км102 (кр чт, вых и пр)'!E69</f>
        <v>0</v>
      </c>
      <c r="E69" s="153">
        <f>км104!E69</f>
        <v>0</v>
      </c>
      <c r="F69" s="153">
        <f>км106!E69</f>
        <v>0</v>
      </c>
      <c r="G69" s="153">
        <f>км107!F69</f>
        <v>0</v>
      </c>
      <c r="H69" s="153">
        <f>км109!E69</f>
        <v>0</v>
      </c>
      <c r="I69" s="153">
        <f>км110!G69</f>
        <v>0</v>
      </c>
      <c r="J69" s="153">
        <f>км111!D69</f>
        <v>0</v>
      </c>
      <c r="K69" s="153">
        <f>км111!E69+км111!F69</f>
        <v>0</v>
      </c>
      <c r="L69" s="153">
        <f>км143!E69</f>
        <v>0</v>
      </c>
      <c r="M69" s="153">
        <f>'км144 (еж)'!E69+'км144 (раб)'!E69+'км144 (вых и пр)'!F69</f>
        <v>0</v>
      </c>
      <c r="N69" s="153">
        <f>'км145 (еж)'!E69+'км145 (раб)'!E69</f>
        <v>0</v>
      </c>
      <c r="O69" s="153">
        <f>км146!E69</f>
        <v>0</v>
      </c>
      <c r="P69" s="153">
        <f>'км166 (еж)'!G69+'км166 (раб)'!E69</f>
        <v>0</v>
      </c>
      <c r="Q69" s="153">
        <f>км207!E69</f>
        <v>0</v>
      </c>
      <c r="R69" s="153">
        <f>км608!E69</f>
        <v>0</v>
      </c>
      <c r="S69" s="324">
        <f t="shared" si="8"/>
        <v>0</v>
      </c>
      <c r="T69" s="767"/>
      <c r="U69" s="159">
        <f t="shared" si="9"/>
        <v>0</v>
      </c>
      <c r="V69" s="61"/>
    </row>
    <row r="70" spans="1:50">
      <c r="A70" s="742"/>
      <c r="B70" s="744"/>
      <c r="C70" s="320"/>
      <c r="D70" s="153">
        <f>'км102 (СБ кр ПР)'!E70+'км102 (кр чт, вых и пр)'!E70</f>
        <v>0</v>
      </c>
      <c r="E70" s="153">
        <f>км104!E70</f>
        <v>0</v>
      </c>
      <c r="F70" s="153">
        <f>км106!E70</f>
        <v>0</v>
      </c>
      <c r="G70" s="153">
        <f>км107!F70</f>
        <v>0</v>
      </c>
      <c r="H70" s="153">
        <f>км109!E70</f>
        <v>0</v>
      </c>
      <c r="I70" s="153">
        <f>км110!G70</f>
        <v>0</v>
      </c>
      <c r="J70" s="153">
        <f>км111!D70</f>
        <v>0</v>
      </c>
      <c r="K70" s="153">
        <f>км111!E70+км111!F70</f>
        <v>0</v>
      </c>
      <c r="L70" s="153">
        <f>км143!E70</f>
        <v>0</v>
      </c>
      <c r="M70" s="153">
        <f>'км144 (еж)'!E70+'км144 (раб)'!E70+'км144 (вых и пр)'!F70</f>
        <v>0</v>
      </c>
      <c r="N70" s="153">
        <f>'км145 (еж)'!E70+'км145 (раб)'!E70</f>
        <v>0</v>
      </c>
      <c r="O70" s="153">
        <f>км146!E70</f>
        <v>0</v>
      </c>
      <c r="P70" s="153">
        <f>'км166 (еж)'!G70+'км166 (раб)'!E70</f>
        <v>0</v>
      </c>
      <c r="Q70" s="153">
        <f>км207!E70</f>
        <v>0</v>
      </c>
      <c r="R70" s="153">
        <f>км608!E70</f>
        <v>0</v>
      </c>
      <c r="S70" s="324">
        <f t="shared" si="8"/>
        <v>0</v>
      </c>
      <c r="T70" s="767"/>
      <c r="U70" s="159">
        <f t="shared" si="9"/>
        <v>0</v>
      </c>
      <c r="V70" s="61"/>
    </row>
    <row r="71" spans="1:50">
      <c r="A71" s="742"/>
      <c r="B71" s="744"/>
      <c r="C71" s="320"/>
      <c r="D71" s="153">
        <f>'км102 (СБ кр ПР)'!E71+'км102 (кр чт, вых и пр)'!E71</f>
        <v>0</v>
      </c>
      <c r="E71" s="153">
        <f>км104!E71</f>
        <v>0</v>
      </c>
      <c r="F71" s="153">
        <f>км106!E71</f>
        <v>0</v>
      </c>
      <c r="G71" s="153">
        <f>км107!F71</f>
        <v>0</v>
      </c>
      <c r="H71" s="153">
        <f>км109!E71</f>
        <v>0</v>
      </c>
      <c r="I71" s="153">
        <f>км110!G71</f>
        <v>0</v>
      </c>
      <c r="J71" s="153">
        <f>км111!D71</f>
        <v>0</v>
      </c>
      <c r="K71" s="153">
        <f>км111!E71+км111!F71</f>
        <v>0</v>
      </c>
      <c r="L71" s="153">
        <f>км143!E71</f>
        <v>0</v>
      </c>
      <c r="M71" s="153">
        <f>'км144 (еж)'!E71+'км144 (раб)'!E71+'км144 (вых и пр)'!F71</f>
        <v>0</v>
      </c>
      <c r="N71" s="153">
        <f>'км145 (еж)'!E71+'км145 (раб)'!E71</f>
        <v>0</v>
      </c>
      <c r="O71" s="153">
        <f>км146!E71</f>
        <v>0</v>
      </c>
      <c r="P71" s="153">
        <f>'км166 (еж)'!G71+'км166 (раб)'!E71</f>
        <v>0</v>
      </c>
      <c r="Q71" s="153">
        <f>км207!E71</f>
        <v>0</v>
      </c>
      <c r="R71" s="153">
        <f>км608!E71</f>
        <v>0</v>
      </c>
      <c r="S71" s="324">
        <f t="shared" si="8"/>
        <v>0</v>
      </c>
      <c r="T71" s="767"/>
      <c r="U71" s="159">
        <f t="shared" si="9"/>
        <v>0</v>
      </c>
      <c r="V71" s="61"/>
    </row>
    <row r="72" spans="1:50">
      <c r="A72" s="782"/>
      <c r="B72" s="745"/>
      <c r="C72" s="320"/>
      <c r="D72" s="153">
        <f>'км102 (СБ кр ПР)'!E72+'км102 (кр чт, вых и пр)'!E72</f>
        <v>0</v>
      </c>
      <c r="E72" s="153">
        <f>км104!E72</f>
        <v>0</v>
      </c>
      <c r="F72" s="153">
        <f>км106!E72</f>
        <v>0</v>
      </c>
      <c r="G72" s="153">
        <f>км107!F72</f>
        <v>0</v>
      </c>
      <c r="H72" s="153">
        <f>км109!E72</f>
        <v>0</v>
      </c>
      <c r="I72" s="153">
        <f>км110!G72</f>
        <v>0</v>
      </c>
      <c r="J72" s="153">
        <f>км111!D72</f>
        <v>0</v>
      </c>
      <c r="K72" s="153">
        <f>км111!E72+км111!F72</f>
        <v>0</v>
      </c>
      <c r="L72" s="153">
        <f>км143!E72</f>
        <v>0</v>
      </c>
      <c r="M72" s="153">
        <f>'км144 (еж)'!E72+'км144 (раб)'!E72+'км144 (вых и пр)'!F72</f>
        <v>0</v>
      </c>
      <c r="N72" s="153">
        <f>'км145 (еж)'!E72+'км145 (раб)'!E72</f>
        <v>0</v>
      </c>
      <c r="O72" s="153">
        <f>км146!E72</f>
        <v>0</v>
      </c>
      <c r="P72" s="153">
        <f>'км166 (еж)'!G72+'км166 (раб)'!E72</f>
        <v>0</v>
      </c>
      <c r="Q72" s="153">
        <f>км207!E72</f>
        <v>0</v>
      </c>
      <c r="R72" s="153">
        <f>км608!E72</f>
        <v>0</v>
      </c>
      <c r="S72" s="324">
        <f t="shared" si="8"/>
        <v>0</v>
      </c>
      <c r="T72" s="767"/>
      <c r="U72" s="159">
        <f t="shared" si="9"/>
        <v>0</v>
      </c>
      <c r="V72" s="61"/>
    </row>
    <row r="73" spans="1:50">
      <c r="A73" s="216"/>
      <c r="B73" s="807" t="s">
        <v>53</v>
      </c>
      <c r="C73" s="803"/>
      <c r="D73" s="153">
        <f>'км102 (СБ кр ПР)'!E73+'км102 (кр чт, вых и пр)'!E73</f>
        <v>172</v>
      </c>
      <c r="E73" s="153">
        <f>км104!E73</f>
        <v>216</v>
      </c>
      <c r="F73" s="153">
        <f>км106!E73</f>
        <v>84</v>
      </c>
      <c r="G73" s="153">
        <f>км107!F73</f>
        <v>216</v>
      </c>
      <c r="H73" s="153">
        <f>км109!E73</f>
        <v>231</v>
      </c>
      <c r="I73" s="153">
        <f>км110!G73</f>
        <v>128</v>
      </c>
      <c r="J73" s="153">
        <f>км111!D73</f>
        <v>1404</v>
      </c>
      <c r="K73" s="153">
        <f>км111!E73+км111!F73</f>
        <v>2484</v>
      </c>
      <c r="L73" s="153">
        <f>км143!E73</f>
        <v>864</v>
      </c>
      <c r="M73" s="153">
        <f>'км144 (еж)'!E73+'км144 (раб)'!E73+'км144 (вых и пр)'!F73</f>
        <v>1080</v>
      </c>
      <c r="N73" s="153">
        <f>'км145 (еж)'!E73+'км145 (раб)'!E73</f>
        <v>1296</v>
      </c>
      <c r="O73" s="153">
        <f>км146!E73</f>
        <v>972</v>
      </c>
      <c r="P73" s="153">
        <f>'км166 (еж)'!G73+'км166 (раб)'!E73</f>
        <v>1836</v>
      </c>
      <c r="Q73" s="153">
        <f>км207!E73</f>
        <v>756</v>
      </c>
      <c r="R73" s="153">
        <f>км608!E73</f>
        <v>216</v>
      </c>
      <c r="S73" s="324">
        <f>SUM(S25:S72)</f>
        <v>11955</v>
      </c>
      <c r="T73" s="324">
        <f>SUM(D73:R73)</f>
        <v>11955</v>
      </c>
      <c r="U73" s="158"/>
      <c r="V73" s="61"/>
    </row>
    <row r="74" spans="1:50" ht="15" customHeight="1">
      <c r="A74" s="763" t="s">
        <v>97</v>
      </c>
      <c r="B74" s="743">
        <f>$B$25</f>
        <v>2025</v>
      </c>
      <c r="C74" s="193">
        <f t="shared" ref="C74:C79" si="21">C25</f>
        <v>0</v>
      </c>
      <c r="D74" s="153">
        <f>'км102 (СБ кр ПР)'!E74+'км102 (кр чт, вых и пр)'!E74</f>
        <v>0</v>
      </c>
      <c r="E74" s="153">
        <f>км104!E74</f>
        <v>0</v>
      </c>
      <c r="F74" s="153">
        <f>км106!E74</f>
        <v>0</v>
      </c>
      <c r="G74" s="153">
        <f>км107!F74</f>
        <v>0</v>
      </c>
      <c r="H74" s="153">
        <f>км109!E74</f>
        <v>0</v>
      </c>
      <c r="I74" s="153">
        <f>км110!G74</f>
        <v>0</v>
      </c>
      <c r="J74" s="153">
        <f>км111!D74</f>
        <v>0</v>
      </c>
      <c r="K74" s="153">
        <f>км111!E74+км111!F74</f>
        <v>0</v>
      </c>
      <c r="L74" s="153">
        <f>км143!E74</f>
        <v>0</v>
      </c>
      <c r="M74" s="153">
        <f>'км144 (еж)'!E74+'км144 (раб)'!E74+'км144 (вых и пр)'!F74</f>
        <v>0</v>
      </c>
      <c r="N74" s="153">
        <f>'км145 (еж)'!E74+'км145 (раб)'!E74</f>
        <v>0</v>
      </c>
      <c r="O74" s="153">
        <f>км146!E74</f>
        <v>0</v>
      </c>
      <c r="P74" s="153">
        <f>'км166 (еж)'!G74+'км166 (раб)'!E74</f>
        <v>0</v>
      </c>
      <c r="Q74" s="153">
        <f>км207!E74</f>
        <v>0</v>
      </c>
      <c r="R74" s="153">
        <f>км608!E74</f>
        <v>0</v>
      </c>
      <c r="S74" s="325">
        <f t="shared" ref="S74:S121" si="22">SUM(D74:R74)</f>
        <v>0</v>
      </c>
      <c r="T74" s="746">
        <f>SUM(S74:S97)</f>
        <v>149625</v>
      </c>
      <c r="U74" s="159">
        <f t="shared" ref="U74:U122" si="23">S74*$V$526</f>
        <v>0</v>
      </c>
      <c r="V74" s="97"/>
    </row>
    <row r="75" spans="1:50">
      <c r="A75" s="764"/>
      <c r="B75" s="744"/>
      <c r="C75" s="193">
        <f t="shared" si="21"/>
        <v>0</v>
      </c>
      <c r="D75" s="153">
        <f>'км102 (СБ кр ПР)'!E75+'км102 (кр чт, вых и пр)'!E75</f>
        <v>0</v>
      </c>
      <c r="E75" s="153">
        <f>км104!E75</f>
        <v>0</v>
      </c>
      <c r="F75" s="153">
        <f>км106!E75</f>
        <v>0</v>
      </c>
      <c r="G75" s="153">
        <f>км107!F75</f>
        <v>0</v>
      </c>
      <c r="H75" s="153">
        <f>км109!E75</f>
        <v>0</v>
      </c>
      <c r="I75" s="153">
        <f>км110!G75</f>
        <v>0</v>
      </c>
      <c r="J75" s="153">
        <f>км111!D75</f>
        <v>0</v>
      </c>
      <c r="K75" s="153">
        <f>км111!E75+км111!F75</f>
        <v>0</v>
      </c>
      <c r="L75" s="153">
        <f>км143!E75</f>
        <v>0</v>
      </c>
      <c r="M75" s="153">
        <f>'км144 (еж)'!E75+'км144 (раб)'!E75+'км144 (вых и пр)'!F75</f>
        <v>0</v>
      </c>
      <c r="N75" s="153">
        <f>'км145 (еж)'!E75+'км145 (раб)'!E75</f>
        <v>0</v>
      </c>
      <c r="O75" s="153">
        <f>км146!E75</f>
        <v>0</v>
      </c>
      <c r="P75" s="153">
        <f>'км166 (еж)'!G75+'км166 (раб)'!E75</f>
        <v>0</v>
      </c>
      <c r="Q75" s="153">
        <f>км207!E75</f>
        <v>0</v>
      </c>
      <c r="R75" s="153">
        <f>км608!E75</f>
        <v>0</v>
      </c>
      <c r="S75" s="325">
        <f t="shared" si="22"/>
        <v>0</v>
      </c>
      <c r="T75" s="747"/>
      <c r="U75" s="159">
        <f t="shared" si="23"/>
        <v>0</v>
      </c>
      <c r="V75" s="97"/>
    </row>
    <row r="76" spans="1:50">
      <c r="A76" s="764"/>
      <c r="B76" s="744"/>
      <c r="C76" s="193">
        <f t="shared" si="21"/>
        <v>0</v>
      </c>
      <c r="D76" s="153">
        <f>'км102 (СБ кр ПР)'!E76+'км102 (кр чт, вых и пр)'!E76</f>
        <v>0</v>
      </c>
      <c r="E76" s="153">
        <f>км104!E76</f>
        <v>0</v>
      </c>
      <c r="F76" s="153">
        <f>км106!E76</f>
        <v>0</v>
      </c>
      <c r="G76" s="153">
        <f>км107!F76</f>
        <v>0</v>
      </c>
      <c r="H76" s="153">
        <f>км109!E76</f>
        <v>0</v>
      </c>
      <c r="I76" s="153">
        <f>км110!G76</f>
        <v>0</v>
      </c>
      <c r="J76" s="153">
        <f>км111!D76</f>
        <v>0</v>
      </c>
      <c r="K76" s="153">
        <f>км111!E76+км111!F76</f>
        <v>0</v>
      </c>
      <c r="L76" s="153">
        <f>км143!E76</f>
        <v>0</v>
      </c>
      <c r="M76" s="153">
        <f>'км144 (еж)'!E76+'км144 (раб)'!E76+'км144 (вых и пр)'!F76</f>
        <v>0</v>
      </c>
      <c r="N76" s="153">
        <f>'км145 (еж)'!E76+'км145 (раб)'!E76</f>
        <v>0</v>
      </c>
      <c r="O76" s="153">
        <f>км146!E76</f>
        <v>0</v>
      </c>
      <c r="P76" s="153">
        <f>'км166 (еж)'!G76+'км166 (раб)'!E76</f>
        <v>0</v>
      </c>
      <c r="Q76" s="153">
        <f>км207!E76</f>
        <v>0</v>
      </c>
      <c r="R76" s="153">
        <f>км608!E76</f>
        <v>0</v>
      </c>
      <c r="S76" s="325">
        <f t="shared" si="22"/>
        <v>0</v>
      </c>
      <c r="T76" s="747"/>
      <c r="U76" s="159">
        <f t="shared" si="23"/>
        <v>0</v>
      </c>
      <c r="V76" s="97"/>
    </row>
    <row r="77" spans="1:50" ht="15" customHeight="1">
      <c r="A77" s="764"/>
      <c r="B77" s="744"/>
      <c r="C77" s="193">
        <f t="shared" si="21"/>
        <v>0</v>
      </c>
      <c r="D77" s="153">
        <f>'км102 (СБ кр ПР)'!E77+'км102 (кр чт, вых и пр)'!E77</f>
        <v>0</v>
      </c>
      <c r="E77" s="153">
        <f>км104!E77</f>
        <v>0</v>
      </c>
      <c r="F77" s="153">
        <f>км106!E77</f>
        <v>0</v>
      </c>
      <c r="G77" s="153">
        <f>км107!F77</f>
        <v>0</v>
      </c>
      <c r="H77" s="153">
        <f>км109!E77</f>
        <v>0</v>
      </c>
      <c r="I77" s="153">
        <f>км110!G77</f>
        <v>0</v>
      </c>
      <c r="J77" s="153">
        <f>км111!D77</f>
        <v>0</v>
      </c>
      <c r="K77" s="153">
        <f>км111!E77+км111!F77</f>
        <v>0</v>
      </c>
      <c r="L77" s="153">
        <f>км143!E77</f>
        <v>0</v>
      </c>
      <c r="M77" s="153">
        <f>'км144 (еж)'!E77+'км144 (раб)'!E77+'км144 (вых и пр)'!F77</f>
        <v>0</v>
      </c>
      <c r="N77" s="153">
        <f>'км145 (еж)'!E77+'км145 (раб)'!E77</f>
        <v>0</v>
      </c>
      <c r="O77" s="153">
        <f>км146!E77</f>
        <v>0</v>
      </c>
      <c r="P77" s="153">
        <f>'км166 (еж)'!G77+'км166 (раб)'!E77</f>
        <v>0</v>
      </c>
      <c r="Q77" s="153">
        <f>км207!E77</f>
        <v>0</v>
      </c>
      <c r="R77" s="153">
        <f>км608!E77</f>
        <v>0</v>
      </c>
      <c r="S77" s="325">
        <f t="shared" si="22"/>
        <v>0</v>
      </c>
      <c r="T77" s="747"/>
      <c r="U77" s="159">
        <f t="shared" si="23"/>
        <v>0</v>
      </c>
      <c r="V77" s="97"/>
    </row>
    <row r="78" spans="1:50" ht="15" customHeight="1">
      <c r="A78" s="764"/>
      <c r="B78" s="744"/>
      <c r="C78" s="193">
        <f t="shared" si="21"/>
        <v>0</v>
      </c>
      <c r="D78" s="153">
        <f>'км102 (СБ кр ПР)'!E78+'км102 (кр чт, вых и пр)'!E78</f>
        <v>0</v>
      </c>
      <c r="E78" s="153">
        <f>км104!E78</f>
        <v>0</v>
      </c>
      <c r="F78" s="153">
        <f>км106!E78</f>
        <v>0</v>
      </c>
      <c r="G78" s="153">
        <f>км107!F78</f>
        <v>0</v>
      </c>
      <c r="H78" s="153">
        <f>км109!E78</f>
        <v>0</v>
      </c>
      <c r="I78" s="153">
        <f>км110!G78</f>
        <v>0</v>
      </c>
      <c r="J78" s="153">
        <f>км111!D78</f>
        <v>0</v>
      </c>
      <c r="K78" s="153">
        <f>км111!E78+км111!F78</f>
        <v>0</v>
      </c>
      <c r="L78" s="153">
        <f>км143!E78</f>
        <v>0</v>
      </c>
      <c r="M78" s="153">
        <f>'км144 (еж)'!E78+'км144 (раб)'!E78+'км144 (вых и пр)'!F78</f>
        <v>0</v>
      </c>
      <c r="N78" s="153">
        <f>'км145 (еж)'!E78+'км145 (раб)'!E78</f>
        <v>0</v>
      </c>
      <c r="O78" s="153">
        <f>км146!E78</f>
        <v>0</v>
      </c>
      <c r="P78" s="153">
        <f>'км166 (еж)'!G78+'км166 (раб)'!E78</f>
        <v>0</v>
      </c>
      <c r="Q78" s="153">
        <f>км207!E78</f>
        <v>0</v>
      </c>
      <c r="R78" s="153">
        <f>км608!E78</f>
        <v>0</v>
      </c>
      <c r="S78" s="325">
        <f t="shared" si="22"/>
        <v>0</v>
      </c>
      <c r="T78" s="747"/>
      <c r="U78" s="159">
        <f t="shared" si="23"/>
        <v>0</v>
      </c>
      <c r="V78" s="775"/>
      <c r="X78" s="215"/>
      <c r="Y78" s="213"/>
      <c r="Z78" s="213"/>
      <c r="AA78" s="213"/>
      <c r="AB78" s="213"/>
      <c r="AC78" s="213"/>
      <c r="AD78" s="213"/>
      <c r="AE78" s="213"/>
      <c r="AF78" s="213"/>
      <c r="AG78" s="213"/>
      <c r="AH78" s="214"/>
      <c r="AI78" s="214"/>
      <c r="AJ78" s="214"/>
      <c r="AK78" s="214"/>
      <c r="AL78" s="214"/>
      <c r="AM78" s="213"/>
      <c r="AN78" s="213"/>
      <c r="AO78" s="213"/>
      <c r="AP78" s="212"/>
      <c r="AQ78" s="212"/>
      <c r="AR78" s="212"/>
      <c r="AS78" s="212"/>
      <c r="AT78" s="211"/>
      <c r="AU78" s="211"/>
      <c r="AV78" s="211"/>
      <c r="AW78" s="210"/>
    </row>
    <row r="79" spans="1:50" ht="15" customHeight="1">
      <c r="A79" s="764"/>
      <c r="B79" s="744"/>
      <c r="C79" s="193">
        <f t="shared" si="21"/>
        <v>0</v>
      </c>
      <c r="D79" s="153">
        <f>'км102 (СБ кр ПР)'!E79+'км102 (кр чт, вых и пр)'!E79</f>
        <v>0</v>
      </c>
      <c r="E79" s="153">
        <f>км104!E79</f>
        <v>0</v>
      </c>
      <c r="F79" s="153">
        <f>км106!E79</f>
        <v>0</v>
      </c>
      <c r="G79" s="153">
        <f>км107!F79</f>
        <v>0</v>
      </c>
      <c r="H79" s="153">
        <f>км109!E79</f>
        <v>0</v>
      </c>
      <c r="I79" s="153">
        <f>км110!G79</f>
        <v>0</v>
      </c>
      <c r="J79" s="153">
        <f>км111!D79</f>
        <v>0</v>
      </c>
      <c r="K79" s="153">
        <f>км111!E79+км111!F79</f>
        <v>0</v>
      </c>
      <c r="L79" s="153">
        <f>км143!E79</f>
        <v>0</v>
      </c>
      <c r="M79" s="153">
        <f>'км144 (еж)'!E79+'км144 (раб)'!E79+'км144 (вых и пр)'!F79</f>
        <v>0</v>
      </c>
      <c r="N79" s="153">
        <f>'км145 (еж)'!E79+'км145 (раб)'!E79</f>
        <v>0</v>
      </c>
      <c r="O79" s="153">
        <f>км146!E79</f>
        <v>0</v>
      </c>
      <c r="P79" s="153">
        <f>'км166 (еж)'!G79+'км166 (раб)'!E79</f>
        <v>0</v>
      </c>
      <c r="Q79" s="153">
        <f>км207!E79</f>
        <v>0</v>
      </c>
      <c r="R79" s="153">
        <f>км608!E79</f>
        <v>0</v>
      </c>
      <c r="S79" s="325">
        <f t="shared" si="22"/>
        <v>0</v>
      </c>
      <c r="T79" s="747"/>
      <c r="U79" s="159">
        <f t="shared" si="23"/>
        <v>0</v>
      </c>
      <c r="V79" s="775"/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200"/>
      <c r="AI79" s="200"/>
      <c r="AJ79" s="200"/>
      <c r="AK79" s="200"/>
      <c r="AL79" s="200"/>
      <c r="AM79" s="197"/>
      <c r="AN79" s="197"/>
      <c r="AO79" s="197"/>
      <c r="AP79" s="199"/>
      <c r="AQ79" s="199"/>
      <c r="AR79" s="199"/>
      <c r="AS79" s="199"/>
      <c r="AT79" s="198"/>
      <c r="AU79" s="198"/>
      <c r="AV79" s="198"/>
      <c r="AW79" s="197"/>
      <c r="AX79" s="197"/>
    </row>
    <row r="80" spans="1:50">
      <c r="A80" s="764"/>
      <c r="B80" s="744"/>
      <c r="C80" s="192">
        <f>$C$31</f>
        <v>0</v>
      </c>
      <c r="D80" s="153">
        <f>'км102 (СБ кр ПР)'!E80+'км102 (кр чт, вых и пр)'!E80</f>
        <v>0</v>
      </c>
      <c r="E80" s="153">
        <f>км104!E80</f>
        <v>0</v>
      </c>
      <c r="F80" s="153">
        <f>км106!E80</f>
        <v>0</v>
      </c>
      <c r="G80" s="153">
        <f>км107!F80</f>
        <v>0</v>
      </c>
      <c r="H80" s="153">
        <f>км109!E80</f>
        <v>0</v>
      </c>
      <c r="I80" s="153">
        <f>км110!G80</f>
        <v>0</v>
      </c>
      <c r="J80" s="153">
        <f>км111!D80</f>
        <v>0</v>
      </c>
      <c r="K80" s="153">
        <f>км111!E80+км111!F80</f>
        <v>0</v>
      </c>
      <c r="L80" s="153">
        <f>км143!E80</f>
        <v>0</v>
      </c>
      <c r="M80" s="153">
        <f>'км144 (еж)'!E80+'км144 (раб)'!E80+'км144 (вых и пр)'!F80</f>
        <v>0</v>
      </c>
      <c r="N80" s="153">
        <f>'км145 (еж)'!E80+'км145 (раб)'!E80</f>
        <v>0</v>
      </c>
      <c r="O80" s="153">
        <f>км146!E80</f>
        <v>0</v>
      </c>
      <c r="P80" s="153">
        <f>'км166 (еж)'!G80+'км166 (раб)'!E80</f>
        <v>0</v>
      </c>
      <c r="Q80" s="153">
        <f>км207!E80</f>
        <v>0</v>
      </c>
      <c r="R80" s="153">
        <f>км608!E80</f>
        <v>0</v>
      </c>
      <c r="S80" s="325">
        <f t="shared" si="22"/>
        <v>0</v>
      </c>
      <c r="T80" s="747"/>
      <c r="U80" s="159">
        <f t="shared" si="23"/>
        <v>0</v>
      </c>
      <c r="V80" s="105"/>
      <c r="X80" s="204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9"/>
      <c r="AR80" s="209"/>
      <c r="AS80" s="209"/>
      <c r="AT80" s="209"/>
      <c r="AU80" s="209"/>
      <c r="AV80" s="209"/>
      <c r="AW80" s="209"/>
      <c r="AX80" s="204"/>
    </row>
    <row r="81" spans="1:50">
      <c r="A81" s="764"/>
      <c r="B81" s="744"/>
      <c r="C81" s="192">
        <f>$C$32</f>
        <v>0</v>
      </c>
      <c r="D81" s="153">
        <f>'км102 (СБ кр ПР)'!E81+'км102 (кр чт, вых и пр)'!E81</f>
        <v>0</v>
      </c>
      <c r="E81" s="153">
        <f>км104!E81</f>
        <v>0</v>
      </c>
      <c r="F81" s="153">
        <f>км106!E81</f>
        <v>0</v>
      </c>
      <c r="G81" s="153">
        <f>км107!F81</f>
        <v>0</v>
      </c>
      <c r="H81" s="153">
        <f>км109!E81</f>
        <v>0</v>
      </c>
      <c r="I81" s="153">
        <f>км110!G81</f>
        <v>0</v>
      </c>
      <c r="J81" s="153">
        <f>км111!D81</f>
        <v>0</v>
      </c>
      <c r="K81" s="153">
        <f>км111!E81+км111!F81</f>
        <v>0</v>
      </c>
      <c r="L81" s="153">
        <f>км143!E81</f>
        <v>0</v>
      </c>
      <c r="M81" s="153">
        <f>'км144 (еж)'!E81+'км144 (раб)'!E81+'км144 (вых и пр)'!F81</f>
        <v>0</v>
      </c>
      <c r="N81" s="153">
        <f>'км145 (еж)'!E81+'км145 (раб)'!E81</f>
        <v>0</v>
      </c>
      <c r="O81" s="153">
        <f>км146!E81</f>
        <v>0</v>
      </c>
      <c r="P81" s="153">
        <f>'км166 (еж)'!G81+'км166 (раб)'!E81</f>
        <v>0</v>
      </c>
      <c r="Q81" s="153">
        <f>км207!E81</f>
        <v>0</v>
      </c>
      <c r="R81" s="153">
        <f>км608!E81</f>
        <v>0</v>
      </c>
      <c r="S81" s="325">
        <f t="shared" si="22"/>
        <v>0</v>
      </c>
      <c r="T81" s="747"/>
      <c r="U81" s="159">
        <f t="shared" si="23"/>
        <v>0</v>
      </c>
      <c r="V81" s="105"/>
      <c r="X81" s="204"/>
      <c r="Y81" s="208"/>
      <c r="Z81" s="207"/>
      <c r="AA81" s="207"/>
      <c r="AB81" s="207"/>
      <c r="AC81" s="207"/>
      <c r="AD81" s="207"/>
      <c r="AE81" s="207"/>
      <c r="AF81" s="207"/>
      <c r="AG81" s="202"/>
      <c r="AH81" s="207"/>
      <c r="AI81" s="207"/>
      <c r="AJ81" s="207"/>
      <c r="AK81" s="207"/>
      <c r="AL81" s="207"/>
      <c r="AM81" s="207"/>
      <c r="AN81" s="207"/>
      <c r="AO81" s="202"/>
      <c r="AP81" s="206"/>
      <c r="AQ81" s="206"/>
      <c r="AR81" s="206"/>
      <c r="AS81" s="206"/>
      <c r="AT81" s="206"/>
      <c r="AU81" s="206"/>
      <c r="AV81" s="206"/>
      <c r="AW81" s="202"/>
      <c r="AX81" s="204"/>
    </row>
    <row r="82" spans="1:50">
      <c r="A82" s="764"/>
      <c r="B82" s="744"/>
      <c r="C82" s="192">
        <f>$C$33</f>
        <v>0</v>
      </c>
      <c r="D82" s="153">
        <f>'км102 (СБ кр ПР)'!E82+'км102 (кр чт, вых и пр)'!E82</f>
        <v>0</v>
      </c>
      <c r="E82" s="153">
        <f>км104!E82</f>
        <v>0</v>
      </c>
      <c r="F82" s="153">
        <f>км106!E82</f>
        <v>0</v>
      </c>
      <c r="G82" s="153">
        <f>км107!F82</f>
        <v>0</v>
      </c>
      <c r="H82" s="153">
        <f>км109!E82</f>
        <v>0</v>
      </c>
      <c r="I82" s="153">
        <f>км110!G82</f>
        <v>0</v>
      </c>
      <c r="J82" s="153">
        <f>км111!D82</f>
        <v>0</v>
      </c>
      <c r="K82" s="153">
        <f>км111!E82+км111!F82</f>
        <v>0</v>
      </c>
      <c r="L82" s="153">
        <f>км143!E82</f>
        <v>0</v>
      </c>
      <c r="M82" s="153">
        <f>'км144 (еж)'!E82+'км144 (раб)'!E82+'км144 (вых и пр)'!F82</f>
        <v>0</v>
      </c>
      <c r="N82" s="153">
        <f>'км145 (еж)'!E82+'км145 (раб)'!E82</f>
        <v>0</v>
      </c>
      <c r="O82" s="153">
        <f>км146!E82</f>
        <v>0</v>
      </c>
      <c r="P82" s="153">
        <f>'км166 (еж)'!G82+'км166 (раб)'!E82</f>
        <v>0</v>
      </c>
      <c r="Q82" s="153">
        <f>км207!E82</f>
        <v>0</v>
      </c>
      <c r="R82" s="153">
        <f>км608!E82</f>
        <v>0</v>
      </c>
      <c r="S82" s="325">
        <f t="shared" si="22"/>
        <v>0</v>
      </c>
      <c r="T82" s="747"/>
      <c r="U82" s="159">
        <f t="shared" si="23"/>
        <v>0</v>
      </c>
      <c r="V82" s="105"/>
      <c r="X82" s="205"/>
      <c r="Y82" s="203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2"/>
      <c r="AM82" s="202"/>
      <c r="AN82" s="202"/>
      <c r="AO82" s="202"/>
      <c r="AP82" s="202"/>
      <c r="AQ82" s="202"/>
      <c r="AR82" s="202"/>
      <c r="AS82" s="202"/>
      <c r="AT82" s="202"/>
      <c r="AU82" s="202"/>
      <c r="AV82" s="202"/>
      <c r="AW82" s="202"/>
      <c r="AX82" s="201"/>
    </row>
    <row r="83" spans="1:50">
      <c r="A83" s="764"/>
      <c r="B83" s="744"/>
      <c r="C83" s="192" t="str">
        <f>$C$34</f>
        <v>16.05 – 31.05</v>
      </c>
      <c r="D83" s="153">
        <f>'км102 (СБ кр ПР)'!E83+'км102 (кр чт, вых и пр)'!E83</f>
        <v>616</v>
      </c>
      <c r="E83" s="153">
        <f>км104!E83</f>
        <v>306</v>
      </c>
      <c r="F83" s="153">
        <f>км106!E83</f>
        <v>196.8</v>
      </c>
      <c r="G83" s="153">
        <f>км107!F83</f>
        <v>362</v>
      </c>
      <c r="H83" s="153">
        <f>км109!E83</f>
        <v>211.20000000000002</v>
      </c>
      <c r="I83" s="153">
        <f>км110!G83</f>
        <v>398</v>
      </c>
      <c r="J83" s="153">
        <f>км111!D83</f>
        <v>1183</v>
      </c>
      <c r="K83" s="153">
        <f>км111!E83+км111!F83</f>
        <v>2093</v>
      </c>
      <c r="L83" s="153">
        <f>км143!E83</f>
        <v>840</v>
      </c>
      <c r="M83" s="153">
        <f>'км144 (еж)'!E83+'км144 (раб)'!E83+'км144 (вых и пр)'!F83</f>
        <v>1040</v>
      </c>
      <c r="N83" s="153">
        <f>'км145 (еж)'!E83+'км145 (раб)'!E83</f>
        <v>1236</v>
      </c>
      <c r="O83" s="153">
        <f>км146!E83</f>
        <v>927</v>
      </c>
      <c r="P83" s="153">
        <f>'км166 (еж)'!G83+'км166 (раб)'!E83</f>
        <v>2584</v>
      </c>
      <c r="Q83" s="153">
        <f>км207!E83</f>
        <v>748.99999999999989</v>
      </c>
      <c r="R83" s="153">
        <f>км608!E83</f>
        <v>1154</v>
      </c>
      <c r="S83" s="325">
        <f t="shared" si="22"/>
        <v>13896</v>
      </c>
      <c r="T83" s="747"/>
      <c r="U83" s="159">
        <f t="shared" si="23"/>
        <v>557924.4</v>
      </c>
      <c r="V83" s="775"/>
      <c r="X83" s="205"/>
      <c r="Y83" s="203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2"/>
      <c r="AM83" s="202"/>
      <c r="AN83" s="202"/>
      <c r="AO83" s="202"/>
      <c r="AP83" s="202"/>
      <c r="AQ83" s="202"/>
      <c r="AR83" s="202"/>
      <c r="AS83" s="202"/>
      <c r="AT83" s="202"/>
      <c r="AU83" s="202"/>
      <c r="AV83" s="202"/>
      <c r="AW83" s="202"/>
      <c r="AX83" s="201"/>
    </row>
    <row r="84" spans="1:50">
      <c r="A84" s="764"/>
      <c r="B84" s="744"/>
      <c r="C84" s="192" t="str">
        <f>$C$35</f>
        <v>01.06 – 15.06</v>
      </c>
      <c r="D84" s="153">
        <f>'км102 (СБ кр ПР)'!E84+'км102 (кр чт, вых и пр)'!E84</f>
        <v>616</v>
      </c>
      <c r="E84" s="153">
        <f>км104!E84</f>
        <v>306</v>
      </c>
      <c r="F84" s="153">
        <f>км106!E84</f>
        <v>196.8</v>
      </c>
      <c r="G84" s="153">
        <f>км107!F84</f>
        <v>362</v>
      </c>
      <c r="H84" s="153">
        <f>км109!E84</f>
        <v>184.8</v>
      </c>
      <c r="I84" s="153">
        <f>км110!G84</f>
        <v>398</v>
      </c>
      <c r="J84" s="153">
        <f>км111!D84</f>
        <v>1183</v>
      </c>
      <c r="K84" s="153">
        <f>км111!E84+км111!F84</f>
        <v>2093</v>
      </c>
      <c r="L84" s="153">
        <f>км143!E84</f>
        <v>840</v>
      </c>
      <c r="M84" s="153">
        <f>'км144 (еж)'!E84+'км144 (раб)'!E84+'км144 (вых и пр)'!F84</f>
        <v>1040</v>
      </c>
      <c r="N84" s="153">
        <f>'км145 (еж)'!E84+'км145 (раб)'!E84</f>
        <v>1236</v>
      </c>
      <c r="O84" s="153">
        <f>км146!E84</f>
        <v>927</v>
      </c>
      <c r="P84" s="153">
        <f>'км166 (еж)'!G84+'км166 (раб)'!E84</f>
        <v>2584</v>
      </c>
      <c r="Q84" s="153">
        <f>км207!E84</f>
        <v>748.99999999999989</v>
      </c>
      <c r="R84" s="153">
        <f>км608!E84</f>
        <v>1154</v>
      </c>
      <c r="S84" s="325">
        <f t="shared" si="22"/>
        <v>13869.6</v>
      </c>
      <c r="T84" s="747"/>
      <c r="U84" s="159">
        <f t="shared" si="23"/>
        <v>556864.43999999994</v>
      </c>
      <c r="V84" s="775"/>
      <c r="X84" s="205"/>
      <c r="Y84" s="204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2"/>
      <c r="AM84" s="202"/>
      <c r="AN84" s="202"/>
      <c r="AO84" s="202"/>
      <c r="AP84" s="202"/>
      <c r="AQ84" s="202"/>
      <c r="AR84" s="202"/>
      <c r="AS84" s="202"/>
      <c r="AT84" s="202"/>
      <c r="AU84" s="202"/>
      <c r="AV84" s="202"/>
      <c r="AW84" s="202"/>
      <c r="AX84" s="201"/>
    </row>
    <row r="85" spans="1:50">
      <c r="A85" s="764"/>
      <c r="B85" s="744"/>
      <c r="C85" s="192" t="str">
        <f>$C$36</f>
        <v>16.06 – 30.06</v>
      </c>
      <c r="D85" s="153">
        <f>'км102 (СБ кр ПР)'!E85+'км102 (кр чт, вых и пр)'!E85</f>
        <v>693</v>
      </c>
      <c r="E85" s="153">
        <f>км104!E85</f>
        <v>336.59999999999997</v>
      </c>
      <c r="F85" s="153">
        <f>км106!E85</f>
        <v>196.8</v>
      </c>
      <c r="G85" s="153">
        <f>км107!F85</f>
        <v>389</v>
      </c>
      <c r="H85" s="153">
        <f>км109!E85</f>
        <v>237.60000000000002</v>
      </c>
      <c r="I85" s="153">
        <f>км110!G85</f>
        <v>398</v>
      </c>
      <c r="J85" s="153">
        <f>км111!D85</f>
        <v>1301.3</v>
      </c>
      <c r="K85" s="153">
        <f>км111!E85+км111!F85</f>
        <v>2302.2999999999997</v>
      </c>
      <c r="L85" s="153">
        <f>км143!E85</f>
        <v>924</v>
      </c>
      <c r="M85" s="153">
        <f>'км144 (еж)'!E85+'км144 (раб)'!E85+'км144 (вых и пр)'!F85</f>
        <v>1144.0000000000002</v>
      </c>
      <c r="N85" s="153">
        <f>'км145 (еж)'!E85+'км145 (раб)'!E85</f>
        <v>1359.6000000000001</v>
      </c>
      <c r="O85" s="153">
        <f>км146!E85</f>
        <v>1019.6999999999999</v>
      </c>
      <c r="P85" s="153">
        <f>'км166 (еж)'!G85+'км166 (раб)'!E85</f>
        <v>2842.3999999999996</v>
      </c>
      <c r="Q85" s="153">
        <f>км207!E85</f>
        <v>823.89999999999986</v>
      </c>
      <c r="R85" s="153">
        <f>км608!E85</f>
        <v>1269.3999999999999</v>
      </c>
      <c r="S85" s="325">
        <f t="shared" si="22"/>
        <v>15237.6</v>
      </c>
      <c r="T85" s="747"/>
      <c r="U85" s="159">
        <f t="shared" si="23"/>
        <v>611789.64</v>
      </c>
      <c r="V85" s="105"/>
      <c r="X85" s="205"/>
      <c r="Y85" s="204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2"/>
      <c r="AO85" s="202"/>
      <c r="AP85" s="202"/>
      <c r="AQ85" s="202"/>
      <c r="AR85" s="202"/>
      <c r="AS85" s="202"/>
      <c r="AT85" s="202"/>
      <c r="AU85" s="202"/>
      <c r="AV85" s="202"/>
      <c r="AW85" s="202"/>
      <c r="AX85" s="201"/>
    </row>
    <row r="86" spans="1:50">
      <c r="A86" s="764"/>
      <c r="B86" s="744"/>
      <c r="C86" s="192" t="str">
        <f>$C$37</f>
        <v>01.07 – 15.07</v>
      </c>
      <c r="D86" s="153">
        <f>'км102 (СБ кр ПР)'!E86+'км102 (кр чт, вых и пр)'!E86</f>
        <v>693</v>
      </c>
      <c r="E86" s="153">
        <f>км104!E86</f>
        <v>336.6</v>
      </c>
      <c r="F86" s="153">
        <f>км106!E86</f>
        <v>196.8</v>
      </c>
      <c r="G86" s="153">
        <f>км107!F86</f>
        <v>389</v>
      </c>
      <c r="H86" s="153">
        <f>км109!E86</f>
        <v>237.60000000000002</v>
      </c>
      <c r="I86" s="153">
        <f>км110!G86</f>
        <v>431.20000000000005</v>
      </c>
      <c r="J86" s="153">
        <f>км111!D86</f>
        <v>1301.2999999999997</v>
      </c>
      <c r="K86" s="153">
        <f>км111!E86+км111!F86</f>
        <v>2302.2999999999997</v>
      </c>
      <c r="L86" s="153">
        <f>км143!E86</f>
        <v>924</v>
      </c>
      <c r="M86" s="153">
        <f>'км144 (еж)'!E86+'км144 (раб)'!E86+'км144 (вых и пр)'!F86</f>
        <v>1144.0000000000002</v>
      </c>
      <c r="N86" s="153">
        <f>'км145 (еж)'!E86+'км145 (раб)'!E86</f>
        <v>1359.6000000000001</v>
      </c>
      <c r="O86" s="153">
        <f>км146!E86</f>
        <v>1019.7</v>
      </c>
      <c r="P86" s="153">
        <f>'км166 (еж)'!G86+'км166 (раб)'!E86</f>
        <v>2842.3999999999996</v>
      </c>
      <c r="Q86" s="153">
        <f>км207!E86</f>
        <v>823.89999999999986</v>
      </c>
      <c r="R86" s="153">
        <f>км608!E86</f>
        <v>1269.4000000000001</v>
      </c>
      <c r="S86" s="325">
        <f t="shared" si="22"/>
        <v>15270.8</v>
      </c>
      <c r="T86" s="747"/>
      <c r="U86" s="159">
        <f t="shared" si="23"/>
        <v>613122.62</v>
      </c>
      <c r="V86" s="62"/>
      <c r="X86" s="205"/>
      <c r="Y86" s="204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2"/>
      <c r="AM86" s="202"/>
      <c r="AN86" s="202"/>
      <c r="AO86" s="202"/>
      <c r="AP86" s="202"/>
      <c r="AQ86" s="202"/>
      <c r="AR86" s="202"/>
      <c r="AS86" s="202"/>
      <c r="AT86" s="202"/>
      <c r="AU86" s="202"/>
      <c r="AV86" s="202"/>
      <c r="AW86" s="202"/>
      <c r="AX86" s="201"/>
    </row>
    <row r="87" spans="1:50">
      <c r="A87" s="764"/>
      <c r="B87" s="744"/>
      <c r="C87" s="192" t="str">
        <f>$C$38</f>
        <v>16.07 - 31.07</v>
      </c>
      <c r="D87" s="153">
        <f>'км102 (СБ кр ПР)'!E87+'км102 (кр чт, вых и пр)'!E87</f>
        <v>693</v>
      </c>
      <c r="E87" s="153">
        <f>км104!E87</f>
        <v>367.20000000000005</v>
      </c>
      <c r="F87" s="153">
        <f>км106!E87</f>
        <v>246.00000000000003</v>
      </c>
      <c r="G87" s="153">
        <f>км107!F87</f>
        <v>439</v>
      </c>
      <c r="H87" s="153">
        <f>км109!E87</f>
        <v>264</v>
      </c>
      <c r="I87" s="153">
        <f>км110!G87</f>
        <v>480.9</v>
      </c>
      <c r="J87" s="153">
        <f>км111!D87</f>
        <v>1419.6</v>
      </c>
      <c r="K87" s="153">
        <f>км111!E87+км111!F87</f>
        <v>2511.6</v>
      </c>
      <c r="L87" s="153">
        <f>км143!E87</f>
        <v>1008</v>
      </c>
      <c r="M87" s="153">
        <f>'км144 (еж)'!E87+'км144 (раб)'!E87+'км144 (вых и пр)'!F87</f>
        <v>1248</v>
      </c>
      <c r="N87" s="153">
        <f>'км145 (еж)'!E87+'км145 (раб)'!E87</f>
        <v>1483.2</v>
      </c>
      <c r="O87" s="153">
        <f>км146!E87</f>
        <v>1112.4000000000001</v>
      </c>
      <c r="P87" s="153">
        <f>'км166 (еж)'!G87+'км166 (раб)'!E87</f>
        <v>3100.7999999999997</v>
      </c>
      <c r="Q87" s="153">
        <f>км207!E87</f>
        <v>898.8</v>
      </c>
      <c r="R87" s="153">
        <f>км608!E87</f>
        <v>1384.8000000000002</v>
      </c>
      <c r="S87" s="325">
        <f t="shared" si="22"/>
        <v>16657.3</v>
      </c>
      <c r="T87" s="747"/>
      <c r="U87" s="159">
        <f t="shared" si="23"/>
        <v>668790.59499999997</v>
      </c>
      <c r="V87" s="62"/>
      <c r="X87" s="205"/>
      <c r="Y87" s="204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2"/>
      <c r="AM87" s="202"/>
      <c r="AN87" s="202"/>
      <c r="AO87" s="202"/>
      <c r="AP87" s="202"/>
      <c r="AQ87" s="202"/>
      <c r="AR87" s="202"/>
      <c r="AS87" s="202"/>
      <c r="AT87" s="202"/>
      <c r="AU87" s="202"/>
      <c r="AV87" s="202"/>
      <c r="AW87" s="202"/>
      <c r="AX87" s="201"/>
    </row>
    <row r="88" spans="1:50">
      <c r="A88" s="764"/>
      <c r="B88" s="744"/>
      <c r="C88" s="192" t="str">
        <f>$C$39</f>
        <v>01.08 - 15.08</v>
      </c>
      <c r="D88" s="153">
        <f>'км102 (СБ кр ПР)'!E88+'км102 (кр чт, вых и пр)'!E88</f>
        <v>616</v>
      </c>
      <c r="E88" s="153">
        <f>км104!E88</f>
        <v>306</v>
      </c>
      <c r="F88" s="153">
        <f>км106!E88</f>
        <v>196.8</v>
      </c>
      <c r="G88" s="153">
        <f>км107!F88</f>
        <v>362</v>
      </c>
      <c r="H88" s="153">
        <f>км109!E88</f>
        <v>211.20000000000002</v>
      </c>
      <c r="I88" s="153">
        <f>км110!G88</f>
        <v>398</v>
      </c>
      <c r="J88" s="153">
        <f>км111!D88</f>
        <v>1183</v>
      </c>
      <c r="K88" s="153">
        <f>км111!E88+км111!F88</f>
        <v>2093</v>
      </c>
      <c r="L88" s="153">
        <f>км143!E88</f>
        <v>840</v>
      </c>
      <c r="M88" s="153">
        <f>'км144 (еж)'!E88+'км144 (раб)'!E88+'км144 (вых и пр)'!F88</f>
        <v>1040</v>
      </c>
      <c r="N88" s="153">
        <f>'км145 (еж)'!E88+'км145 (раб)'!E88</f>
        <v>1236</v>
      </c>
      <c r="O88" s="153">
        <f>км146!E88</f>
        <v>927</v>
      </c>
      <c r="P88" s="153">
        <f>'км166 (еж)'!G88+'км166 (раб)'!E88</f>
        <v>2584</v>
      </c>
      <c r="Q88" s="153">
        <f>км207!E88</f>
        <v>748.99999999999989</v>
      </c>
      <c r="R88" s="153">
        <f>км608!E88</f>
        <v>1154</v>
      </c>
      <c r="S88" s="325">
        <f t="shared" si="22"/>
        <v>13896</v>
      </c>
      <c r="T88" s="747"/>
      <c r="U88" s="159">
        <f t="shared" si="23"/>
        <v>557924.4</v>
      </c>
      <c r="V88" s="62"/>
      <c r="X88" s="205"/>
      <c r="Y88" s="204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2"/>
      <c r="AM88" s="202"/>
      <c r="AN88" s="202"/>
      <c r="AO88" s="202"/>
      <c r="AP88" s="202"/>
      <c r="AQ88" s="202"/>
      <c r="AR88" s="202"/>
      <c r="AS88" s="202"/>
      <c r="AT88" s="202"/>
      <c r="AU88" s="202"/>
      <c r="AV88" s="202"/>
      <c r="AW88" s="202"/>
      <c r="AX88" s="201"/>
    </row>
    <row r="89" spans="1:50">
      <c r="A89" s="764"/>
      <c r="B89" s="744"/>
      <c r="C89" s="192" t="str">
        <f>$C$40</f>
        <v>16.08 - 31.08</v>
      </c>
      <c r="D89" s="153">
        <f>'км102 (СБ кр ПР)'!E89+'км102 (кр чт, вых и пр)'!E89</f>
        <v>693</v>
      </c>
      <c r="E89" s="153">
        <f>км104!E89</f>
        <v>336.59999999999997</v>
      </c>
      <c r="F89" s="153">
        <f>км106!E89</f>
        <v>246.00000000000003</v>
      </c>
      <c r="G89" s="153">
        <f>км107!F89</f>
        <v>412</v>
      </c>
      <c r="H89" s="153">
        <f>км109!E89</f>
        <v>211.20000000000002</v>
      </c>
      <c r="I89" s="153">
        <f>км110!G89</f>
        <v>480.9</v>
      </c>
      <c r="J89" s="153">
        <f>км111!D89</f>
        <v>1301.3</v>
      </c>
      <c r="K89" s="153">
        <f>км111!E89+км111!F89</f>
        <v>2302.2999999999997</v>
      </c>
      <c r="L89" s="153">
        <f>км143!E89</f>
        <v>924</v>
      </c>
      <c r="M89" s="153">
        <f>'км144 (еж)'!E89+'км144 (раб)'!E89+'км144 (вых и пр)'!F89</f>
        <v>1144.0000000000002</v>
      </c>
      <c r="N89" s="153">
        <f>'км145 (еж)'!E89+'км145 (раб)'!E89</f>
        <v>1359.6000000000001</v>
      </c>
      <c r="O89" s="153">
        <f>км146!E89</f>
        <v>1019.6999999999999</v>
      </c>
      <c r="P89" s="153">
        <f>'км166 (еж)'!G89+'км166 (раб)'!E89</f>
        <v>2842.3999999999996</v>
      </c>
      <c r="Q89" s="153">
        <f>км207!E89</f>
        <v>823.89999999999986</v>
      </c>
      <c r="R89" s="153">
        <f>км608!E89</f>
        <v>1269.3999999999999</v>
      </c>
      <c r="S89" s="325">
        <f t="shared" si="22"/>
        <v>15366.3</v>
      </c>
      <c r="T89" s="747"/>
      <c r="U89" s="159">
        <f t="shared" si="23"/>
        <v>616956.94499999995</v>
      </c>
      <c r="V89" s="62"/>
      <c r="X89" s="205"/>
      <c r="Y89" s="204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2"/>
      <c r="AM89" s="202"/>
      <c r="AN89" s="202"/>
      <c r="AO89" s="202"/>
      <c r="AP89" s="202"/>
      <c r="AQ89" s="202"/>
      <c r="AR89" s="202"/>
      <c r="AS89" s="202"/>
      <c r="AT89" s="202"/>
      <c r="AU89" s="202"/>
      <c r="AV89" s="202"/>
      <c r="AW89" s="202"/>
      <c r="AX89" s="201"/>
    </row>
    <row r="90" spans="1:50">
      <c r="A90" s="764"/>
      <c r="B90" s="744"/>
      <c r="C90" s="192" t="str">
        <f>$C$41</f>
        <v>01.09 - 15.09</v>
      </c>
      <c r="D90" s="153">
        <f>'км102 (СБ кр ПР)'!E90+'км102 (кр чт, вых и пр)'!E90</f>
        <v>693</v>
      </c>
      <c r="E90" s="153">
        <f>км104!E90</f>
        <v>336.59999999999997</v>
      </c>
      <c r="F90" s="153">
        <f>км106!E90</f>
        <v>196.8</v>
      </c>
      <c r="G90" s="153">
        <f>км107!F90</f>
        <v>389</v>
      </c>
      <c r="H90" s="153">
        <f>км109!E90</f>
        <v>237.60000000000002</v>
      </c>
      <c r="I90" s="153">
        <f>км110!G90</f>
        <v>398</v>
      </c>
      <c r="J90" s="153">
        <f>км111!D90</f>
        <v>1301.3</v>
      </c>
      <c r="K90" s="153">
        <f>км111!E90+км111!F90</f>
        <v>2302.2999999999997</v>
      </c>
      <c r="L90" s="153">
        <f>км143!E90</f>
        <v>924</v>
      </c>
      <c r="M90" s="153">
        <f>'км144 (еж)'!E90+'км144 (раб)'!E90+'км144 (вых и пр)'!F90</f>
        <v>1144.0000000000002</v>
      </c>
      <c r="N90" s="153">
        <f>'км145 (еж)'!E90+'км145 (раб)'!E90</f>
        <v>1359.6000000000001</v>
      </c>
      <c r="O90" s="153">
        <f>км146!E90</f>
        <v>1019.6999999999999</v>
      </c>
      <c r="P90" s="153">
        <f>'км166 (еж)'!G90+'км166 (раб)'!E90</f>
        <v>2842.3999999999996</v>
      </c>
      <c r="Q90" s="153">
        <f>км207!E90</f>
        <v>823.89999999999986</v>
      </c>
      <c r="R90" s="153">
        <f>км608!E90</f>
        <v>1269.3999999999999</v>
      </c>
      <c r="S90" s="325">
        <f t="shared" si="22"/>
        <v>15237.6</v>
      </c>
      <c r="T90" s="747"/>
      <c r="U90" s="159">
        <f t="shared" si="23"/>
        <v>611789.64</v>
      </c>
      <c r="V90" s="62"/>
      <c r="X90" s="205"/>
      <c r="Y90" s="204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2"/>
      <c r="AM90" s="202"/>
      <c r="AN90" s="202"/>
      <c r="AO90" s="202"/>
      <c r="AP90" s="202"/>
      <c r="AQ90" s="202"/>
      <c r="AR90" s="202"/>
      <c r="AS90" s="202"/>
      <c r="AT90" s="202"/>
      <c r="AU90" s="202"/>
      <c r="AV90" s="202"/>
      <c r="AW90" s="202"/>
      <c r="AX90" s="201"/>
    </row>
    <row r="91" spans="1:50">
      <c r="A91" s="764"/>
      <c r="B91" s="744"/>
      <c r="C91" s="192" t="str">
        <f>$C$42</f>
        <v>16.09 - 30.09</v>
      </c>
      <c r="D91" s="153">
        <f>'км102 (СБ кр ПР)'!E91+'км102 (кр чт, вых и пр)'!E91</f>
        <v>693</v>
      </c>
      <c r="E91" s="153">
        <f>км104!E91</f>
        <v>336.6</v>
      </c>
      <c r="F91" s="153">
        <f>км106!E91</f>
        <v>196.8</v>
      </c>
      <c r="G91" s="153">
        <f>км107!F91</f>
        <v>389</v>
      </c>
      <c r="H91" s="153">
        <f>км109!E91</f>
        <v>237.60000000000002</v>
      </c>
      <c r="I91" s="153">
        <f>км110!G91</f>
        <v>431.20000000000005</v>
      </c>
      <c r="J91" s="153">
        <f>км111!D91</f>
        <v>1301.2999999999997</v>
      </c>
      <c r="K91" s="153">
        <f>км111!E91+км111!F91</f>
        <v>2302.2999999999997</v>
      </c>
      <c r="L91" s="153">
        <f>км143!E91</f>
        <v>924</v>
      </c>
      <c r="M91" s="153">
        <f>'км144 (еж)'!E91+'км144 (раб)'!E91+'км144 (вых и пр)'!F91</f>
        <v>1144.0000000000002</v>
      </c>
      <c r="N91" s="153">
        <f>'км145 (еж)'!E91+'км145 (раб)'!E91</f>
        <v>1359.6000000000001</v>
      </c>
      <c r="O91" s="153">
        <f>км146!E91</f>
        <v>1019.7</v>
      </c>
      <c r="P91" s="153">
        <f>'км166 (еж)'!G91+'км166 (раб)'!E91</f>
        <v>2842.3999999999996</v>
      </c>
      <c r="Q91" s="153">
        <f>км207!E91</f>
        <v>823.89999999999986</v>
      </c>
      <c r="R91" s="153">
        <f>км608!E91</f>
        <v>1269.4000000000001</v>
      </c>
      <c r="S91" s="325">
        <f t="shared" si="22"/>
        <v>15270.8</v>
      </c>
      <c r="T91" s="747"/>
      <c r="U91" s="159">
        <f t="shared" si="23"/>
        <v>613122.62</v>
      </c>
      <c r="V91" s="62"/>
      <c r="X91" s="205"/>
      <c r="Y91" s="204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2"/>
      <c r="AM91" s="202"/>
      <c r="AN91" s="202"/>
      <c r="AO91" s="202"/>
      <c r="AP91" s="202"/>
      <c r="AQ91" s="202"/>
      <c r="AR91" s="202"/>
      <c r="AS91" s="202"/>
      <c r="AT91" s="202"/>
      <c r="AU91" s="202"/>
      <c r="AV91" s="202"/>
      <c r="AW91" s="202"/>
      <c r="AX91" s="201"/>
    </row>
    <row r="92" spans="1:50">
      <c r="A92" s="764"/>
      <c r="B92" s="744"/>
      <c r="C92" s="192" t="str">
        <f>$C$43</f>
        <v>01.10 - 15.10</v>
      </c>
      <c r="D92" s="153">
        <f>'км102 (СБ кр ПР)'!E92+'км102 (кр чт, вых и пр)'!E92</f>
        <v>616</v>
      </c>
      <c r="E92" s="153">
        <f>км104!E92</f>
        <v>336.6</v>
      </c>
      <c r="F92" s="153">
        <f>км106!E92</f>
        <v>196.8</v>
      </c>
      <c r="G92" s="153">
        <f>км107!F92</f>
        <v>389</v>
      </c>
      <c r="H92" s="153">
        <f>км109!E92</f>
        <v>0</v>
      </c>
      <c r="I92" s="153">
        <f>км110!G92</f>
        <v>398</v>
      </c>
      <c r="J92" s="153">
        <f>км111!D92</f>
        <v>1301.2999999999997</v>
      </c>
      <c r="K92" s="153">
        <f>км111!E92+км111!F92</f>
        <v>2302.2999999999997</v>
      </c>
      <c r="L92" s="153">
        <f>км143!E92</f>
        <v>924</v>
      </c>
      <c r="M92" s="153">
        <f>'км144 (еж)'!E92+'км144 (раб)'!E92+'км144 (вых и пр)'!F92</f>
        <v>1144.0000000000002</v>
      </c>
      <c r="N92" s="153">
        <f>'км145 (еж)'!E92+'км145 (раб)'!E92</f>
        <v>1359.6000000000001</v>
      </c>
      <c r="O92" s="153">
        <f>км146!E92</f>
        <v>1019.7</v>
      </c>
      <c r="P92" s="153">
        <f>'км166 (еж)'!G92+'км166 (раб)'!E92</f>
        <v>2842.3999999999996</v>
      </c>
      <c r="Q92" s="153">
        <f>км207!E92</f>
        <v>823.89999999999986</v>
      </c>
      <c r="R92" s="153">
        <f>км608!E92</f>
        <v>1269.4000000000001</v>
      </c>
      <c r="S92" s="325">
        <f t="shared" si="22"/>
        <v>14923</v>
      </c>
      <c r="T92" s="747"/>
      <c r="U92" s="159">
        <f t="shared" si="23"/>
        <v>599158.44999999995</v>
      </c>
      <c r="V92" s="62"/>
      <c r="X92" s="205"/>
      <c r="Y92" s="204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2"/>
      <c r="AM92" s="202"/>
      <c r="AN92" s="202"/>
      <c r="AO92" s="202"/>
      <c r="AP92" s="202"/>
      <c r="AQ92" s="202"/>
      <c r="AR92" s="202"/>
      <c r="AS92" s="202"/>
      <c r="AT92" s="202"/>
      <c r="AU92" s="202"/>
      <c r="AV92" s="202"/>
      <c r="AW92" s="202"/>
      <c r="AX92" s="201"/>
    </row>
    <row r="93" spans="1:50">
      <c r="A93" s="764"/>
      <c r="B93" s="744"/>
      <c r="C93" s="193">
        <f t="shared" ref="C93:C98" si="24">C44</f>
        <v>0</v>
      </c>
      <c r="D93" s="153">
        <f>'км102 (СБ кр ПР)'!E93+'км102 (кр чт, вых и пр)'!E93</f>
        <v>0</v>
      </c>
      <c r="E93" s="153">
        <f>км104!E93</f>
        <v>0</v>
      </c>
      <c r="F93" s="153">
        <f>км106!E93</f>
        <v>0</v>
      </c>
      <c r="G93" s="153">
        <f>км107!F93</f>
        <v>0</v>
      </c>
      <c r="H93" s="153">
        <f>км109!E93</f>
        <v>0</v>
      </c>
      <c r="I93" s="153">
        <f>км110!G93</f>
        <v>0</v>
      </c>
      <c r="J93" s="153">
        <f>км111!D93</f>
        <v>0</v>
      </c>
      <c r="K93" s="153">
        <f>км111!E93+км111!F93</f>
        <v>0</v>
      </c>
      <c r="L93" s="153">
        <f>км143!E93</f>
        <v>0</v>
      </c>
      <c r="M93" s="153">
        <f>'км144 (еж)'!E93+'км144 (раб)'!E93+'км144 (вых и пр)'!F93</f>
        <v>0</v>
      </c>
      <c r="N93" s="153">
        <f>'км145 (еж)'!E93+'км145 (раб)'!E93</f>
        <v>0</v>
      </c>
      <c r="O93" s="153">
        <f>км146!E93</f>
        <v>0</v>
      </c>
      <c r="P93" s="153">
        <f>'км166 (еж)'!G93+'км166 (раб)'!E93</f>
        <v>0</v>
      </c>
      <c r="Q93" s="153">
        <f>км207!E93</f>
        <v>0</v>
      </c>
      <c r="R93" s="153">
        <f>км608!E93</f>
        <v>0</v>
      </c>
      <c r="S93" s="325">
        <f t="shared" si="22"/>
        <v>0</v>
      </c>
      <c r="T93" s="747"/>
      <c r="U93" s="159">
        <f t="shared" si="23"/>
        <v>0</v>
      </c>
      <c r="V93" s="62"/>
      <c r="X93" s="205"/>
      <c r="Y93" s="204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2"/>
      <c r="AM93" s="202"/>
      <c r="AN93" s="202"/>
      <c r="AO93" s="202"/>
      <c r="AP93" s="202"/>
      <c r="AQ93" s="202"/>
      <c r="AR93" s="202"/>
      <c r="AS93" s="202"/>
      <c r="AT93" s="202"/>
      <c r="AU93" s="202"/>
      <c r="AV93" s="202"/>
      <c r="AW93" s="202"/>
      <c r="AX93" s="201"/>
    </row>
    <row r="94" spans="1:50">
      <c r="A94" s="764"/>
      <c r="B94" s="744"/>
      <c r="C94" s="193">
        <f t="shared" si="24"/>
        <v>0</v>
      </c>
      <c r="D94" s="153">
        <f>'км102 (СБ кр ПР)'!E94+'км102 (кр чт, вых и пр)'!E94</f>
        <v>0</v>
      </c>
      <c r="E94" s="153">
        <f>км104!E94</f>
        <v>0</v>
      </c>
      <c r="F94" s="153">
        <f>км106!E94</f>
        <v>0</v>
      </c>
      <c r="G94" s="153">
        <f>км107!F94</f>
        <v>0</v>
      </c>
      <c r="H94" s="153">
        <f>км109!E94</f>
        <v>0</v>
      </c>
      <c r="I94" s="153">
        <f>км110!G94</f>
        <v>0</v>
      </c>
      <c r="J94" s="153">
        <f>км111!D94</f>
        <v>0</v>
      </c>
      <c r="K94" s="153">
        <f>км111!E94+км111!F94</f>
        <v>0</v>
      </c>
      <c r="L94" s="153">
        <f>км143!E94</f>
        <v>0</v>
      </c>
      <c r="M94" s="153">
        <f>'км144 (еж)'!E94+'км144 (раб)'!E94+'км144 (вых и пр)'!F94</f>
        <v>0</v>
      </c>
      <c r="N94" s="153">
        <f>'км145 (еж)'!E94+'км145 (раб)'!E94</f>
        <v>0</v>
      </c>
      <c r="O94" s="153">
        <f>км146!E94</f>
        <v>0</v>
      </c>
      <c r="P94" s="153">
        <f>'км166 (еж)'!G94+'км166 (раб)'!E94</f>
        <v>0</v>
      </c>
      <c r="Q94" s="153">
        <f>км207!E94</f>
        <v>0</v>
      </c>
      <c r="R94" s="153">
        <f>км608!E94</f>
        <v>0</v>
      </c>
      <c r="S94" s="325">
        <f t="shared" si="22"/>
        <v>0</v>
      </c>
      <c r="T94" s="747"/>
      <c r="U94" s="159">
        <f t="shared" si="23"/>
        <v>0</v>
      </c>
      <c r="V94" s="62"/>
      <c r="X94" s="205"/>
      <c r="Y94" s="204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2"/>
      <c r="AM94" s="202"/>
      <c r="AN94" s="202"/>
      <c r="AO94" s="202"/>
      <c r="AP94" s="202"/>
      <c r="AQ94" s="202"/>
      <c r="AR94" s="202"/>
      <c r="AS94" s="202"/>
      <c r="AT94" s="202"/>
      <c r="AU94" s="202"/>
      <c r="AV94" s="202"/>
      <c r="AW94" s="202"/>
      <c r="AX94" s="201"/>
    </row>
    <row r="95" spans="1:50">
      <c r="A95" s="764"/>
      <c r="B95" s="744"/>
      <c r="C95" s="193">
        <f t="shared" si="24"/>
        <v>0</v>
      </c>
      <c r="D95" s="153">
        <f>'км102 (СБ кр ПР)'!E95+'км102 (кр чт, вых и пр)'!E95</f>
        <v>0</v>
      </c>
      <c r="E95" s="153">
        <f>км104!E95</f>
        <v>0</v>
      </c>
      <c r="F95" s="153">
        <f>км106!E95</f>
        <v>0</v>
      </c>
      <c r="G95" s="153">
        <f>км107!F95</f>
        <v>0</v>
      </c>
      <c r="H95" s="153">
        <f>км109!E95</f>
        <v>0</v>
      </c>
      <c r="I95" s="153">
        <f>км110!G95</f>
        <v>0</v>
      </c>
      <c r="J95" s="153">
        <f>км111!D95</f>
        <v>0</v>
      </c>
      <c r="K95" s="153">
        <f>км111!E95+км111!F95</f>
        <v>0</v>
      </c>
      <c r="L95" s="153">
        <f>км143!E95</f>
        <v>0</v>
      </c>
      <c r="M95" s="153">
        <f>'км144 (еж)'!E95+'км144 (раб)'!E95+'км144 (вых и пр)'!F95</f>
        <v>0</v>
      </c>
      <c r="N95" s="153">
        <f>'км145 (еж)'!E95+'км145 (раб)'!E95</f>
        <v>0</v>
      </c>
      <c r="O95" s="153">
        <f>км146!E95</f>
        <v>0</v>
      </c>
      <c r="P95" s="153">
        <f>'км166 (еж)'!G95+'км166 (раб)'!E95</f>
        <v>0</v>
      </c>
      <c r="Q95" s="153">
        <f>км207!E95</f>
        <v>0</v>
      </c>
      <c r="R95" s="153">
        <f>км608!E95</f>
        <v>0</v>
      </c>
      <c r="S95" s="325">
        <f t="shared" si="22"/>
        <v>0</v>
      </c>
      <c r="T95" s="747"/>
      <c r="U95" s="159">
        <f t="shared" si="23"/>
        <v>0</v>
      </c>
      <c r="V95" s="62"/>
      <c r="X95" s="205"/>
      <c r="Y95" s="204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2"/>
      <c r="AM95" s="202"/>
      <c r="AN95" s="202"/>
      <c r="AO95" s="202"/>
      <c r="AP95" s="202"/>
      <c r="AQ95" s="202"/>
      <c r="AR95" s="202"/>
      <c r="AS95" s="202"/>
      <c r="AT95" s="202"/>
      <c r="AU95" s="202"/>
      <c r="AV95" s="202"/>
      <c r="AW95" s="202"/>
      <c r="AX95" s="201"/>
    </row>
    <row r="96" spans="1:50">
      <c r="A96" s="764"/>
      <c r="B96" s="744"/>
      <c r="C96" s="193">
        <f t="shared" si="24"/>
        <v>0</v>
      </c>
      <c r="D96" s="153">
        <f>'км102 (СБ кр ПР)'!E96+'км102 (кр чт, вых и пр)'!E96</f>
        <v>0</v>
      </c>
      <c r="E96" s="153">
        <f>км104!E96</f>
        <v>0</v>
      </c>
      <c r="F96" s="153">
        <f>км106!E96</f>
        <v>0</v>
      </c>
      <c r="G96" s="153">
        <f>км107!F96</f>
        <v>0</v>
      </c>
      <c r="H96" s="153">
        <f>км109!E96</f>
        <v>0</v>
      </c>
      <c r="I96" s="153">
        <f>км110!G96</f>
        <v>0</v>
      </c>
      <c r="J96" s="153">
        <f>км111!D96</f>
        <v>0</v>
      </c>
      <c r="K96" s="153">
        <f>км111!E96+км111!F96</f>
        <v>0</v>
      </c>
      <c r="L96" s="153">
        <f>км143!E96</f>
        <v>0</v>
      </c>
      <c r="M96" s="153">
        <f>'км144 (еж)'!E96+'км144 (раб)'!E96+'км144 (вых и пр)'!F96</f>
        <v>0</v>
      </c>
      <c r="N96" s="153">
        <f>'км145 (еж)'!E96+'км145 (раб)'!E96</f>
        <v>0</v>
      </c>
      <c r="O96" s="153">
        <f>км146!E96</f>
        <v>0</v>
      </c>
      <c r="P96" s="153">
        <f>'км166 (еж)'!G96+'км166 (раб)'!E96</f>
        <v>0</v>
      </c>
      <c r="Q96" s="153">
        <f>км207!E96</f>
        <v>0</v>
      </c>
      <c r="R96" s="153">
        <f>км608!E96</f>
        <v>0</v>
      </c>
      <c r="S96" s="325">
        <f t="shared" si="22"/>
        <v>0</v>
      </c>
      <c r="T96" s="747"/>
      <c r="U96" s="159">
        <f t="shared" si="23"/>
        <v>0</v>
      </c>
      <c r="V96" s="62"/>
      <c r="X96" s="205"/>
      <c r="Y96" s="204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2"/>
      <c r="AM96" s="202"/>
      <c r="AN96" s="202"/>
      <c r="AO96" s="202"/>
      <c r="AP96" s="202"/>
      <c r="AQ96" s="202"/>
      <c r="AR96" s="202"/>
      <c r="AS96" s="202"/>
      <c r="AT96" s="202"/>
      <c r="AU96" s="202"/>
      <c r="AV96" s="202"/>
      <c r="AW96" s="202"/>
      <c r="AX96" s="201"/>
    </row>
    <row r="97" spans="1:50">
      <c r="A97" s="764"/>
      <c r="B97" s="744"/>
      <c r="C97" s="193">
        <f t="shared" si="24"/>
        <v>0</v>
      </c>
      <c r="D97" s="153">
        <f>'км102 (СБ кр ПР)'!E97+'км102 (кр чт, вых и пр)'!E97</f>
        <v>0</v>
      </c>
      <c r="E97" s="153">
        <f>км104!E97</f>
        <v>0</v>
      </c>
      <c r="F97" s="153">
        <f>км106!E97</f>
        <v>0</v>
      </c>
      <c r="G97" s="153">
        <f>км107!F97</f>
        <v>0</v>
      </c>
      <c r="H97" s="153">
        <f>км109!E97</f>
        <v>0</v>
      </c>
      <c r="I97" s="153">
        <f>км110!G97</f>
        <v>0</v>
      </c>
      <c r="J97" s="153">
        <f>км111!D97</f>
        <v>0</v>
      </c>
      <c r="K97" s="153">
        <f>км111!E97+км111!F97</f>
        <v>0</v>
      </c>
      <c r="L97" s="153">
        <f>км143!E97</f>
        <v>0</v>
      </c>
      <c r="M97" s="153">
        <f>'км144 (еж)'!E97+'км144 (раб)'!E97+'км144 (вых и пр)'!F97</f>
        <v>0</v>
      </c>
      <c r="N97" s="153">
        <f>'км145 (еж)'!E97+'км145 (раб)'!E97</f>
        <v>0</v>
      </c>
      <c r="O97" s="153">
        <f>км146!E97</f>
        <v>0</v>
      </c>
      <c r="P97" s="153">
        <f>'км166 (еж)'!G97+'км166 (раб)'!E97</f>
        <v>0</v>
      </c>
      <c r="Q97" s="153">
        <f>км207!E97</f>
        <v>0</v>
      </c>
      <c r="R97" s="153">
        <f>км608!E97</f>
        <v>0</v>
      </c>
      <c r="S97" s="325">
        <f t="shared" si="22"/>
        <v>0</v>
      </c>
      <c r="T97" s="779"/>
      <c r="U97" s="159">
        <f t="shared" si="23"/>
        <v>0</v>
      </c>
      <c r="V97" s="62"/>
      <c r="X97" s="205"/>
      <c r="Y97" s="204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2"/>
      <c r="AM97" s="202"/>
      <c r="AN97" s="202"/>
      <c r="AO97" s="202"/>
      <c r="AP97" s="202"/>
      <c r="AQ97" s="202"/>
      <c r="AR97" s="202"/>
      <c r="AS97" s="202"/>
      <c r="AT97" s="202"/>
      <c r="AU97" s="202"/>
      <c r="AV97" s="202"/>
      <c r="AW97" s="202"/>
      <c r="AX97" s="201"/>
    </row>
    <row r="98" spans="1:50">
      <c r="A98" s="764"/>
      <c r="B98" s="796">
        <f>$B$49</f>
        <v>2026</v>
      </c>
      <c r="C98" s="192">
        <f t="shared" si="24"/>
        <v>0</v>
      </c>
      <c r="D98" s="153">
        <f>'км102 (СБ кр ПР)'!E98+'км102 (кр чт, вых и пр)'!E98</f>
        <v>0</v>
      </c>
      <c r="E98" s="153">
        <f>км104!E98</f>
        <v>0</v>
      </c>
      <c r="F98" s="153">
        <f>км106!E98</f>
        <v>0</v>
      </c>
      <c r="G98" s="153">
        <f>км107!F98</f>
        <v>0</v>
      </c>
      <c r="H98" s="153">
        <f>км109!E98</f>
        <v>0</v>
      </c>
      <c r="I98" s="153">
        <f>км110!G98</f>
        <v>0</v>
      </c>
      <c r="J98" s="153">
        <f>км111!D98</f>
        <v>0</v>
      </c>
      <c r="K98" s="153">
        <f>км111!E98+км111!F98</f>
        <v>0</v>
      </c>
      <c r="L98" s="153">
        <f>км143!E98</f>
        <v>0</v>
      </c>
      <c r="M98" s="153">
        <f>'км144 (еж)'!E98+'км144 (раб)'!E98+'км144 (вых и пр)'!F98</f>
        <v>0</v>
      </c>
      <c r="N98" s="153">
        <f>'км145 (еж)'!E98+'км145 (раб)'!E98</f>
        <v>0</v>
      </c>
      <c r="O98" s="153">
        <f>км146!E98</f>
        <v>0</v>
      </c>
      <c r="P98" s="153">
        <f>'км166 (еж)'!G98+'км166 (раб)'!E98</f>
        <v>0</v>
      </c>
      <c r="Q98" s="153">
        <f>км207!E98</f>
        <v>0</v>
      </c>
      <c r="R98" s="153">
        <f>км608!E98</f>
        <v>0</v>
      </c>
      <c r="S98" s="325">
        <f t="shared" si="22"/>
        <v>0</v>
      </c>
      <c r="T98" s="747">
        <f>SUM(S98:S121)</f>
        <v>0</v>
      </c>
      <c r="U98" s="159">
        <f t="shared" si="23"/>
        <v>0</v>
      </c>
      <c r="V98" s="62"/>
      <c r="X98" s="205"/>
      <c r="Y98" s="204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2"/>
      <c r="AM98" s="202"/>
      <c r="AN98" s="202"/>
      <c r="AO98" s="202"/>
      <c r="AP98" s="202"/>
      <c r="AQ98" s="202"/>
      <c r="AR98" s="202"/>
      <c r="AS98" s="202"/>
      <c r="AT98" s="202"/>
      <c r="AU98" s="202"/>
      <c r="AV98" s="202"/>
      <c r="AW98" s="202"/>
      <c r="AX98" s="201"/>
    </row>
    <row r="99" spans="1:50">
      <c r="A99" s="764"/>
      <c r="B99" s="796"/>
      <c r="C99" s="192">
        <f t="shared" ref="C99:C121" si="25">C50</f>
        <v>0</v>
      </c>
      <c r="D99" s="153">
        <f>'км102 (СБ кр ПР)'!E99+'км102 (кр чт, вых и пр)'!E99</f>
        <v>0</v>
      </c>
      <c r="E99" s="153">
        <f>км104!E99</f>
        <v>0</v>
      </c>
      <c r="F99" s="153">
        <f>км106!E99</f>
        <v>0</v>
      </c>
      <c r="G99" s="153">
        <f>км107!F99</f>
        <v>0</v>
      </c>
      <c r="H99" s="153">
        <f>км109!E99</f>
        <v>0</v>
      </c>
      <c r="I99" s="153">
        <f>км110!G99</f>
        <v>0</v>
      </c>
      <c r="J99" s="153">
        <f>км111!D99</f>
        <v>0</v>
      </c>
      <c r="K99" s="153">
        <f>км111!E99+км111!F99</f>
        <v>0</v>
      </c>
      <c r="L99" s="153">
        <f>км143!E99</f>
        <v>0</v>
      </c>
      <c r="M99" s="153">
        <f>'км144 (еж)'!E99+'км144 (раб)'!E99+'км144 (вых и пр)'!F99</f>
        <v>0</v>
      </c>
      <c r="N99" s="153">
        <f>'км145 (еж)'!E99+'км145 (раб)'!E99</f>
        <v>0</v>
      </c>
      <c r="O99" s="153">
        <f>км146!E99</f>
        <v>0</v>
      </c>
      <c r="P99" s="153">
        <f>'км166 (еж)'!G99+'км166 (раб)'!E99</f>
        <v>0</v>
      </c>
      <c r="Q99" s="153">
        <f>км207!E99</f>
        <v>0</v>
      </c>
      <c r="R99" s="153">
        <f>км608!E99</f>
        <v>0</v>
      </c>
      <c r="S99" s="325">
        <f t="shared" si="22"/>
        <v>0</v>
      </c>
      <c r="T99" s="747"/>
      <c r="U99" s="159">
        <f t="shared" si="23"/>
        <v>0</v>
      </c>
      <c r="V99" s="62"/>
      <c r="X99" s="205"/>
      <c r="Y99" s="204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2"/>
      <c r="AM99" s="202"/>
      <c r="AN99" s="202"/>
      <c r="AO99" s="202"/>
      <c r="AP99" s="202"/>
      <c r="AQ99" s="202"/>
      <c r="AR99" s="202"/>
      <c r="AS99" s="202"/>
      <c r="AT99" s="202"/>
      <c r="AU99" s="202"/>
      <c r="AV99" s="202"/>
      <c r="AW99" s="202"/>
      <c r="AX99" s="201"/>
    </row>
    <row r="100" spans="1:50">
      <c r="A100" s="764"/>
      <c r="B100" s="796"/>
      <c r="C100" s="192">
        <f t="shared" si="25"/>
        <v>0</v>
      </c>
      <c r="D100" s="153">
        <f>'км102 (СБ кр ПР)'!E100+'км102 (кр чт, вых и пр)'!E100</f>
        <v>0</v>
      </c>
      <c r="E100" s="153">
        <f>км104!E100</f>
        <v>0</v>
      </c>
      <c r="F100" s="153">
        <f>км106!E100</f>
        <v>0</v>
      </c>
      <c r="G100" s="153">
        <f>км107!F100</f>
        <v>0</v>
      </c>
      <c r="H100" s="153">
        <f>км109!E100</f>
        <v>0</v>
      </c>
      <c r="I100" s="153">
        <f>км110!G100</f>
        <v>0</v>
      </c>
      <c r="J100" s="153">
        <f>км111!D100</f>
        <v>0</v>
      </c>
      <c r="K100" s="153">
        <f>км111!E100+км111!F100</f>
        <v>0</v>
      </c>
      <c r="L100" s="153">
        <f>км143!E100</f>
        <v>0</v>
      </c>
      <c r="M100" s="153">
        <f>'км144 (еж)'!E100+'км144 (раб)'!E100+'км144 (вых и пр)'!F100</f>
        <v>0</v>
      </c>
      <c r="N100" s="153">
        <f>'км145 (еж)'!E100+'км145 (раб)'!E100</f>
        <v>0</v>
      </c>
      <c r="O100" s="153">
        <f>км146!E100</f>
        <v>0</v>
      </c>
      <c r="P100" s="153">
        <f>'км166 (еж)'!G100+'км166 (раб)'!E100</f>
        <v>0</v>
      </c>
      <c r="Q100" s="153">
        <f>км207!E100</f>
        <v>0</v>
      </c>
      <c r="R100" s="153">
        <f>км608!E100</f>
        <v>0</v>
      </c>
      <c r="S100" s="325">
        <f t="shared" si="22"/>
        <v>0</v>
      </c>
      <c r="T100" s="747"/>
      <c r="U100" s="159">
        <f t="shared" si="23"/>
        <v>0</v>
      </c>
      <c r="V100" s="62"/>
      <c r="X100" s="205"/>
      <c r="Y100" s="204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2"/>
      <c r="AM100" s="202"/>
      <c r="AN100" s="202"/>
      <c r="AO100" s="202"/>
      <c r="AP100" s="202"/>
      <c r="AQ100" s="202"/>
      <c r="AR100" s="202"/>
      <c r="AS100" s="202"/>
      <c r="AT100" s="202"/>
      <c r="AU100" s="202"/>
      <c r="AV100" s="202"/>
      <c r="AW100" s="202"/>
      <c r="AX100" s="201"/>
    </row>
    <row r="101" spans="1:50">
      <c r="A101" s="764"/>
      <c r="B101" s="796"/>
      <c r="C101" s="192">
        <f t="shared" si="25"/>
        <v>0</v>
      </c>
      <c r="D101" s="153">
        <f>'км102 (СБ кр ПР)'!E101+'км102 (кр чт, вых и пр)'!E101</f>
        <v>0</v>
      </c>
      <c r="E101" s="153">
        <f>км104!E101</f>
        <v>0</v>
      </c>
      <c r="F101" s="153">
        <f>км106!E101</f>
        <v>0</v>
      </c>
      <c r="G101" s="153">
        <f>км107!F101</f>
        <v>0</v>
      </c>
      <c r="H101" s="153">
        <f>км109!E101</f>
        <v>0</v>
      </c>
      <c r="I101" s="153">
        <f>км110!G101</f>
        <v>0</v>
      </c>
      <c r="J101" s="153">
        <f>км111!D101</f>
        <v>0</v>
      </c>
      <c r="K101" s="153">
        <f>км111!E101+км111!F101</f>
        <v>0</v>
      </c>
      <c r="L101" s="153">
        <f>км143!E101</f>
        <v>0</v>
      </c>
      <c r="M101" s="153">
        <f>'км144 (еж)'!E101+'км144 (раб)'!E101+'км144 (вых и пр)'!F101</f>
        <v>0</v>
      </c>
      <c r="N101" s="153">
        <f>'км145 (еж)'!E101+'км145 (раб)'!E101</f>
        <v>0</v>
      </c>
      <c r="O101" s="153">
        <f>км146!E101</f>
        <v>0</v>
      </c>
      <c r="P101" s="153">
        <f>'км166 (еж)'!G101+'км166 (раб)'!E101</f>
        <v>0</v>
      </c>
      <c r="Q101" s="153">
        <f>км207!E101</f>
        <v>0</v>
      </c>
      <c r="R101" s="153">
        <f>км608!E101</f>
        <v>0</v>
      </c>
      <c r="S101" s="325">
        <f t="shared" si="22"/>
        <v>0</v>
      </c>
      <c r="T101" s="747"/>
      <c r="U101" s="159">
        <f t="shared" si="23"/>
        <v>0</v>
      </c>
      <c r="V101" s="62"/>
      <c r="X101" s="205"/>
      <c r="Y101" s="204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2"/>
      <c r="AM101" s="202"/>
      <c r="AN101" s="202"/>
      <c r="AO101" s="202"/>
      <c r="AP101" s="202"/>
      <c r="AQ101" s="202"/>
      <c r="AR101" s="202"/>
      <c r="AS101" s="202"/>
      <c r="AT101" s="202"/>
      <c r="AU101" s="202"/>
      <c r="AV101" s="202"/>
      <c r="AW101" s="202"/>
      <c r="AX101" s="201"/>
    </row>
    <row r="102" spans="1:50">
      <c r="A102" s="764"/>
      <c r="B102" s="796"/>
      <c r="C102" s="192">
        <f t="shared" si="25"/>
        <v>0</v>
      </c>
      <c r="D102" s="153">
        <f>'км102 (СБ кр ПР)'!E102+'км102 (кр чт, вых и пр)'!E102</f>
        <v>0</v>
      </c>
      <c r="E102" s="153">
        <f>км104!E102</f>
        <v>0</v>
      </c>
      <c r="F102" s="153">
        <f>км106!E102</f>
        <v>0</v>
      </c>
      <c r="G102" s="153">
        <f>км107!F102</f>
        <v>0</v>
      </c>
      <c r="H102" s="153">
        <f>км109!E102</f>
        <v>0</v>
      </c>
      <c r="I102" s="153">
        <f>км110!G102</f>
        <v>0</v>
      </c>
      <c r="J102" s="153">
        <f>км111!D102</f>
        <v>0</v>
      </c>
      <c r="K102" s="153">
        <f>км111!E102+км111!F102</f>
        <v>0</v>
      </c>
      <c r="L102" s="153">
        <f>км143!E102</f>
        <v>0</v>
      </c>
      <c r="M102" s="153">
        <f>'км144 (еж)'!E102+'км144 (раб)'!E102+'км144 (вых и пр)'!F102</f>
        <v>0</v>
      </c>
      <c r="N102" s="153">
        <f>'км145 (еж)'!E102+'км145 (раб)'!E102</f>
        <v>0</v>
      </c>
      <c r="O102" s="153">
        <f>км146!E102</f>
        <v>0</v>
      </c>
      <c r="P102" s="153">
        <f>'км166 (еж)'!G102+'км166 (раб)'!E102</f>
        <v>0</v>
      </c>
      <c r="Q102" s="153">
        <f>км207!E102</f>
        <v>0</v>
      </c>
      <c r="R102" s="153">
        <f>км608!E102</f>
        <v>0</v>
      </c>
      <c r="S102" s="325">
        <f t="shared" si="22"/>
        <v>0</v>
      </c>
      <c r="T102" s="747"/>
      <c r="U102" s="159">
        <f t="shared" si="23"/>
        <v>0</v>
      </c>
      <c r="V102" s="62"/>
      <c r="X102" s="205"/>
      <c r="Y102" s="203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2"/>
      <c r="AM102" s="202"/>
      <c r="AN102" s="202"/>
      <c r="AO102" s="202"/>
      <c r="AP102" s="202"/>
      <c r="AQ102" s="202"/>
      <c r="AR102" s="202"/>
      <c r="AS102" s="202"/>
      <c r="AT102" s="202"/>
      <c r="AU102" s="202"/>
      <c r="AV102" s="202"/>
      <c r="AW102" s="202"/>
      <c r="AX102" s="201"/>
    </row>
    <row r="103" spans="1:50">
      <c r="A103" s="764"/>
      <c r="B103" s="796"/>
      <c r="C103" s="192">
        <f t="shared" si="25"/>
        <v>0</v>
      </c>
      <c r="D103" s="153">
        <f>'км102 (СБ кр ПР)'!E103+'км102 (кр чт, вых и пр)'!E103</f>
        <v>0</v>
      </c>
      <c r="E103" s="153">
        <f>км104!E103</f>
        <v>0</v>
      </c>
      <c r="F103" s="153">
        <f>км106!E103</f>
        <v>0</v>
      </c>
      <c r="G103" s="153">
        <f>км107!F103</f>
        <v>0</v>
      </c>
      <c r="H103" s="153">
        <f>км109!E103</f>
        <v>0</v>
      </c>
      <c r="I103" s="153">
        <f>км110!G103</f>
        <v>0</v>
      </c>
      <c r="J103" s="153">
        <f>км111!D103</f>
        <v>0</v>
      </c>
      <c r="K103" s="153">
        <f>км111!E103+км111!F103</f>
        <v>0</v>
      </c>
      <c r="L103" s="153">
        <f>км143!E103</f>
        <v>0</v>
      </c>
      <c r="M103" s="153">
        <f>'км144 (еж)'!E103+'км144 (раб)'!E103+'км144 (вых и пр)'!F103</f>
        <v>0</v>
      </c>
      <c r="N103" s="153">
        <f>'км145 (еж)'!E103+'км145 (раб)'!E103</f>
        <v>0</v>
      </c>
      <c r="O103" s="153">
        <f>км146!E103</f>
        <v>0</v>
      </c>
      <c r="P103" s="153">
        <f>'км166 (еж)'!G103+'км166 (раб)'!E103</f>
        <v>0</v>
      </c>
      <c r="Q103" s="153">
        <f>км207!E103</f>
        <v>0</v>
      </c>
      <c r="R103" s="153">
        <f>км608!E103</f>
        <v>0</v>
      </c>
      <c r="S103" s="325">
        <f t="shared" si="22"/>
        <v>0</v>
      </c>
      <c r="T103" s="747"/>
      <c r="U103" s="159">
        <f t="shared" si="23"/>
        <v>0</v>
      </c>
      <c r="V103" s="62"/>
      <c r="X103" s="205"/>
      <c r="Y103" s="203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2"/>
      <c r="AM103" s="202"/>
      <c r="AN103" s="202"/>
      <c r="AO103" s="202"/>
      <c r="AP103" s="202"/>
      <c r="AQ103" s="202"/>
      <c r="AR103" s="202"/>
      <c r="AS103" s="202"/>
      <c r="AT103" s="202"/>
      <c r="AU103" s="202"/>
      <c r="AV103" s="202"/>
      <c r="AW103" s="202"/>
      <c r="AX103" s="201"/>
    </row>
    <row r="104" spans="1:50">
      <c r="A104" s="764"/>
      <c r="B104" s="796"/>
      <c r="C104" s="192">
        <f t="shared" si="25"/>
        <v>0</v>
      </c>
      <c r="D104" s="153">
        <f>'км102 (СБ кр ПР)'!E104+'км102 (кр чт, вых и пр)'!E104</f>
        <v>0</v>
      </c>
      <c r="E104" s="153">
        <f>км104!E104</f>
        <v>0</v>
      </c>
      <c r="F104" s="153">
        <f>км106!E104</f>
        <v>0</v>
      </c>
      <c r="G104" s="153">
        <f>км107!F104</f>
        <v>0</v>
      </c>
      <c r="H104" s="153">
        <f>км109!E104</f>
        <v>0</v>
      </c>
      <c r="I104" s="153">
        <f>км110!G104</f>
        <v>0</v>
      </c>
      <c r="J104" s="153">
        <f>км111!D104</f>
        <v>0</v>
      </c>
      <c r="K104" s="153">
        <f>км111!E104+км111!F104</f>
        <v>0</v>
      </c>
      <c r="L104" s="153">
        <f>км143!E104</f>
        <v>0</v>
      </c>
      <c r="M104" s="153">
        <f>'км144 (еж)'!E104+'км144 (раб)'!E104+'км144 (вых и пр)'!F104</f>
        <v>0</v>
      </c>
      <c r="N104" s="153">
        <f>'км145 (еж)'!E104+'км145 (раб)'!E104</f>
        <v>0</v>
      </c>
      <c r="O104" s="153">
        <f>км146!E104</f>
        <v>0</v>
      </c>
      <c r="P104" s="153">
        <f>'км166 (еж)'!G104+'км166 (раб)'!E104</f>
        <v>0</v>
      </c>
      <c r="Q104" s="153">
        <f>км207!E104</f>
        <v>0</v>
      </c>
      <c r="R104" s="153">
        <f>км608!E104</f>
        <v>0</v>
      </c>
      <c r="S104" s="325">
        <f t="shared" si="22"/>
        <v>0</v>
      </c>
      <c r="T104" s="747"/>
      <c r="U104" s="159">
        <f t="shared" si="23"/>
        <v>0</v>
      </c>
      <c r="V104" s="62"/>
      <c r="X104" s="205"/>
      <c r="Y104" s="204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2"/>
      <c r="AM104" s="202"/>
      <c r="AN104" s="202"/>
      <c r="AO104" s="202"/>
      <c r="AP104" s="202"/>
      <c r="AQ104" s="202"/>
      <c r="AR104" s="202"/>
      <c r="AS104" s="202"/>
      <c r="AT104" s="202"/>
      <c r="AU104" s="202"/>
      <c r="AV104" s="202"/>
      <c r="AW104" s="202"/>
      <c r="AX104" s="201"/>
    </row>
    <row r="105" spans="1:50">
      <c r="A105" s="764"/>
      <c r="B105" s="796"/>
      <c r="C105" s="192">
        <f t="shared" si="25"/>
        <v>0</v>
      </c>
      <c r="D105" s="153">
        <f>'км102 (СБ кр ПР)'!E105+'км102 (кр чт, вых и пр)'!E105</f>
        <v>0</v>
      </c>
      <c r="E105" s="153">
        <f>км104!E105</f>
        <v>0</v>
      </c>
      <c r="F105" s="153">
        <f>км106!E105</f>
        <v>0</v>
      </c>
      <c r="G105" s="153">
        <f>км107!F105</f>
        <v>0</v>
      </c>
      <c r="H105" s="153">
        <f>км109!E105</f>
        <v>0</v>
      </c>
      <c r="I105" s="153">
        <f>км110!G105</f>
        <v>0</v>
      </c>
      <c r="J105" s="153">
        <f>км111!D105</f>
        <v>0</v>
      </c>
      <c r="K105" s="153">
        <f>км111!E105+км111!F105</f>
        <v>0</v>
      </c>
      <c r="L105" s="153">
        <f>км143!E105</f>
        <v>0</v>
      </c>
      <c r="M105" s="153">
        <f>'км144 (еж)'!E105+'км144 (раб)'!E105+'км144 (вых и пр)'!F105</f>
        <v>0</v>
      </c>
      <c r="N105" s="153">
        <f>'км145 (еж)'!E105+'км145 (раб)'!E105</f>
        <v>0</v>
      </c>
      <c r="O105" s="153">
        <f>км146!E105</f>
        <v>0</v>
      </c>
      <c r="P105" s="153">
        <f>'км166 (еж)'!G105+'км166 (раб)'!E105</f>
        <v>0</v>
      </c>
      <c r="Q105" s="153">
        <f>км207!E105</f>
        <v>0</v>
      </c>
      <c r="R105" s="153">
        <f>км608!E105</f>
        <v>0</v>
      </c>
      <c r="S105" s="325">
        <f t="shared" si="22"/>
        <v>0</v>
      </c>
      <c r="T105" s="747"/>
      <c r="U105" s="159">
        <f t="shared" si="23"/>
        <v>0</v>
      </c>
      <c r="V105" s="62"/>
      <c r="X105" s="205"/>
      <c r="Y105" s="204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2"/>
      <c r="AM105" s="202"/>
      <c r="AN105" s="202"/>
      <c r="AO105" s="202"/>
      <c r="AP105" s="202"/>
      <c r="AQ105" s="202"/>
      <c r="AR105" s="202"/>
      <c r="AS105" s="202"/>
      <c r="AT105" s="202"/>
      <c r="AU105" s="202"/>
      <c r="AV105" s="202"/>
      <c r="AW105" s="202"/>
      <c r="AX105" s="201"/>
    </row>
    <row r="106" spans="1:50">
      <c r="A106" s="764"/>
      <c r="B106" s="796"/>
      <c r="C106" s="192">
        <f t="shared" si="25"/>
        <v>0</v>
      </c>
      <c r="D106" s="153">
        <f>'км102 (СБ кр ПР)'!E106+'км102 (кр чт, вых и пр)'!E106</f>
        <v>0</v>
      </c>
      <c r="E106" s="153">
        <f>км104!E106</f>
        <v>0</v>
      </c>
      <c r="F106" s="153">
        <f>км106!E106</f>
        <v>0</v>
      </c>
      <c r="G106" s="153">
        <f>км107!F106</f>
        <v>0</v>
      </c>
      <c r="H106" s="153">
        <f>км109!E106</f>
        <v>0</v>
      </c>
      <c r="I106" s="153">
        <f>км110!G106</f>
        <v>0</v>
      </c>
      <c r="J106" s="153">
        <f>км111!D106</f>
        <v>0</v>
      </c>
      <c r="K106" s="153">
        <f>км111!E106+км111!F106</f>
        <v>0</v>
      </c>
      <c r="L106" s="153">
        <f>км143!E106</f>
        <v>0</v>
      </c>
      <c r="M106" s="153">
        <f>'км144 (еж)'!E106+'км144 (раб)'!E106+'км144 (вых и пр)'!F106</f>
        <v>0</v>
      </c>
      <c r="N106" s="153">
        <f>'км145 (еж)'!E106+'км145 (раб)'!E106</f>
        <v>0</v>
      </c>
      <c r="O106" s="153">
        <f>км146!E106</f>
        <v>0</v>
      </c>
      <c r="P106" s="153">
        <f>'км166 (еж)'!G106+'км166 (раб)'!E106</f>
        <v>0</v>
      </c>
      <c r="Q106" s="153">
        <f>км207!E106</f>
        <v>0</v>
      </c>
      <c r="R106" s="153">
        <f>км608!E106</f>
        <v>0</v>
      </c>
      <c r="S106" s="325">
        <f t="shared" si="22"/>
        <v>0</v>
      </c>
      <c r="T106" s="747"/>
      <c r="U106" s="159">
        <f t="shared" si="23"/>
        <v>0</v>
      </c>
      <c r="V106" s="62"/>
      <c r="X106" s="205"/>
      <c r="Y106" s="203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2"/>
      <c r="AM106" s="202"/>
      <c r="AN106" s="202"/>
      <c r="AO106" s="202"/>
      <c r="AP106" s="202"/>
      <c r="AQ106" s="202"/>
      <c r="AR106" s="202"/>
      <c r="AS106" s="202"/>
      <c r="AT106" s="202"/>
      <c r="AU106" s="202"/>
      <c r="AV106" s="202"/>
      <c r="AW106" s="202"/>
      <c r="AX106" s="201"/>
    </row>
    <row r="107" spans="1:50">
      <c r="A107" s="764"/>
      <c r="B107" s="796"/>
      <c r="C107" s="192">
        <f t="shared" si="25"/>
        <v>0</v>
      </c>
      <c r="D107" s="153">
        <f>'км102 (СБ кр ПР)'!E107+'км102 (кр чт, вых и пр)'!E107</f>
        <v>0</v>
      </c>
      <c r="E107" s="153">
        <f>км104!E107</f>
        <v>0</v>
      </c>
      <c r="F107" s="153">
        <f>км106!E107</f>
        <v>0</v>
      </c>
      <c r="G107" s="153">
        <f>км107!F107</f>
        <v>0</v>
      </c>
      <c r="H107" s="153">
        <f>км109!E107</f>
        <v>0</v>
      </c>
      <c r="I107" s="153">
        <f>км110!G107</f>
        <v>0</v>
      </c>
      <c r="J107" s="153">
        <f>км111!D107</f>
        <v>0</v>
      </c>
      <c r="K107" s="153">
        <f>км111!E107+км111!F107</f>
        <v>0</v>
      </c>
      <c r="L107" s="153">
        <f>км143!E107</f>
        <v>0</v>
      </c>
      <c r="M107" s="153">
        <f>'км144 (еж)'!E107+'км144 (раб)'!E107+'км144 (вых и пр)'!F107</f>
        <v>0</v>
      </c>
      <c r="N107" s="153">
        <f>'км145 (еж)'!E107+'км145 (раб)'!E107</f>
        <v>0</v>
      </c>
      <c r="O107" s="153">
        <f>км146!E107</f>
        <v>0</v>
      </c>
      <c r="P107" s="153">
        <f>'км166 (еж)'!G107+'км166 (раб)'!E107</f>
        <v>0</v>
      </c>
      <c r="Q107" s="153">
        <f>км207!E107</f>
        <v>0</v>
      </c>
      <c r="R107" s="153">
        <f>км608!E107</f>
        <v>0</v>
      </c>
      <c r="S107" s="325">
        <f t="shared" si="22"/>
        <v>0</v>
      </c>
      <c r="T107" s="747"/>
      <c r="U107" s="159">
        <f t="shared" si="23"/>
        <v>0</v>
      </c>
      <c r="V107" s="62"/>
      <c r="X107" s="205"/>
      <c r="Y107" s="203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2"/>
      <c r="AL107" s="202"/>
      <c r="AM107" s="202"/>
      <c r="AN107" s="202"/>
      <c r="AO107" s="202"/>
      <c r="AP107" s="202"/>
      <c r="AQ107" s="202"/>
      <c r="AR107" s="202"/>
      <c r="AS107" s="202"/>
      <c r="AT107" s="202"/>
      <c r="AU107" s="202"/>
      <c r="AV107" s="202"/>
      <c r="AW107" s="202"/>
      <c r="AX107" s="201"/>
    </row>
    <row r="108" spans="1:50">
      <c r="A108" s="764"/>
      <c r="B108" s="796"/>
      <c r="C108" s="192">
        <f t="shared" si="25"/>
        <v>0</v>
      </c>
      <c r="D108" s="153">
        <f>'км102 (СБ кр ПР)'!E108+'км102 (кр чт, вых и пр)'!E108</f>
        <v>0</v>
      </c>
      <c r="E108" s="153">
        <f>км104!E108</f>
        <v>0</v>
      </c>
      <c r="F108" s="153">
        <f>км106!E108</f>
        <v>0</v>
      </c>
      <c r="G108" s="153">
        <f>км107!F108</f>
        <v>0</v>
      </c>
      <c r="H108" s="153">
        <f>км109!E108</f>
        <v>0</v>
      </c>
      <c r="I108" s="153">
        <f>км110!G108</f>
        <v>0</v>
      </c>
      <c r="J108" s="153">
        <f>км111!D108</f>
        <v>0</v>
      </c>
      <c r="K108" s="153">
        <f>км111!E108+км111!F108</f>
        <v>0</v>
      </c>
      <c r="L108" s="153">
        <f>км143!E108</f>
        <v>0</v>
      </c>
      <c r="M108" s="153">
        <f>'км144 (еж)'!E108+'км144 (раб)'!E108+'км144 (вых и пр)'!F108</f>
        <v>0</v>
      </c>
      <c r="N108" s="153">
        <f>'км145 (еж)'!E108+'км145 (раб)'!E108</f>
        <v>0</v>
      </c>
      <c r="O108" s="153">
        <f>км146!E108</f>
        <v>0</v>
      </c>
      <c r="P108" s="153">
        <f>'км166 (еж)'!G108+'км166 (раб)'!E108</f>
        <v>0</v>
      </c>
      <c r="Q108" s="153">
        <f>км207!E108</f>
        <v>0</v>
      </c>
      <c r="R108" s="153">
        <f>км608!E108</f>
        <v>0</v>
      </c>
      <c r="S108" s="325">
        <f t="shared" si="22"/>
        <v>0</v>
      </c>
      <c r="T108" s="747"/>
      <c r="U108" s="159">
        <f t="shared" si="23"/>
        <v>0</v>
      </c>
      <c r="V108" s="62"/>
      <c r="X108" s="205"/>
      <c r="Y108" s="204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2"/>
      <c r="AM108" s="202"/>
      <c r="AN108" s="202"/>
      <c r="AO108" s="202"/>
      <c r="AP108" s="202"/>
      <c r="AQ108" s="202"/>
      <c r="AR108" s="202"/>
      <c r="AS108" s="202"/>
      <c r="AT108" s="202"/>
      <c r="AU108" s="202"/>
      <c r="AV108" s="202"/>
      <c r="AW108" s="202"/>
      <c r="AX108" s="201"/>
    </row>
    <row r="109" spans="1:50">
      <c r="A109" s="764"/>
      <c r="B109" s="796"/>
      <c r="C109" s="192">
        <f t="shared" si="25"/>
        <v>0</v>
      </c>
      <c r="D109" s="153">
        <f>'км102 (СБ кр ПР)'!E109+'км102 (кр чт, вых и пр)'!E109</f>
        <v>0</v>
      </c>
      <c r="E109" s="153">
        <f>км104!E109</f>
        <v>0</v>
      </c>
      <c r="F109" s="153">
        <f>км106!E109</f>
        <v>0</v>
      </c>
      <c r="G109" s="153">
        <f>км107!F109</f>
        <v>0</v>
      </c>
      <c r="H109" s="153">
        <f>км109!E109</f>
        <v>0</v>
      </c>
      <c r="I109" s="153">
        <f>км110!G109</f>
        <v>0</v>
      </c>
      <c r="J109" s="153">
        <f>км111!D109</f>
        <v>0</v>
      </c>
      <c r="K109" s="153">
        <f>км111!E109+км111!F109</f>
        <v>0</v>
      </c>
      <c r="L109" s="153">
        <f>км143!E109</f>
        <v>0</v>
      </c>
      <c r="M109" s="153">
        <f>'км144 (еж)'!E109+'км144 (раб)'!E109+'км144 (вых и пр)'!F109</f>
        <v>0</v>
      </c>
      <c r="N109" s="153">
        <f>'км145 (еж)'!E109+'км145 (раб)'!E109</f>
        <v>0</v>
      </c>
      <c r="O109" s="153">
        <f>км146!E109</f>
        <v>0</v>
      </c>
      <c r="P109" s="153">
        <f>'км166 (еж)'!G109+'км166 (раб)'!E109</f>
        <v>0</v>
      </c>
      <c r="Q109" s="153">
        <f>км207!E109</f>
        <v>0</v>
      </c>
      <c r="R109" s="153">
        <f>км608!E109</f>
        <v>0</v>
      </c>
      <c r="S109" s="325">
        <f t="shared" si="22"/>
        <v>0</v>
      </c>
      <c r="T109" s="747"/>
      <c r="U109" s="159">
        <f t="shared" si="23"/>
        <v>0</v>
      </c>
      <c r="V109" s="62"/>
      <c r="X109" s="205"/>
      <c r="Y109" s="204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2"/>
      <c r="AL109" s="202"/>
      <c r="AM109" s="202"/>
      <c r="AN109" s="202"/>
      <c r="AO109" s="202"/>
      <c r="AP109" s="202"/>
      <c r="AQ109" s="202"/>
      <c r="AR109" s="202"/>
      <c r="AS109" s="202"/>
      <c r="AT109" s="202"/>
      <c r="AU109" s="202"/>
      <c r="AV109" s="202"/>
      <c r="AW109" s="202"/>
      <c r="AX109" s="201"/>
    </row>
    <row r="110" spans="1:50">
      <c r="A110" s="764"/>
      <c r="B110" s="796"/>
      <c r="C110" s="192">
        <f t="shared" si="25"/>
        <v>0</v>
      </c>
      <c r="D110" s="153">
        <f>'км102 (СБ кр ПР)'!E110+'км102 (кр чт, вых и пр)'!E110</f>
        <v>0</v>
      </c>
      <c r="E110" s="153">
        <f>км104!E110</f>
        <v>0</v>
      </c>
      <c r="F110" s="153">
        <f>км106!E110</f>
        <v>0</v>
      </c>
      <c r="G110" s="153">
        <f>км107!F110</f>
        <v>0</v>
      </c>
      <c r="H110" s="153">
        <f>км109!E110</f>
        <v>0</v>
      </c>
      <c r="I110" s="153">
        <f>км110!G110</f>
        <v>0</v>
      </c>
      <c r="J110" s="153">
        <f>км111!D110</f>
        <v>0</v>
      </c>
      <c r="K110" s="153">
        <f>км111!E110+км111!F110</f>
        <v>0</v>
      </c>
      <c r="L110" s="153">
        <f>км143!E110</f>
        <v>0</v>
      </c>
      <c r="M110" s="153">
        <f>'км144 (еж)'!E110+'км144 (раб)'!E110+'км144 (вых и пр)'!F110</f>
        <v>0</v>
      </c>
      <c r="N110" s="153">
        <f>'км145 (еж)'!E110+'км145 (раб)'!E110</f>
        <v>0</v>
      </c>
      <c r="O110" s="153">
        <f>км146!E110</f>
        <v>0</v>
      </c>
      <c r="P110" s="153">
        <f>'км166 (еж)'!G110+'км166 (раб)'!E110</f>
        <v>0</v>
      </c>
      <c r="Q110" s="153">
        <f>км207!E110</f>
        <v>0</v>
      </c>
      <c r="R110" s="153">
        <f>км608!E110</f>
        <v>0</v>
      </c>
      <c r="S110" s="325">
        <f t="shared" si="22"/>
        <v>0</v>
      </c>
      <c r="T110" s="747"/>
      <c r="U110" s="159">
        <f t="shared" si="23"/>
        <v>0</v>
      </c>
      <c r="V110" s="62"/>
      <c r="X110" s="204"/>
      <c r="Y110" s="204"/>
      <c r="Z110" s="202"/>
      <c r="AA110" s="202"/>
      <c r="AB110" s="202"/>
      <c r="AC110" s="202"/>
      <c r="AD110" s="202"/>
      <c r="AE110" s="202"/>
      <c r="AF110" s="202"/>
      <c r="AG110" s="202"/>
      <c r="AH110" s="202"/>
      <c r="AI110" s="202"/>
      <c r="AJ110" s="202"/>
      <c r="AK110" s="202"/>
      <c r="AL110" s="202"/>
      <c r="AM110" s="202"/>
      <c r="AN110" s="202"/>
      <c r="AO110" s="202"/>
      <c r="AP110" s="201"/>
      <c r="AQ110" s="201"/>
      <c r="AR110" s="201"/>
      <c r="AS110" s="201"/>
      <c r="AT110" s="201"/>
      <c r="AU110" s="201"/>
      <c r="AV110" s="201"/>
      <c r="AW110" s="202"/>
      <c r="AX110" s="201"/>
    </row>
    <row r="111" spans="1:50">
      <c r="A111" s="764"/>
      <c r="B111" s="796"/>
      <c r="C111" s="192">
        <f t="shared" si="25"/>
        <v>0</v>
      </c>
      <c r="D111" s="153">
        <f>'км102 (СБ кр ПР)'!E111+'км102 (кр чт, вых и пр)'!E111</f>
        <v>0</v>
      </c>
      <c r="E111" s="153">
        <f>км104!E111</f>
        <v>0</v>
      </c>
      <c r="F111" s="153">
        <f>км106!E111</f>
        <v>0</v>
      </c>
      <c r="G111" s="153">
        <f>км107!F111</f>
        <v>0</v>
      </c>
      <c r="H111" s="153">
        <f>км109!E111</f>
        <v>0</v>
      </c>
      <c r="I111" s="153">
        <f>км110!G111</f>
        <v>0</v>
      </c>
      <c r="J111" s="153">
        <f>км111!D111</f>
        <v>0</v>
      </c>
      <c r="K111" s="153">
        <f>км111!E111+км111!F111</f>
        <v>0</v>
      </c>
      <c r="L111" s="153">
        <f>км143!E111</f>
        <v>0</v>
      </c>
      <c r="M111" s="153">
        <f>'км144 (еж)'!E111+'км144 (раб)'!E111+'км144 (вых и пр)'!F111</f>
        <v>0</v>
      </c>
      <c r="N111" s="153">
        <f>'км145 (еж)'!E111+'км145 (раб)'!E111</f>
        <v>0</v>
      </c>
      <c r="O111" s="153">
        <f>км146!E111</f>
        <v>0</v>
      </c>
      <c r="P111" s="153">
        <f>'км166 (еж)'!G111+'км166 (раб)'!E111</f>
        <v>0</v>
      </c>
      <c r="Q111" s="153">
        <f>км207!E111</f>
        <v>0</v>
      </c>
      <c r="R111" s="153">
        <f>км608!E111</f>
        <v>0</v>
      </c>
      <c r="S111" s="325">
        <f t="shared" si="22"/>
        <v>0</v>
      </c>
      <c r="T111" s="747"/>
      <c r="U111" s="159">
        <f t="shared" si="23"/>
        <v>0</v>
      </c>
      <c r="V111" s="62"/>
      <c r="X111" s="204"/>
      <c r="Y111" s="203"/>
      <c r="Z111" s="202"/>
      <c r="AA111" s="202"/>
      <c r="AB111" s="202"/>
      <c r="AC111" s="202"/>
      <c r="AD111" s="202"/>
      <c r="AE111" s="202"/>
      <c r="AF111" s="202"/>
      <c r="AG111" s="202"/>
      <c r="AH111" s="202"/>
      <c r="AI111" s="202"/>
      <c r="AJ111" s="202"/>
      <c r="AK111" s="202"/>
      <c r="AL111" s="202"/>
      <c r="AM111" s="202"/>
      <c r="AN111" s="202"/>
      <c r="AO111" s="202"/>
      <c r="AP111" s="201"/>
      <c r="AQ111" s="201"/>
      <c r="AR111" s="201"/>
      <c r="AS111" s="201"/>
      <c r="AT111" s="201"/>
      <c r="AU111" s="201"/>
      <c r="AV111" s="201"/>
      <c r="AW111" s="202"/>
      <c r="AX111" s="201"/>
    </row>
    <row r="112" spans="1:50">
      <c r="A112" s="764"/>
      <c r="B112" s="796"/>
      <c r="C112" s="192">
        <f t="shared" si="25"/>
        <v>0</v>
      </c>
      <c r="D112" s="153">
        <f>'км102 (СБ кр ПР)'!E112+'км102 (кр чт, вых и пр)'!E112</f>
        <v>0</v>
      </c>
      <c r="E112" s="153">
        <f>км104!E112</f>
        <v>0</v>
      </c>
      <c r="F112" s="153">
        <f>км106!E112</f>
        <v>0</v>
      </c>
      <c r="G112" s="153">
        <f>км107!F112</f>
        <v>0</v>
      </c>
      <c r="H112" s="153">
        <f>км109!E112</f>
        <v>0</v>
      </c>
      <c r="I112" s="153">
        <f>км110!G112</f>
        <v>0</v>
      </c>
      <c r="J112" s="153">
        <f>км111!D112</f>
        <v>0</v>
      </c>
      <c r="K112" s="153">
        <f>км111!E112+км111!F112</f>
        <v>0</v>
      </c>
      <c r="L112" s="153">
        <f>км143!E112</f>
        <v>0</v>
      </c>
      <c r="M112" s="153">
        <f>'км144 (еж)'!E112+'км144 (раб)'!E112+'км144 (вых и пр)'!F112</f>
        <v>0</v>
      </c>
      <c r="N112" s="153">
        <f>'км145 (еж)'!E112+'км145 (раб)'!E112</f>
        <v>0</v>
      </c>
      <c r="O112" s="153">
        <f>км146!E112</f>
        <v>0</v>
      </c>
      <c r="P112" s="153">
        <f>'км166 (еж)'!G112+'км166 (раб)'!E112</f>
        <v>0</v>
      </c>
      <c r="Q112" s="153">
        <f>км207!E112</f>
        <v>0</v>
      </c>
      <c r="R112" s="153">
        <f>км608!E112</f>
        <v>0</v>
      </c>
      <c r="S112" s="325">
        <f t="shared" si="22"/>
        <v>0</v>
      </c>
      <c r="T112" s="747"/>
      <c r="U112" s="159">
        <f t="shared" si="23"/>
        <v>0</v>
      </c>
      <c r="V112" s="62"/>
      <c r="X112" s="204"/>
      <c r="Y112" s="203"/>
      <c r="Z112" s="202"/>
      <c r="AA112" s="202"/>
      <c r="AB112" s="202"/>
      <c r="AC112" s="202"/>
      <c r="AD112" s="202"/>
      <c r="AE112" s="202"/>
      <c r="AF112" s="202"/>
      <c r="AG112" s="202"/>
      <c r="AH112" s="202"/>
      <c r="AI112" s="202"/>
      <c r="AJ112" s="202"/>
      <c r="AK112" s="202"/>
      <c r="AL112" s="202"/>
      <c r="AM112" s="202"/>
      <c r="AN112" s="202"/>
      <c r="AO112" s="202"/>
      <c r="AP112" s="201"/>
      <c r="AQ112" s="201"/>
      <c r="AR112" s="201"/>
      <c r="AS112" s="201"/>
      <c r="AT112" s="201"/>
      <c r="AU112" s="201"/>
      <c r="AV112" s="201"/>
      <c r="AW112" s="202"/>
      <c r="AX112" s="201"/>
    </row>
    <row r="113" spans="1:50">
      <c r="A113" s="764"/>
      <c r="B113" s="796"/>
      <c r="C113" s="192">
        <f t="shared" si="25"/>
        <v>0</v>
      </c>
      <c r="D113" s="153">
        <f>'км102 (СБ кр ПР)'!E113+'км102 (кр чт, вых и пр)'!E113</f>
        <v>0</v>
      </c>
      <c r="E113" s="153">
        <f>км104!E113</f>
        <v>0</v>
      </c>
      <c r="F113" s="153">
        <f>км106!E113</f>
        <v>0</v>
      </c>
      <c r="G113" s="153">
        <f>км107!F113</f>
        <v>0</v>
      </c>
      <c r="H113" s="153">
        <f>км109!E113</f>
        <v>0</v>
      </c>
      <c r="I113" s="153">
        <f>км110!G113</f>
        <v>0</v>
      </c>
      <c r="J113" s="153">
        <f>км111!D113</f>
        <v>0</v>
      </c>
      <c r="K113" s="153">
        <f>км111!E113+км111!F113</f>
        <v>0</v>
      </c>
      <c r="L113" s="153">
        <f>км143!E113</f>
        <v>0</v>
      </c>
      <c r="M113" s="153">
        <f>'км144 (еж)'!E113+'км144 (раб)'!E113+'км144 (вых и пр)'!F113</f>
        <v>0</v>
      </c>
      <c r="N113" s="153">
        <f>'км145 (еж)'!E113+'км145 (раб)'!E113</f>
        <v>0</v>
      </c>
      <c r="O113" s="153">
        <f>км146!E113</f>
        <v>0</v>
      </c>
      <c r="P113" s="153">
        <f>'км166 (еж)'!G113+'км166 (раб)'!E113</f>
        <v>0</v>
      </c>
      <c r="Q113" s="153">
        <f>км207!E113</f>
        <v>0</v>
      </c>
      <c r="R113" s="153">
        <f>км608!E113</f>
        <v>0</v>
      </c>
      <c r="S113" s="325">
        <f t="shared" si="22"/>
        <v>0</v>
      </c>
      <c r="T113" s="747"/>
      <c r="U113" s="159">
        <f t="shared" si="23"/>
        <v>0</v>
      </c>
      <c r="V113" s="62"/>
      <c r="X113" s="204"/>
      <c r="Y113" s="204"/>
      <c r="Z113" s="202"/>
      <c r="AA113" s="202"/>
      <c r="AB113" s="202"/>
      <c r="AC113" s="202"/>
      <c r="AD113" s="202"/>
      <c r="AE113" s="202"/>
      <c r="AF113" s="202"/>
      <c r="AG113" s="202"/>
      <c r="AH113" s="202"/>
      <c r="AI113" s="202"/>
      <c r="AJ113" s="202"/>
      <c r="AK113" s="202"/>
      <c r="AL113" s="202"/>
      <c r="AM113" s="202"/>
      <c r="AN113" s="202"/>
      <c r="AO113" s="202"/>
      <c r="AP113" s="201"/>
      <c r="AQ113" s="201"/>
      <c r="AR113" s="201"/>
      <c r="AS113" s="201"/>
      <c r="AT113" s="201"/>
      <c r="AU113" s="201"/>
      <c r="AV113" s="201"/>
      <c r="AW113" s="202"/>
      <c r="AX113" s="201"/>
    </row>
    <row r="114" spans="1:50">
      <c r="A114" s="764"/>
      <c r="B114" s="796"/>
      <c r="C114" s="192">
        <f t="shared" si="25"/>
        <v>0</v>
      </c>
      <c r="D114" s="153">
        <f>'км102 (СБ кр ПР)'!E114+'км102 (кр чт, вых и пр)'!E114</f>
        <v>0</v>
      </c>
      <c r="E114" s="153">
        <f>км104!E114</f>
        <v>0</v>
      </c>
      <c r="F114" s="153">
        <f>км106!E114</f>
        <v>0</v>
      </c>
      <c r="G114" s="153">
        <f>км107!F114</f>
        <v>0</v>
      </c>
      <c r="H114" s="153">
        <f>км109!E114</f>
        <v>0</v>
      </c>
      <c r="I114" s="153">
        <f>км110!G114</f>
        <v>0</v>
      </c>
      <c r="J114" s="153">
        <f>км111!D114</f>
        <v>0</v>
      </c>
      <c r="K114" s="153">
        <f>км111!E114+км111!F114</f>
        <v>0</v>
      </c>
      <c r="L114" s="153">
        <f>км143!E114</f>
        <v>0</v>
      </c>
      <c r="M114" s="153">
        <f>'км144 (еж)'!E114+'км144 (раб)'!E114+'км144 (вых и пр)'!F114</f>
        <v>0</v>
      </c>
      <c r="N114" s="153">
        <f>'км145 (еж)'!E114+'км145 (раб)'!E114</f>
        <v>0</v>
      </c>
      <c r="O114" s="153">
        <f>км146!E114</f>
        <v>0</v>
      </c>
      <c r="P114" s="153">
        <f>'км166 (еж)'!G114+'км166 (раб)'!E114</f>
        <v>0</v>
      </c>
      <c r="Q114" s="153">
        <f>км207!E114</f>
        <v>0</v>
      </c>
      <c r="R114" s="153">
        <f>км608!E114</f>
        <v>0</v>
      </c>
      <c r="S114" s="325">
        <f t="shared" si="22"/>
        <v>0</v>
      </c>
      <c r="T114" s="747"/>
      <c r="U114" s="159">
        <f t="shared" si="23"/>
        <v>0</v>
      </c>
      <c r="V114" s="62"/>
      <c r="X114" s="204"/>
      <c r="Y114" s="204"/>
      <c r="Z114" s="202"/>
      <c r="AA114" s="202"/>
      <c r="AB114" s="202"/>
      <c r="AC114" s="202"/>
      <c r="AD114" s="202"/>
      <c r="AE114" s="202"/>
      <c r="AF114" s="202"/>
      <c r="AG114" s="202"/>
      <c r="AH114" s="202"/>
      <c r="AI114" s="202"/>
      <c r="AJ114" s="202"/>
      <c r="AK114" s="202"/>
      <c r="AL114" s="202"/>
      <c r="AM114" s="202"/>
      <c r="AN114" s="202"/>
      <c r="AO114" s="202"/>
      <c r="AP114" s="201"/>
      <c r="AQ114" s="201"/>
      <c r="AR114" s="201"/>
      <c r="AS114" s="201"/>
      <c r="AT114" s="201"/>
      <c r="AU114" s="201"/>
      <c r="AV114" s="201"/>
      <c r="AW114" s="202"/>
      <c r="AX114" s="201"/>
    </row>
    <row r="115" spans="1:50">
      <c r="A115" s="764"/>
      <c r="B115" s="796"/>
      <c r="C115" s="192">
        <f t="shared" si="25"/>
        <v>0</v>
      </c>
      <c r="D115" s="153">
        <f>'км102 (СБ кр ПР)'!E115+'км102 (кр чт, вых и пр)'!E115</f>
        <v>0</v>
      </c>
      <c r="E115" s="153">
        <f>км104!E115</f>
        <v>0</v>
      </c>
      <c r="F115" s="153">
        <f>км106!E115</f>
        <v>0</v>
      </c>
      <c r="G115" s="153">
        <f>км107!F115</f>
        <v>0</v>
      </c>
      <c r="H115" s="153">
        <f>км109!E115</f>
        <v>0</v>
      </c>
      <c r="I115" s="153">
        <f>км110!G115</f>
        <v>0</v>
      </c>
      <c r="J115" s="153">
        <f>км111!D115</f>
        <v>0</v>
      </c>
      <c r="K115" s="153">
        <f>км111!E115+км111!F115</f>
        <v>0</v>
      </c>
      <c r="L115" s="153">
        <f>км143!E115</f>
        <v>0</v>
      </c>
      <c r="M115" s="153">
        <f>'км144 (еж)'!E115+'км144 (раб)'!E115+'км144 (вых и пр)'!F115</f>
        <v>0</v>
      </c>
      <c r="N115" s="153">
        <f>'км145 (еж)'!E115+'км145 (раб)'!E115</f>
        <v>0</v>
      </c>
      <c r="O115" s="153">
        <f>км146!E115</f>
        <v>0</v>
      </c>
      <c r="P115" s="153">
        <f>'км166 (еж)'!G115+'км166 (раб)'!E115</f>
        <v>0</v>
      </c>
      <c r="Q115" s="153">
        <f>км207!E115</f>
        <v>0</v>
      </c>
      <c r="R115" s="153">
        <f>км608!E115</f>
        <v>0</v>
      </c>
      <c r="S115" s="325">
        <f t="shared" si="22"/>
        <v>0</v>
      </c>
      <c r="T115" s="747"/>
      <c r="U115" s="159">
        <f t="shared" si="23"/>
        <v>0</v>
      </c>
      <c r="V115" s="62"/>
      <c r="X115" s="204"/>
      <c r="Y115" s="203"/>
      <c r="Z115" s="202"/>
      <c r="AA115" s="202"/>
      <c r="AB115" s="202"/>
      <c r="AC115" s="202"/>
      <c r="AD115" s="202"/>
      <c r="AE115" s="202"/>
      <c r="AF115" s="202"/>
      <c r="AG115" s="202"/>
      <c r="AH115" s="202"/>
      <c r="AI115" s="202"/>
      <c r="AJ115" s="202"/>
      <c r="AK115" s="202"/>
      <c r="AL115" s="202"/>
      <c r="AM115" s="202"/>
      <c r="AN115" s="202"/>
      <c r="AO115" s="202"/>
      <c r="AP115" s="201"/>
      <c r="AQ115" s="201"/>
      <c r="AR115" s="201"/>
      <c r="AS115" s="201"/>
      <c r="AT115" s="201"/>
      <c r="AU115" s="201"/>
      <c r="AV115" s="201"/>
      <c r="AW115" s="202"/>
      <c r="AX115" s="201"/>
    </row>
    <row r="116" spans="1:50">
      <c r="A116" s="764"/>
      <c r="B116" s="796"/>
      <c r="C116" s="192">
        <f t="shared" si="25"/>
        <v>0</v>
      </c>
      <c r="D116" s="153">
        <f>'км102 (СБ кр ПР)'!E116+'км102 (кр чт, вых и пр)'!E116</f>
        <v>0</v>
      </c>
      <c r="E116" s="153">
        <f>км104!E116</f>
        <v>0</v>
      </c>
      <c r="F116" s="153">
        <f>км106!E116</f>
        <v>0</v>
      </c>
      <c r="G116" s="153">
        <f>км107!F116</f>
        <v>0</v>
      </c>
      <c r="H116" s="153">
        <f>км109!E116</f>
        <v>0</v>
      </c>
      <c r="I116" s="153">
        <f>км110!G116</f>
        <v>0</v>
      </c>
      <c r="J116" s="153">
        <f>км111!D116</f>
        <v>0</v>
      </c>
      <c r="K116" s="153">
        <f>км111!E116+км111!F116</f>
        <v>0</v>
      </c>
      <c r="L116" s="153">
        <f>км143!E116</f>
        <v>0</v>
      </c>
      <c r="M116" s="153">
        <f>'км144 (еж)'!E116+'км144 (раб)'!E116+'км144 (вых и пр)'!F116</f>
        <v>0</v>
      </c>
      <c r="N116" s="153">
        <f>'км145 (еж)'!E116+'км145 (раб)'!E116</f>
        <v>0</v>
      </c>
      <c r="O116" s="153">
        <f>км146!E116</f>
        <v>0</v>
      </c>
      <c r="P116" s="153">
        <f>'км166 (еж)'!G116+'км166 (раб)'!E116</f>
        <v>0</v>
      </c>
      <c r="Q116" s="153">
        <f>км207!E116</f>
        <v>0</v>
      </c>
      <c r="R116" s="153">
        <f>км608!E116</f>
        <v>0</v>
      </c>
      <c r="S116" s="325">
        <f t="shared" si="22"/>
        <v>0</v>
      </c>
      <c r="T116" s="747"/>
      <c r="U116" s="159">
        <f t="shared" si="23"/>
        <v>0</v>
      </c>
      <c r="V116" s="62"/>
      <c r="X116" s="204"/>
      <c r="Y116" s="203"/>
      <c r="Z116" s="202"/>
      <c r="AA116" s="202"/>
      <c r="AB116" s="202"/>
      <c r="AC116" s="202"/>
      <c r="AD116" s="202"/>
      <c r="AE116" s="202"/>
      <c r="AF116" s="202"/>
      <c r="AG116" s="202"/>
      <c r="AH116" s="202"/>
      <c r="AI116" s="202"/>
      <c r="AJ116" s="202"/>
      <c r="AK116" s="202"/>
      <c r="AL116" s="202"/>
      <c r="AM116" s="202"/>
      <c r="AN116" s="202"/>
      <c r="AO116" s="202"/>
      <c r="AP116" s="201"/>
      <c r="AQ116" s="201"/>
      <c r="AR116" s="201"/>
      <c r="AS116" s="201"/>
      <c r="AT116" s="201"/>
      <c r="AU116" s="201"/>
      <c r="AV116" s="201"/>
      <c r="AW116" s="202"/>
      <c r="AX116" s="201"/>
    </row>
    <row r="117" spans="1:50">
      <c r="A117" s="764"/>
      <c r="B117" s="796"/>
      <c r="C117" s="192">
        <f t="shared" si="25"/>
        <v>0</v>
      </c>
      <c r="D117" s="153">
        <f>'км102 (СБ кр ПР)'!E117+'км102 (кр чт, вых и пр)'!E117</f>
        <v>0</v>
      </c>
      <c r="E117" s="153">
        <f>км104!E117</f>
        <v>0</v>
      </c>
      <c r="F117" s="153">
        <f>км106!E117</f>
        <v>0</v>
      </c>
      <c r="G117" s="153">
        <f>км107!F117</f>
        <v>0</v>
      </c>
      <c r="H117" s="153">
        <f>км109!E117</f>
        <v>0</v>
      </c>
      <c r="I117" s="153">
        <f>км110!G117</f>
        <v>0</v>
      </c>
      <c r="J117" s="153">
        <f>км111!D117</f>
        <v>0</v>
      </c>
      <c r="K117" s="153">
        <f>км111!E117+км111!F117</f>
        <v>0</v>
      </c>
      <c r="L117" s="153">
        <f>км143!E117</f>
        <v>0</v>
      </c>
      <c r="M117" s="153">
        <f>'км144 (еж)'!E117+'км144 (раб)'!E117+'км144 (вых и пр)'!F117</f>
        <v>0</v>
      </c>
      <c r="N117" s="153">
        <f>'км145 (еж)'!E117+'км145 (раб)'!E117</f>
        <v>0</v>
      </c>
      <c r="O117" s="153">
        <f>км146!E117</f>
        <v>0</v>
      </c>
      <c r="P117" s="153">
        <f>'км166 (еж)'!G117+'км166 (раб)'!E117</f>
        <v>0</v>
      </c>
      <c r="Q117" s="153">
        <f>км207!E117</f>
        <v>0</v>
      </c>
      <c r="R117" s="153">
        <f>км608!E117</f>
        <v>0</v>
      </c>
      <c r="S117" s="325">
        <f t="shared" si="22"/>
        <v>0</v>
      </c>
      <c r="T117" s="747"/>
      <c r="U117" s="159">
        <f t="shared" si="23"/>
        <v>0</v>
      </c>
      <c r="V117" s="62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200"/>
      <c r="AI117" s="200"/>
      <c r="AJ117" s="200"/>
      <c r="AK117" s="200"/>
      <c r="AL117" s="200"/>
      <c r="AM117" s="197"/>
      <c r="AN117" s="197"/>
      <c r="AO117" s="197"/>
      <c r="AP117" s="199"/>
      <c r="AQ117" s="199"/>
      <c r="AR117" s="199"/>
      <c r="AS117" s="199"/>
      <c r="AT117" s="198"/>
      <c r="AU117" s="198"/>
      <c r="AV117" s="198"/>
      <c r="AW117" s="197"/>
      <c r="AX117" s="197"/>
    </row>
    <row r="118" spans="1:50">
      <c r="A118" s="764"/>
      <c r="B118" s="796"/>
      <c r="C118" s="192">
        <f t="shared" si="25"/>
        <v>0</v>
      </c>
      <c r="D118" s="153">
        <f>'км102 (СБ кр ПР)'!E118+'км102 (кр чт, вых и пр)'!E118</f>
        <v>0</v>
      </c>
      <c r="E118" s="153">
        <f>км104!E118</f>
        <v>0</v>
      </c>
      <c r="F118" s="153">
        <f>км106!E118</f>
        <v>0</v>
      </c>
      <c r="G118" s="153">
        <f>км107!F118</f>
        <v>0</v>
      </c>
      <c r="H118" s="153">
        <f>км109!E118</f>
        <v>0</v>
      </c>
      <c r="I118" s="153">
        <f>км110!G118</f>
        <v>0</v>
      </c>
      <c r="J118" s="153">
        <f>км111!D118</f>
        <v>0</v>
      </c>
      <c r="K118" s="153">
        <f>км111!E118+км111!F118</f>
        <v>0</v>
      </c>
      <c r="L118" s="153">
        <f>км143!E118</f>
        <v>0</v>
      </c>
      <c r="M118" s="153">
        <f>'км144 (еж)'!E118+'км144 (раб)'!E118+'км144 (вых и пр)'!F118</f>
        <v>0</v>
      </c>
      <c r="N118" s="153">
        <f>'км145 (еж)'!E118+'км145 (раб)'!E118</f>
        <v>0</v>
      </c>
      <c r="O118" s="153">
        <f>км146!E118</f>
        <v>0</v>
      </c>
      <c r="P118" s="153">
        <f>'км166 (еж)'!G118+'км166 (раб)'!E118</f>
        <v>0</v>
      </c>
      <c r="Q118" s="153">
        <f>км207!E118</f>
        <v>0</v>
      </c>
      <c r="R118" s="153">
        <f>км608!E118</f>
        <v>0</v>
      </c>
      <c r="S118" s="325">
        <f t="shared" si="22"/>
        <v>0</v>
      </c>
      <c r="T118" s="747"/>
      <c r="U118" s="159">
        <f t="shared" si="23"/>
        <v>0</v>
      </c>
      <c r="V118" s="62"/>
    </row>
    <row r="119" spans="1:50">
      <c r="A119" s="764"/>
      <c r="B119" s="796"/>
      <c r="C119" s="192">
        <f t="shared" si="25"/>
        <v>0</v>
      </c>
      <c r="D119" s="153">
        <f>'км102 (СБ кр ПР)'!E119+'км102 (кр чт, вых и пр)'!E119</f>
        <v>0</v>
      </c>
      <c r="E119" s="153">
        <f>км104!E119</f>
        <v>0</v>
      </c>
      <c r="F119" s="153">
        <f>км106!E119</f>
        <v>0</v>
      </c>
      <c r="G119" s="153">
        <f>км107!F119</f>
        <v>0</v>
      </c>
      <c r="H119" s="153">
        <f>км109!E119</f>
        <v>0</v>
      </c>
      <c r="I119" s="153">
        <f>км110!G119</f>
        <v>0</v>
      </c>
      <c r="J119" s="153">
        <f>км111!D119</f>
        <v>0</v>
      </c>
      <c r="K119" s="153">
        <f>км111!E119+км111!F119</f>
        <v>0</v>
      </c>
      <c r="L119" s="153">
        <f>км143!E119</f>
        <v>0</v>
      </c>
      <c r="M119" s="153">
        <f>'км144 (еж)'!E119+'км144 (раб)'!E119+'км144 (вых и пр)'!F119</f>
        <v>0</v>
      </c>
      <c r="N119" s="153">
        <f>'км145 (еж)'!E119+'км145 (раб)'!E119</f>
        <v>0</v>
      </c>
      <c r="O119" s="153">
        <f>км146!E119</f>
        <v>0</v>
      </c>
      <c r="P119" s="153">
        <f>'км166 (еж)'!G119+'км166 (раб)'!E119</f>
        <v>0</v>
      </c>
      <c r="Q119" s="153">
        <f>км207!E119</f>
        <v>0</v>
      </c>
      <c r="R119" s="153">
        <f>км608!E119</f>
        <v>0</v>
      </c>
      <c r="S119" s="325">
        <f t="shared" si="22"/>
        <v>0</v>
      </c>
      <c r="T119" s="747"/>
      <c r="U119" s="159">
        <f t="shared" si="23"/>
        <v>0</v>
      </c>
      <c r="V119" s="62"/>
    </row>
    <row r="120" spans="1:50">
      <c r="A120" s="764"/>
      <c r="B120" s="796"/>
      <c r="C120" s="192">
        <f t="shared" si="25"/>
        <v>0</v>
      </c>
      <c r="D120" s="153">
        <f>'км102 (СБ кр ПР)'!E120+'км102 (кр чт, вых и пр)'!E120</f>
        <v>0</v>
      </c>
      <c r="E120" s="153">
        <f>км104!E120</f>
        <v>0</v>
      </c>
      <c r="F120" s="153">
        <f>км106!E120</f>
        <v>0</v>
      </c>
      <c r="G120" s="153">
        <f>км107!F120</f>
        <v>0</v>
      </c>
      <c r="H120" s="153">
        <f>км109!E120</f>
        <v>0</v>
      </c>
      <c r="I120" s="153">
        <f>км110!G120</f>
        <v>0</v>
      </c>
      <c r="J120" s="153">
        <f>км111!D120</f>
        <v>0</v>
      </c>
      <c r="K120" s="153">
        <f>км111!E120+км111!F120</f>
        <v>0</v>
      </c>
      <c r="L120" s="153">
        <f>км143!E120</f>
        <v>0</v>
      </c>
      <c r="M120" s="153">
        <f>'км144 (еж)'!E120+'км144 (раб)'!E120+'км144 (вых и пр)'!F120</f>
        <v>0</v>
      </c>
      <c r="N120" s="153">
        <f>'км145 (еж)'!E120+'км145 (раб)'!E120</f>
        <v>0</v>
      </c>
      <c r="O120" s="153">
        <f>км146!E120</f>
        <v>0</v>
      </c>
      <c r="P120" s="153">
        <f>'км166 (еж)'!G120+'км166 (раб)'!E120</f>
        <v>0</v>
      </c>
      <c r="Q120" s="153">
        <f>км207!E120</f>
        <v>0</v>
      </c>
      <c r="R120" s="153">
        <f>км608!E120</f>
        <v>0</v>
      </c>
      <c r="S120" s="325">
        <f t="shared" si="22"/>
        <v>0</v>
      </c>
      <c r="T120" s="747"/>
      <c r="U120" s="159">
        <f t="shared" si="23"/>
        <v>0</v>
      </c>
      <c r="V120" s="62"/>
    </row>
    <row r="121" spans="1:50">
      <c r="A121" s="764"/>
      <c r="B121" s="796"/>
      <c r="C121" s="192">
        <f t="shared" si="25"/>
        <v>0</v>
      </c>
      <c r="D121" s="153">
        <f>'км102 (СБ кр ПР)'!E121+'км102 (кр чт, вых и пр)'!E121</f>
        <v>0</v>
      </c>
      <c r="E121" s="153">
        <f>км104!E121</f>
        <v>0</v>
      </c>
      <c r="F121" s="153">
        <f>км106!E121</f>
        <v>0</v>
      </c>
      <c r="G121" s="153">
        <f>км107!F121</f>
        <v>0</v>
      </c>
      <c r="H121" s="153">
        <f>км109!E121</f>
        <v>0</v>
      </c>
      <c r="I121" s="153">
        <f>км110!G121</f>
        <v>0</v>
      </c>
      <c r="J121" s="153">
        <f>км111!D121</f>
        <v>0</v>
      </c>
      <c r="K121" s="153">
        <f>км111!E121+км111!F121</f>
        <v>0</v>
      </c>
      <c r="L121" s="153">
        <f>км143!E121</f>
        <v>0</v>
      </c>
      <c r="M121" s="153">
        <f>'км144 (еж)'!E121+'км144 (раб)'!E121+'км144 (вых и пр)'!F121</f>
        <v>0</v>
      </c>
      <c r="N121" s="153">
        <f>'км145 (еж)'!E121+'км145 (раб)'!E121</f>
        <v>0</v>
      </c>
      <c r="O121" s="153">
        <f>км146!E121</f>
        <v>0</v>
      </c>
      <c r="P121" s="153">
        <f>'км166 (еж)'!G121+'км166 (раб)'!E121</f>
        <v>0</v>
      </c>
      <c r="Q121" s="153">
        <f>км207!E121</f>
        <v>0</v>
      </c>
      <c r="R121" s="153">
        <f>км608!E121</f>
        <v>0</v>
      </c>
      <c r="S121" s="325">
        <f t="shared" si="22"/>
        <v>0</v>
      </c>
      <c r="T121" s="747"/>
      <c r="U121" s="159">
        <f t="shared" si="23"/>
        <v>0</v>
      </c>
      <c r="V121" s="62"/>
    </row>
    <row r="122" spans="1:50">
      <c r="A122" s="765"/>
      <c r="B122" s="783" t="s">
        <v>53</v>
      </c>
      <c r="C122" s="783"/>
      <c r="D122" s="153">
        <f>'км102 (СБ кр ПР)'!E122+'км102 (кр чт, вых и пр)'!E122</f>
        <v>6622</v>
      </c>
      <c r="E122" s="153">
        <f>км104!E122</f>
        <v>3304.7999999999997</v>
      </c>
      <c r="F122" s="153">
        <f>км106!E122</f>
        <v>2066.4</v>
      </c>
      <c r="G122" s="153">
        <f>км107!F122</f>
        <v>3882</v>
      </c>
      <c r="H122" s="153">
        <f>км109!E122</f>
        <v>2032.8000000000002</v>
      </c>
      <c r="I122" s="153">
        <f>км110!G122</f>
        <v>4212.2</v>
      </c>
      <c r="J122" s="153">
        <f>км111!D122</f>
        <v>12776.399999999998</v>
      </c>
      <c r="K122" s="153">
        <f>км111!E122+км111!F122</f>
        <v>22604.399999999998</v>
      </c>
      <c r="L122" s="153">
        <f>км143!E122</f>
        <v>9072</v>
      </c>
      <c r="M122" s="153">
        <f>'км144 (еж)'!E122+'км144 (раб)'!E122+'км144 (вых и пр)'!F122</f>
        <v>11232</v>
      </c>
      <c r="N122" s="153">
        <f>'км145 (еж)'!E122+'км145 (раб)'!E122</f>
        <v>13348.799999999997</v>
      </c>
      <c r="O122" s="153">
        <f>км146!E122</f>
        <v>10011.6</v>
      </c>
      <c r="P122" s="153">
        <f>'км166 (еж)'!G122+'км166 (раб)'!E122</f>
        <v>27907.200000000004</v>
      </c>
      <c r="Q122" s="153">
        <f>км207!E122</f>
        <v>8089.199999999998</v>
      </c>
      <c r="R122" s="153">
        <f>км608!E122</f>
        <v>12463.199999999999</v>
      </c>
      <c r="S122" s="325">
        <f>SUM(S74:S121)</f>
        <v>149625</v>
      </c>
      <c r="T122" s="325">
        <f>SUM(D122:R122)</f>
        <v>149625.00000000003</v>
      </c>
      <c r="U122" s="107">
        <f t="shared" si="23"/>
        <v>6007443.75</v>
      </c>
      <c r="V122" s="62"/>
    </row>
    <row r="123" spans="1:50" s="20" customFormat="1">
      <c r="C123" s="17"/>
      <c r="D123" s="153">
        <f>'км102 (СБ кр ПР)'!E123+'км102 (кр чт, вых и пр)'!E123</f>
        <v>0</v>
      </c>
      <c r="E123" s="153">
        <f>км104!E123</f>
        <v>0</v>
      </c>
      <c r="F123" s="153">
        <f>км106!E123</f>
        <v>0</v>
      </c>
      <c r="G123" s="153">
        <f>км107!F123</f>
        <v>0</v>
      </c>
      <c r="H123" s="153">
        <f>км109!E123</f>
        <v>0</v>
      </c>
      <c r="I123" s="153">
        <f>км110!G123</f>
        <v>0</v>
      </c>
      <c r="J123" s="153">
        <f>км111!D123</f>
        <v>0</v>
      </c>
      <c r="K123" s="153">
        <f>км111!E123+км111!F123</f>
        <v>0</v>
      </c>
      <c r="L123" s="153">
        <f>км143!E123</f>
        <v>0</v>
      </c>
      <c r="M123" s="153">
        <f>'км144 (еж)'!E123+'км144 (раб)'!E123+'км144 (вых и пр)'!F123</f>
        <v>0</v>
      </c>
      <c r="N123" s="153">
        <f>'км145 (еж)'!E123+'км145 (раб)'!E123</f>
        <v>0</v>
      </c>
      <c r="O123" s="153">
        <f>км146!E123</f>
        <v>0</v>
      </c>
      <c r="P123" s="153">
        <f>'км166 (еж)'!G123+'км166 (раб)'!E123</f>
        <v>0</v>
      </c>
      <c r="Q123" s="153">
        <f>км207!E123</f>
        <v>0</v>
      </c>
      <c r="R123" s="153">
        <f>км608!E123</f>
        <v>0</v>
      </c>
      <c r="S123" s="39"/>
      <c r="T123" s="326"/>
      <c r="U123" s="117"/>
      <c r="V123" s="118"/>
      <c r="X123" s="8"/>
      <c r="Y123" s="3"/>
      <c r="Z123" s="3"/>
      <c r="AA123" s="3"/>
      <c r="AB123" s="3"/>
      <c r="AC123" s="3"/>
      <c r="AD123" s="3"/>
      <c r="AE123" s="3"/>
      <c r="AF123" s="3"/>
      <c r="AG123" s="3"/>
      <c r="AM123" s="3"/>
      <c r="AN123" s="3"/>
      <c r="AO123" s="3"/>
      <c r="AP123" s="55"/>
      <c r="AQ123" s="55"/>
      <c r="AR123" s="55"/>
      <c r="AS123" s="55"/>
      <c r="AT123" s="33"/>
      <c r="AU123" s="33"/>
      <c r="AV123" s="33"/>
      <c r="AW123" s="3"/>
      <c r="AX123" s="3"/>
    </row>
    <row r="124" spans="1:50" ht="15" customHeight="1">
      <c r="A124" s="805" t="s">
        <v>51</v>
      </c>
      <c r="B124" s="805"/>
      <c r="C124" s="805"/>
      <c r="D124" s="153" t="e">
        <f>'км102 (СБ кр ПР)'!E124+'км102 (кр чт, вых и пр)'!E124</f>
        <v>#VALUE!</v>
      </c>
      <c r="E124" s="153" t="str">
        <f>км104!E124</f>
        <v>Всего по маршрутам</v>
      </c>
      <c r="F124" s="153" t="str">
        <f>км106!E124</f>
        <v>Всего по маршрутам</v>
      </c>
      <c r="G124" s="153" t="str">
        <f>км107!F124</f>
        <v>Всего по маршрутам</v>
      </c>
      <c r="H124" s="153" t="str">
        <f>км109!E124</f>
        <v>Всего по маршрутам</v>
      </c>
      <c r="I124" s="153" t="str">
        <f>км110!G124</f>
        <v>Всего по маршрутам</v>
      </c>
      <c r="J124" s="153" t="str">
        <f>км111!D124</f>
        <v>№ маршрута</v>
      </c>
      <c r="K124" s="153">
        <f>км111!E124+км111!F124</f>
        <v>0</v>
      </c>
      <c r="L124" s="153" t="str">
        <f>км143!E124</f>
        <v>Всего по маршрутам</v>
      </c>
      <c r="M124" s="153" t="e">
        <f>'км144 (еж)'!E124+'км144 (раб)'!E124+'км144 (вых и пр)'!F124</f>
        <v>#VALUE!</v>
      </c>
      <c r="N124" s="153" t="e">
        <f>'км145 (еж)'!E124+'км145 (раб)'!E124</f>
        <v>#VALUE!</v>
      </c>
      <c r="O124" s="153" t="str">
        <f>км146!E124</f>
        <v>Всего по маршрутам</v>
      </c>
      <c r="P124" s="153" t="e">
        <f>'км166 (еж)'!G124+'км166 (раб)'!E124</f>
        <v>#VALUE!</v>
      </c>
      <c r="Q124" s="153" t="str">
        <f>км207!E124</f>
        <v>Всего по маршрутам</v>
      </c>
      <c r="R124" s="153" t="str">
        <f>км608!E124</f>
        <v>Всего по маршрутам</v>
      </c>
      <c r="S124" s="177" t="s">
        <v>133</v>
      </c>
      <c r="T124" s="161" t="s">
        <v>55</v>
      </c>
      <c r="U124" s="125"/>
      <c r="X124" s="8"/>
    </row>
    <row r="125" spans="1:50">
      <c r="A125" s="805"/>
      <c r="B125" s="805"/>
      <c r="C125" s="805"/>
      <c r="D125" s="153">
        <f>'км102 (СБ кр ПР)'!E125+'км102 (кр чт, вых и пр)'!E125</f>
        <v>0</v>
      </c>
      <c r="E125" s="153">
        <f>км104!E125</f>
        <v>0</v>
      </c>
      <c r="F125" s="153">
        <f>км106!E125</f>
        <v>0</v>
      </c>
      <c r="G125" s="153">
        <f>км107!F125</f>
        <v>0</v>
      </c>
      <c r="H125" s="153">
        <f>км109!E125</f>
        <v>0</v>
      </c>
      <c r="I125" s="153">
        <f>км110!G125</f>
        <v>0</v>
      </c>
      <c r="J125" s="153" t="str">
        <f>км111!D125</f>
        <v>111 МК</v>
      </c>
      <c r="K125" s="153">
        <f>км111!E125+км111!F125</f>
        <v>0</v>
      </c>
      <c r="L125" s="153">
        <f>км143!E125</f>
        <v>0</v>
      </c>
      <c r="M125" s="153">
        <f>'км144 (еж)'!E125+'км144 (раб)'!E125+'км144 (вых и пр)'!F125</f>
        <v>0</v>
      </c>
      <c r="N125" s="153">
        <f>'км145 (еж)'!E125+'км145 (раб)'!E125</f>
        <v>0</v>
      </c>
      <c r="O125" s="153">
        <f>км146!E125</f>
        <v>0</v>
      </c>
      <c r="P125" s="153">
        <f>'км166 (еж)'!G125+'км166 (раб)'!E125</f>
        <v>0</v>
      </c>
      <c r="Q125" s="153">
        <f>км207!E125</f>
        <v>0</v>
      </c>
      <c r="R125" s="153">
        <f>км608!E125</f>
        <v>0</v>
      </c>
      <c r="S125" s="177"/>
      <c r="T125" s="161"/>
      <c r="U125" s="126"/>
      <c r="X125" s="8"/>
    </row>
    <row r="126" spans="1:50" ht="15" customHeight="1">
      <c r="A126" s="763" t="s">
        <v>98</v>
      </c>
      <c r="B126" s="743">
        <f>$B$25</f>
        <v>2025</v>
      </c>
      <c r="C126" s="193">
        <f t="shared" ref="C126:C131" si="26">C25</f>
        <v>0</v>
      </c>
      <c r="D126" s="153">
        <f>'км102 (СБ кр ПР)'!E126+'км102 (кр чт, вых и пр)'!E126</f>
        <v>0</v>
      </c>
      <c r="E126" s="153">
        <f>км104!E126</f>
        <v>0</v>
      </c>
      <c r="F126" s="153">
        <f>км106!E126</f>
        <v>0</v>
      </c>
      <c r="G126" s="153">
        <f>км107!F126</f>
        <v>0</v>
      </c>
      <c r="H126" s="153">
        <f>км109!E126</f>
        <v>0</v>
      </c>
      <c r="I126" s="153">
        <f>км110!G126</f>
        <v>0</v>
      </c>
      <c r="J126" s="153">
        <f>км111!D126</f>
        <v>0</v>
      </c>
      <c r="K126" s="153">
        <f>км111!E126+км111!F126</f>
        <v>0</v>
      </c>
      <c r="L126" s="153">
        <f>км143!E126</f>
        <v>0</v>
      </c>
      <c r="M126" s="153">
        <f>'км144 (еж)'!E126+'км144 (раб)'!E126+'км144 (вых и пр)'!F126</f>
        <v>0</v>
      </c>
      <c r="N126" s="153">
        <f>'км145 (еж)'!E126+'км145 (раб)'!E126</f>
        <v>0</v>
      </c>
      <c r="O126" s="153">
        <f>км146!E126</f>
        <v>0</v>
      </c>
      <c r="P126" s="153">
        <f>'км166 (еж)'!G126+'км166 (раб)'!E126</f>
        <v>0</v>
      </c>
      <c r="Q126" s="153">
        <f>км207!E126</f>
        <v>0</v>
      </c>
      <c r="R126" s="153">
        <f>км608!E126</f>
        <v>0</v>
      </c>
      <c r="S126" s="324">
        <f t="shared" ref="S126:S173" si="27">SUM(D126:R126)</f>
        <v>0</v>
      </c>
      <c r="T126" s="766">
        <f>SUM(S126:S149)</f>
        <v>12387</v>
      </c>
      <c r="U126" s="159">
        <f t="shared" ref="U126:U173" si="28">S126*$V$526</f>
        <v>0</v>
      </c>
      <c r="V126" s="97"/>
      <c r="X126" s="8"/>
    </row>
    <row r="127" spans="1:50">
      <c r="A127" s="764"/>
      <c r="B127" s="744"/>
      <c r="C127" s="193">
        <f t="shared" si="26"/>
        <v>0</v>
      </c>
      <c r="D127" s="153">
        <f>'км102 (СБ кр ПР)'!E127+'км102 (кр чт, вых и пр)'!E127</f>
        <v>0</v>
      </c>
      <c r="E127" s="153">
        <f>км104!E127</f>
        <v>0</v>
      </c>
      <c r="F127" s="153">
        <f>км106!E127</f>
        <v>0</v>
      </c>
      <c r="G127" s="153">
        <f>км107!F127</f>
        <v>0</v>
      </c>
      <c r="H127" s="153">
        <f>км109!E127</f>
        <v>0</v>
      </c>
      <c r="I127" s="153">
        <f>км110!G127</f>
        <v>0</v>
      </c>
      <c r="J127" s="153">
        <f>км111!D127</f>
        <v>0</v>
      </c>
      <c r="K127" s="153">
        <f>км111!E127+км111!F127</f>
        <v>0</v>
      </c>
      <c r="L127" s="153">
        <f>км143!E127</f>
        <v>0</v>
      </c>
      <c r="M127" s="153">
        <f>'км144 (еж)'!E127+'км144 (раб)'!E127+'км144 (вых и пр)'!F127</f>
        <v>0</v>
      </c>
      <c r="N127" s="153">
        <f>'км145 (еж)'!E127+'км145 (раб)'!E127</f>
        <v>0</v>
      </c>
      <c r="O127" s="153">
        <f>км146!E127</f>
        <v>0</v>
      </c>
      <c r="P127" s="153">
        <f>'км166 (еж)'!G127+'км166 (раб)'!E127</f>
        <v>0</v>
      </c>
      <c r="Q127" s="153">
        <f>км207!E127</f>
        <v>0</v>
      </c>
      <c r="R127" s="153">
        <f>км608!E127</f>
        <v>0</v>
      </c>
      <c r="S127" s="324">
        <f t="shared" si="27"/>
        <v>0</v>
      </c>
      <c r="T127" s="767"/>
      <c r="U127" s="159">
        <f t="shared" si="28"/>
        <v>0</v>
      </c>
      <c r="V127" s="97"/>
      <c r="X127" s="8"/>
    </row>
    <row r="128" spans="1:50">
      <c r="A128" s="764"/>
      <c r="B128" s="744"/>
      <c r="C128" s="193">
        <f t="shared" si="26"/>
        <v>0</v>
      </c>
      <c r="D128" s="153">
        <f>'км102 (СБ кр ПР)'!E128+'км102 (кр чт, вых и пр)'!E128</f>
        <v>0</v>
      </c>
      <c r="E128" s="153">
        <f>км104!E128</f>
        <v>0</v>
      </c>
      <c r="F128" s="153">
        <f>км106!E128</f>
        <v>0</v>
      </c>
      <c r="G128" s="153">
        <f>км107!F128</f>
        <v>0</v>
      </c>
      <c r="H128" s="153">
        <f>км109!E128</f>
        <v>0</v>
      </c>
      <c r="I128" s="153">
        <f>км110!G128</f>
        <v>0</v>
      </c>
      <c r="J128" s="153">
        <f>км111!D128</f>
        <v>0</v>
      </c>
      <c r="K128" s="153">
        <f>км111!E128+км111!F128</f>
        <v>0</v>
      </c>
      <c r="L128" s="153">
        <f>км143!E128</f>
        <v>0</v>
      </c>
      <c r="M128" s="153">
        <f>'км144 (еж)'!E128+'км144 (раб)'!E128+'км144 (вых и пр)'!F128</f>
        <v>0</v>
      </c>
      <c r="N128" s="153">
        <f>'км145 (еж)'!E128+'км145 (раб)'!E128</f>
        <v>0</v>
      </c>
      <c r="O128" s="153">
        <f>км146!E128</f>
        <v>0</v>
      </c>
      <c r="P128" s="153">
        <f>'км166 (еж)'!G128+'км166 (раб)'!E128</f>
        <v>0</v>
      </c>
      <c r="Q128" s="153">
        <f>км207!E128</f>
        <v>0</v>
      </c>
      <c r="R128" s="153">
        <f>км608!E128</f>
        <v>0</v>
      </c>
      <c r="S128" s="324">
        <f t="shared" si="27"/>
        <v>0</v>
      </c>
      <c r="T128" s="767"/>
      <c r="U128" s="159">
        <f t="shared" si="28"/>
        <v>0</v>
      </c>
      <c r="V128" s="97"/>
      <c r="X128" s="8"/>
    </row>
    <row r="129" spans="1:52" ht="15" customHeight="1">
      <c r="A129" s="764"/>
      <c r="B129" s="744"/>
      <c r="C129" s="193">
        <f t="shared" si="26"/>
        <v>0</v>
      </c>
      <c r="D129" s="153">
        <f>'км102 (СБ кр ПР)'!E129+'км102 (кр чт, вых и пр)'!E129</f>
        <v>0</v>
      </c>
      <c r="E129" s="153">
        <f>км104!E129</f>
        <v>0</v>
      </c>
      <c r="F129" s="153">
        <f>км106!E129</f>
        <v>0</v>
      </c>
      <c r="G129" s="153">
        <f>км107!F129</f>
        <v>0</v>
      </c>
      <c r="H129" s="153">
        <f>км109!E129</f>
        <v>0</v>
      </c>
      <c r="I129" s="153">
        <f>км110!G129</f>
        <v>0</v>
      </c>
      <c r="J129" s="153">
        <f>км111!D129</f>
        <v>0</v>
      </c>
      <c r="K129" s="153">
        <f>км111!E129+км111!F129</f>
        <v>0</v>
      </c>
      <c r="L129" s="153">
        <f>км143!E129</f>
        <v>0</v>
      </c>
      <c r="M129" s="153">
        <f>'км144 (еж)'!E129+'км144 (раб)'!E129+'км144 (вых и пр)'!F129</f>
        <v>0</v>
      </c>
      <c r="N129" s="153">
        <f>'км145 (еж)'!E129+'км145 (раб)'!E129</f>
        <v>0</v>
      </c>
      <c r="O129" s="153">
        <f>км146!E129</f>
        <v>0</v>
      </c>
      <c r="P129" s="153">
        <f>'км166 (еж)'!G129+'км166 (раб)'!E129</f>
        <v>0</v>
      </c>
      <c r="Q129" s="153">
        <f>км207!E129</f>
        <v>0</v>
      </c>
      <c r="R129" s="153">
        <f>км608!E129</f>
        <v>0</v>
      </c>
      <c r="S129" s="324">
        <f t="shared" si="27"/>
        <v>0</v>
      </c>
      <c r="T129" s="767"/>
      <c r="U129" s="159">
        <f t="shared" si="28"/>
        <v>0</v>
      </c>
      <c r="V129" s="97"/>
    </row>
    <row r="130" spans="1:52" ht="15" customHeight="1">
      <c r="A130" s="764"/>
      <c r="B130" s="744"/>
      <c r="C130" s="193">
        <f t="shared" si="26"/>
        <v>0</v>
      </c>
      <c r="D130" s="153">
        <f>'км102 (СБ кр ПР)'!E130+'км102 (кр чт, вых и пр)'!E130</f>
        <v>0</v>
      </c>
      <c r="E130" s="153">
        <f>км104!E130</f>
        <v>0</v>
      </c>
      <c r="F130" s="153">
        <f>км106!E130</f>
        <v>0</v>
      </c>
      <c r="G130" s="153">
        <f>км107!F130</f>
        <v>0</v>
      </c>
      <c r="H130" s="153">
        <f>км109!E130</f>
        <v>0</v>
      </c>
      <c r="I130" s="153">
        <f>км110!G130</f>
        <v>0</v>
      </c>
      <c r="J130" s="153">
        <f>км111!D130</f>
        <v>0</v>
      </c>
      <c r="K130" s="153">
        <f>км111!E130+км111!F130</f>
        <v>0</v>
      </c>
      <c r="L130" s="153">
        <f>км143!E130</f>
        <v>0</v>
      </c>
      <c r="M130" s="153">
        <f>'км144 (еж)'!E130+'км144 (раб)'!E130+'км144 (вых и пр)'!F130</f>
        <v>0</v>
      </c>
      <c r="N130" s="153">
        <f>'км145 (еж)'!E130+'км145 (раб)'!E130</f>
        <v>0</v>
      </c>
      <c r="O130" s="153">
        <f>км146!E130</f>
        <v>0</v>
      </c>
      <c r="P130" s="153">
        <f>'км166 (еж)'!G130+'км166 (раб)'!E130</f>
        <v>0</v>
      </c>
      <c r="Q130" s="153">
        <f>км207!E130</f>
        <v>0</v>
      </c>
      <c r="R130" s="153">
        <f>км608!E130</f>
        <v>0</v>
      </c>
      <c r="S130" s="324">
        <f t="shared" si="27"/>
        <v>0</v>
      </c>
      <c r="T130" s="767"/>
      <c r="U130" s="159">
        <f t="shared" si="28"/>
        <v>0</v>
      </c>
      <c r="V130" s="775"/>
    </row>
    <row r="131" spans="1:52" ht="15" customHeight="1">
      <c r="A131" s="764"/>
      <c r="B131" s="744"/>
      <c r="C131" s="193">
        <f t="shared" si="26"/>
        <v>0</v>
      </c>
      <c r="D131" s="153">
        <f>'км102 (СБ кр ПР)'!E131+'км102 (кр чт, вых и пр)'!E131</f>
        <v>0</v>
      </c>
      <c r="E131" s="153">
        <f>км104!E131</f>
        <v>0</v>
      </c>
      <c r="F131" s="153">
        <f>км106!E131</f>
        <v>0</v>
      </c>
      <c r="G131" s="153">
        <f>км107!F131</f>
        <v>0</v>
      </c>
      <c r="H131" s="153">
        <f>км109!E131</f>
        <v>0</v>
      </c>
      <c r="I131" s="153">
        <f>км110!G131</f>
        <v>0</v>
      </c>
      <c r="J131" s="153">
        <f>км111!D131</f>
        <v>0</v>
      </c>
      <c r="K131" s="153">
        <f>км111!E131+км111!F131</f>
        <v>0</v>
      </c>
      <c r="L131" s="153">
        <f>км143!E131</f>
        <v>0</v>
      </c>
      <c r="M131" s="153">
        <f>'км144 (еж)'!E131+'км144 (раб)'!E131+'км144 (вых и пр)'!F131</f>
        <v>0</v>
      </c>
      <c r="N131" s="153">
        <f>'км145 (еж)'!E131+'км145 (раб)'!E131</f>
        <v>0</v>
      </c>
      <c r="O131" s="153">
        <f>км146!E131</f>
        <v>0</v>
      </c>
      <c r="P131" s="153">
        <f>'км166 (еж)'!G131+'км166 (раб)'!E131</f>
        <v>0</v>
      </c>
      <c r="Q131" s="153">
        <f>км207!E131</f>
        <v>0</v>
      </c>
      <c r="R131" s="153">
        <f>км608!E131</f>
        <v>0</v>
      </c>
      <c r="S131" s="324">
        <f t="shared" si="27"/>
        <v>0</v>
      </c>
      <c r="T131" s="767"/>
      <c r="U131" s="159">
        <f t="shared" si="28"/>
        <v>0</v>
      </c>
      <c r="V131" s="775"/>
      <c r="W131" s="8"/>
    </row>
    <row r="132" spans="1:52">
      <c r="A132" s="764"/>
      <c r="B132" s="744"/>
      <c r="C132" s="192">
        <f>$C$31</f>
        <v>0</v>
      </c>
      <c r="D132" s="153">
        <f>'км102 (СБ кр ПР)'!E132+'км102 (кр чт, вых и пр)'!E132</f>
        <v>0</v>
      </c>
      <c r="E132" s="153">
        <f>км104!E132</f>
        <v>0</v>
      </c>
      <c r="F132" s="153">
        <f>км106!E132</f>
        <v>0</v>
      </c>
      <c r="G132" s="153">
        <f>км107!F132</f>
        <v>0</v>
      </c>
      <c r="H132" s="153">
        <f>км109!E132</f>
        <v>0</v>
      </c>
      <c r="I132" s="153">
        <f>км110!G132</f>
        <v>0</v>
      </c>
      <c r="J132" s="153">
        <f>км111!D132</f>
        <v>0</v>
      </c>
      <c r="K132" s="153">
        <f>км111!E132+км111!F132</f>
        <v>0</v>
      </c>
      <c r="L132" s="153">
        <f>км143!E132</f>
        <v>0</v>
      </c>
      <c r="M132" s="153">
        <f>'км144 (еж)'!E132+'км144 (раб)'!E132+'км144 (вых и пр)'!F132</f>
        <v>0</v>
      </c>
      <c r="N132" s="153">
        <f>'км145 (еж)'!E132+'км145 (раб)'!E132</f>
        <v>0</v>
      </c>
      <c r="O132" s="153">
        <f>км146!E132</f>
        <v>0</v>
      </c>
      <c r="P132" s="153">
        <f>'км166 (еж)'!G132+'км166 (раб)'!E132</f>
        <v>0</v>
      </c>
      <c r="Q132" s="153">
        <f>км207!E132</f>
        <v>0</v>
      </c>
      <c r="R132" s="153">
        <f>км608!E132</f>
        <v>0</v>
      </c>
      <c r="S132" s="324">
        <f t="shared" si="27"/>
        <v>0</v>
      </c>
      <c r="T132" s="767"/>
      <c r="U132" s="159">
        <f t="shared" si="28"/>
        <v>0</v>
      </c>
      <c r="V132" s="105"/>
      <c r="W132" s="8"/>
    </row>
    <row r="133" spans="1:52">
      <c r="A133" s="764"/>
      <c r="B133" s="744"/>
      <c r="C133" s="192">
        <f>$C$32</f>
        <v>0</v>
      </c>
      <c r="D133" s="153">
        <f>'км102 (СБ кр ПР)'!E133+'км102 (кр чт, вых и пр)'!E133</f>
        <v>0</v>
      </c>
      <c r="E133" s="153">
        <f>км104!E133</f>
        <v>0</v>
      </c>
      <c r="F133" s="153">
        <f>км106!E133</f>
        <v>0</v>
      </c>
      <c r="G133" s="153">
        <f>км107!F133</f>
        <v>0</v>
      </c>
      <c r="H133" s="153">
        <f>км109!E133</f>
        <v>0</v>
      </c>
      <c r="I133" s="153">
        <f>км110!G133</f>
        <v>0</v>
      </c>
      <c r="J133" s="153">
        <f>км111!D133</f>
        <v>0</v>
      </c>
      <c r="K133" s="153">
        <f>км111!E133+км111!F133</f>
        <v>0</v>
      </c>
      <c r="L133" s="153">
        <f>км143!E133</f>
        <v>0</v>
      </c>
      <c r="M133" s="153">
        <f>'км144 (еж)'!E133+'км144 (раб)'!E133+'км144 (вых и пр)'!F133</f>
        <v>0</v>
      </c>
      <c r="N133" s="153">
        <f>'км145 (еж)'!E133+'км145 (раб)'!E133</f>
        <v>0</v>
      </c>
      <c r="O133" s="153">
        <f>км146!E133</f>
        <v>0</v>
      </c>
      <c r="P133" s="153">
        <f>'км166 (еж)'!G133+'км166 (раб)'!E133</f>
        <v>0</v>
      </c>
      <c r="Q133" s="153">
        <f>км207!E133</f>
        <v>0</v>
      </c>
      <c r="R133" s="153">
        <f>км608!E133</f>
        <v>0</v>
      </c>
      <c r="S133" s="324">
        <f t="shared" si="27"/>
        <v>0</v>
      </c>
      <c r="T133" s="767"/>
      <c r="U133" s="159">
        <f t="shared" si="28"/>
        <v>0</v>
      </c>
      <c r="V133" s="105"/>
      <c r="W133" s="8"/>
    </row>
    <row r="134" spans="1:52">
      <c r="A134" s="764"/>
      <c r="B134" s="744"/>
      <c r="C134" s="192">
        <f>$C$33</f>
        <v>0</v>
      </c>
      <c r="D134" s="153">
        <f>'км102 (СБ кр ПР)'!E134+'км102 (кр чт, вых и пр)'!E134</f>
        <v>0</v>
      </c>
      <c r="E134" s="153">
        <f>км104!E134</f>
        <v>0</v>
      </c>
      <c r="F134" s="153">
        <f>км106!E134</f>
        <v>0</v>
      </c>
      <c r="G134" s="153">
        <f>км107!F134</f>
        <v>0</v>
      </c>
      <c r="H134" s="153">
        <f>км109!E134</f>
        <v>0</v>
      </c>
      <c r="I134" s="153">
        <f>км110!G134</f>
        <v>0</v>
      </c>
      <c r="J134" s="153">
        <f>км111!D134</f>
        <v>0</v>
      </c>
      <c r="K134" s="153">
        <f>км111!E134+км111!F134</f>
        <v>0</v>
      </c>
      <c r="L134" s="153">
        <f>км143!E134</f>
        <v>0</v>
      </c>
      <c r="M134" s="153">
        <f>'км144 (еж)'!E134+'км144 (раб)'!E134+'км144 (вых и пр)'!F134</f>
        <v>0</v>
      </c>
      <c r="N134" s="153">
        <f>'км145 (еж)'!E134+'км145 (раб)'!E134</f>
        <v>0</v>
      </c>
      <c r="O134" s="153">
        <f>км146!E134</f>
        <v>0</v>
      </c>
      <c r="P134" s="153">
        <f>'км166 (еж)'!G134+'км166 (раб)'!E134</f>
        <v>0</v>
      </c>
      <c r="Q134" s="153">
        <f>км207!E134</f>
        <v>0</v>
      </c>
      <c r="R134" s="153">
        <f>км608!E134</f>
        <v>0</v>
      </c>
      <c r="S134" s="324">
        <f t="shared" si="27"/>
        <v>0</v>
      </c>
      <c r="T134" s="767"/>
      <c r="U134" s="159">
        <f t="shared" si="28"/>
        <v>0</v>
      </c>
      <c r="V134" s="105"/>
      <c r="W134" s="8"/>
      <c r="AZ134" s="51"/>
    </row>
    <row r="135" spans="1:52">
      <c r="A135" s="764"/>
      <c r="B135" s="744"/>
      <c r="C135" s="192" t="str">
        <f>$C$34</f>
        <v>16.05 – 31.05</v>
      </c>
      <c r="D135" s="153">
        <f>'км102 (СБ кр ПР)'!E135+'км102 (кр чт, вых и пр)'!E135</f>
        <v>16</v>
      </c>
      <c r="E135" s="153">
        <f>км104!E135</f>
        <v>20</v>
      </c>
      <c r="F135" s="153">
        <f>км106!E135</f>
        <v>8</v>
      </c>
      <c r="G135" s="153">
        <f>км107!F135</f>
        <v>20</v>
      </c>
      <c r="H135" s="153">
        <f>км109!E135</f>
        <v>24</v>
      </c>
      <c r="I135" s="153">
        <f>км110!G135</f>
        <v>12</v>
      </c>
      <c r="J135" s="153">
        <f>км111!D135</f>
        <v>130</v>
      </c>
      <c r="K135" s="153">
        <f>км111!E135+км111!F135</f>
        <v>240</v>
      </c>
      <c r="L135" s="153">
        <f>км143!E135</f>
        <v>90</v>
      </c>
      <c r="M135" s="153">
        <f>'км144 (еж)'!E135+'км144 (раб)'!E135+'км144 (вых и пр)'!F135</f>
        <v>100</v>
      </c>
      <c r="N135" s="153">
        <f>'км145 (еж)'!E135+'км145 (раб)'!E135</f>
        <v>120</v>
      </c>
      <c r="O135" s="153">
        <f>км146!E135</f>
        <v>90</v>
      </c>
      <c r="P135" s="153">
        <f>'км166 (еж)'!G135+'км166 (раб)'!E135</f>
        <v>190</v>
      </c>
      <c r="Q135" s="153">
        <f>км207!E135</f>
        <v>70</v>
      </c>
      <c r="R135" s="153">
        <f>км608!E135</f>
        <v>20</v>
      </c>
      <c r="S135" s="324">
        <f t="shared" si="27"/>
        <v>1150</v>
      </c>
      <c r="T135" s="767"/>
      <c r="U135" s="159">
        <f t="shared" si="28"/>
        <v>46172.5</v>
      </c>
      <c r="V135" s="775"/>
      <c r="W135" s="8"/>
      <c r="AZ135" s="51"/>
    </row>
    <row r="136" spans="1:52">
      <c r="A136" s="764"/>
      <c r="B136" s="744"/>
      <c r="C136" s="192" t="str">
        <f>$C$35</f>
        <v>01.06 – 15.06</v>
      </c>
      <c r="D136" s="153">
        <f>'км102 (СБ кр ПР)'!E136+'км102 (кр чт, вых и пр)'!E136</f>
        <v>16</v>
      </c>
      <c r="E136" s="153">
        <f>км104!E136</f>
        <v>20</v>
      </c>
      <c r="F136" s="153">
        <f>км106!E136</f>
        <v>8</v>
      </c>
      <c r="G136" s="153">
        <f>км107!F136</f>
        <v>20</v>
      </c>
      <c r="H136" s="153">
        <f>км109!E136</f>
        <v>21</v>
      </c>
      <c r="I136" s="153">
        <f>км110!G136</f>
        <v>12</v>
      </c>
      <c r="J136" s="153">
        <f>км111!D136</f>
        <v>130</v>
      </c>
      <c r="K136" s="153">
        <f>км111!E136+км111!F136</f>
        <v>240</v>
      </c>
      <c r="L136" s="153">
        <f>км143!E136</f>
        <v>90</v>
      </c>
      <c r="M136" s="153">
        <f>'км144 (еж)'!E136+'км144 (раб)'!E136+'км144 (вых и пр)'!F136</f>
        <v>100</v>
      </c>
      <c r="N136" s="153">
        <f>'км145 (еж)'!E136+'км145 (раб)'!E136</f>
        <v>120</v>
      </c>
      <c r="O136" s="153">
        <f>км146!E136</f>
        <v>90</v>
      </c>
      <c r="P136" s="153">
        <f>'км166 (еж)'!G136+'км166 (раб)'!E136</f>
        <v>190</v>
      </c>
      <c r="Q136" s="153">
        <f>км207!E136</f>
        <v>70</v>
      </c>
      <c r="R136" s="153">
        <f>км608!E136</f>
        <v>20</v>
      </c>
      <c r="S136" s="324">
        <f t="shared" si="27"/>
        <v>1147</v>
      </c>
      <c r="T136" s="767"/>
      <c r="U136" s="159">
        <f t="shared" si="28"/>
        <v>46052.049999999996</v>
      </c>
      <c r="V136" s="775"/>
      <c r="W136" s="8"/>
    </row>
    <row r="137" spans="1:52">
      <c r="A137" s="764"/>
      <c r="B137" s="744"/>
      <c r="C137" s="192" t="str">
        <f>$C$36</f>
        <v>16.06 – 30.06</v>
      </c>
      <c r="D137" s="153">
        <f>'км102 (СБ кр ПР)'!E137+'км102 (кр чт, вых и пр)'!E137</f>
        <v>18</v>
      </c>
      <c r="E137" s="153">
        <f>км104!E137</f>
        <v>22</v>
      </c>
      <c r="F137" s="153">
        <f>км106!E137</f>
        <v>8</v>
      </c>
      <c r="G137" s="153">
        <f>км107!F137</f>
        <v>22</v>
      </c>
      <c r="H137" s="153">
        <f>км109!E137</f>
        <v>27</v>
      </c>
      <c r="I137" s="153">
        <f>км110!G137</f>
        <v>12</v>
      </c>
      <c r="J137" s="153">
        <f>км111!D137</f>
        <v>143</v>
      </c>
      <c r="K137" s="153">
        <f>км111!E137+км111!F137</f>
        <v>264</v>
      </c>
      <c r="L137" s="153">
        <f>км143!E137</f>
        <v>99</v>
      </c>
      <c r="M137" s="153">
        <f>'км144 (еж)'!E137+'км144 (раб)'!E137+'км144 (вых и пр)'!F137</f>
        <v>110</v>
      </c>
      <c r="N137" s="153">
        <f>'км145 (еж)'!E137+'км145 (раб)'!E137</f>
        <v>132</v>
      </c>
      <c r="O137" s="153">
        <f>км146!E137</f>
        <v>99</v>
      </c>
      <c r="P137" s="153">
        <f>'км166 (еж)'!G137+'км166 (раб)'!E137</f>
        <v>209</v>
      </c>
      <c r="Q137" s="153">
        <f>км207!E137</f>
        <v>77</v>
      </c>
      <c r="R137" s="153">
        <f>км608!E137</f>
        <v>22</v>
      </c>
      <c r="S137" s="324">
        <f t="shared" si="27"/>
        <v>1264</v>
      </c>
      <c r="T137" s="767"/>
      <c r="U137" s="159">
        <f t="shared" si="28"/>
        <v>50749.599999999999</v>
      </c>
      <c r="V137" s="105"/>
      <c r="W137" s="8"/>
    </row>
    <row r="138" spans="1:52">
      <c r="A138" s="764"/>
      <c r="B138" s="744"/>
      <c r="C138" s="192" t="str">
        <f>$C$37</f>
        <v>01.07 – 15.07</v>
      </c>
      <c r="D138" s="153">
        <f>'км102 (СБ кр ПР)'!E138+'км102 (кр чт, вых и пр)'!E138</f>
        <v>18</v>
      </c>
      <c r="E138" s="153">
        <f>км104!E138</f>
        <v>22</v>
      </c>
      <c r="F138" s="153">
        <f>км106!E138</f>
        <v>8</v>
      </c>
      <c r="G138" s="153">
        <f>км107!F138</f>
        <v>22</v>
      </c>
      <c r="H138" s="153">
        <f>км109!E138</f>
        <v>27</v>
      </c>
      <c r="I138" s="153">
        <f>км110!G138</f>
        <v>14</v>
      </c>
      <c r="J138" s="153">
        <f>км111!D138</f>
        <v>143</v>
      </c>
      <c r="K138" s="153">
        <f>км111!E138+км111!F138</f>
        <v>264</v>
      </c>
      <c r="L138" s="153">
        <f>км143!E138</f>
        <v>99</v>
      </c>
      <c r="M138" s="153">
        <f>'км144 (еж)'!E138+'км144 (раб)'!E138+'км144 (вых и пр)'!F138</f>
        <v>110</v>
      </c>
      <c r="N138" s="153">
        <f>'км145 (еж)'!E138+'км145 (раб)'!E138</f>
        <v>132</v>
      </c>
      <c r="O138" s="153">
        <f>км146!E138</f>
        <v>99</v>
      </c>
      <c r="P138" s="153">
        <f>'км166 (еж)'!G138+'км166 (раб)'!E138</f>
        <v>209</v>
      </c>
      <c r="Q138" s="153">
        <f>км207!E138</f>
        <v>77</v>
      </c>
      <c r="R138" s="153">
        <f>км608!E138</f>
        <v>22</v>
      </c>
      <c r="S138" s="324">
        <f t="shared" si="27"/>
        <v>1266</v>
      </c>
      <c r="T138" s="767"/>
      <c r="U138" s="159">
        <f t="shared" si="28"/>
        <v>50829.9</v>
      </c>
      <c r="V138" s="97"/>
    </row>
    <row r="139" spans="1:52">
      <c r="A139" s="764"/>
      <c r="B139" s="744"/>
      <c r="C139" s="192" t="str">
        <f>$C$38</f>
        <v>16.07 - 31.07</v>
      </c>
      <c r="D139" s="153">
        <f>'км102 (СБ кр ПР)'!E139+'км102 (кр чт, вых и пр)'!E139</f>
        <v>18</v>
      </c>
      <c r="E139" s="153">
        <f>км104!E139</f>
        <v>24</v>
      </c>
      <c r="F139" s="153">
        <f>км106!E139</f>
        <v>10</v>
      </c>
      <c r="G139" s="153">
        <f>км107!F139</f>
        <v>24</v>
      </c>
      <c r="H139" s="153">
        <f>км109!E139</f>
        <v>30</v>
      </c>
      <c r="I139" s="153">
        <f>км110!G139</f>
        <v>14</v>
      </c>
      <c r="J139" s="153">
        <f>км111!D139</f>
        <v>156</v>
      </c>
      <c r="K139" s="153">
        <f>км111!E139+км111!F139</f>
        <v>288</v>
      </c>
      <c r="L139" s="153">
        <f>км143!E139</f>
        <v>108</v>
      </c>
      <c r="M139" s="153">
        <f>'км144 (еж)'!E139+'км144 (раб)'!E139+'км144 (вых и пр)'!F139</f>
        <v>120</v>
      </c>
      <c r="N139" s="153">
        <f>'км145 (еж)'!E139+'км145 (раб)'!E139</f>
        <v>144</v>
      </c>
      <c r="O139" s="153">
        <f>км146!E139</f>
        <v>108</v>
      </c>
      <c r="P139" s="153">
        <f>'км166 (еж)'!G139+'км166 (раб)'!E139</f>
        <v>228</v>
      </c>
      <c r="Q139" s="153">
        <f>км207!E139</f>
        <v>84</v>
      </c>
      <c r="R139" s="153">
        <f>км608!E139</f>
        <v>24</v>
      </c>
      <c r="S139" s="324">
        <f t="shared" si="27"/>
        <v>1380</v>
      </c>
      <c r="T139" s="767"/>
      <c r="U139" s="159">
        <f t="shared" si="28"/>
        <v>55407</v>
      </c>
      <c r="V139" s="97"/>
    </row>
    <row r="140" spans="1:52">
      <c r="A140" s="764"/>
      <c r="B140" s="744"/>
      <c r="C140" s="192" t="str">
        <f>$C$39</f>
        <v>01.08 - 15.08</v>
      </c>
      <c r="D140" s="153">
        <f>'км102 (СБ кр ПР)'!E140+'км102 (кр чт, вых и пр)'!E140</f>
        <v>16</v>
      </c>
      <c r="E140" s="153">
        <f>км104!E140</f>
        <v>20</v>
      </c>
      <c r="F140" s="153">
        <f>км106!E140</f>
        <v>8</v>
      </c>
      <c r="G140" s="153">
        <f>км107!F140</f>
        <v>20</v>
      </c>
      <c r="H140" s="153">
        <f>км109!E140</f>
        <v>24</v>
      </c>
      <c r="I140" s="153">
        <f>км110!G140</f>
        <v>12</v>
      </c>
      <c r="J140" s="153">
        <f>км111!D140</f>
        <v>130</v>
      </c>
      <c r="K140" s="153">
        <f>км111!E140+км111!F140</f>
        <v>240</v>
      </c>
      <c r="L140" s="153">
        <f>км143!E140</f>
        <v>90</v>
      </c>
      <c r="M140" s="153">
        <f>'км144 (еж)'!E140+'км144 (раб)'!E140+'км144 (вых и пр)'!F140</f>
        <v>100</v>
      </c>
      <c r="N140" s="153">
        <f>'км145 (еж)'!E140+'км145 (раб)'!E140</f>
        <v>120</v>
      </c>
      <c r="O140" s="153">
        <f>км146!E140</f>
        <v>90</v>
      </c>
      <c r="P140" s="153">
        <f>'км166 (еж)'!G140+'км166 (раб)'!E140</f>
        <v>190</v>
      </c>
      <c r="Q140" s="153">
        <f>км207!E140</f>
        <v>70</v>
      </c>
      <c r="R140" s="153">
        <f>км608!E140</f>
        <v>20</v>
      </c>
      <c r="S140" s="324">
        <f t="shared" si="27"/>
        <v>1150</v>
      </c>
      <c r="T140" s="767"/>
      <c r="U140" s="159">
        <f t="shared" si="28"/>
        <v>46172.5</v>
      </c>
      <c r="V140" s="97"/>
    </row>
    <row r="141" spans="1:52">
      <c r="A141" s="764"/>
      <c r="B141" s="744"/>
      <c r="C141" s="192" t="str">
        <f>$C$40</f>
        <v>16.08 - 31.08</v>
      </c>
      <c r="D141" s="153">
        <f>'км102 (СБ кр ПР)'!E141+'км102 (кр чт, вых и пр)'!E141</f>
        <v>18</v>
      </c>
      <c r="E141" s="153">
        <f>км104!E141</f>
        <v>22</v>
      </c>
      <c r="F141" s="153">
        <f>км106!E141</f>
        <v>10</v>
      </c>
      <c r="G141" s="153">
        <f>км107!F141</f>
        <v>22</v>
      </c>
      <c r="H141" s="153">
        <f>км109!E141</f>
        <v>24</v>
      </c>
      <c r="I141" s="153">
        <f>км110!G141</f>
        <v>14</v>
      </c>
      <c r="J141" s="153">
        <f>км111!D141</f>
        <v>143</v>
      </c>
      <c r="K141" s="153">
        <f>км111!E141+км111!F141</f>
        <v>264</v>
      </c>
      <c r="L141" s="153">
        <f>км143!E141</f>
        <v>99</v>
      </c>
      <c r="M141" s="153">
        <f>'км144 (еж)'!E141+'км144 (раб)'!E141+'км144 (вых и пр)'!F141</f>
        <v>110</v>
      </c>
      <c r="N141" s="153">
        <f>'км145 (еж)'!E141+'км145 (раб)'!E141</f>
        <v>132</v>
      </c>
      <c r="O141" s="153">
        <f>км146!E141</f>
        <v>99</v>
      </c>
      <c r="P141" s="153">
        <f>'км166 (еж)'!G141+'км166 (раб)'!E141</f>
        <v>209</v>
      </c>
      <c r="Q141" s="153">
        <f>км207!E141</f>
        <v>77</v>
      </c>
      <c r="R141" s="153">
        <f>км608!E141</f>
        <v>22</v>
      </c>
      <c r="S141" s="324">
        <f t="shared" si="27"/>
        <v>1265</v>
      </c>
      <c r="T141" s="767"/>
      <c r="U141" s="159">
        <f t="shared" si="28"/>
        <v>50789.75</v>
      </c>
      <c r="V141" s="97"/>
    </row>
    <row r="142" spans="1:52">
      <c r="A142" s="764"/>
      <c r="B142" s="744"/>
      <c r="C142" s="192" t="str">
        <f>$C$41</f>
        <v>01.09 - 15.09</v>
      </c>
      <c r="D142" s="153">
        <f>'км102 (СБ кр ПР)'!E142+'км102 (кр чт, вых и пр)'!E142</f>
        <v>18</v>
      </c>
      <c r="E142" s="153">
        <f>км104!E142</f>
        <v>22</v>
      </c>
      <c r="F142" s="153">
        <f>км106!E142</f>
        <v>8</v>
      </c>
      <c r="G142" s="153">
        <f>км107!F142</f>
        <v>22</v>
      </c>
      <c r="H142" s="153">
        <f>км109!E142</f>
        <v>27</v>
      </c>
      <c r="I142" s="153">
        <f>км110!G142</f>
        <v>12</v>
      </c>
      <c r="J142" s="153">
        <f>км111!D142</f>
        <v>143</v>
      </c>
      <c r="K142" s="153">
        <f>км111!E142+км111!F142</f>
        <v>264</v>
      </c>
      <c r="L142" s="153">
        <f>км143!E142</f>
        <v>99</v>
      </c>
      <c r="M142" s="153">
        <f>'км144 (еж)'!E142+'км144 (раб)'!E142+'км144 (вых и пр)'!F142</f>
        <v>110</v>
      </c>
      <c r="N142" s="153">
        <f>'км145 (еж)'!E142+'км145 (раб)'!E142</f>
        <v>132</v>
      </c>
      <c r="O142" s="153">
        <f>км146!E142</f>
        <v>99</v>
      </c>
      <c r="P142" s="153">
        <f>'км166 (еж)'!G142+'км166 (раб)'!E142</f>
        <v>209</v>
      </c>
      <c r="Q142" s="153">
        <f>км207!E142</f>
        <v>77</v>
      </c>
      <c r="R142" s="153">
        <f>км608!E142</f>
        <v>22</v>
      </c>
      <c r="S142" s="324">
        <f t="shared" si="27"/>
        <v>1264</v>
      </c>
      <c r="T142" s="767"/>
      <c r="U142" s="159">
        <f t="shared" si="28"/>
        <v>50749.599999999999</v>
      </c>
      <c r="V142" s="775"/>
    </row>
    <row r="143" spans="1:52">
      <c r="A143" s="764"/>
      <c r="B143" s="744"/>
      <c r="C143" s="192" t="str">
        <f>$C$42</f>
        <v>16.09 - 30.09</v>
      </c>
      <c r="D143" s="153">
        <f>'км102 (СБ кр ПР)'!E143+'км102 (кр чт, вых и пр)'!E143</f>
        <v>18</v>
      </c>
      <c r="E143" s="153">
        <f>км104!E143</f>
        <v>22</v>
      </c>
      <c r="F143" s="153">
        <f>км106!E143</f>
        <v>8</v>
      </c>
      <c r="G143" s="153">
        <f>км107!F143</f>
        <v>22</v>
      </c>
      <c r="H143" s="153">
        <f>км109!E143</f>
        <v>27</v>
      </c>
      <c r="I143" s="153">
        <f>км110!G143</f>
        <v>14</v>
      </c>
      <c r="J143" s="153">
        <f>км111!D143</f>
        <v>143</v>
      </c>
      <c r="K143" s="153">
        <f>км111!E143+км111!F143</f>
        <v>264</v>
      </c>
      <c r="L143" s="153">
        <f>км143!E143</f>
        <v>99</v>
      </c>
      <c r="M143" s="153">
        <f>'км144 (еж)'!E143+'км144 (раб)'!E143+'км144 (вых и пр)'!F143</f>
        <v>110</v>
      </c>
      <c r="N143" s="153">
        <f>'км145 (еж)'!E143+'км145 (раб)'!E143</f>
        <v>132</v>
      </c>
      <c r="O143" s="153">
        <f>км146!E143</f>
        <v>99</v>
      </c>
      <c r="P143" s="153">
        <f>'км166 (еж)'!G143+'км166 (раб)'!E143</f>
        <v>209</v>
      </c>
      <c r="Q143" s="153">
        <f>км207!E143</f>
        <v>77</v>
      </c>
      <c r="R143" s="153">
        <f>км608!E143</f>
        <v>22</v>
      </c>
      <c r="S143" s="324">
        <f t="shared" si="27"/>
        <v>1266</v>
      </c>
      <c r="T143" s="767"/>
      <c r="U143" s="159">
        <f t="shared" si="28"/>
        <v>50829.9</v>
      </c>
      <c r="V143" s="775"/>
    </row>
    <row r="144" spans="1:52">
      <c r="A144" s="764"/>
      <c r="B144" s="744"/>
      <c r="C144" s="192" t="str">
        <f>$C$43</f>
        <v>01.10 - 15.10</v>
      </c>
      <c r="D144" s="153">
        <f>'км102 (СБ кр ПР)'!E144+'км102 (кр чт, вых и пр)'!E144</f>
        <v>16</v>
      </c>
      <c r="E144" s="153">
        <f>км104!E144</f>
        <v>22</v>
      </c>
      <c r="F144" s="153">
        <f>км106!E144</f>
        <v>8</v>
      </c>
      <c r="G144" s="153">
        <f>км107!F144</f>
        <v>22</v>
      </c>
      <c r="H144" s="153">
        <f>км109!E144</f>
        <v>0</v>
      </c>
      <c r="I144" s="153">
        <f>км110!G144</f>
        <v>12</v>
      </c>
      <c r="J144" s="153">
        <f>км111!D144</f>
        <v>143</v>
      </c>
      <c r="K144" s="153">
        <f>км111!E144+км111!F144</f>
        <v>264</v>
      </c>
      <c r="L144" s="153">
        <f>км143!E144</f>
        <v>99</v>
      </c>
      <c r="M144" s="153">
        <f>'км144 (еж)'!E144+'км144 (раб)'!E144+'км144 (вых и пр)'!F144</f>
        <v>110</v>
      </c>
      <c r="N144" s="153">
        <f>'км145 (еж)'!E144+'км145 (раб)'!E144</f>
        <v>132</v>
      </c>
      <c r="O144" s="153">
        <f>км146!E144</f>
        <v>99</v>
      </c>
      <c r="P144" s="153">
        <f>'км166 (еж)'!G144+'км166 (раб)'!E144</f>
        <v>209</v>
      </c>
      <c r="Q144" s="153">
        <f>км207!E144</f>
        <v>77</v>
      </c>
      <c r="R144" s="153">
        <f>км608!E144</f>
        <v>22</v>
      </c>
      <c r="S144" s="324">
        <f t="shared" si="27"/>
        <v>1235</v>
      </c>
      <c r="T144" s="767"/>
      <c r="U144" s="159">
        <f t="shared" si="28"/>
        <v>49585.25</v>
      </c>
      <c r="V144" s="105"/>
    </row>
    <row r="145" spans="1:22">
      <c r="A145" s="764"/>
      <c r="B145" s="744"/>
      <c r="C145" s="193">
        <f t="shared" ref="C145:C173" si="29">C44</f>
        <v>0</v>
      </c>
      <c r="D145" s="153">
        <f>'км102 (СБ кр ПР)'!E145+'км102 (кр чт, вых и пр)'!E145</f>
        <v>0</v>
      </c>
      <c r="E145" s="153">
        <f>км104!E145</f>
        <v>0</v>
      </c>
      <c r="F145" s="153">
        <f>км106!E145</f>
        <v>0</v>
      </c>
      <c r="G145" s="153">
        <f>км107!F145</f>
        <v>0</v>
      </c>
      <c r="H145" s="153">
        <f>км109!E145</f>
        <v>0</v>
      </c>
      <c r="I145" s="153">
        <f>км110!G145</f>
        <v>0</v>
      </c>
      <c r="J145" s="153">
        <f>км111!D145</f>
        <v>0</v>
      </c>
      <c r="K145" s="153">
        <f>км111!E145+км111!F145</f>
        <v>0</v>
      </c>
      <c r="L145" s="153">
        <f>км143!E145</f>
        <v>0</v>
      </c>
      <c r="M145" s="153">
        <f>'км144 (еж)'!E145+'км144 (раб)'!E145+'км144 (вых и пр)'!F145</f>
        <v>0</v>
      </c>
      <c r="N145" s="153">
        <f>'км145 (еж)'!E145+'км145 (раб)'!E145</f>
        <v>0</v>
      </c>
      <c r="O145" s="153">
        <f>км146!E145</f>
        <v>0</v>
      </c>
      <c r="P145" s="153">
        <f>'км166 (еж)'!G145+'км166 (раб)'!E145</f>
        <v>0</v>
      </c>
      <c r="Q145" s="153">
        <f>км207!E145</f>
        <v>0</v>
      </c>
      <c r="R145" s="153">
        <f>км608!E145</f>
        <v>0</v>
      </c>
      <c r="S145" s="324">
        <f t="shared" si="27"/>
        <v>0</v>
      </c>
      <c r="T145" s="767"/>
      <c r="U145" s="159">
        <f t="shared" si="28"/>
        <v>0</v>
      </c>
      <c r="V145" s="105"/>
    </row>
    <row r="146" spans="1:22">
      <c r="A146" s="764"/>
      <c r="B146" s="744"/>
      <c r="C146" s="193">
        <f t="shared" si="29"/>
        <v>0</v>
      </c>
      <c r="D146" s="153">
        <f>'км102 (СБ кр ПР)'!E146+'км102 (кр чт, вых и пр)'!E146</f>
        <v>0</v>
      </c>
      <c r="E146" s="153">
        <f>км104!E146</f>
        <v>0</v>
      </c>
      <c r="F146" s="153">
        <f>км106!E146</f>
        <v>0</v>
      </c>
      <c r="G146" s="153">
        <f>км107!F146</f>
        <v>0</v>
      </c>
      <c r="H146" s="153">
        <f>км109!E146</f>
        <v>0</v>
      </c>
      <c r="I146" s="153">
        <f>км110!G146</f>
        <v>0</v>
      </c>
      <c r="J146" s="153">
        <f>км111!D146</f>
        <v>0</v>
      </c>
      <c r="K146" s="153">
        <f>км111!E146+км111!F146</f>
        <v>0</v>
      </c>
      <c r="L146" s="153">
        <f>км143!E146</f>
        <v>0</v>
      </c>
      <c r="M146" s="153">
        <f>'км144 (еж)'!E146+'км144 (раб)'!E146+'км144 (вых и пр)'!F146</f>
        <v>0</v>
      </c>
      <c r="N146" s="153">
        <f>'км145 (еж)'!E146+'км145 (раб)'!E146</f>
        <v>0</v>
      </c>
      <c r="O146" s="153">
        <f>км146!E146</f>
        <v>0</v>
      </c>
      <c r="P146" s="153">
        <f>'км166 (еж)'!G146+'км166 (раб)'!E146</f>
        <v>0</v>
      </c>
      <c r="Q146" s="153">
        <f>км207!E146</f>
        <v>0</v>
      </c>
      <c r="R146" s="153">
        <f>км608!E146</f>
        <v>0</v>
      </c>
      <c r="S146" s="324">
        <f t="shared" si="27"/>
        <v>0</v>
      </c>
      <c r="T146" s="767"/>
      <c r="U146" s="159">
        <f t="shared" si="28"/>
        <v>0</v>
      </c>
      <c r="V146" s="105"/>
    </row>
    <row r="147" spans="1:22">
      <c r="A147" s="764"/>
      <c r="B147" s="744"/>
      <c r="C147" s="193">
        <f t="shared" si="29"/>
        <v>0</v>
      </c>
      <c r="D147" s="153">
        <f>'км102 (СБ кр ПР)'!E147+'км102 (кр чт, вых и пр)'!E147</f>
        <v>0</v>
      </c>
      <c r="E147" s="153">
        <f>км104!E147</f>
        <v>0</v>
      </c>
      <c r="F147" s="153">
        <f>км106!E147</f>
        <v>0</v>
      </c>
      <c r="G147" s="153">
        <f>км107!F147</f>
        <v>0</v>
      </c>
      <c r="H147" s="153">
        <f>км109!E147</f>
        <v>0</v>
      </c>
      <c r="I147" s="153">
        <f>км110!G147</f>
        <v>0</v>
      </c>
      <c r="J147" s="153">
        <f>км111!D147</f>
        <v>0</v>
      </c>
      <c r="K147" s="153">
        <f>км111!E147+км111!F147</f>
        <v>0</v>
      </c>
      <c r="L147" s="153">
        <f>км143!E147</f>
        <v>0</v>
      </c>
      <c r="M147" s="153">
        <f>'км144 (еж)'!E147+'км144 (раб)'!E147+'км144 (вых и пр)'!F147</f>
        <v>0</v>
      </c>
      <c r="N147" s="153">
        <f>'км145 (еж)'!E147+'км145 (раб)'!E147</f>
        <v>0</v>
      </c>
      <c r="O147" s="153">
        <f>км146!E147</f>
        <v>0</v>
      </c>
      <c r="P147" s="153">
        <f>'км166 (еж)'!G147+'км166 (раб)'!E147</f>
        <v>0</v>
      </c>
      <c r="Q147" s="153">
        <f>км207!E147</f>
        <v>0</v>
      </c>
      <c r="R147" s="153">
        <f>км608!E147</f>
        <v>0</v>
      </c>
      <c r="S147" s="324">
        <f t="shared" si="27"/>
        <v>0</v>
      </c>
      <c r="T147" s="767"/>
      <c r="U147" s="159">
        <f t="shared" si="28"/>
        <v>0</v>
      </c>
      <c r="V147" s="775"/>
    </row>
    <row r="148" spans="1:22">
      <c r="A148" s="764"/>
      <c r="B148" s="744"/>
      <c r="C148" s="193">
        <f t="shared" si="29"/>
        <v>0</v>
      </c>
      <c r="D148" s="153">
        <f>'км102 (СБ кр ПР)'!E148+'км102 (кр чт, вых и пр)'!E148</f>
        <v>0</v>
      </c>
      <c r="E148" s="153">
        <f>км104!E148</f>
        <v>0</v>
      </c>
      <c r="F148" s="153">
        <f>км106!E148</f>
        <v>0</v>
      </c>
      <c r="G148" s="153">
        <f>км107!F148</f>
        <v>0</v>
      </c>
      <c r="H148" s="153">
        <f>км109!E148</f>
        <v>0</v>
      </c>
      <c r="I148" s="153">
        <f>км110!G148</f>
        <v>0</v>
      </c>
      <c r="J148" s="153">
        <f>км111!D148</f>
        <v>0</v>
      </c>
      <c r="K148" s="153">
        <f>км111!E148+км111!F148</f>
        <v>0</v>
      </c>
      <c r="L148" s="153">
        <f>км143!E148</f>
        <v>0</v>
      </c>
      <c r="M148" s="153">
        <f>'км144 (еж)'!E148+'км144 (раб)'!E148+'км144 (вых и пр)'!F148</f>
        <v>0</v>
      </c>
      <c r="N148" s="153">
        <f>'км145 (еж)'!E148+'км145 (раб)'!E148</f>
        <v>0</v>
      </c>
      <c r="O148" s="153">
        <f>км146!E148</f>
        <v>0</v>
      </c>
      <c r="P148" s="153">
        <f>'км166 (еж)'!G148+'км166 (раб)'!E148</f>
        <v>0</v>
      </c>
      <c r="Q148" s="153">
        <f>км207!E148</f>
        <v>0</v>
      </c>
      <c r="R148" s="153">
        <f>км608!E148</f>
        <v>0</v>
      </c>
      <c r="S148" s="324">
        <f t="shared" si="27"/>
        <v>0</v>
      </c>
      <c r="T148" s="767"/>
      <c r="U148" s="159">
        <f t="shared" si="28"/>
        <v>0</v>
      </c>
      <c r="V148" s="775"/>
    </row>
    <row r="149" spans="1:22">
      <c r="A149" s="764"/>
      <c r="B149" s="744"/>
      <c r="C149" s="193">
        <f t="shared" si="29"/>
        <v>0</v>
      </c>
      <c r="D149" s="153">
        <f>'км102 (СБ кр ПР)'!E149+'км102 (кр чт, вых и пр)'!E149</f>
        <v>0</v>
      </c>
      <c r="E149" s="153">
        <f>км104!E149</f>
        <v>0</v>
      </c>
      <c r="F149" s="153">
        <f>км106!E149</f>
        <v>0</v>
      </c>
      <c r="G149" s="153">
        <f>км107!F149</f>
        <v>0</v>
      </c>
      <c r="H149" s="153">
        <f>км109!E149</f>
        <v>0</v>
      </c>
      <c r="I149" s="153">
        <f>км110!G149</f>
        <v>0</v>
      </c>
      <c r="J149" s="153">
        <f>км111!D149</f>
        <v>0</v>
      </c>
      <c r="K149" s="153">
        <f>км111!E149+км111!F149</f>
        <v>0</v>
      </c>
      <c r="L149" s="153">
        <f>км143!E149</f>
        <v>0</v>
      </c>
      <c r="M149" s="153">
        <f>'км144 (еж)'!E149+'км144 (раб)'!E149+'км144 (вых и пр)'!F149</f>
        <v>0</v>
      </c>
      <c r="N149" s="153">
        <f>'км145 (еж)'!E149+'км145 (раб)'!E149</f>
        <v>0</v>
      </c>
      <c r="O149" s="153">
        <f>км146!E149</f>
        <v>0</v>
      </c>
      <c r="P149" s="153">
        <f>'км166 (еж)'!G149+'км166 (раб)'!E149</f>
        <v>0</v>
      </c>
      <c r="Q149" s="153">
        <f>км207!E149</f>
        <v>0</v>
      </c>
      <c r="R149" s="153">
        <f>км608!E149</f>
        <v>0</v>
      </c>
      <c r="S149" s="324">
        <f t="shared" si="27"/>
        <v>0</v>
      </c>
      <c r="T149" s="767"/>
      <c r="U149" s="159">
        <f t="shared" si="28"/>
        <v>0</v>
      </c>
      <c r="V149" s="105"/>
    </row>
    <row r="150" spans="1:22">
      <c r="A150" s="764"/>
      <c r="B150" s="796">
        <f>$B$49</f>
        <v>2026</v>
      </c>
      <c r="C150" s="192">
        <f t="shared" si="29"/>
        <v>0</v>
      </c>
      <c r="D150" s="153">
        <f>'км102 (СБ кр ПР)'!E150+'км102 (кр чт, вых и пр)'!E150</f>
        <v>0</v>
      </c>
      <c r="E150" s="153">
        <f>км104!E150</f>
        <v>0</v>
      </c>
      <c r="F150" s="153">
        <f>км106!E150</f>
        <v>0</v>
      </c>
      <c r="G150" s="153">
        <f>км107!F150</f>
        <v>0</v>
      </c>
      <c r="H150" s="153">
        <f>км109!E150</f>
        <v>0</v>
      </c>
      <c r="I150" s="153">
        <f>км110!G150</f>
        <v>0</v>
      </c>
      <c r="J150" s="153">
        <f>км111!D150</f>
        <v>0</v>
      </c>
      <c r="K150" s="153">
        <f>км111!E150+км111!F150</f>
        <v>0</v>
      </c>
      <c r="L150" s="153">
        <f>км143!E150</f>
        <v>0</v>
      </c>
      <c r="M150" s="153">
        <f>'км144 (еж)'!E150+'км144 (раб)'!E150+'км144 (вых и пр)'!F150</f>
        <v>0</v>
      </c>
      <c r="N150" s="153">
        <f>'км145 (еж)'!E150+'км145 (раб)'!E150</f>
        <v>0</v>
      </c>
      <c r="O150" s="153">
        <f>км146!E150</f>
        <v>0</v>
      </c>
      <c r="P150" s="153">
        <f>'км166 (еж)'!G150+'км166 (раб)'!E150</f>
        <v>0</v>
      </c>
      <c r="Q150" s="153">
        <f>км207!E150</f>
        <v>0</v>
      </c>
      <c r="R150" s="153">
        <f>км608!E150</f>
        <v>0</v>
      </c>
      <c r="S150" s="324">
        <f t="shared" si="27"/>
        <v>0</v>
      </c>
      <c r="T150" s="806">
        <f>SUM(S150:S173)</f>
        <v>0</v>
      </c>
      <c r="U150" s="159">
        <f t="shared" si="28"/>
        <v>0</v>
      </c>
      <c r="V150" s="11"/>
    </row>
    <row r="151" spans="1:22">
      <c r="A151" s="764"/>
      <c r="B151" s="796"/>
      <c r="C151" s="192">
        <f t="shared" si="29"/>
        <v>0</v>
      </c>
      <c r="D151" s="153">
        <f>'км102 (СБ кр ПР)'!E151+'км102 (кр чт, вых и пр)'!E151</f>
        <v>0</v>
      </c>
      <c r="E151" s="153">
        <f>км104!E151</f>
        <v>0</v>
      </c>
      <c r="F151" s="153">
        <f>км106!E151</f>
        <v>0</v>
      </c>
      <c r="G151" s="153">
        <f>км107!F151</f>
        <v>0</v>
      </c>
      <c r="H151" s="153">
        <f>км109!E151</f>
        <v>0</v>
      </c>
      <c r="I151" s="153">
        <f>км110!G151</f>
        <v>0</v>
      </c>
      <c r="J151" s="153">
        <f>км111!D151</f>
        <v>0</v>
      </c>
      <c r="K151" s="153">
        <f>км111!E151+км111!F151</f>
        <v>0</v>
      </c>
      <c r="L151" s="153">
        <f>км143!E151</f>
        <v>0</v>
      </c>
      <c r="M151" s="153">
        <f>'км144 (еж)'!E151+'км144 (раб)'!E151+'км144 (вых и пр)'!F151</f>
        <v>0</v>
      </c>
      <c r="N151" s="153">
        <f>'км145 (еж)'!E151+'км145 (раб)'!E151</f>
        <v>0</v>
      </c>
      <c r="O151" s="153">
        <f>км146!E151</f>
        <v>0</v>
      </c>
      <c r="P151" s="153">
        <f>'км166 (еж)'!G151+'км166 (раб)'!E151</f>
        <v>0</v>
      </c>
      <c r="Q151" s="153">
        <f>км207!E151</f>
        <v>0</v>
      </c>
      <c r="R151" s="153">
        <f>км608!E151</f>
        <v>0</v>
      </c>
      <c r="S151" s="324">
        <f t="shared" si="27"/>
        <v>0</v>
      </c>
      <c r="T151" s="806"/>
      <c r="U151" s="159">
        <f t="shared" si="28"/>
        <v>0</v>
      </c>
      <c r="V151" s="11"/>
    </row>
    <row r="152" spans="1:22">
      <c r="A152" s="764"/>
      <c r="B152" s="796"/>
      <c r="C152" s="192">
        <f t="shared" si="29"/>
        <v>0</v>
      </c>
      <c r="D152" s="153">
        <f>'км102 (СБ кр ПР)'!E152+'км102 (кр чт, вых и пр)'!E152</f>
        <v>0</v>
      </c>
      <c r="E152" s="153">
        <f>км104!E152</f>
        <v>0</v>
      </c>
      <c r="F152" s="153">
        <f>км106!E152</f>
        <v>0</v>
      </c>
      <c r="G152" s="153">
        <f>км107!F152</f>
        <v>0</v>
      </c>
      <c r="H152" s="153">
        <f>км109!E152</f>
        <v>0</v>
      </c>
      <c r="I152" s="153">
        <f>км110!G152</f>
        <v>0</v>
      </c>
      <c r="J152" s="153">
        <f>км111!D152</f>
        <v>0</v>
      </c>
      <c r="K152" s="153">
        <f>км111!E152+км111!F152</f>
        <v>0</v>
      </c>
      <c r="L152" s="153">
        <f>км143!E152</f>
        <v>0</v>
      </c>
      <c r="M152" s="153">
        <f>'км144 (еж)'!E152+'км144 (раб)'!E152+'км144 (вых и пр)'!F152</f>
        <v>0</v>
      </c>
      <c r="N152" s="153">
        <f>'км145 (еж)'!E152+'км145 (раб)'!E152</f>
        <v>0</v>
      </c>
      <c r="O152" s="153">
        <f>км146!E152</f>
        <v>0</v>
      </c>
      <c r="P152" s="153">
        <f>'км166 (еж)'!G152+'км166 (раб)'!E152</f>
        <v>0</v>
      </c>
      <c r="Q152" s="153">
        <f>км207!E152</f>
        <v>0</v>
      </c>
      <c r="R152" s="153">
        <f>км608!E152</f>
        <v>0</v>
      </c>
      <c r="S152" s="324">
        <f t="shared" si="27"/>
        <v>0</v>
      </c>
      <c r="T152" s="806"/>
      <c r="U152" s="159">
        <f t="shared" si="28"/>
        <v>0</v>
      </c>
      <c r="V152" s="11"/>
    </row>
    <row r="153" spans="1:22">
      <c r="A153" s="764"/>
      <c r="B153" s="796"/>
      <c r="C153" s="192">
        <f t="shared" si="29"/>
        <v>0</v>
      </c>
      <c r="D153" s="153">
        <f>'км102 (СБ кр ПР)'!E153+'км102 (кр чт, вых и пр)'!E153</f>
        <v>0</v>
      </c>
      <c r="E153" s="153">
        <f>км104!E153</f>
        <v>0</v>
      </c>
      <c r="F153" s="153">
        <f>км106!E153</f>
        <v>0</v>
      </c>
      <c r="G153" s="153">
        <f>км107!F153</f>
        <v>0</v>
      </c>
      <c r="H153" s="153">
        <f>км109!E153</f>
        <v>0</v>
      </c>
      <c r="I153" s="153">
        <f>км110!G153</f>
        <v>0</v>
      </c>
      <c r="J153" s="153">
        <f>км111!D153</f>
        <v>0</v>
      </c>
      <c r="K153" s="153">
        <f>км111!E153+км111!F153</f>
        <v>0</v>
      </c>
      <c r="L153" s="153">
        <f>км143!E153</f>
        <v>0</v>
      </c>
      <c r="M153" s="153">
        <f>'км144 (еж)'!E153+'км144 (раб)'!E153+'км144 (вых и пр)'!F153</f>
        <v>0</v>
      </c>
      <c r="N153" s="153">
        <f>'км145 (еж)'!E153+'км145 (раб)'!E153</f>
        <v>0</v>
      </c>
      <c r="O153" s="153">
        <f>км146!E153</f>
        <v>0</v>
      </c>
      <c r="P153" s="153">
        <f>'км166 (еж)'!G153+'км166 (раб)'!E153</f>
        <v>0</v>
      </c>
      <c r="Q153" s="153">
        <f>км207!E153</f>
        <v>0</v>
      </c>
      <c r="R153" s="153">
        <f>км608!E153</f>
        <v>0</v>
      </c>
      <c r="S153" s="324">
        <f t="shared" si="27"/>
        <v>0</v>
      </c>
      <c r="T153" s="806"/>
      <c r="U153" s="159">
        <f t="shared" si="28"/>
        <v>0</v>
      </c>
      <c r="V153" s="11"/>
    </row>
    <row r="154" spans="1:22">
      <c r="A154" s="764"/>
      <c r="B154" s="796"/>
      <c r="C154" s="192">
        <f t="shared" si="29"/>
        <v>0</v>
      </c>
      <c r="D154" s="153">
        <f>'км102 (СБ кр ПР)'!E154+'км102 (кр чт, вых и пр)'!E154</f>
        <v>0</v>
      </c>
      <c r="E154" s="153">
        <f>км104!E154</f>
        <v>0</v>
      </c>
      <c r="F154" s="153">
        <f>км106!E154</f>
        <v>0</v>
      </c>
      <c r="G154" s="153">
        <f>км107!F154</f>
        <v>0</v>
      </c>
      <c r="H154" s="153">
        <f>км109!E154</f>
        <v>0</v>
      </c>
      <c r="I154" s="153">
        <f>км110!G154</f>
        <v>0</v>
      </c>
      <c r="J154" s="153">
        <f>км111!D154</f>
        <v>0</v>
      </c>
      <c r="K154" s="153">
        <f>км111!E154+км111!F154</f>
        <v>0</v>
      </c>
      <c r="L154" s="153">
        <f>км143!E154</f>
        <v>0</v>
      </c>
      <c r="M154" s="153">
        <f>'км144 (еж)'!E154+'км144 (раб)'!E154+'км144 (вых и пр)'!F154</f>
        <v>0</v>
      </c>
      <c r="N154" s="153">
        <f>'км145 (еж)'!E154+'км145 (раб)'!E154</f>
        <v>0</v>
      </c>
      <c r="O154" s="153">
        <f>км146!E154</f>
        <v>0</v>
      </c>
      <c r="P154" s="153">
        <f>'км166 (еж)'!G154+'км166 (раб)'!E154</f>
        <v>0</v>
      </c>
      <c r="Q154" s="153">
        <f>км207!E154</f>
        <v>0</v>
      </c>
      <c r="R154" s="153">
        <f>км608!E154</f>
        <v>0</v>
      </c>
      <c r="S154" s="324">
        <f t="shared" si="27"/>
        <v>0</v>
      </c>
      <c r="T154" s="806"/>
      <c r="U154" s="159">
        <f t="shared" si="28"/>
        <v>0</v>
      </c>
      <c r="V154" s="11"/>
    </row>
    <row r="155" spans="1:22">
      <c r="A155" s="764"/>
      <c r="B155" s="796"/>
      <c r="C155" s="192">
        <f t="shared" si="29"/>
        <v>0</v>
      </c>
      <c r="D155" s="153">
        <f>'км102 (СБ кр ПР)'!E155+'км102 (кр чт, вых и пр)'!E155</f>
        <v>0</v>
      </c>
      <c r="E155" s="153">
        <f>км104!E155</f>
        <v>0</v>
      </c>
      <c r="F155" s="153">
        <f>км106!E155</f>
        <v>0</v>
      </c>
      <c r="G155" s="153">
        <f>км107!F155</f>
        <v>0</v>
      </c>
      <c r="H155" s="153">
        <f>км109!E155</f>
        <v>0</v>
      </c>
      <c r="I155" s="153">
        <f>км110!G155</f>
        <v>0</v>
      </c>
      <c r="J155" s="153">
        <f>км111!D155</f>
        <v>0</v>
      </c>
      <c r="K155" s="153">
        <f>км111!E155+км111!F155</f>
        <v>0</v>
      </c>
      <c r="L155" s="153">
        <f>км143!E155</f>
        <v>0</v>
      </c>
      <c r="M155" s="153">
        <f>'км144 (еж)'!E155+'км144 (раб)'!E155+'км144 (вых и пр)'!F155</f>
        <v>0</v>
      </c>
      <c r="N155" s="153">
        <f>'км145 (еж)'!E155+'км145 (раб)'!E155</f>
        <v>0</v>
      </c>
      <c r="O155" s="153">
        <f>км146!E155</f>
        <v>0</v>
      </c>
      <c r="P155" s="153">
        <f>'км166 (еж)'!G155+'км166 (раб)'!E155</f>
        <v>0</v>
      </c>
      <c r="Q155" s="153">
        <f>км207!E155</f>
        <v>0</v>
      </c>
      <c r="R155" s="153">
        <f>км608!E155</f>
        <v>0</v>
      </c>
      <c r="S155" s="324">
        <f t="shared" si="27"/>
        <v>0</v>
      </c>
      <c r="T155" s="806"/>
      <c r="U155" s="159">
        <f t="shared" si="28"/>
        <v>0</v>
      </c>
      <c r="V155" s="11"/>
    </row>
    <row r="156" spans="1:22">
      <c r="A156" s="764"/>
      <c r="B156" s="796"/>
      <c r="C156" s="192">
        <f t="shared" si="29"/>
        <v>0</v>
      </c>
      <c r="D156" s="153">
        <f>'км102 (СБ кр ПР)'!E156+'км102 (кр чт, вых и пр)'!E156</f>
        <v>0</v>
      </c>
      <c r="E156" s="153">
        <f>км104!E156</f>
        <v>0</v>
      </c>
      <c r="F156" s="153">
        <f>км106!E156</f>
        <v>0</v>
      </c>
      <c r="G156" s="153">
        <f>км107!F156</f>
        <v>0</v>
      </c>
      <c r="H156" s="153">
        <f>км109!E156</f>
        <v>0</v>
      </c>
      <c r="I156" s="153">
        <f>км110!G156</f>
        <v>0</v>
      </c>
      <c r="J156" s="153">
        <f>км111!D156</f>
        <v>0</v>
      </c>
      <c r="K156" s="153">
        <f>км111!E156+км111!F156</f>
        <v>0</v>
      </c>
      <c r="L156" s="153">
        <f>км143!E156</f>
        <v>0</v>
      </c>
      <c r="M156" s="153">
        <f>'км144 (еж)'!E156+'км144 (раб)'!E156+'км144 (вых и пр)'!F156</f>
        <v>0</v>
      </c>
      <c r="N156" s="153">
        <f>'км145 (еж)'!E156+'км145 (раб)'!E156</f>
        <v>0</v>
      </c>
      <c r="O156" s="153">
        <f>км146!E156</f>
        <v>0</v>
      </c>
      <c r="P156" s="153">
        <f>'км166 (еж)'!G156+'км166 (раб)'!E156</f>
        <v>0</v>
      </c>
      <c r="Q156" s="153">
        <f>км207!E156</f>
        <v>0</v>
      </c>
      <c r="R156" s="153">
        <f>км608!E156</f>
        <v>0</v>
      </c>
      <c r="S156" s="324">
        <f t="shared" si="27"/>
        <v>0</v>
      </c>
      <c r="T156" s="806"/>
      <c r="U156" s="159">
        <f t="shared" si="28"/>
        <v>0</v>
      </c>
      <c r="V156" s="11"/>
    </row>
    <row r="157" spans="1:22">
      <c r="A157" s="764"/>
      <c r="B157" s="796"/>
      <c r="C157" s="192">
        <f t="shared" si="29"/>
        <v>0</v>
      </c>
      <c r="D157" s="153">
        <f>'км102 (СБ кр ПР)'!E157+'км102 (кр чт, вых и пр)'!E157</f>
        <v>0</v>
      </c>
      <c r="E157" s="153">
        <f>км104!E157</f>
        <v>0</v>
      </c>
      <c r="F157" s="153">
        <f>км106!E157</f>
        <v>0</v>
      </c>
      <c r="G157" s="153">
        <f>км107!F157</f>
        <v>0</v>
      </c>
      <c r="H157" s="153">
        <f>км109!E157</f>
        <v>0</v>
      </c>
      <c r="I157" s="153">
        <f>км110!G157</f>
        <v>0</v>
      </c>
      <c r="J157" s="153">
        <f>км111!D157</f>
        <v>0</v>
      </c>
      <c r="K157" s="153">
        <f>км111!E157+км111!F157</f>
        <v>0</v>
      </c>
      <c r="L157" s="153">
        <f>км143!E157</f>
        <v>0</v>
      </c>
      <c r="M157" s="153">
        <f>'км144 (еж)'!E157+'км144 (раб)'!E157+'км144 (вых и пр)'!F157</f>
        <v>0</v>
      </c>
      <c r="N157" s="153">
        <f>'км145 (еж)'!E157+'км145 (раб)'!E157</f>
        <v>0</v>
      </c>
      <c r="O157" s="153">
        <f>км146!E157</f>
        <v>0</v>
      </c>
      <c r="P157" s="153">
        <f>'км166 (еж)'!G157+'км166 (раб)'!E157</f>
        <v>0</v>
      </c>
      <c r="Q157" s="153">
        <f>км207!E157</f>
        <v>0</v>
      </c>
      <c r="R157" s="153">
        <f>км608!E157</f>
        <v>0</v>
      </c>
      <c r="S157" s="324">
        <f t="shared" si="27"/>
        <v>0</v>
      </c>
      <c r="T157" s="806"/>
      <c r="U157" s="159">
        <f t="shared" si="28"/>
        <v>0</v>
      </c>
      <c r="V157" s="11"/>
    </row>
    <row r="158" spans="1:22">
      <c r="A158" s="764"/>
      <c r="B158" s="796"/>
      <c r="C158" s="192">
        <f t="shared" si="29"/>
        <v>0</v>
      </c>
      <c r="D158" s="153">
        <f>'км102 (СБ кр ПР)'!E158+'км102 (кр чт, вых и пр)'!E158</f>
        <v>0</v>
      </c>
      <c r="E158" s="153">
        <f>км104!E158</f>
        <v>0</v>
      </c>
      <c r="F158" s="153">
        <f>км106!E158</f>
        <v>0</v>
      </c>
      <c r="G158" s="153">
        <f>км107!F158</f>
        <v>0</v>
      </c>
      <c r="H158" s="153">
        <f>км109!E158</f>
        <v>0</v>
      </c>
      <c r="I158" s="153">
        <f>км110!G158</f>
        <v>0</v>
      </c>
      <c r="J158" s="153">
        <f>км111!D158</f>
        <v>0</v>
      </c>
      <c r="K158" s="153">
        <f>км111!E158+км111!F158</f>
        <v>0</v>
      </c>
      <c r="L158" s="153">
        <f>км143!E158</f>
        <v>0</v>
      </c>
      <c r="M158" s="153">
        <f>'км144 (еж)'!E158+'км144 (раб)'!E158+'км144 (вых и пр)'!F158</f>
        <v>0</v>
      </c>
      <c r="N158" s="153">
        <f>'км145 (еж)'!E158+'км145 (раб)'!E158</f>
        <v>0</v>
      </c>
      <c r="O158" s="153">
        <f>км146!E158</f>
        <v>0</v>
      </c>
      <c r="P158" s="153">
        <f>'км166 (еж)'!G158+'км166 (раб)'!E158</f>
        <v>0</v>
      </c>
      <c r="Q158" s="153">
        <f>км207!E158</f>
        <v>0</v>
      </c>
      <c r="R158" s="153">
        <f>км608!E158</f>
        <v>0</v>
      </c>
      <c r="S158" s="324">
        <f t="shared" si="27"/>
        <v>0</v>
      </c>
      <c r="T158" s="806"/>
      <c r="U158" s="159">
        <f t="shared" si="28"/>
        <v>0</v>
      </c>
      <c r="V158" s="11"/>
    </row>
    <row r="159" spans="1:22">
      <c r="A159" s="764"/>
      <c r="B159" s="796"/>
      <c r="C159" s="192">
        <f t="shared" si="29"/>
        <v>0</v>
      </c>
      <c r="D159" s="153">
        <f>'км102 (СБ кр ПР)'!E159+'км102 (кр чт, вых и пр)'!E159</f>
        <v>0</v>
      </c>
      <c r="E159" s="153">
        <f>км104!E159</f>
        <v>0</v>
      </c>
      <c r="F159" s="153">
        <f>км106!E159</f>
        <v>0</v>
      </c>
      <c r="G159" s="153">
        <f>км107!F159</f>
        <v>0</v>
      </c>
      <c r="H159" s="153">
        <f>км109!E159</f>
        <v>0</v>
      </c>
      <c r="I159" s="153">
        <f>км110!G159</f>
        <v>0</v>
      </c>
      <c r="J159" s="153">
        <f>км111!D159</f>
        <v>0</v>
      </c>
      <c r="K159" s="153">
        <f>км111!E159+км111!F159</f>
        <v>0</v>
      </c>
      <c r="L159" s="153">
        <f>км143!E159</f>
        <v>0</v>
      </c>
      <c r="M159" s="153">
        <f>'км144 (еж)'!E159+'км144 (раб)'!E159+'км144 (вых и пр)'!F159</f>
        <v>0</v>
      </c>
      <c r="N159" s="153">
        <f>'км145 (еж)'!E159+'км145 (раб)'!E159</f>
        <v>0</v>
      </c>
      <c r="O159" s="153">
        <f>км146!E159</f>
        <v>0</v>
      </c>
      <c r="P159" s="153">
        <f>'км166 (еж)'!G159+'км166 (раб)'!E159</f>
        <v>0</v>
      </c>
      <c r="Q159" s="153">
        <f>км207!E159</f>
        <v>0</v>
      </c>
      <c r="R159" s="153">
        <f>км608!E159</f>
        <v>0</v>
      </c>
      <c r="S159" s="324">
        <f t="shared" si="27"/>
        <v>0</v>
      </c>
      <c r="T159" s="806"/>
      <c r="U159" s="159">
        <f t="shared" si="28"/>
        <v>0</v>
      </c>
      <c r="V159" s="11"/>
    </row>
    <row r="160" spans="1:22">
      <c r="A160" s="764"/>
      <c r="B160" s="796"/>
      <c r="C160" s="192">
        <f t="shared" si="29"/>
        <v>0</v>
      </c>
      <c r="D160" s="153">
        <f>'км102 (СБ кр ПР)'!E160+'км102 (кр чт, вых и пр)'!E160</f>
        <v>0</v>
      </c>
      <c r="E160" s="153">
        <f>км104!E160</f>
        <v>0</v>
      </c>
      <c r="F160" s="153">
        <f>км106!E160</f>
        <v>0</v>
      </c>
      <c r="G160" s="153">
        <f>км107!F160</f>
        <v>0</v>
      </c>
      <c r="H160" s="153">
        <f>км109!E160</f>
        <v>0</v>
      </c>
      <c r="I160" s="153">
        <f>км110!G160</f>
        <v>0</v>
      </c>
      <c r="J160" s="153">
        <f>км111!D160</f>
        <v>0</v>
      </c>
      <c r="K160" s="153">
        <f>км111!E160+км111!F160</f>
        <v>0</v>
      </c>
      <c r="L160" s="153">
        <f>км143!E160</f>
        <v>0</v>
      </c>
      <c r="M160" s="153">
        <f>'км144 (еж)'!E160+'км144 (раб)'!E160+'км144 (вых и пр)'!F160</f>
        <v>0</v>
      </c>
      <c r="N160" s="153">
        <f>'км145 (еж)'!E160+'км145 (раб)'!E160</f>
        <v>0</v>
      </c>
      <c r="O160" s="153">
        <f>км146!E160</f>
        <v>0</v>
      </c>
      <c r="P160" s="153">
        <f>'км166 (еж)'!G160+'км166 (раб)'!E160</f>
        <v>0</v>
      </c>
      <c r="Q160" s="153">
        <f>км207!E160</f>
        <v>0</v>
      </c>
      <c r="R160" s="153">
        <f>км608!E160</f>
        <v>0</v>
      </c>
      <c r="S160" s="324">
        <f t="shared" si="27"/>
        <v>0</v>
      </c>
      <c r="T160" s="806"/>
      <c r="U160" s="159">
        <f t="shared" si="28"/>
        <v>0</v>
      </c>
      <c r="V160" s="11"/>
    </row>
    <row r="161" spans="1:23">
      <c r="A161" s="764"/>
      <c r="B161" s="796"/>
      <c r="C161" s="192">
        <f t="shared" si="29"/>
        <v>0</v>
      </c>
      <c r="D161" s="153">
        <f>'км102 (СБ кр ПР)'!E161+'км102 (кр чт, вых и пр)'!E161</f>
        <v>0</v>
      </c>
      <c r="E161" s="153">
        <f>км104!E161</f>
        <v>0</v>
      </c>
      <c r="F161" s="153">
        <f>км106!E161</f>
        <v>0</v>
      </c>
      <c r="G161" s="153">
        <f>км107!F161</f>
        <v>0</v>
      </c>
      <c r="H161" s="153">
        <f>км109!E161</f>
        <v>0</v>
      </c>
      <c r="I161" s="153">
        <f>км110!G161</f>
        <v>0</v>
      </c>
      <c r="J161" s="153">
        <f>км111!D161</f>
        <v>0</v>
      </c>
      <c r="K161" s="153">
        <f>км111!E161+км111!F161</f>
        <v>0</v>
      </c>
      <c r="L161" s="153">
        <f>км143!E161</f>
        <v>0</v>
      </c>
      <c r="M161" s="153">
        <f>'км144 (еж)'!E161+'км144 (раб)'!E161+'км144 (вых и пр)'!F161</f>
        <v>0</v>
      </c>
      <c r="N161" s="153">
        <f>'км145 (еж)'!E161+'км145 (раб)'!E161</f>
        <v>0</v>
      </c>
      <c r="O161" s="153">
        <f>км146!E161</f>
        <v>0</v>
      </c>
      <c r="P161" s="153">
        <f>'км166 (еж)'!G161+'км166 (раб)'!E161</f>
        <v>0</v>
      </c>
      <c r="Q161" s="153">
        <f>км207!E161</f>
        <v>0</v>
      </c>
      <c r="R161" s="153">
        <f>км608!E161</f>
        <v>0</v>
      </c>
      <c r="S161" s="324">
        <f t="shared" si="27"/>
        <v>0</v>
      </c>
      <c r="T161" s="806"/>
      <c r="U161" s="159">
        <f t="shared" si="28"/>
        <v>0</v>
      </c>
      <c r="V161" s="11"/>
      <c r="W161" s="11"/>
    </row>
    <row r="162" spans="1:23">
      <c r="A162" s="764"/>
      <c r="B162" s="796"/>
      <c r="C162" s="192">
        <f t="shared" si="29"/>
        <v>0</v>
      </c>
      <c r="D162" s="153">
        <f>'км102 (СБ кр ПР)'!E162+'км102 (кр чт, вых и пр)'!E162</f>
        <v>0</v>
      </c>
      <c r="E162" s="153">
        <f>км104!E162</f>
        <v>0</v>
      </c>
      <c r="F162" s="153">
        <f>км106!E162</f>
        <v>0</v>
      </c>
      <c r="G162" s="153">
        <f>км107!F162</f>
        <v>0</v>
      </c>
      <c r="H162" s="153">
        <f>км109!E162</f>
        <v>0</v>
      </c>
      <c r="I162" s="153">
        <f>км110!G162</f>
        <v>0</v>
      </c>
      <c r="J162" s="153">
        <f>км111!D162</f>
        <v>0</v>
      </c>
      <c r="K162" s="153">
        <f>км111!E162+км111!F162</f>
        <v>0</v>
      </c>
      <c r="L162" s="153">
        <f>км143!E162</f>
        <v>0</v>
      </c>
      <c r="M162" s="153">
        <f>'км144 (еж)'!E162+'км144 (раб)'!E162+'км144 (вых и пр)'!F162</f>
        <v>0</v>
      </c>
      <c r="N162" s="153">
        <f>'км145 (еж)'!E162+'км145 (раб)'!E162</f>
        <v>0</v>
      </c>
      <c r="O162" s="153">
        <f>км146!E162</f>
        <v>0</v>
      </c>
      <c r="P162" s="153">
        <f>'км166 (еж)'!G162+'км166 (раб)'!E162</f>
        <v>0</v>
      </c>
      <c r="Q162" s="153">
        <f>км207!E162</f>
        <v>0</v>
      </c>
      <c r="R162" s="153">
        <f>км608!E162</f>
        <v>0</v>
      </c>
      <c r="S162" s="324">
        <f t="shared" si="27"/>
        <v>0</v>
      </c>
      <c r="T162" s="806"/>
      <c r="U162" s="159">
        <f t="shared" si="28"/>
        <v>0</v>
      </c>
      <c r="V162" s="11"/>
    </row>
    <row r="163" spans="1:23">
      <c r="A163" s="764"/>
      <c r="B163" s="796"/>
      <c r="C163" s="192">
        <f t="shared" si="29"/>
        <v>0</v>
      </c>
      <c r="D163" s="153">
        <f>'км102 (СБ кр ПР)'!E163+'км102 (кр чт, вых и пр)'!E163</f>
        <v>0</v>
      </c>
      <c r="E163" s="153">
        <f>км104!E163</f>
        <v>0</v>
      </c>
      <c r="F163" s="153">
        <f>км106!E163</f>
        <v>0</v>
      </c>
      <c r="G163" s="153">
        <f>км107!F163</f>
        <v>0</v>
      </c>
      <c r="H163" s="153">
        <f>км109!E163</f>
        <v>0</v>
      </c>
      <c r="I163" s="153">
        <f>км110!G163</f>
        <v>0</v>
      </c>
      <c r="J163" s="153">
        <f>км111!D163</f>
        <v>0</v>
      </c>
      <c r="K163" s="153">
        <f>км111!E163+км111!F163</f>
        <v>0</v>
      </c>
      <c r="L163" s="153">
        <f>км143!E163</f>
        <v>0</v>
      </c>
      <c r="M163" s="153">
        <f>'км144 (еж)'!E163+'км144 (раб)'!E163+'км144 (вых и пр)'!F163</f>
        <v>0</v>
      </c>
      <c r="N163" s="153">
        <f>'км145 (еж)'!E163+'км145 (раб)'!E163</f>
        <v>0</v>
      </c>
      <c r="O163" s="153">
        <f>км146!E163</f>
        <v>0</v>
      </c>
      <c r="P163" s="153">
        <f>'км166 (еж)'!G163+'км166 (раб)'!E163</f>
        <v>0</v>
      </c>
      <c r="Q163" s="153">
        <f>км207!E163</f>
        <v>0</v>
      </c>
      <c r="R163" s="153">
        <f>км608!E163</f>
        <v>0</v>
      </c>
      <c r="S163" s="324">
        <f t="shared" si="27"/>
        <v>0</v>
      </c>
      <c r="T163" s="806"/>
      <c r="U163" s="159">
        <f t="shared" si="28"/>
        <v>0</v>
      </c>
      <c r="V163" s="11"/>
    </row>
    <row r="164" spans="1:23">
      <c r="A164" s="764"/>
      <c r="B164" s="796"/>
      <c r="C164" s="192">
        <f t="shared" si="29"/>
        <v>0</v>
      </c>
      <c r="D164" s="153">
        <f>'км102 (СБ кр ПР)'!E164+'км102 (кр чт, вых и пр)'!E164</f>
        <v>0</v>
      </c>
      <c r="E164" s="153">
        <f>км104!E164</f>
        <v>0</v>
      </c>
      <c r="F164" s="153">
        <f>км106!E164</f>
        <v>0</v>
      </c>
      <c r="G164" s="153">
        <f>км107!F164</f>
        <v>0</v>
      </c>
      <c r="H164" s="153">
        <f>км109!E164</f>
        <v>0</v>
      </c>
      <c r="I164" s="153">
        <f>км110!G164</f>
        <v>0</v>
      </c>
      <c r="J164" s="153">
        <f>км111!D164</f>
        <v>0</v>
      </c>
      <c r="K164" s="153">
        <f>км111!E164+км111!F164</f>
        <v>0</v>
      </c>
      <c r="L164" s="153">
        <f>км143!E164</f>
        <v>0</v>
      </c>
      <c r="M164" s="153">
        <f>'км144 (еж)'!E164+'км144 (раб)'!E164+'км144 (вых и пр)'!F164</f>
        <v>0</v>
      </c>
      <c r="N164" s="153">
        <f>'км145 (еж)'!E164+'км145 (раб)'!E164</f>
        <v>0</v>
      </c>
      <c r="O164" s="153">
        <f>км146!E164</f>
        <v>0</v>
      </c>
      <c r="P164" s="153">
        <f>'км166 (еж)'!G164+'км166 (раб)'!E164</f>
        <v>0</v>
      </c>
      <c r="Q164" s="153">
        <f>км207!E164</f>
        <v>0</v>
      </c>
      <c r="R164" s="153">
        <f>км608!E164</f>
        <v>0</v>
      </c>
      <c r="S164" s="324">
        <f t="shared" si="27"/>
        <v>0</v>
      </c>
      <c r="T164" s="806"/>
      <c r="U164" s="159">
        <f t="shared" si="28"/>
        <v>0</v>
      </c>
      <c r="V164" s="11"/>
    </row>
    <row r="165" spans="1:23">
      <c r="A165" s="764"/>
      <c r="B165" s="796"/>
      <c r="C165" s="192">
        <f t="shared" si="29"/>
        <v>0</v>
      </c>
      <c r="D165" s="153">
        <f>'км102 (СБ кр ПР)'!E165+'км102 (кр чт, вых и пр)'!E165</f>
        <v>0</v>
      </c>
      <c r="E165" s="153">
        <f>км104!E165</f>
        <v>0</v>
      </c>
      <c r="F165" s="153">
        <f>км106!E165</f>
        <v>0</v>
      </c>
      <c r="G165" s="153">
        <f>км107!F165</f>
        <v>0</v>
      </c>
      <c r="H165" s="153">
        <f>км109!E165</f>
        <v>0</v>
      </c>
      <c r="I165" s="153">
        <f>км110!G165</f>
        <v>0</v>
      </c>
      <c r="J165" s="153">
        <f>км111!D165</f>
        <v>0</v>
      </c>
      <c r="K165" s="153">
        <f>км111!E165+км111!F165</f>
        <v>0</v>
      </c>
      <c r="L165" s="153">
        <f>км143!E165</f>
        <v>0</v>
      </c>
      <c r="M165" s="153">
        <f>'км144 (еж)'!E165+'км144 (раб)'!E165+'км144 (вых и пр)'!F165</f>
        <v>0</v>
      </c>
      <c r="N165" s="153">
        <f>'км145 (еж)'!E165+'км145 (раб)'!E165</f>
        <v>0</v>
      </c>
      <c r="O165" s="153">
        <f>км146!E165</f>
        <v>0</v>
      </c>
      <c r="P165" s="153">
        <f>'км166 (еж)'!G165+'км166 (раб)'!E165</f>
        <v>0</v>
      </c>
      <c r="Q165" s="153">
        <f>км207!E165</f>
        <v>0</v>
      </c>
      <c r="R165" s="153">
        <f>км608!E165</f>
        <v>0</v>
      </c>
      <c r="S165" s="324">
        <f t="shared" si="27"/>
        <v>0</v>
      </c>
      <c r="T165" s="806"/>
      <c r="U165" s="159">
        <f t="shared" si="28"/>
        <v>0</v>
      </c>
      <c r="V165" s="11"/>
    </row>
    <row r="166" spans="1:23">
      <c r="A166" s="764"/>
      <c r="B166" s="796"/>
      <c r="C166" s="192">
        <f t="shared" si="29"/>
        <v>0</v>
      </c>
      <c r="D166" s="153">
        <f>'км102 (СБ кр ПР)'!E166+'км102 (кр чт, вых и пр)'!E166</f>
        <v>0</v>
      </c>
      <c r="E166" s="153">
        <f>км104!E166</f>
        <v>0</v>
      </c>
      <c r="F166" s="153">
        <f>км106!E166</f>
        <v>0</v>
      </c>
      <c r="G166" s="153">
        <f>км107!F166</f>
        <v>0</v>
      </c>
      <c r="H166" s="153">
        <f>км109!E166</f>
        <v>0</v>
      </c>
      <c r="I166" s="153">
        <f>км110!G166</f>
        <v>0</v>
      </c>
      <c r="J166" s="153">
        <f>км111!D166</f>
        <v>0</v>
      </c>
      <c r="K166" s="153">
        <f>км111!E166+км111!F166</f>
        <v>0</v>
      </c>
      <c r="L166" s="153">
        <f>км143!E166</f>
        <v>0</v>
      </c>
      <c r="M166" s="153">
        <f>'км144 (еж)'!E166+'км144 (раб)'!E166+'км144 (вых и пр)'!F166</f>
        <v>0</v>
      </c>
      <c r="N166" s="153">
        <f>'км145 (еж)'!E166+'км145 (раб)'!E166</f>
        <v>0</v>
      </c>
      <c r="O166" s="153">
        <f>км146!E166</f>
        <v>0</v>
      </c>
      <c r="P166" s="153">
        <f>'км166 (еж)'!G166+'км166 (раб)'!E166</f>
        <v>0</v>
      </c>
      <c r="Q166" s="153">
        <f>км207!E166</f>
        <v>0</v>
      </c>
      <c r="R166" s="153">
        <f>км608!E166</f>
        <v>0</v>
      </c>
      <c r="S166" s="324">
        <f t="shared" si="27"/>
        <v>0</v>
      </c>
      <c r="T166" s="806"/>
      <c r="U166" s="159">
        <f t="shared" si="28"/>
        <v>0</v>
      </c>
      <c r="V166" s="11"/>
    </row>
    <row r="167" spans="1:23">
      <c r="A167" s="764"/>
      <c r="B167" s="796"/>
      <c r="C167" s="192">
        <f t="shared" si="29"/>
        <v>0</v>
      </c>
      <c r="D167" s="153">
        <f>'км102 (СБ кр ПР)'!E167+'км102 (кр чт, вых и пр)'!E167</f>
        <v>0</v>
      </c>
      <c r="E167" s="153">
        <f>км104!E167</f>
        <v>0</v>
      </c>
      <c r="F167" s="153">
        <f>км106!E167</f>
        <v>0</v>
      </c>
      <c r="G167" s="153">
        <f>км107!F167</f>
        <v>0</v>
      </c>
      <c r="H167" s="153">
        <f>км109!E167</f>
        <v>0</v>
      </c>
      <c r="I167" s="153">
        <f>км110!G167</f>
        <v>0</v>
      </c>
      <c r="J167" s="153">
        <f>км111!D167</f>
        <v>0</v>
      </c>
      <c r="K167" s="153">
        <f>км111!E167+км111!F167</f>
        <v>0</v>
      </c>
      <c r="L167" s="153">
        <f>км143!E167</f>
        <v>0</v>
      </c>
      <c r="M167" s="153">
        <f>'км144 (еж)'!E167+'км144 (раб)'!E167+'км144 (вых и пр)'!F167</f>
        <v>0</v>
      </c>
      <c r="N167" s="153">
        <f>'км145 (еж)'!E167+'км145 (раб)'!E167</f>
        <v>0</v>
      </c>
      <c r="O167" s="153">
        <f>км146!E167</f>
        <v>0</v>
      </c>
      <c r="P167" s="153">
        <f>'км166 (еж)'!G167+'км166 (раб)'!E167</f>
        <v>0</v>
      </c>
      <c r="Q167" s="153">
        <f>км207!E167</f>
        <v>0</v>
      </c>
      <c r="R167" s="153">
        <f>км608!E167</f>
        <v>0</v>
      </c>
      <c r="S167" s="324">
        <f t="shared" si="27"/>
        <v>0</v>
      </c>
      <c r="T167" s="806"/>
      <c r="U167" s="159">
        <f t="shared" si="28"/>
        <v>0</v>
      </c>
      <c r="V167" s="11"/>
    </row>
    <row r="168" spans="1:23">
      <c r="A168" s="764"/>
      <c r="B168" s="796"/>
      <c r="C168" s="192">
        <f t="shared" si="29"/>
        <v>0</v>
      </c>
      <c r="D168" s="153">
        <f>'км102 (СБ кр ПР)'!E168+'км102 (кр чт, вых и пр)'!E168</f>
        <v>0</v>
      </c>
      <c r="E168" s="153">
        <f>км104!E168</f>
        <v>0</v>
      </c>
      <c r="F168" s="153">
        <f>км106!E168</f>
        <v>0</v>
      </c>
      <c r="G168" s="153">
        <f>км107!F168</f>
        <v>0</v>
      </c>
      <c r="H168" s="153">
        <f>км109!E168</f>
        <v>0</v>
      </c>
      <c r="I168" s="153">
        <f>км110!G168</f>
        <v>0</v>
      </c>
      <c r="J168" s="153">
        <f>км111!D168</f>
        <v>0</v>
      </c>
      <c r="K168" s="153">
        <f>км111!E168+км111!F168</f>
        <v>0</v>
      </c>
      <c r="L168" s="153">
        <f>км143!E168</f>
        <v>0</v>
      </c>
      <c r="M168" s="153">
        <f>'км144 (еж)'!E168+'км144 (раб)'!E168+'км144 (вых и пр)'!F168</f>
        <v>0</v>
      </c>
      <c r="N168" s="153">
        <f>'км145 (еж)'!E168+'км145 (раб)'!E168</f>
        <v>0</v>
      </c>
      <c r="O168" s="153">
        <f>км146!E168</f>
        <v>0</v>
      </c>
      <c r="P168" s="153">
        <f>'км166 (еж)'!G168+'км166 (раб)'!E168</f>
        <v>0</v>
      </c>
      <c r="Q168" s="153">
        <f>км207!E168</f>
        <v>0</v>
      </c>
      <c r="R168" s="153">
        <f>км608!E168</f>
        <v>0</v>
      </c>
      <c r="S168" s="324">
        <f t="shared" si="27"/>
        <v>0</v>
      </c>
      <c r="T168" s="806"/>
      <c r="U168" s="159">
        <f t="shared" si="28"/>
        <v>0</v>
      </c>
      <c r="V168" s="11"/>
    </row>
    <row r="169" spans="1:23">
      <c r="A169" s="764"/>
      <c r="B169" s="796"/>
      <c r="C169" s="192">
        <f t="shared" si="29"/>
        <v>0</v>
      </c>
      <c r="D169" s="153">
        <f>'км102 (СБ кр ПР)'!E169+'км102 (кр чт, вых и пр)'!E169</f>
        <v>0</v>
      </c>
      <c r="E169" s="153">
        <f>км104!E169</f>
        <v>0</v>
      </c>
      <c r="F169" s="153">
        <f>км106!E169</f>
        <v>0</v>
      </c>
      <c r="G169" s="153">
        <f>км107!F169</f>
        <v>0</v>
      </c>
      <c r="H169" s="153">
        <f>км109!E169</f>
        <v>0</v>
      </c>
      <c r="I169" s="153">
        <f>км110!G169</f>
        <v>0</v>
      </c>
      <c r="J169" s="153">
        <f>км111!D169</f>
        <v>0</v>
      </c>
      <c r="K169" s="153">
        <f>км111!E169+км111!F169</f>
        <v>0</v>
      </c>
      <c r="L169" s="153">
        <f>км143!E169</f>
        <v>0</v>
      </c>
      <c r="M169" s="153">
        <f>'км144 (еж)'!E169+'км144 (раб)'!E169+'км144 (вых и пр)'!F169</f>
        <v>0</v>
      </c>
      <c r="N169" s="153">
        <f>'км145 (еж)'!E169+'км145 (раб)'!E169</f>
        <v>0</v>
      </c>
      <c r="O169" s="153">
        <f>км146!E169</f>
        <v>0</v>
      </c>
      <c r="P169" s="153">
        <f>'км166 (еж)'!G169+'км166 (раб)'!E169</f>
        <v>0</v>
      </c>
      <c r="Q169" s="153">
        <f>км207!E169</f>
        <v>0</v>
      </c>
      <c r="R169" s="153">
        <f>км608!E169</f>
        <v>0</v>
      </c>
      <c r="S169" s="324">
        <f t="shared" si="27"/>
        <v>0</v>
      </c>
      <c r="T169" s="806"/>
      <c r="U169" s="159">
        <f t="shared" si="28"/>
        <v>0</v>
      </c>
      <c r="V169" s="11"/>
    </row>
    <row r="170" spans="1:23">
      <c r="A170" s="764"/>
      <c r="B170" s="796"/>
      <c r="C170" s="192">
        <f t="shared" si="29"/>
        <v>0</v>
      </c>
      <c r="D170" s="153">
        <f>'км102 (СБ кр ПР)'!E170+'км102 (кр чт, вых и пр)'!E170</f>
        <v>0</v>
      </c>
      <c r="E170" s="153">
        <f>км104!E170</f>
        <v>0</v>
      </c>
      <c r="F170" s="153">
        <f>км106!E170</f>
        <v>0</v>
      </c>
      <c r="G170" s="153">
        <f>км107!F170</f>
        <v>0</v>
      </c>
      <c r="H170" s="153">
        <f>км109!E170</f>
        <v>0</v>
      </c>
      <c r="I170" s="153">
        <f>км110!G170</f>
        <v>0</v>
      </c>
      <c r="J170" s="153">
        <f>км111!D170</f>
        <v>0</v>
      </c>
      <c r="K170" s="153">
        <f>км111!E170+км111!F170</f>
        <v>0</v>
      </c>
      <c r="L170" s="153">
        <f>км143!E170</f>
        <v>0</v>
      </c>
      <c r="M170" s="153">
        <f>'км144 (еж)'!E170+'км144 (раб)'!E170+'км144 (вых и пр)'!F170</f>
        <v>0</v>
      </c>
      <c r="N170" s="153">
        <f>'км145 (еж)'!E170+'км145 (раб)'!E170</f>
        <v>0</v>
      </c>
      <c r="O170" s="153">
        <f>км146!E170</f>
        <v>0</v>
      </c>
      <c r="P170" s="153">
        <f>'км166 (еж)'!G170+'км166 (раб)'!E170</f>
        <v>0</v>
      </c>
      <c r="Q170" s="153">
        <f>км207!E170</f>
        <v>0</v>
      </c>
      <c r="R170" s="153">
        <f>км608!E170</f>
        <v>0</v>
      </c>
      <c r="S170" s="324">
        <f t="shared" si="27"/>
        <v>0</v>
      </c>
      <c r="T170" s="806"/>
      <c r="U170" s="159">
        <f t="shared" si="28"/>
        <v>0</v>
      </c>
      <c r="V170" s="11"/>
    </row>
    <row r="171" spans="1:23">
      <c r="A171" s="764"/>
      <c r="B171" s="796"/>
      <c r="C171" s="192">
        <f t="shared" si="29"/>
        <v>0</v>
      </c>
      <c r="D171" s="153">
        <f>'км102 (СБ кр ПР)'!E171+'км102 (кр чт, вых и пр)'!E171</f>
        <v>0</v>
      </c>
      <c r="E171" s="153">
        <f>км104!E171</f>
        <v>0</v>
      </c>
      <c r="F171" s="153">
        <f>км106!E171</f>
        <v>0</v>
      </c>
      <c r="G171" s="153">
        <f>км107!F171</f>
        <v>0</v>
      </c>
      <c r="H171" s="153">
        <f>км109!E171</f>
        <v>0</v>
      </c>
      <c r="I171" s="153">
        <f>км110!G171</f>
        <v>0</v>
      </c>
      <c r="J171" s="153">
        <f>км111!D171</f>
        <v>0</v>
      </c>
      <c r="K171" s="153">
        <f>км111!E171+км111!F171</f>
        <v>0</v>
      </c>
      <c r="L171" s="153">
        <f>км143!E171</f>
        <v>0</v>
      </c>
      <c r="M171" s="153">
        <f>'км144 (еж)'!E171+'км144 (раб)'!E171+'км144 (вых и пр)'!F171</f>
        <v>0</v>
      </c>
      <c r="N171" s="153">
        <f>'км145 (еж)'!E171+'км145 (раб)'!E171</f>
        <v>0</v>
      </c>
      <c r="O171" s="153">
        <f>км146!E171</f>
        <v>0</v>
      </c>
      <c r="P171" s="153">
        <f>'км166 (еж)'!G171+'км166 (раб)'!E171</f>
        <v>0</v>
      </c>
      <c r="Q171" s="153">
        <f>км207!E171</f>
        <v>0</v>
      </c>
      <c r="R171" s="153">
        <f>км608!E171</f>
        <v>0</v>
      </c>
      <c r="S171" s="324">
        <f t="shared" si="27"/>
        <v>0</v>
      </c>
      <c r="T171" s="806"/>
      <c r="U171" s="159">
        <f t="shared" si="28"/>
        <v>0</v>
      </c>
      <c r="V171" s="11"/>
    </row>
    <row r="172" spans="1:23">
      <c r="A172" s="764"/>
      <c r="B172" s="796"/>
      <c r="C172" s="192">
        <f t="shared" si="29"/>
        <v>0</v>
      </c>
      <c r="D172" s="153">
        <f>'км102 (СБ кр ПР)'!E172+'км102 (кр чт, вых и пр)'!E172</f>
        <v>0</v>
      </c>
      <c r="E172" s="153">
        <f>км104!E172</f>
        <v>0</v>
      </c>
      <c r="F172" s="153">
        <f>км106!E172</f>
        <v>0</v>
      </c>
      <c r="G172" s="153">
        <f>км107!F172</f>
        <v>0</v>
      </c>
      <c r="H172" s="153">
        <f>км109!E172</f>
        <v>0</v>
      </c>
      <c r="I172" s="153">
        <f>км110!G172</f>
        <v>0</v>
      </c>
      <c r="J172" s="153">
        <f>км111!D172</f>
        <v>0</v>
      </c>
      <c r="K172" s="153">
        <f>км111!E172+км111!F172</f>
        <v>0</v>
      </c>
      <c r="L172" s="153">
        <f>км143!E172</f>
        <v>0</v>
      </c>
      <c r="M172" s="153">
        <f>'км144 (еж)'!E172+'км144 (раб)'!E172+'км144 (вых и пр)'!F172</f>
        <v>0</v>
      </c>
      <c r="N172" s="153">
        <f>'км145 (еж)'!E172+'км145 (раб)'!E172</f>
        <v>0</v>
      </c>
      <c r="O172" s="153">
        <f>км146!E172</f>
        <v>0</v>
      </c>
      <c r="P172" s="153">
        <f>'км166 (еж)'!G172+'км166 (раб)'!E172</f>
        <v>0</v>
      </c>
      <c r="Q172" s="153">
        <f>км207!E172</f>
        <v>0</v>
      </c>
      <c r="R172" s="153">
        <f>км608!E172</f>
        <v>0</v>
      </c>
      <c r="S172" s="324">
        <f t="shared" si="27"/>
        <v>0</v>
      </c>
      <c r="T172" s="806"/>
      <c r="U172" s="159">
        <f t="shared" si="28"/>
        <v>0</v>
      </c>
      <c r="V172" s="11"/>
    </row>
    <row r="173" spans="1:23">
      <c r="A173" s="764"/>
      <c r="B173" s="796"/>
      <c r="C173" s="192">
        <f t="shared" si="29"/>
        <v>0</v>
      </c>
      <c r="D173" s="153">
        <f>'км102 (СБ кр ПР)'!E173+'км102 (кр чт, вых и пр)'!E173</f>
        <v>0</v>
      </c>
      <c r="E173" s="153">
        <f>км104!E173</f>
        <v>0</v>
      </c>
      <c r="F173" s="153">
        <f>км106!E173</f>
        <v>0</v>
      </c>
      <c r="G173" s="153">
        <f>км107!F173</f>
        <v>0</v>
      </c>
      <c r="H173" s="153">
        <f>км109!E173</f>
        <v>0</v>
      </c>
      <c r="I173" s="153">
        <f>км110!G173</f>
        <v>0</v>
      </c>
      <c r="J173" s="153">
        <f>км111!D173</f>
        <v>0</v>
      </c>
      <c r="K173" s="153">
        <f>км111!E173+км111!F173</f>
        <v>0</v>
      </c>
      <c r="L173" s="153">
        <f>км143!E173</f>
        <v>0</v>
      </c>
      <c r="M173" s="153">
        <f>'км144 (еж)'!E173+'км144 (раб)'!E173+'км144 (вых и пр)'!F173</f>
        <v>0</v>
      </c>
      <c r="N173" s="153">
        <f>'км145 (еж)'!E173+'км145 (раб)'!E173</f>
        <v>0</v>
      </c>
      <c r="O173" s="153">
        <f>км146!E173</f>
        <v>0</v>
      </c>
      <c r="P173" s="153">
        <f>'км166 (еж)'!G173+'км166 (раб)'!E173</f>
        <v>0</v>
      </c>
      <c r="Q173" s="153">
        <f>км207!E173</f>
        <v>0</v>
      </c>
      <c r="R173" s="153">
        <f>км608!E173</f>
        <v>0</v>
      </c>
      <c r="S173" s="324">
        <f t="shared" si="27"/>
        <v>0</v>
      </c>
      <c r="T173" s="806"/>
      <c r="U173" s="159">
        <f t="shared" si="28"/>
        <v>0</v>
      </c>
      <c r="V173" s="11"/>
    </row>
    <row r="174" spans="1:23">
      <c r="A174" s="765"/>
      <c r="B174" s="804" t="s">
        <v>53</v>
      </c>
      <c r="C174" s="778"/>
      <c r="D174" s="153">
        <f>'км102 (СБ кр ПР)'!E174+'км102 (кр чт, вых и пр)'!E174</f>
        <v>172</v>
      </c>
      <c r="E174" s="153">
        <f>км104!E174</f>
        <v>216</v>
      </c>
      <c r="F174" s="153">
        <f>км106!E174</f>
        <v>84</v>
      </c>
      <c r="G174" s="153">
        <f>км107!F174</f>
        <v>216</v>
      </c>
      <c r="H174" s="153">
        <f>км109!E174</f>
        <v>231</v>
      </c>
      <c r="I174" s="153">
        <f>км110!G174</f>
        <v>128</v>
      </c>
      <c r="J174" s="153">
        <f>км111!D174</f>
        <v>1404</v>
      </c>
      <c r="K174" s="153">
        <f>км111!E174+км111!F174</f>
        <v>2592</v>
      </c>
      <c r="L174" s="153">
        <f>км143!E174</f>
        <v>972</v>
      </c>
      <c r="M174" s="153">
        <f>'км144 (еж)'!E174+'км144 (раб)'!E174+'км144 (вых и пр)'!F174</f>
        <v>1080</v>
      </c>
      <c r="N174" s="153">
        <f>'км145 (еж)'!E174+'км145 (раб)'!E174</f>
        <v>1296</v>
      </c>
      <c r="O174" s="153">
        <f>км146!E174</f>
        <v>972</v>
      </c>
      <c r="P174" s="153">
        <f>'км166 (еж)'!G174+'км166 (раб)'!E174</f>
        <v>2052</v>
      </c>
      <c r="Q174" s="153">
        <f>км207!E174</f>
        <v>756</v>
      </c>
      <c r="R174" s="153">
        <f>км608!E174</f>
        <v>216</v>
      </c>
      <c r="S174" s="324">
        <f>SUM(S126:S173)</f>
        <v>12387</v>
      </c>
      <c r="T174" s="322">
        <f>SUM(D174:R174)</f>
        <v>12387</v>
      </c>
      <c r="U174" s="158"/>
      <c r="V174" s="61"/>
    </row>
    <row r="175" spans="1:23" ht="15" customHeight="1">
      <c r="A175" s="798" t="s">
        <v>99</v>
      </c>
      <c r="B175" s="743">
        <f>$B$25</f>
        <v>2025</v>
      </c>
      <c r="C175" s="193">
        <f t="shared" ref="C175:C180" si="30">C25</f>
        <v>0</v>
      </c>
      <c r="D175" s="153">
        <f>'км102 (СБ кр ПР)'!E175+'км102 (кр чт, вых и пр)'!E175</f>
        <v>0</v>
      </c>
      <c r="E175" s="153">
        <f>км104!E175</f>
        <v>0</v>
      </c>
      <c r="F175" s="153">
        <f>км106!E175</f>
        <v>0</v>
      </c>
      <c r="G175" s="153">
        <f>км107!F175</f>
        <v>0</v>
      </c>
      <c r="H175" s="153">
        <f>км109!E175</f>
        <v>0</v>
      </c>
      <c r="I175" s="153">
        <f>км110!G175</f>
        <v>0</v>
      </c>
      <c r="J175" s="153">
        <f>км111!D175</f>
        <v>0</v>
      </c>
      <c r="K175" s="153">
        <f>км111!E175+км111!F175</f>
        <v>0</v>
      </c>
      <c r="L175" s="153">
        <f>км143!E175</f>
        <v>0</v>
      </c>
      <c r="M175" s="153">
        <f>'км144 (еж)'!E175+'км144 (раб)'!E175+'км144 (вых и пр)'!F175</f>
        <v>0</v>
      </c>
      <c r="N175" s="153">
        <f>'км145 (еж)'!E175+'км145 (раб)'!E175</f>
        <v>0</v>
      </c>
      <c r="O175" s="153">
        <f>км146!E175</f>
        <v>0</v>
      </c>
      <c r="P175" s="153">
        <f>'км166 (еж)'!G175+'км166 (раб)'!E175</f>
        <v>0</v>
      </c>
      <c r="Q175" s="153">
        <f>км207!E175</f>
        <v>0</v>
      </c>
      <c r="R175" s="153">
        <f>км608!E175</f>
        <v>0</v>
      </c>
      <c r="S175" s="325">
        <f t="shared" ref="S175:S222" si="31">SUM(D175:R175)</f>
        <v>0</v>
      </c>
      <c r="T175" s="746">
        <f>SUM(S175:S198)</f>
        <v>148249.80000000002</v>
      </c>
      <c r="U175" s="159">
        <f t="shared" ref="U175:U223" si="32">S175*$V$526</f>
        <v>0</v>
      </c>
      <c r="V175" s="97"/>
    </row>
    <row r="176" spans="1:23" ht="15" customHeight="1">
      <c r="A176" s="798"/>
      <c r="B176" s="744"/>
      <c r="C176" s="193">
        <f t="shared" si="30"/>
        <v>0</v>
      </c>
      <c r="D176" s="153">
        <f>'км102 (СБ кр ПР)'!E176+'км102 (кр чт, вых и пр)'!E176</f>
        <v>0</v>
      </c>
      <c r="E176" s="153">
        <f>км104!E176</f>
        <v>0</v>
      </c>
      <c r="F176" s="153">
        <f>км106!E176</f>
        <v>0</v>
      </c>
      <c r="G176" s="153">
        <f>км107!F176</f>
        <v>0</v>
      </c>
      <c r="H176" s="153">
        <f>км109!E176</f>
        <v>0</v>
      </c>
      <c r="I176" s="153">
        <f>км110!G176</f>
        <v>0</v>
      </c>
      <c r="J176" s="153">
        <f>км111!D176</f>
        <v>0</v>
      </c>
      <c r="K176" s="153">
        <f>км111!E176+км111!F176</f>
        <v>0</v>
      </c>
      <c r="L176" s="153">
        <f>км143!E176</f>
        <v>0</v>
      </c>
      <c r="M176" s="153">
        <f>'км144 (еж)'!E176+'км144 (раб)'!E176+'км144 (вых и пр)'!F176</f>
        <v>0</v>
      </c>
      <c r="N176" s="153">
        <f>'км145 (еж)'!E176+'км145 (раб)'!E176</f>
        <v>0</v>
      </c>
      <c r="O176" s="153">
        <f>км146!E176</f>
        <v>0</v>
      </c>
      <c r="P176" s="153">
        <f>'км166 (еж)'!G176+'км166 (раб)'!E176</f>
        <v>0</v>
      </c>
      <c r="Q176" s="153">
        <f>км207!E176</f>
        <v>0</v>
      </c>
      <c r="R176" s="153">
        <f>км608!E176</f>
        <v>0</v>
      </c>
      <c r="S176" s="325">
        <f t="shared" si="31"/>
        <v>0</v>
      </c>
      <c r="T176" s="747"/>
      <c r="U176" s="159">
        <f t="shared" si="32"/>
        <v>0</v>
      </c>
      <c r="V176" s="97"/>
    </row>
    <row r="177" spans="1:22">
      <c r="A177" s="798"/>
      <c r="B177" s="744"/>
      <c r="C177" s="193">
        <f t="shared" si="30"/>
        <v>0</v>
      </c>
      <c r="D177" s="153">
        <f>'км102 (СБ кр ПР)'!E177+'км102 (кр чт, вых и пр)'!E177</f>
        <v>0</v>
      </c>
      <c r="E177" s="153">
        <f>км104!E177</f>
        <v>0</v>
      </c>
      <c r="F177" s="153">
        <f>км106!E177</f>
        <v>0</v>
      </c>
      <c r="G177" s="153">
        <f>км107!F177</f>
        <v>0</v>
      </c>
      <c r="H177" s="153">
        <f>км109!E177</f>
        <v>0</v>
      </c>
      <c r="I177" s="153">
        <f>км110!G177</f>
        <v>0</v>
      </c>
      <c r="J177" s="153">
        <f>км111!D177</f>
        <v>0</v>
      </c>
      <c r="K177" s="153">
        <f>км111!E177+км111!F177</f>
        <v>0</v>
      </c>
      <c r="L177" s="153">
        <f>км143!E177</f>
        <v>0</v>
      </c>
      <c r="M177" s="153">
        <f>'км144 (еж)'!E177+'км144 (раб)'!E177+'км144 (вых и пр)'!F177</f>
        <v>0</v>
      </c>
      <c r="N177" s="153">
        <f>'км145 (еж)'!E177+'км145 (раб)'!E177</f>
        <v>0</v>
      </c>
      <c r="O177" s="153">
        <f>км146!E177</f>
        <v>0</v>
      </c>
      <c r="P177" s="153">
        <f>'км166 (еж)'!G177+'км166 (раб)'!E177</f>
        <v>0</v>
      </c>
      <c r="Q177" s="153">
        <f>км207!E177</f>
        <v>0</v>
      </c>
      <c r="R177" s="153">
        <f>км608!E177</f>
        <v>0</v>
      </c>
      <c r="S177" s="325">
        <f t="shared" si="31"/>
        <v>0</v>
      </c>
      <c r="T177" s="747"/>
      <c r="U177" s="159">
        <f t="shared" si="32"/>
        <v>0</v>
      </c>
      <c r="V177" s="97"/>
    </row>
    <row r="178" spans="1:22" ht="15" customHeight="1">
      <c r="A178" s="798"/>
      <c r="B178" s="744"/>
      <c r="C178" s="193">
        <f t="shared" si="30"/>
        <v>0</v>
      </c>
      <c r="D178" s="153">
        <f>'км102 (СБ кр ПР)'!E178+'км102 (кр чт, вых и пр)'!E178</f>
        <v>0</v>
      </c>
      <c r="E178" s="153">
        <f>км104!E178</f>
        <v>0</v>
      </c>
      <c r="F178" s="153">
        <f>км106!E178</f>
        <v>0</v>
      </c>
      <c r="G178" s="153">
        <f>км107!F178</f>
        <v>0</v>
      </c>
      <c r="H178" s="153">
        <f>км109!E178</f>
        <v>0</v>
      </c>
      <c r="I178" s="153">
        <f>км110!G178</f>
        <v>0</v>
      </c>
      <c r="J178" s="153">
        <f>км111!D178</f>
        <v>0</v>
      </c>
      <c r="K178" s="153">
        <f>км111!E178+км111!F178</f>
        <v>0</v>
      </c>
      <c r="L178" s="153">
        <f>км143!E178</f>
        <v>0</v>
      </c>
      <c r="M178" s="153">
        <f>'км144 (еж)'!E178+'км144 (раб)'!E178+'км144 (вых и пр)'!F178</f>
        <v>0</v>
      </c>
      <c r="N178" s="153">
        <f>'км145 (еж)'!E178+'км145 (раб)'!E178</f>
        <v>0</v>
      </c>
      <c r="O178" s="153">
        <f>км146!E178</f>
        <v>0</v>
      </c>
      <c r="P178" s="153">
        <f>'км166 (еж)'!G178+'км166 (раб)'!E178</f>
        <v>0</v>
      </c>
      <c r="Q178" s="153">
        <f>км207!E178</f>
        <v>0</v>
      </c>
      <c r="R178" s="153">
        <f>км608!E178</f>
        <v>0</v>
      </c>
      <c r="S178" s="325">
        <f t="shared" si="31"/>
        <v>0</v>
      </c>
      <c r="T178" s="747"/>
      <c r="U178" s="159">
        <f t="shared" si="32"/>
        <v>0</v>
      </c>
      <c r="V178" s="97"/>
    </row>
    <row r="179" spans="1:22" ht="15" customHeight="1">
      <c r="A179" s="798"/>
      <c r="B179" s="744"/>
      <c r="C179" s="193">
        <f t="shared" si="30"/>
        <v>0</v>
      </c>
      <c r="D179" s="153">
        <f>'км102 (СБ кр ПР)'!E179+'км102 (кр чт, вых и пр)'!E179</f>
        <v>0</v>
      </c>
      <c r="E179" s="153">
        <f>км104!E179</f>
        <v>0</v>
      </c>
      <c r="F179" s="153">
        <f>км106!E179</f>
        <v>0</v>
      </c>
      <c r="G179" s="153">
        <f>км107!F179</f>
        <v>0</v>
      </c>
      <c r="H179" s="153">
        <f>км109!E179</f>
        <v>0</v>
      </c>
      <c r="I179" s="153">
        <f>км110!G179</f>
        <v>0</v>
      </c>
      <c r="J179" s="153">
        <f>км111!D179</f>
        <v>0</v>
      </c>
      <c r="K179" s="153">
        <f>км111!E179+км111!F179</f>
        <v>0</v>
      </c>
      <c r="L179" s="153">
        <f>км143!E179</f>
        <v>0</v>
      </c>
      <c r="M179" s="153">
        <f>'км144 (еж)'!E179+'км144 (раб)'!E179+'км144 (вых и пр)'!F179</f>
        <v>0</v>
      </c>
      <c r="N179" s="153">
        <f>'км145 (еж)'!E179+'км145 (раб)'!E179</f>
        <v>0</v>
      </c>
      <c r="O179" s="153">
        <f>км146!E179</f>
        <v>0</v>
      </c>
      <c r="P179" s="153">
        <f>'км166 (еж)'!G179+'км166 (раб)'!E179</f>
        <v>0</v>
      </c>
      <c r="Q179" s="153">
        <f>км207!E179</f>
        <v>0</v>
      </c>
      <c r="R179" s="153">
        <f>км608!E179</f>
        <v>0</v>
      </c>
      <c r="S179" s="325">
        <f t="shared" si="31"/>
        <v>0</v>
      </c>
      <c r="T179" s="747"/>
      <c r="U179" s="159">
        <f t="shared" si="32"/>
        <v>0</v>
      </c>
      <c r="V179" s="775"/>
    </row>
    <row r="180" spans="1:22" ht="15" customHeight="1">
      <c r="A180" s="798"/>
      <c r="B180" s="744"/>
      <c r="C180" s="193">
        <f t="shared" si="30"/>
        <v>0</v>
      </c>
      <c r="D180" s="153">
        <f>'км102 (СБ кр ПР)'!E180+'км102 (кр чт, вых и пр)'!E180</f>
        <v>0</v>
      </c>
      <c r="E180" s="153">
        <f>км104!E180</f>
        <v>0</v>
      </c>
      <c r="F180" s="153">
        <f>км106!E180</f>
        <v>0</v>
      </c>
      <c r="G180" s="153">
        <f>км107!F180</f>
        <v>0</v>
      </c>
      <c r="H180" s="153">
        <f>км109!E180</f>
        <v>0</v>
      </c>
      <c r="I180" s="153">
        <f>км110!G180</f>
        <v>0</v>
      </c>
      <c r="J180" s="153">
        <f>км111!D180</f>
        <v>0</v>
      </c>
      <c r="K180" s="153">
        <f>км111!E180+км111!F180</f>
        <v>0</v>
      </c>
      <c r="L180" s="153">
        <f>км143!E180</f>
        <v>0</v>
      </c>
      <c r="M180" s="153">
        <f>'км144 (еж)'!E180+'км144 (раб)'!E180+'км144 (вых и пр)'!F180</f>
        <v>0</v>
      </c>
      <c r="N180" s="153">
        <f>'км145 (еж)'!E180+'км145 (раб)'!E180</f>
        <v>0</v>
      </c>
      <c r="O180" s="153">
        <f>км146!E180</f>
        <v>0</v>
      </c>
      <c r="P180" s="153">
        <f>'км166 (еж)'!G180+'км166 (раб)'!E180</f>
        <v>0</v>
      </c>
      <c r="Q180" s="153">
        <f>км207!E180</f>
        <v>0</v>
      </c>
      <c r="R180" s="153">
        <f>км608!E180</f>
        <v>0</v>
      </c>
      <c r="S180" s="325">
        <f t="shared" si="31"/>
        <v>0</v>
      </c>
      <c r="T180" s="747"/>
      <c r="U180" s="159">
        <f t="shared" si="32"/>
        <v>0</v>
      </c>
      <c r="V180" s="775"/>
    </row>
    <row r="181" spans="1:22">
      <c r="A181" s="798"/>
      <c r="B181" s="744"/>
      <c r="C181" s="192">
        <f>$C$31</f>
        <v>0</v>
      </c>
      <c r="D181" s="153">
        <f>'км102 (СБ кр ПР)'!E181+'км102 (кр чт, вых и пр)'!E181</f>
        <v>0</v>
      </c>
      <c r="E181" s="153">
        <f>км104!E181</f>
        <v>0</v>
      </c>
      <c r="F181" s="153">
        <f>км106!E181</f>
        <v>0</v>
      </c>
      <c r="G181" s="153">
        <f>км107!F181</f>
        <v>0</v>
      </c>
      <c r="H181" s="153">
        <f>км109!E181</f>
        <v>0</v>
      </c>
      <c r="I181" s="153">
        <f>км110!G181</f>
        <v>0</v>
      </c>
      <c r="J181" s="153">
        <f>км111!D181</f>
        <v>0</v>
      </c>
      <c r="K181" s="153">
        <f>км111!E181+км111!F181</f>
        <v>0</v>
      </c>
      <c r="L181" s="153">
        <f>км143!E181</f>
        <v>0</v>
      </c>
      <c r="M181" s="153">
        <f>'км144 (еж)'!E181+'км144 (раб)'!E181+'км144 (вых и пр)'!F181</f>
        <v>0</v>
      </c>
      <c r="N181" s="153">
        <f>'км145 (еж)'!E181+'км145 (раб)'!E181</f>
        <v>0</v>
      </c>
      <c r="O181" s="153">
        <f>км146!E181</f>
        <v>0</v>
      </c>
      <c r="P181" s="153">
        <f>'км166 (еж)'!G181+'км166 (раб)'!E181</f>
        <v>0</v>
      </c>
      <c r="Q181" s="153">
        <f>км207!E181</f>
        <v>0</v>
      </c>
      <c r="R181" s="153">
        <f>км608!E181</f>
        <v>0</v>
      </c>
      <c r="S181" s="325">
        <f t="shared" si="31"/>
        <v>0</v>
      </c>
      <c r="T181" s="747"/>
      <c r="U181" s="159">
        <f t="shared" si="32"/>
        <v>0</v>
      </c>
      <c r="V181" s="105"/>
    </row>
    <row r="182" spans="1:22">
      <c r="A182" s="798"/>
      <c r="B182" s="744"/>
      <c r="C182" s="192">
        <f>$C$32</f>
        <v>0</v>
      </c>
      <c r="D182" s="153">
        <f>'км102 (СБ кр ПР)'!E182+'км102 (кр чт, вых и пр)'!E182</f>
        <v>0</v>
      </c>
      <c r="E182" s="153">
        <f>км104!E182</f>
        <v>0</v>
      </c>
      <c r="F182" s="153">
        <f>км106!E182</f>
        <v>0</v>
      </c>
      <c r="G182" s="153">
        <f>км107!F182</f>
        <v>0</v>
      </c>
      <c r="H182" s="153">
        <f>км109!E182</f>
        <v>0</v>
      </c>
      <c r="I182" s="153">
        <f>км110!G182</f>
        <v>0</v>
      </c>
      <c r="J182" s="153">
        <f>км111!D182</f>
        <v>0</v>
      </c>
      <c r="K182" s="153">
        <f>км111!E182+км111!F182</f>
        <v>0</v>
      </c>
      <c r="L182" s="153">
        <f>км143!E182</f>
        <v>0</v>
      </c>
      <c r="M182" s="153">
        <f>'км144 (еж)'!E182+'км144 (раб)'!E182+'км144 (вых и пр)'!F182</f>
        <v>0</v>
      </c>
      <c r="N182" s="153">
        <f>'км145 (еж)'!E182+'км145 (раб)'!E182</f>
        <v>0</v>
      </c>
      <c r="O182" s="153">
        <f>км146!E182</f>
        <v>0</v>
      </c>
      <c r="P182" s="153">
        <f>'км166 (еж)'!G182+'км166 (раб)'!E182</f>
        <v>0</v>
      </c>
      <c r="Q182" s="153">
        <f>км207!E182</f>
        <v>0</v>
      </c>
      <c r="R182" s="153">
        <f>км608!E182</f>
        <v>0</v>
      </c>
      <c r="S182" s="325">
        <f t="shared" si="31"/>
        <v>0</v>
      </c>
      <c r="T182" s="747"/>
      <c r="U182" s="159">
        <f t="shared" si="32"/>
        <v>0</v>
      </c>
      <c r="V182" s="105"/>
    </row>
    <row r="183" spans="1:22">
      <c r="A183" s="798"/>
      <c r="B183" s="744"/>
      <c r="C183" s="192">
        <f>$C$33</f>
        <v>0</v>
      </c>
      <c r="D183" s="153">
        <f>'км102 (СБ кр ПР)'!E183+'км102 (кр чт, вых и пр)'!E183</f>
        <v>0</v>
      </c>
      <c r="E183" s="153">
        <f>км104!E183</f>
        <v>0</v>
      </c>
      <c r="F183" s="153">
        <f>км106!E183</f>
        <v>0</v>
      </c>
      <c r="G183" s="153">
        <f>км107!F183</f>
        <v>0</v>
      </c>
      <c r="H183" s="153">
        <f>км109!E183</f>
        <v>0</v>
      </c>
      <c r="I183" s="153">
        <f>км110!G183</f>
        <v>0</v>
      </c>
      <c r="J183" s="153">
        <f>км111!D183</f>
        <v>0</v>
      </c>
      <c r="K183" s="153">
        <f>км111!E183+км111!F183</f>
        <v>0</v>
      </c>
      <c r="L183" s="153">
        <f>км143!E183</f>
        <v>0</v>
      </c>
      <c r="M183" s="153">
        <f>'км144 (еж)'!E183+'км144 (раб)'!E183+'км144 (вых и пр)'!F183</f>
        <v>0</v>
      </c>
      <c r="N183" s="153">
        <f>'км145 (еж)'!E183+'км145 (раб)'!E183</f>
        <v>0</v>
      </c>
      <c r="O183" s="153">
        <f>км146!E183</f>
        <v>0</v>
      </c>
      <c r="P183" s="153">
        <f>'км166 (еж)'!G183+'км166 (раб)'!E183</f>
        <v>0</v>
      </c>
      <c r="Q183" s="153">
        <f>км207!E183</f>
        <v>0</v>
      </c>
      <c r="R183" s="153">
        <f>км608!E183</f>
        <v>0</v>
      </c>
      <c r="S183" s="325">
        <f t="shared" si="31"/>
        <v>0</v>
      </c>
      <c r="T183" s="747"/>
      <c r="U183" s="159">
        <f t="shared" si="32"/>
        <v>0</v>
      </c>
      <c r="V183" s="105"/>
    </row>
    <row r="184" spans="1:22">
      <c r="A184" s="798"/>
      <c r="B184" s="744"/>
      <c r="C184" s="192" t="str">
        <f>$C$34</f>
        <v>16.05 – 31.05</v>
      </c>
      <c r="D184" s="153">
        <f>'км102 (СБ кр ПР)'!E184+'км102 (кр чт, вых и пр)'!E184</f>
        <v>616</v>
      </c>
      <c r="E184" s="153">
        <f>км104!E184</f>
        <v>306</v>
      </c>
      <c r="F184" s="153">
        <f>км106!E184</f>
        <v>156</v>
      </c>
      <c r="G184" s="153">
        <f>км107!F184</f>
        <v>364.4</v>
      </c>
      <c r="H184" s="153">
        <f>км109!E184</f>
        <v>211.20000000000002</v>
      </c>
      <c r="I184" s="153">
        <f>км110!G184</f>
        <v>398</v>
      </c>
      <c r="J184" s="153">
        <f>км111!D184</f>
        <v>1183</v>
      </c>
      <c r="K184" s="153">
        <f>км111!E184+км111!F184</f>
        <v>2146</v>
      </c>
      <c r="L184" s="153">
        <f>км143!E184</f>
        <v>945</v>
      </c>
      <c r="M184" s="153">
        <f>'км144 (еж)'!E184+'км144 (раб)'!E184+'км144 (вых и пр)'!F184</f>
        <v>1040</v>
      </c>
      <c r="N184" s="153">
        <f>'км145 (еж)'!E184+'км145 (раб)'!E184</f>
        <v>1152</v>
      </c>
      <c r="O184" s="153">
        <f>км146!E184</f>
        <v>810</v>
      </c>
      <c r="P184" s="153">
        <f>'км166 (еж)'!G184+'км166 (раб)'!E184</f>
        <v>2537</v>
      </c>
      <c r="Q184" s="153">
        <f>км207!E184</f>
        <v>748.99999999999989</v>
      </c>
      <c r="R184" s="153">
        <f>км608!E184</f>
        <v>1154</v>
      </c>
      <c r="S184" s="325">
        <f t="shared" si="31"/>
        <v>13767.6</v>
      </c>
      <c r="T184" s="747"/>
      <c r="U184" s="159">
        <f t="shared" si="32"/>
        <v>552769.14</v>
      </c>
      <c r="V184" s="775"/>
    </row>
    <row r="185" spans="1:22">
      <c r="A185" s="798"/>
      <c r="B185" s="744"/>
      <c r="C185" s="192" t="str">
        <f>$C$35</f>
        <v>01.06 – 15.06</v>
      </c>
      <c r="D185" s="153">
        <f>'км102 (СБ кр ПР)'!E185+'км102 (кр чт, вых и пр)'!E185</f>
        <v>616</v>
      </c>
      <c r="E185" s="153">
        <f>км104!E185</f>
        <v>306</v>
      </c>
      <c r="F185" s="153">
        <f>км106!E185</f>
        <v>156</v>
      </c>
      <c r="G185" s="153">
        <f>км107!F185</f>
        <v>364.4</v>
      </c>
      <c r="H185" s="153">
        <f>км109!E185</f>
        <v>184.8</v>
      </c>
      <c r="I185" s="153">
        <f>км110!G185</f>
        <v>398</v>
      </c>
      <c r="J185" s="153">
        <f>км111!D185</f>
        <v>1183</v>
      </c>
      <c r="K185" s="153">
        <f>км111!E185+км111!F185</f>
        <v>2146</v>
      </c>
      <c r="L185" s="153">
        <f>км143!E185</f>
        <v>945</v>
      </c>
      <c r="M185" s="153">
        <f>'км144 (еж)'!E185+'км144 (раб)'!E185+'км144 (вых и пр)'!F185</f>
        <v>1040</v>
      </c>
      <c r="N185" s="153">
        <f>'км145 (еж)'!E185+'км145 (раб)'!E185</f>
        <v>1152</v>
      </c>
      <c r="O185" s="153">
        <f>км146!E185</f>
        <v>810</v>
      </c>
      <c r="P185" s="153">
        <f>'км166 (еж)'!G185+'км166 (раб)'!E185</f>
        <v>2537</v>
      </c>
      <c r="Q185" s="153">
        <f>км207!E185</f>
        <v>748.99999999999989</v>
      </c>
      <c r="R185" s="153">
        <f>км608!E185</f>
        <v>1154</v>
      </c>
      <c r="S185" s="325">
        <f t="shared" si="31"/>
        <v>13741.2</v>
      </c>
      <c r="T185" s="747"/>
      <c r="U185" s="159">
        <f t="shared" si="32"/>
        <v>551709.18000000005</v>
      </c>
      <c r="V185" s="775"/>
    </row>
    <row r="186" spans="1:22">
      <c r="A186" s="798"/>
      <c r="B186" s="744"/>
      <c r="C186" s="192" t="str">
        <f>$C$36</f>
        <v>16.06 – 30.06</v>
      </c>
      <c r="D186" s="153">
        <f>'км102 (СБ кр ПР)'!E186+'км102 (кр чт, вых и пр)'!E186</f>
        <v>693</v>
      </c>
      <c r="E186" s="153">
        <f>км104!E186</f>
        <v>336.59999999999997</v>
      </c>
      <c r="F186" s="153">
        <f>км106!E186</f>
        <v>156</v>
      </c>
      <c r="G186" s="153">
        <f>км107!F186</f>
        <v>391.4</v>
      </c>
      <c r="H186" s="153">
        <f>км109!E186</f>
        <v>237.60000000000002</v>
      </c>
      <c r="I186" s="153">
        <f>км110!G186</f>
        <v>398</v>
      </c>
      <c r="J186" s="153">
        <f>км111!D186</f>
        <v>1301.3</v>
      </c>
      <c r="K186" s="153">
        <f>км111!E186+км111!F186</f>
        <v>2360.6</v>
      </c>
      <c r="L186" s="153">
        <f>км143!E186</f>
        <v>1039.5</v>
      </c>
      <c r="M186" s="153">
        <f>'км144 (еж)'!E186+'км144 (раб)'!E186+'км144 (вых и пр)'!F186</f>
        <v>1144.0000000000002</v>
      </c>
      <c r="N186" s="153">
        <f>'км145 (еж)'!E186+'км145 (раб)'!E186</f>
        <v>1267.1999999999998</v>
      </c>
      <c r="O186" s="153">
        <f>км146!E186</f>
        <v>891</v>
      </c>
      <c r="P186" s="153">
        <f>'км166 (еж)'!G186+'км166 (раб)'!E186</f>
        <v>2790.7</v>
      </c>
      <c r="Q186" s="153">
        <f>км207!E186</f>
        <v>823.89999999999986</v>
      </c>
      <c r="R186" s="153">
        <f>км608!E186</f>
        <v>1269.3999999999999</v>
      </c>
      <c r="S186" s="325">
        <f t="shared" si="31"/>
        <v>15100.2</v>
      </c>
      <c r="T186" s="747"/>
      <c r="U186" s="159">
        <f t="shared" si="32"/>
        <v>606273.03</v>
      </c>
      <c r="V186" s="105"/>
    </row>
    <row r="187" spans="1:22">
      <c r="A187" s="798"/>
      <c r="B187" s="744"/>
      <c r="C187" s="192" t="str">
        <f>$C$37</f>
        <v>01.07 – 15.07</v>
      </c>
      <c r="D187" s="153">
        <f>'км102 (СБ кр ПР)'!E187+'км102 (кр чт, вых и пр)'!E187</f>
        <v>693</v>
      </c>
      <c r="E187" s="153">
        <f>км104!E187</f>
        <v>336.6</v>
      </c>
      <c r="F187" s="153">
        <f>км106!E187</f>
        <v>156</v>
      </c>
      <c r="G187" s="153">
        <f>км107!F187</f>
        <v>391.4</v>
      </c>
      <c r="H187" s="153">
        <f>км109!E187</f>
        <v>237.60000000000002</v>
      </c>
      <c r="I187" s="153">
        <f>км110!G187</f>
        <v>431.20000000000005</v>
      </c>
      <c r="J187" s="153">
        <f>км111!D187</f>
        <v>1301.2999999999997</v>
      </c>
      <c r="K187" s="153">
        <f>км111!E187+км111!F187</f>
        <v>2360.6</v>
      </c>
      <c r="L187" s="153">
        <f>км143!E187</f>
        <v>1039.5</v>
      </c>
      <c r="M187" s="153">
        <f>'км144 (еж)'!E187+'км144 (раб)'!E187+'км144 (вых и пр)'!F187</f>
        <v>1144.0000000000002</v>
      </c>
      <c r="N187" s="153">
        <f>'км145 (еж)'!E187+'км145 (раб)'!E187</f>
        <v>1267.1999999999998</v>
      </c>
      <c r="O187" s="153">
        <f>км146!E187</f>
        <v>891</v>
      </c>
      <c r="P187" s="153">
        <f>'км166 (еж)'!G187+'км166 (раб)'!E187</f>
        <v>2790.7</v>
      </c>
      <c r="Q187" s="153">
        <f>км207!E187</f>
        <v>823.89999999999986</v>
      </c>
      <c r="R187" s="153">
        <f>км608!E187</f>
        <v>1269.4000000000001</v>
      </c>
      <c r="S187" s="325">
        <f t="shared" si="31"/>
        <v>15133.399999999998</v>
      </c>
      <c r="T187" s="747"/>
      <c r="U187" s="159">
        <f t="shared" si="32"/>
        <v>607606.00999999989</v>
      </c>
      <c r="V187" s="97"/>
    </row>
    <row r="188" spans="1:22">
      <c r="A188" s="798"/>
      <c r="B188" s="744"/>
      <c r="C188" s="192" t="str">
        <f>$C$38</f>
        <v>16.07 - 31.07</v>
      </c>
      <c r="D188" s="153">
        <f>'км102 (СБ кр ПР)'!E188+'км102 (кр чт, вых и пр)'!E188</f>
        <v>693</v>
      </c>
      <c r="E188" s="153">
        <f>км104!E188</f>
        <v>367.20000000000005</v>
      </c>
      <c r="F188" s="153">
        <f>км106!E188</f>
        <v>195</v>
      </c>
      <c r="G188" s="153">
        <f>км107!F188</f>
        <v>442</v>
      </c>
      <c r="H188" s="153">
        <f>км109!E188</f>
        <v>264</v>
      </c>
      <c r="I188" s="153">
        <f>км110!G188</f>
        <v>480.9</v>
      </c>
      <c r="J188" s="153">
        <f>км111!D188</f>
        <v>1419.6</v>
      </c>
      <c r="K188" s="153">
        <f>км111!E188+км111!F188</f>
        <v>2575.1999999999998</v>
      </c>
      <c r="L188" s="153">
        <f>км143!E188</f>
        <v>1134</v>
      </c>
      <c r="M188" s="153">
        <f>'км144 (еж)'!E188+'км144 (раб)'!E188+'км144 (вых и пр)'!F188</f>
        <v>1248</v>
      </c>
      <c r="N188" s="153">
        <f>'км145 (еж)'!E188+'км145 (раб)'!E188</f>
        <v>1382.3999999999999</v>
      </c>
      <c r="O188" s="153">
        <f>км146!E188</f>
        <v>972</v>
      </c>
      <c r="P188" s="153">
        <f>'км166 (еж)'!G188+'км166 (раб)'!E188</f>
        <v>3044.4</v>
      </c>
      <c r="Q188" s="153">
        <f>км207!E188</f>
        <v>898.8</v>
      </c>
      <c r="R188" s="153">
        <f>км608!E188</f>
        <v>1384.8000000000002</v>
      </c>
      <c r="S188" s="325">
        <f t="shared" si="31"/>
        <v>16501.3</v>
      </c>
      <c r="T188" s="747"/>
      <c r="U188" s="159">
        <f t="shared" si="32"/>
        <v>662527.19499999995</v>
      </c>
      <c r="V188" s="97"/>
    </row>
    <row r="189" spans="1:22">
      <c r="A189" s="798"/>
      <c r="B189" s="744"/>
      <c r="C189" s="192" t="str">
        <f>$C$39</f>
        <v>01.08 - 15.08</v>
      </c>
      <c r="D189" s="153">
        <f>'км102 (СБ кр ПР)'!E189+'км102 (кр чт, вых и пр)'!E189</f>
        <v>616</v>
      </c>
      <c r="E189" s="153">
        <f>км104!E189</f>
        <v>306</v>
      </c>
      <c r="F189" s="153">
        <f>км106!E189</f>
        <v>156</v>
      </c>
      <c r="G189" s="153">
        <f>км107!F189</f>
        <v>364.4</v>
      </c>
      <c r="H189" s="153">
        <f>км109!E189</f>
        <v>211.20000000000002</v>
      </c>
      <c r="I189" s="153">
        <f>км110!G189</f>
        <v>398</v>
      </c>
      <c r="J189" s="153">
        <f>км111!D189</f>
        <v>1183</v>
      </c>
      <c r="K189" s="153">
        <f>км111!E189+км111!F189</f>
        <v>2146</v>
      </c>
      <c r="L189" s="153">
        <f>км143!E189</f>
        <v>945</v>
      </c>
      <c r="M189" s="153">
        <f>'км144 (еж)'!E189+'км144 (раб)'!E189+'км144 (вых и пр)'!F189</f>
        <v>1040</v>
      </c>
      <c r="N189" s="153">
        <f>'км145 (еж)'!E189+'км145 (раб)'!E189</f>
        <v>1152</v>
      </c>
      <c r="O189" s="153">
        <f>км146!E189</f>
        <v>810</v>
      </c>
      <c r="P189" s="153">
        <f>'км166 (еж)'!G189+'км166 (раб)'!E189</f>
        <v>2537</v>
      </c>
      <c r="Q189" s="153">
        <f>км207!E189</f>
        <v>748.99999999999989</v>
      </c>
      <c r="R189" s="153">
        <f>км608!E189</f>
        <v>1154</v>
      </c>
      <c r="S189" s="325">
        <f t="shared" si="31"/>
        <v>13767.6</v>
      </c>
      <c r="T189" s="747"/>
      <c r="U189" s="159">
        <f t="shared" si="32"/>
        <v>552769.14</v>
      </c>
      <c r="V189" s="97"/>
    </row>
    <row r="190" spans="1:22">
      <c r="A190" s="798"/>
      <c r="B190" s="744"/>
      <c r="C190" s="192" t="str">
        <f>$C$40</f>
        <v>16.08 - 31.08</v>
      </c>
      <c r="D190" s="153">
        <f>'км102 (СБ кр ПР)'!E190+'км102 (кр чт, вых и пр)'!E190</f>
        <v>693</v>
      </c>
      <c r="E190" s="153">
        <f>км104!E190</f>
        <v>336.59999999999997</v>
      </c>
      <c r="F190" s="153">
        <f>км106!E190</f>
        <v>195</v>
      </c>
      <c r="G190" s="153">
        <f>км107!F190</f>
        <v>415</v>
      </c>
      <c r="H190" s="153">
        <f>км109!E190</f>
        <v>211.20000000000002</v>
      </c>
      <c r="I190" s="153">
        <f>км110!G190</f>
        <v>480.9</v>
      </c>
      <c r="J190" s="153">
        <f>км111!D190</f>
        <v>1301.3</v>
      </c>
      <c r="K190" s="153">
        <f>км111!E190+км111!F190</f>
        <v>2360.6</v>
      </c>
      <c r="L190" s="153">
        <f>км143!E190</f>
        <v>1039.5</v>
      </c>
      <c r="M190" s="153">
        <f>'км144 (еж)'!E190+'км144 (раб)'!E190+'км144 (вых и пр)'!F190</f>
        <v>1144.0000000000002</v>
      </c>
      <c r="N190" s="153">
        <f>'км145 (еж)'!E190+'км145 (раб)'!E190</f>
        <v>1267.1999999999998</v>
      </c>
      <c r="O190" s="153">
        <f>км146!E190</f>
        <v>891</v>
      </c>
      <c r="P190" s="153">
        <f>'км166 (еж)'!G190+'км166 (раб)'!E190</f>
        <v>2790.7</v>
      </c>
      <c r="Q190" s="153">
        <f>км207!E190</f>
        <v>823.89999999999986</v>
      </c>
      <c r="R190" s="153">
        <f>км608!E190</f>
        <v>1269.3999999999999</v>
      </c>
      <c r="S190" s="325">
        <f t="shared" si="31"/>
        <v>15219.3</v>
      </c>
      <c r="T190" s="747"/>
      <c r="U190" s="159">
        <f t="shared" si="32"/>
        <v>611054.8949999999</v>
      </c>
      <c r="V190" s="97"/>
    </row>
    <row r="191" spans="1:22">
      <c r="A191" s="798"/>
      <c r="B191" s="744"/>
      <c r="C191" s="192" t="str">
        <f>$C$41</f>
        <v>01.09 - 15.09</v>
      </c>
      <c r="D191" s="153">
        <f>'км102 (СБ кр ПР)'!E191+'км102 (кр чт, вых и пр)'!E191</f>
        <v>693</v>
      </c>
      <c r="E191" s="153">
        <f>км104!E191</f>
        <v>336.59999999999997</v>
      </c>
      <c r="F191" s="153">
        <f>км106!E191</f>
        <v>156</v>
      </c>
      <c r="G191" s="153">
        <f>км107!F191</f>
        <v>391.4</v>
      </c>
      <c r="H191" s="153">
        <f>км109!E191</f>
        <v>237.60000000000002</v>
      </c>
      <c r="I191" s="153">
        <f>км110!G191</f>
        <v>398</v>
      </c>
      <c r="J191" s="153">
        <f>км111!D191</f>
        <v>1301.3</v>
      </c>
      <c r="K191" s="153">
        <f>км111!E191+км111!F191</f>
        <v>2360.6</v>
      </c>
      <c r="L191" s="153">
        <f>км143!E191</f>
        <v>1039.5</v>
      </c>
      <c r="M191" s="153">
        <f>'км144 (еж)'!E191+'км144 (раб)'!E191+'км144 (вых и пр)'!F191</f>
        <v>1144.0000000000002</v>
      </c>
      <c r="N191" s="153">
        <f>'км145 (еж)'!E191+'км145 (раб)'!E191</f>
        <v>1267.1999999999998</v>
      </c>
      <c r="O191" s="153">
        <f>км146!E191</f>
        <v>891</v>
      </c>
      <c r="P191" s="153">
        <f>'км166 (еж)'!G191+'км166 (раб)'!E191</f>
        <v>2790.7</v>
      </c>
      <c r="Q191" s="153">
        <f>км207!E191</f>
        <v>823.89999999999986</v>
      </c>
      <c r="R191" s="153">
        <f>км608!E191</f>
        <v>1269.3999999999999</v>
      </c>
      <c r="S191" s="325">
        <f t="shared" si="31"/>
        <v>15100.2</v>
      </c>
      <c r="T191" s="747"/>
      <c r="U191" s="159">
        <f t="shared" si="32"/>
        <v>606273.03</v>
      </c>
      <c r="V191" s="775"/>
    </row>
    <row r="192" spans="1:22">
      <c r="A192" s="798"/>
      <c r="B192" s="744"/>
      <c r="C192" s="192" t="str">
        <f>$C$42</f>
        <v>16.09 - 30.09</v>
      </c>
      <c r="D192" s="153">
        <f>'км102 (СБ кр ПР)'!E192+'км102 (кр чт, вых и пр)'!E192</f>
        <v>693</v>
      </c>
      <c r="E192" s="153">
        <f>км104!E192</f>
        <v>336.6</v>
      </c>
      <c r="F192" s="153">
        <f>км106!E192</f>
        <v>156</v>
      </c>
      <c r="G192" s="153">
        <f>км107!F192</f>
        <v>391.4</v>
      </c>
      <c r="H192" s="153">
        <f>км109!E192</f>
        <v>237.60000000000002</v>
      </c>
      <c r="I192" s="153">
        <f>км110!G192</f>
        <v>431.20000000000005</v>
      </c>
      <c r="J192" s="153">
        <f>км111!D192</f>
        <v>1301.2999999999997</v>
      </c>
      <c r="K192" s="153">
        <f>км111!E192+км111!F192</f>
        <v>2360.6</v>
      </c>
      <c r="L192" s="153">
        <f>км143!E192</f>
        <v>1039.5</v>
      </c>
      <c r="M192" s="153">
        <f>'км144 (еж)'!E192+'км144 (раб)'!E192+'км144 (вых и пр)'!F192</f>
        <v>1144.0000000000002</v>
      </c>
      <c r="N192" s="153">
        <f>'км145 (еж)'!E192+'км145 (раб)'!E192</f>
        <v>1267.1999999999998</v>
      </c>
      <c r="O192" s="153">
        <f>км146!E192</f>
        <v>891</v>
      </c>
      <c r="P192" s="153">
        <f>'км166 (еж)'!G192+'км166 (раб)'!E192</f>
        <v>2790.7</v>
      </c>
      <c r="Q192" s="153">
        <f>км207!E192</f>
        <v>823.89999999999986</v>
      </c>
      <c r="R192" s="153">
        <f>км608!E192</f>
        <v>1269.4000000000001</v>
      </c>
      <c r="S192" s="325">
        <f t="shared" si="31"/>
        <v>15133.399999999998</v>
      </c>
      <c r="T192" s="747"/>
      <c r="U192" s="159">
        <f t="shared" si="32"/>
        <v>607606.00999999989</v>
      </c>
      <c r="V192" s="775"/>
    </row>
    <row r="193" spans="1:22">
      <c r="A193" s="798"/>
      <c r="B193" s="744"/>
      <c r="C193" s="192" t="str">
        <f>$C$43</f>
        <v>01.10 - 15.10</v>
      </c>
      <c r="D193" s="153">
        <f>'км102 (СБ кр ПР)'!E193+'км102 (кр чт, вых и пр)'!E193</f>
        <v>616</v>
      </c>
      <c r="E193" s="153">
        <f>км104!E193</f>
        <v>336.6</v>
      </c>
      <c r="F193" s="153">
        <f>км106!E193</f>
        <v>156</v>
      </c>
      <c r="G193" s="153">
        <f>км107!F193</f>
        <v>391.4</v>
      </c>
      <c r="H193" s="153">
        <f>км109!E193</f>
        <v>0</v>
      </c>
      <c r="I193" s="153">
        <f>км110!G193</f>
        <v>398</v>
      </c>
      <c r="J193" s="153">
        <f>км111!D193</f>
        <v>1301.2999999999997</v>
      </c>
      <c r="K193" s="153">
        <f>км111!E193+км111!F193</f>
        <v>2360.6</v>
      </c>
      <c r="L193" s="153">
        <f>км143!E193</f>
        <v>1039.5</v>
      </c>
      <c r="M193" s="153">
        <f>'км144 (еж)'!E193+'км144 (раб)'!E193+'км144 (вых и пр)'!F193</f>
        <v>1144.0000000000002</v>
      </c>
      <c r="N193" s="153">
        <f>'км145 (еж)'!E193+'км145 (раб)'!E193</f>
        <v>1267.1999999999998</v>
      </c>
      <c r="O193" s="153">
        <f>км146!E193</f>
        <v>891</v>
      </c>
      <c r="P193" s="153">
        <f>'км166 (еж)'!G193+'км166 (раб)'!E193</f>
        <v>2790.7</v>
      </c>
      <c r="Q193" s="153">
        <f>км207!E193</f>
        <v>823.89999999999986</v>
      </c>
      <c r="R193" s="153">
        <f>км608!E193</f>
        <v>1269.4000000000001</v>
      </c>
      <c r="S193" s="325">
        <f t="shared" si="31"/>
        <v>14785.599999999999</v>
      </c>
      <c r="T193" s="747"/>
      <c r="U193" s="159">
        <f t="shared" si="32"/>
        <v>593641.84</v>
      </c>
      <c r="V193" s="105"/>
    </row>
    <row r="194" spans="1:22">
      <c r="A194" s="798"/>
      <c r="B194" s="744"/>
      <c r="C194" s="193">
        <f t="shared" ref="C194:C222" si="33">C44</f>
        <v>0</v>
      </c>
      <c r="D194" s="153">
        <f>'км102 (СБ кр ПР)'!E194+'км102 (кр чт, вых и пр)'!E194</f>
        <v>0</v>
      </c>
      <c r="E194" s="153">
        <f>км104!E194</f>
        <v>0</v>
      </c>
      <c r="F194" s="153">
        <f>км106!E194</f>
        <v>0</v>
      </c>
      <c r="G194" s="153">
        <f>км107!F194</f>
        <v>0</v>
      </c>
      <c r="H194" s="153">
        <f>км109!E194</f>
        <v>0</v>
      </c>
      <c r="I194" s="153">
        <f>км110!G194</f>
        <v>0</v>
      </c>
      <c r="J194" s="153">
        <f>км111!D194</f>
        <v>0</v>
      </c>
      <c r="K194" s="153">
        <f>км111!E194+км111!F194</f>
        <v>0</v>
      </c>
      <c r="L194" s="153">
        <f>км143!E194</f>
        <v>0</v>
      </c>
      <c r="M194" s="153">
        <f>'км144 (еж)'!E194+'км144 (раб)'!E194+'км144 (вых и пр)'!F194</f>
        <v>0</v>
      </c>
      <c r="N194" s="153">
        <f>'км145 (еж)'!E194+'км145 (раб)'!E194</f>
        <v>0</v>
      </c>
      <c r="O194" s="153">
        <f>км146!E194</f>
        <v>0</v>
      </c>
      <c r="P194" s="153">
        <f>'км166 (еж)'!G194+'км166 (раб)'!E194</f>
        <v>0</v>
      </c>
      <c r="Q194" s="153">
        <f>км207!E194</f>
        <v>0</v>
      </c>
      <c r="R194" s="153">
        <f>км608!E194</f>
        <v>0</v>
      </c>
      <c r="S194" s="325">
        <f t="shared" si="31"/>
        <v>0</v>
      </c>
      <c r="T194" s="747"/>
      <c r="U194" s="159">
        <f t="shared" si="32"/>
        <v>0</v>
      </c>
      <c r="V194" s="105"/>
    </row>
    <row r="195" spans="1:22">
      <c r="A195" s="798"/>
      <c r="B195" s="744"/>
      <c r="C195" s="193">
        <f t="shared" si="33"/>
        <v>0</v>
      </c>
      <c r="D195" s="153">
        <f>'км102 (СБ кр ПР)'!E195+'км102 (кр чт, вых и пр)'!E195</f>
        <v>0</v>
      </c>
      <c r="E195" s="153">
        <f>км104!E195</f>
        <v>0</v>
      </c>
      <c r="F195" s="153">
        <f>км106!E195</f>
        <v>0</v>
      </c>
      <c r="G195" s="153">
        <f>км107!F195</f>
        <v>0</v>
      </c>
      <c r="H195" s="153">
        <f>км109!E195</f>
        <v>0</v>
      </c>
      <c r="I195" s="153">
        <f>км110!G195</f>
        <v>0</v>
      </c>
      <c r="J195" s="153">
        <f>км111!D195</f>
        <v>0</v>
      </c>
      <c r="K195" s="153">
        <f>км111!E195+км111!F195</f>
        <v>0</v>
      </c>
      <c r="L195" s="153">
        <f>км143!E195</f>
        <v>0</v>
      </c>
      <c r="M195" s="153">
        <f>'км144 (еж)'!E195+'км144 (раб)'!E195+'км144 (вых и пр)'!F195</f>
        <v>0</v>
      </c>
      <c r="N195" s="153">
        <f>'км145 (еж)'!E195+'км145 (раб)'!E195</f>
        <v>0</v>
      </c>
      <c r="O195" s="153">
        <f>км146!E195</f>
        <v>0</v>
      </c>
      <c r="P195" s="153">
        <f>'км166 (еж)'!G195+'км166 (раб)'!E195</f>
        <v>0</v>
      </c>
      <c r="Q195" s="153">
        <f>км207!E195</f>
        <v>0</v>
      </c>
      <c r="R195" s="153">
        <f>км608!E195</f>
        <v>0</v>
      </c>
      <c r="S195" s="325">
        <f t="shared" si="31"/>
        <v>0</v>
      </c>
      <c r="T195" s="747"/>
      <c r="U195" s="159">
        <f t="shared" si="32"/>
        <v>0</v>
      </c>
      <c r="V195" s="105"/>
    </row>
    <row r="196" spans="1:22">
      <c r="A196" s="798"/>
      <c r="B196" s="744"/>
      <c r="C196" s="193">
        <f t="shared" si="33"/>
        <v>0</v>
      </c>
      <c r="D196" s="153">
        <f>'км102 (СБ кр ПР)'!E196+'км102 (кр чт, вых и пр)'!E196</f>
        <v>0</v>
      </c>
      <c r="E196" s="153">
        <f>км104!E196</f>
        <v>0</v>
      </c>
      <c r="F196" s="153">
        <f>км106!E196</f>
        <v>0</v>
      </c>
      <c r="G196" s="153">
        <f>км107!F196</f>
        <v>0</v>
      </c>
      <c r="H196" s="153">
        <f>км109!E196</f>
        <v>0</v>
      </c>
      <c r="I196" s="153">
        <f>км110!G196</f>
        <v>0</v>
      </c>
      <c r="J196" s="153">
        <f>км111!D196</f>
        <v>0</v>
      </c>
      <c r="K196" s="153">
        <f>км111!E196+км111!F196</f>
        <v>0</v>
      </c>
      <c r="L196" s="153">
        <f>км143!E196</f>
        <v>0</v>
      </c>
      <c r="M196" s="153">
        <f>'км144 (еж)'!E196+'км144 (раб)'!E196+'км144 (вых и пр)'!F196</f>
        <v>0</v>
      </c>
      <c r="N196" s="153">
        <f>'км145 (еж)'!E196+'км145 (раб)'!E196</f>
        <v>0</v>
      </c>
      <c r="O196" s="153">
        <f>км146!E196</f>
        <v>0</v>
      </c>
      <c r="P196" s="153">
        <f>'км166 (еж)'!G196+'км166 (раб)'!E196</f>
        <v>0</v>
      </c>
      <c r="Q196" s="153">
        <f>км207!E196</f>
        <v>0</v>
      </c>
      <c r="R196" s="153">
        <f>км608!E196</f>
        <v>0</v>
      </c>
      <c r="S196" s="325">
        <f t="shared" si="31"/>
        <v>0</v>
      </c>
      <c r="T196" s="747"/>
      <c r="U196" s="159">
        <f t="shared" si="32"/>
        <v>0</v>
      </c>
      <c r="V196" s="775"/>
    </row>
    <row r="197" spans="1:22">
      <c r="A197" s="798"/>
      <c r="B197" s="744"/>
      <c r="C197" s="193">
        <f t="shared" si="33"/>
        <v>0</v>
      </c>
      <c r="D197" s="153">
        <f>'км102 (СБ кр ПР)'!E197+'км102 (кр чт, вых и пр)'!E197</f>
        <v>0</v>
      </c>
      <c r="E197" s="153">
        <f>км104!E197</f>
        <v>0</v>
      </c>
      <c r="F197" s="153">
        <f>км106!E197</f>
        <v>0</v>
      </c>
      <c r="G197" s="153">
        <f>км107!F197</f>
        <v>0</v>
      </c>
      <c r="H197" s="153">
        <f>км109!E197</f>
        <v>0</v>
      </c>
      <c r="I197" s="153">
        <f>км110!G197</f>
        <v>0</v>
      </c>
      <c r="J197" s="153">
        <f>км111!D197</f>
        <v>0</v>
      </c>
      <c r="K197" s="153">
        <f>км111!E197+км111!F197</f>
        <v>0</v>
      </c>
      <c r="L197" s="153">
        <f>км143!E197</f>
        <v>0</v>
      </c>
      <c r="M197" s="153">
        <f>'км144 (еж)'!E197+'км144 (раб)'!E197+'км144 (вых и пр)'!F197</f>
        <v>0</v>
      </c>
      <c r="N197" s="153">
        <f>'км145 (еж)'!E197+'км145 (раб)'!E197</f>
        <v>0</v>
      </c>
      <c r="O197" s="153">
        <f>км146!E197</f>
        <v>0</v>
      </c>
      <c r="P197" s="153">
        <f>'км166 (еж)'!G197+'км166 (раб)'!E197</f>
        <v>0</v>
      </c>
      <c r="Q197" s="153">
        <f>км207!E197</f>
        <v>0</v>
      </c>
      <c r="R197" s="153">
        <f>км608!E197</f>
        <v>0</v>
      </c>
      <c r="S197" s="325">
        <f t="shared" si="31"/>
        <v>0</v>
      </c>
      <c r="T197" s="747"/>
      <c r="U197" s="159">
        <f t="shared" si="32"/>
        <v>0</v>
      </c>
      <c r="V197" s="775"/>
    </row>
    <row r="198" spans="1:22">
      <c r="A198" s="798"/>
      <c r="B198" s="744"/>
      <c r="C198" s="193">
        <f t="shared" si="33"/>
        <v>0</v>
      </c>
      <c r="D198" s="153">
        <f>'км102 (СБ кр ПР)'!E198+'км102 (кр чт, вых и пр)'!E198</f>
        <v>0</v>
      </c>
      <c r="E198" s="153">
        <f>км104!E198</f>
        <v>0</v>
      </c>
      <c r="F198" s="153">
        <f>км106!E198</f>
        <v>0</v>
      </c>
      <c r="G198" s="153">
        <f>км107!F198</f>
        <v>0</v>
      </c>
      <c r="H198" s="153">
        <f>км109!E198</f>
        <v>0</v>
      </c>
      <c r="I198" s="153">
        <f>км110!G198</f>
        <v>0</v>
      </c>
      <c r="J198" s="153">
        <f>км111!D198</f>
        <v>0</v>
      </c>
      <c r="K198" s="153">
        <f>км111!E198+км111!F198</f>
        <v>0</v>
      </c>
      <c r="L198" s="153">
        <f>км143!E198</f>
        <v>0</v>
      </c>
      <c r="M198" s="153">
        <f>'км144 (еж)'!E198+'км144 (раб)'!E198+'км144 (вых и пр)'!F198</f>
        <v>0</v>
      </c>
      <c r="N198" s="153">
        <f>'км145 (еж)'!E198+'км145 (раб)'!E198</f>
        <v>0</v>
      </c>
      <c r="O198" s="153">
        <f>км146!E198</f>
        <v>0</v>
      </c>
      <c r="P198" s="153">
        <f>'км166 (еж)'!G198+'км166 (раб)'!E198</f>
        <v>0</v>
      </c>
      <c r="Q198" s="153">
        <f>км207!E198</f>
        <v>0</v>
      </c>
      <c r="R198" s="153">
        <f>км608!E198</f>
        <v>0</v>
      </c>
      <c r="S198" s="325">
        <f t="shared" si="31"/>
        <v>0</v>
      </c>
      <c r="T198" s="747"/>
      <c r="U198" s="159">
        <f t="shared" si="32"/>
        <v>0</v>
      </c>
      <c r="V198" s="105"/>
    </row>
    <row r="199" spans="1:22">
      <c r="A199" s="798"/>
      <c r="B199" s="796">
        <f>$B$49</f>
        <v>2026</v>
      </c>
      <c r="C199" s="192">
        <f t="shared" si="33"/>
        <v>0</v>
      </c>
      <c r="D199" s="153">
        <f>'км102 (СБ кр ПР)'!E199+'км102 (кр чт, вых и пр)'!E199</f>
        <v>0</v>
      </c>
      <c r="E199" s="153">
        <f>км104!E199</f>
        <v>0</v>
      </c>
      <c r="F199" s="153">
        <f>км106!E199</f>
        <v>0</v>
      </c>
      <c r="G199" s="153">
        <f>км107!F199</f>
        <v>0</v>
      </c>
      <c r="H199" s="153">
        <f>км109!E199</f>
        <v>0</v>
      </c>
      <c r="I199" s="153">
        <f>км110!G199</f>
        <v>0</v>
      </c>
      <c r="J199" s="153">
        <f>км111!D199</f>
        <v>0</v>
      </c>
      <c r="K199" s="153">
        <f>км111!E199+км111!F199</f>
        <v>0</v>
      </c>
      <c r="L199" s="153">
        <f>км143!E199</f>
        <v>0</v>
      </c>
      <c r="M199" s="153">
        <f>'км144 (еж)'!E199+'км144 (раб)'!E199+'км144 (вых и пр)'!F199</f>
        <v>0</v>
      </c>
      <c r="N199" s="153">
        <f>'км145 (еж)'!E199+'км145 (раб)'!E199</f>
        <v>0</v>
      </c>
      <c r="O199" s="153">
        <f>км146!E199</f>
        <v>0</v>
      </c>
      <c r="P199" s="153">
        <f>'км166 (еж)'!G199+'км166 (раб)'!E199</f>
        <v>0</v>
      </c>
      <c r="Q199" s="153">
        <f>км207!E199</f>
        <v>0</v>
      </c>
      <c r="R199" s="153">
        <f>км608!E199</f>
        <v>0</v>
      </c>
      <c r="S199" s="325">
        <f t="shared" si="31"/>
        <v>0</v>
      </c>
      <c r="T199" s="746">
        <f>SUM(S199:S222)</f>
        <v>0</v>
      </c>
      <c r="U199" s="159">
        <f t="shared" si="32"/>
        <v>0</v>
      </c>
      <c r="V199" s="11"/>
    </row>
    <row r="200" spans="1:22">
      <c r="A200" s="798"/>
      <c r="B200" s="796"/>
      <c r="C200" s="192">
        <f t="shared" si="33"/>
        <v>0</v>
      </c>
      <c r="D200" s="153">
        <f>'км102 (СБ кр ПР)'!E200+'км102 (кр чт, вых и пр)'!E200</f>
        <v>0</v>
      </c>
      <c r="E200" s="153">
        <f>км104!E200</f>
        <v>0</v>
      </c>
      <c r="F200" s="153">
        <f>км106!E200</f>
        <v>0</v>
      </c>
      <c r="G200" s="153">
        <f>км107!F200</f>
        <v>0</v>
      </c>
      <c r="H200" s="153">
        <f>км109!E200</f>
        <v>0</v>
      </c>
      <c r="I200" s="153">
        <f>км110!G200</f>
        <v>0</v>
      </c>
      <c r="J200" s="153">
        <f>км111!D200</f>
        <v>0</v>
      </c>
      <c r="K200" s="153">
        <f>км111!E200+км111!F200</f>
        <v>0</v>
      </c>
      <c r="L200" s="153">
        <f>км143!E200</f>
        <v>0</v>
      </c>
      <c r="M200" s="153">
        <f>'км144 (еж)'!E200+'км144 (раб)'!E200+'км144 (вых и пр)'!F200</f>
        <v>0</v>
      </c>
      <c r="N200" s="153">
        <f>'км145 (еж)'!E200+'км145 (раб)'!E200</f>
        <v>0</v>
      </c>
      <c r="O200" s="153">
        <f>км146!E200</f>
        <v>0</v>
      </c>
      <c r="P200" s="153">
        <f>'км166 (еж)'!G200+'км166 (раб)'!E200</f>
        <v>0</v>
      </c>
      <c r="Q200" s="153">
        <f>км207!E200</f>
        <v>0</v>
      </c>
      <c r="R200" s="153">
        <f>км608!E200</f>
        <v>0</v>
      </c>
      <c r="S200" s="325">
        <f t="shared" si="31"/>
        <v>0</v>
      </c>
      <c r="T200" s="747"/>
      <c r="U200" s="159">
        <f t="shared" si="32"/>
        <v>0</v>
      </c>
      <c r="V200" s="11"/>
    </row>
    <row r="201" spans="1:22">
      <c r="A201" s="798"/>
      <c r="B201" s="796"/>
      <c r="C201" s="192">
        <f t="shared" si="33"/>
        <v>0</v>
      </c>
      <c r="D201" s="153">
        <f>'км102 (СБ кр ПР)'!E201+'км102 (кр чт, вых и пр)'!E201</f>
        <v>0</v>
      </c>
      <c r="E201" s="153">
        <f>км104!E201</f>
        <v>0</v>
      </c>
      <c r="F201" s="153">
        <f>км106!E201</f>
        <v>0</v>
      </c>
      <c r="G201" s="153">
        <f>км107!F201</f>
        <v>0</v>
      </c>
      <c r="H201" s="153">
        <f>км109!E201</f>
        <v>0</v>
      </c>
      <c r="I201" s="153">
        <f>км110!G201</f>
        <v>0</v>
      </c>
      <c r="J201" s="153">
        <f>км111!D201</f>
        <v>0</v>
      </c>
      <c r="K201" s="153">
        <f>км111!E201+км111!F201</f>
        <v>0</v>
      </c>
      <c r="L201" s="153">
        <f>км143!E201</f>
        <v>0</v>
      </c>
      <c r="M201" s="153">
        <f>'км144 (еж)'!E201+'км144 (раб)'!E201+'км144 (вых и пр)'!F201</f>
        <v>0</v>
      </c>
      <c r="N201" s="153">
        <f>'км145 (еж)'!E201+'км145 (раб)'!E201</f>
        <v>0</v>
      </c>
      <c r="O201" s="153">
        <f>км146!E201</f>
        <v>0</v>
      </c>
      <c r="P201" s="153">
        <f>'км166 (еж)'!G201+'км166 (раб)'!E201</f>
        <v>0</v>
      </c>
      <c r="Q201" s="153">
        <f>км207!E201</f>
        <v>0</v>
      </c>
      <c r="R201" s="153">
        <f>км608!E201</f>
        <v>0</v>
      </c>
      <c r="S201" s="325">
        <f t="shared" si="31"/>
        <v>0</v>
      </c>
      <c r="T201" s="747"/>
      <c r="U201" s="159">
        <f t="shared" si="32"/>
        <v>0</v>
      </c>
      <c r="V201" s="11"/>
    </row>
    <row r="202" spans="1:22">
      <c r="A202" s="798"/>
      <c r="B202" s="796"/>
      <c r="C202" s="192">
        <f t="shared" si="33"/>
        <v>0</v>
      </c>
      <c r="D202" s="153">
        <f>'км102 (СБ кр ПР)'!E202+'км102 (кр чт, вых и пр)'!E202</f>
        <v>0</v>
      </c>
      <c r="E202" s="153">
        <f>км104!E202</f>
        <v>0</v>
      </c>
      <c r="F202" s="153">
        <f>км106!E202</f>
        <v>0</v>
      </c>
      <c r="G202" s="153">
        <f>км107!F202</f>
        <v>0</v>
      </c>
      <c r="H202" s="153">
        <f>км109!E202</f>
        <v>0</v>
      </c>
      <c r="I202" s="153">
        <f>км110!G202</f>
        <v>0</v>
      </c>
      <c r="J202" s="153">
        <f>км111!D202</f>
        <v>0</v>
      </c>
      <c r="K202" s="153">
        <f>км111!E202+км111!F202</f>
        <v>0</v>
      </c>
      <c r="L202" s="153">
        <f>км143!E202</f>
        <v>0</v>
      </c>
      <c r="M202" s="153">
        <f>'км144 (еж)'!E202+'км144 (раб)'!E202+'км144 (вых и пр)'!F202</f>
        <v>0</v>
      </c>
      <c r="N202" s="153">
        <f>'км145 (еж)'!E202+'км145 (раб)'!E202</f>
        <v>0</v>
      </c>
      <c r="O202" s="153">
        <f>км146!E202</f>
        <v>0</v>
      </c>
      <c r="P202" s="153">
        <f>'км166 (еж)'!G202+'км166 (раб)'!E202</f>
        <v>0</v>
      </c>
      <c r="Q202" s="153">
        <f>км207!E202</f>
        <v>0</v>
      </c>
      <c r="R202" s="153">
        <f>км608!E202</f>
        <v>0</v>
      </c>
      <c r="S202" s="325">
        <f t="shared" si="31"/>
        <v>0</v>
      </c>
      <c r="T202" s="747"/>
      <c r="U202" s="159">
        <f t="shared" si="32"/>
        <v>0</v>
      </c>
      <c r="V202" s="11"/>
    </row>
    <row r="203" spans="1:22">
      <c r="A203" s="798"/>
      <c r="B203" s="796"/>
      <c r="C203" s="192">
        <f t="shared" si="33"/>
        <v>0</v>
      </c>
      <c r="D203" s="153">
        <f>'км102 (СБ кр ПР)'!E203+'км102 (кр чт, вых и пр)'!E203</f>
        <v>0</v>
      </c>
      <c r="E203" s="153">
        <f>км104!E203</f>
        <v>0</v>
      </c>
      <c r="F203" s="153">
        <f>км106!E203</f>
        <v>0</v>
      </c>
      <c r="G203" s="153">
        <f>км107!F203</f>
        <v>0</v>
      </c>
      <c r="H203" s="153">
        <f>км109!E203</f>
        <v>0</v>
      </c>
      <c r="I203" s="153">
        <f>км110!G203</f>
        <v>0</v>
      </c>
      <c r="J203" s="153">
        <f>км111!D203</f>
        <v>0</v>
      </c>
      <c r="K203" s="153">
        <f>км111!E203+км111!F203</f>
        <v>0</v>
      </c>
      <c r="L203" s="153">
        <f>км143!E203</f>
        <v>0</v>
      </c>
      <c r="M203" s="153">
        <f>'км144 (еж)'!E203+'км144 (раб)'!E203+'км144 (вых и пр)'!F203</f>
        <v>0</v>
      </c>
      <c r="N203" s="153">
        <f>'км145 (еж)'!E203+'км145 (раб)'!E203</f>
        <v>0</v>
      </c>
      <c r="O203" s="153">
        <f>км146!E203</f>
        <v>0</v>
      </c>
      <c r="P203" s="153">
        <f>'км166 (еж)'!G203+'км166 (раб)'!E203</f>
        <v>0</v>
      </c>
      <c r="Q203" s="153">
        <f>км207!E203</f>
        <v>0</v>
      </c>
      <c r="R203" s="153">
        <f>км608!E203</f>
        <v>0</v>
      </c>
      <c r="S203" s="325">
        <f t="shared" si="31"/>
        <v>0</v>
      </c>
      <c r="T203" s="747"/>
      <c r="U203" s="159">
        <f t="shared" si="32"/>
        <v>0</v>
      </c>
      <c r="V203" s="11"/>
    </row>
    <row r="204" spans="1:22">
      <c r="A204" s="798"/>
      <c r="B204" s="796"/>
      <c r="C204" s="192">
        <f t="shared" si="33"/>
        <v>0</v>
      </c>
      <c r="D204" s="153">
        <f>'км102 (СБ кр ПР)'!E204+'км102 (кр чт, вых и пр)'!E204</f>
        <v>0</v>
      </c>
      <c r="E204" s="153">
        <f>км104!E204</f>
        <v>0</v>
      </c>
      <c r="F204" s="153">
        <f>км106!E204</f>
        <v>0</v>
      </c>
      <c r="G204" s="153">
        <f>км107!F204</f>
        <v>0</v>
      </c>
      <c r="H204" s="153">
        <f>км109!E204</f>
        <v>0</v>
      </c>
      <c r="I204" s="153">
        <f>км110!G204</f>
        <v>0</v>
      </c>
      <c r="J204" s="153">
        <f>км111!D204</f>
        <v>0</v>
      </c>
      <c r="K204" s="153">
        <f>км111!E204+км111!F204</f>
        <v>0</v>
      </c>
      <c r="L204" s="153">
        <f>км143!E204</f>
        <v>0</v>
      </c>
      <c r="M204" s="153">
        <f>'км144 (еж)'!E204+'км144 (раб)'!E204+'км144 (вых и пр)'!F204</f>
        <v>0</v>
      </c>
      <c r="N204" s="153">
        <f>'км145 (еж)'!E204+'км145 (раб)'!E204</f>
        <v>0</v>
      </c>
      <c r="O204" s="153">
        <f>км146!E204</f>
        <v>0</v>
      </c>
      <c r="P204" s="153">
        <f>'км166 (еж)'!G204+'км166 (раб)'!E204</f>
        <v>0</v>
      </c>
      <c r="Q204" s="153">
        <f>км207!E204</f>
        <v>0</v>
      </c>
      <c r="R204" s="153">
        <f>км608!E204</f>
        <v>0</v>
      </c>
      <c r="S204" s="325">
        <f t="shared" si="31"/>
        <v>0</v>
      </c>
      <c r="T204" s="747"/>
      <c r="U204" s="159">
        <f t="shared" si="32"/>
        <v>0</v>
      </c>
      <c r="V204" s="11"/>
    </row>
    <row r="205" spans="1:22">
      <c r="A205" s="798"/>
      <c r="B205" s="796"/>
      <c r="C205" s="192">
        <f t="shared" si="33"/>
        <v>0</v>
      </c>
      <c r="D205" s="153">
        <f>'км102 (СБ кр ПР)'!E205+'км102 (кр чт, вых и пр)'!E205</f>
        <v>0</v>
      </c>
      <c r="E205" s="153">
        <f>км104!E205</f>
        <v>0</v>
      </c>
      <c r="F205" s="153">
        <f>км106!E205</f>
        <v>0</v>
      </c>
      <c r="G205" s="153">
        <f>км107!F205</f>
        <v>0</v>
      </c>
      <c r="H205" s="153">
        <f>км109!E205</f>
        <v>0</v>
      </c>
      <c r="I205" s="153">
        <f>км110!G205</f>
        <v>0</v>
      </c>
      <c r="J205" s="153">
        <f>км111!D205</f>
        <v>0</v>
      </c>
      <c r="K205" s="153">
        <f>км111!E205+км111!F205</f>
        <v>0</v>
      </c>
      <c r="L205" s="153">
        <f>км143!E205</f>
        <v>0</v>
      </c>
      <c r="M205" s="153">
        <f>'км144 (еж)'!E205+'км144 (раб)'!E205+'км144 (вых и пр)'!F205</f>
        <v>0</v>
      </c>
      <c r="N205" s="153">
        <f>'км145 (еж)'!E205+'км145 (раб)'!E205</f>
        <v>0</v>
      </c>
      <c r="O205" s="153">
        <f>км146!E205</f>
        <v>0</v>
      </c>
      <c r="P205" s="153">
        <f>'км166 (еж)'!G205+'км166 (раб)'!E205</f>
        <v>0</v>
      </c>
      <c r="Q205" s="153">
        <f>км207!E205</f>
        <v>0</v>
      </c>
      <c r="R205" s="153">
        <f>км608!E205</f>
        <v>0</v>
      </c>
      <c r="S205" s="325">
        <f t="shared" si="31"/>
        <v>0</v>
      </c>
      <c r="T205" s="747"/>
      <c r="U205" s="159">
        <f t="shared" si="32"/>
        <v>0</v>
      </c>
      <c r="V205" s="11"/>
    </row>
    <row r="206" spans="1:22">
      <c r="A206" s="798"/>
      <c r="B206" s="796"/>
      <c r="C206" s="192">
        <f t="shared" si="33"/>
        <v>0</v>
      </c>
      <c r="D206" s="153">
        <f>'км102 (СБ кр ПР)'!E206+'км102 (кр чт, вых и пр)'!E206</f>
        <v>0</v>
      </c>
      <c r="E206" s="153">
        <f>км104!E206</f>
        <v>0</v>
      </c>
      <c r="F206" s="153">
        <f>км106!E206</f>
        <v>0</v>
      </c>
      <c r="G206" s="153">
        <f>км107!F206</f>
        <v>0</v>
      </c>
      <c r="H206" s="153">
        <f>км109!E206</f>
        <v>0</v>
      </c>
      <c r="I206" s="153">
        <f>км110!G206</f>
        <v>0</v>
      </c>
      <c r="J206" s="153">
        <f>км111!D206</f>
        <v>0</v>
      </c>
      <c r="K206" s="153">
        <f>км111!E206+км111!F206</f>
        <v>0</v>
      </c>
      <c r="L206" s="153">
        <f>км143!E206</f>
        <v>0</v>
      </c>
      <c r="M206" s="153">
        <f>'км144 (еж)'!E206+'км144 (раб)'!E206+'км144 (вых и пр)'!F206</f>
        <v>0</v>
      </c>
      <c r="N206" s="153">
        <f>'км145 (еж)'!E206+'км145 (раб)'!E206</f>
        <v>0</v>
      </c>
      <c r="O206" s="153">
        <f>км146!E206</f>
        <v>0</v>
      </c>
      <c r="P206" s="153">
        <f>'км166 (еж)'!G206+'км166 (раб)'!E206</f>
        <v>0</v>
      </c>
      <c r="Q206" s="153">
        <f>км207!E206</f>
        <v>0</v>
      </c>
      <c r="R206" s="153">
        <f>км608!E206</f>
        <v>0</v>
      </c>
      <c r="S206" s="325">
        <f t="shared" si="31"/>
        <v>0</v>
      </c>
      <c r="T206" s="747"/>
      <c r="U206" s="159">
        <f t="shared" si="32"/>
        <v>0</v>
      </c>
      <c r="V206" s="11"/>
    </row>
    <row r="207" spans="1:22">
      <c r="A207" s="798"/>
      <c r="B207" s="796"/>
      <c r="C207" s="192">
        <f t="shared" si="33"/>
        <v>0</v>
      </c>
      <c r="D207" s="153">
        <f>'км102 (СБ кр ПР)'!E207+'км102 (кр чт, вых и пр)'!E207</f>
        <v>0</v>
      </c>
      <c r="E207" s="153">
        <f>км104!E207</f>
        <v>0</v>
      </c>
      <c r="F207" s="153">
        <f>км106!E207</f>
        <v>0</v>
      </c>
      <c r="G207" s="153">
        <f>км107!F207</f>
        <v>0</v>
      </c>
      <c r="H207" s="153">
        <f>км109!E207</f>
        <v>0</v>
      </c>
      <c r="I207" s="153">
        <f>км110!G207</f>
        <v>0</v>
      </c>
      <c r="J207" s="153">
        <f>км111!D207</f>
        <v>0</v>
      </c>
      <c r="K207" s="153">
        <f>км111!E207+км111!F207</f>
        <v>0</v>
      </c>
      <c r="L207" s="153">
        <f>км143!E207</f>
        <v>0</v>
      </c>
      <c r="M207" s="153">
        <f>'км144 (еж)'!E207+'км144 (раб)'!E207+'км144 (вых и пр)'!F207</f>
        <v>0</v>
      </c>
      <c r="N207" s="153">
        <f>'км145 (еж)'!E207+'км145 (раб)'!E207</f>
        <v>0</v>
      </c>
      <c r="O207" s="153">
        <f>км146!E207</f>
        <v>0</v>
      </c>
      <c r="P207" s="153">
        <f>'км166 (еж)'!G207+'км166 (раб)'!E207</f>
        <v>0</v>
      </c>
      <c r="Q207" s="153">
        <f>км207!E207</f>
        <v>0</v>
      </c>
      <c r="R207" s="153">
        <f>км608!E207</f>
        <v>0</v>
      </c>
      <c r="S207" s="325">
        <f t="shared" si="31"/>
        <v>0</v>
      </c>
      <c r="T207" s="747"/>
      <c r="U207" s="159">
        <f t="shared" si="32"/>
        <v>0</v>
      </c>
      <c r="V207" s="11"/>
    </row>
    <row r="208" spans="1:22">
      <c r="A208" s="798"/>
      <c r="B208" s="796"/>
      <c r="C208" s="192">
        <f t="shared" si="33"/>
        <v>0</v>
      </c>
      <c r="D208" s="153">
        <f>'км102 (СБ кр ПР)'!E208+'км102 (кр чт, вых и пр)'!E208</f>
        <v>0</v>
      </c>
      <c r="E208" s="153">
        <f>км104!E208</f>
        <v>0</v>
      </c>
      <c r="F208" s="153">
        <f>км106!E208</f>
        <v>0</v>
      </c>
      <c r="G208" s="153">
        <f>км107!F208</f>
        <v>0</v>
      </c>
      <c r="H208" s="153">
        <f>км109!E208</f>
        <v>0</v>
      </c>
      <c r="I208" s="153">
        <f>км110!G208</f>
        <v>0</v>
      </c>
      <c r="J208" s="153">
        <f>км111!D208</f>
        <v>0</v>
      </c>
      <c r="K208" s="153">
        <f>км111!E208+км111!F208</f>
        <v>0</v>
      </c>
      <c r="L208" s="153">
        <f>км143!E208</f>
        <v>0</v>
      </c>
      <c r="M208" s="153">
        <f>'км144 (еж)'!E208+'км144 (раб)'!E208+'км144 (вых и пр)'!F208</f>
        <v>0</v>
      </c>
      <c r="N208" s="153">
        <f>'км145 (еж)'!E208+'км145 (раб)'!E208</f>
        <v>0</v>
      </c>
      <c r="O208" s="153">
        <f>км146!E208</f>
        <v>0</v>
      </c>
      <c r="P208" s="153">
        <f>'км166 (еж)'!G208+'км166 (раб)'!E208</f>
        <v>0</v>
      </c>
      <c r="Q208" s="153">
        <f>км207!E208</f>
        <v>0</v>
      </c>
      <c r="R208" s="153">
        <f>км608!E208</f>
        <v>0</v>
      </c>
      <c r="S208" s="325">
        <f t="shared" si="31"/>
        <v>0</v>
      </c>
      <c r="T208" s="747"/>
      <c r="U208" s="159">
        <f t="shared" si="32"/>
        <v>0</v>
      </c>
      <c r="V208" s="11"/>
    </row>
    <row r="209" spans="1:50">
      <c r="A209" s="798"/>
      <c r="B209" s="796"/>
      <c r="C209" s="192">
        <f t="shared" si="33"/>
        <v>0</v>
      </c>
      <c r="D209" s="153">
        <f>'км102 (СБ кр ПР)'!E209+'км102 (кр чт, вых и пр)'!E209</f>
        <v>0</v>
      </c>
      <c r="E209" s="153">
        <f>км104!E209</f>
        <v>0</v>
      </c>
      <c r="F209" s="153">
        <f>км106!E209</f>
        <v>0</v>
      </c>
      <c r="G209" s="153">
        <f>км107!F209</f>
        <v>0</v>
      </c>
      <c r="H209" s="153">
        <f>км109!E209</f>
        <v>0</v>
      </c>
      <c r="I209" s="153">
        <f>км110!G209</f>
        <v>0</v>
      </c>
      <c r="J209" s="153">
        <f>км111!D209</f>
        <v>0</v>
      </c>
      <c r="K209" s="153">
        <f>км111!E209+км111!F209</f>
        <v>0</v>
      </c>
      <c r="L209" s="153">
        <f>км143!E209</f>
        <v>0</v>
      </c>
      <c r="M209" s="153">
        <f>'км144 (еж)'!E209+'км144 (раб)'!E209+'км144 (вых и пр)'!F209</f>
        <v>0</v>
      </c>
      <c r="N209" s="153">
        <f>'км145 (еж)'!E209+'км145 (раб)'!E209</f>
        <v>0</v>
      </c>
      <c r="O209" s="153">
        <f>км146!E209</f>
        <v>0</v>
      </c>
      <c r="P209" s="153">
        <f>'км166 (еж)'!G209+'км166 (раб)'!E209</f>
        <v>0</v>
      </c>
      <c r="Q209" s="153">
        <f>км207!E209</f>
        <v>0</v>
      </c>
      <c r="R209" s="153">
        <f>км608!E209</f>
        <v>0</v>
      </c>
      <c r="S209" s="325">
        <f t="shared" si="31"/>
        <v>0</v>
      </c>
      <c r="T209" s="747"/>
      <c r="U209" s="159">
        <f t="shared" si="32"/>
        <v>0</v>
      </c>
      <c r="V209" s="11"/>
    </row>
    <row r="210" spans="1:50">
      <c r="A210" s="798"/>
      <c r="B210" s="796"/>
      <c r="C210" s="192">
        <f t="shared" si="33"/>
        <v>0</v>
      </c>
      <c r="D210" s="153">
        <f>'км102 (СБ кр ПР)'!E210+'км102 (кр чт, вых и пр)'!E210</f>
        <v>0</v>
      </c>
      <c r="E210" s="153">
        <f>км104!E210</f>
        <v>0</v>
      </c>
      <c r="F210" s="153">
        <f>км106!E210</f>
        <v>0</v>
      </c>
      <c r="G210" s="153">
        <f>км107!F210</f>
        <v>0</v>
      </c>
      <c r="H210" s="153">
        <f>км109!E210</f>
        <v>0</v>
      </c>
      <c r="I210" s="153">
        <f>км110!G210</f>
        <v>0</v>
      </c>
      <c r="J210" s="153">
        <f>км111!D210</f>
        <v>0</v>
      </c>
      <c r="K210" s="153">
        <f>км111!E210+км111!F210</f>
        <v>0</v>
      </c>
      <c r="L210" s="153">
        <f>км143!E210</f>
        <v>0</v>
      </c>
      <c r="M210" s="153">
        <f>'км144 (еж)'!E210+'км144 (раб)'!E210+'км144 (вых и пр)'!F210</f>
        <v>0</v>
      </c>
      <c r="N210" s="153">
        <f>'км145 (еж)'!E210+'км145 (раб)'!E210</f>
        <v>0</v>
      </c>
      <c r="O210" s="153">
        <f>км146!E210</f>
        <v>0</v>
      </c>
      <c r="P210" s="153">
        <f>'км166 (еж)'!G210+'км166 (раб)'!E210</f>
        <v>0</v>
      </c>
      <c r="Q210" s="153">
        <f>км207!E210</f>
        <v>0</v>
      </c>
      <c r="R210" s="153">
        <f>км608!E210</f>
        <v>0</v>
      </c>
      <c r="S210" s="325">
        <f t="shared" si="31"/>
        <v>0</v>
      </c>
      <c r="T210" s="747"/>
      <c r="U210" s="159">
        <f t="shared" si="32"/>
        <v>0</v>
      </c>
      <c r="V210" s="11"/>
    </row>
    <row r="211" spans="1:50">
      <c r="A211" s="798"/>
      <c r="B211" s="796"/>
      <c r="C211" s="192">
        <f t="shared" si="33"/>
        <v>0</v>
      </c>
      <c r="D211" s="153">
        <f>'км102 (СБ кр ПР)'!E211+'км102 (кр чт, вых и пр)'!E211</f>
        <v>0</v>
      </c>
      <c r="E211" s="153">
        <f>км104!E211</f>
        <v>0</v>
      </c>
      <c r="F211" s="153">
        <f>км106!E211</f>
        <v>0</v>
      </c>
      <c r="G211" s="153">
        <f>км107!F211</f>
        <v>0</v>
      </c>
      <c r="H211" s="153">
        <f>км109!E211</f>
        <v>0</v>
      </c>
      <c r="I211" s="153">
        <f>км110!G211</f>
        <v>0</v>
      </c>
      <c r="J211" s="153">
        <f>км111!D211</f>
        <v>0</v>
      </c>
      <c r="K211" s="153">
        <f>км111!E211+км111!F211</f>
        <v>0</v>
      </c>
      <c r="L211" s="153">
        <f>км143!E211</f>
        <v>0</v>
      </c>
      <c r="M211" s="153">
        <f>'км144 (еж)'!E211+'км144 (раб)'!E211+'км144 (вых и пр)'!F211</f>
        <v>0</v>
      </c>
      <c r="N211" s="153">
        <f>'км145 (еж)'!E211+'км145 (раб)'!E211</f>
        <v>0</v>
      </c>
      <c r="O211" s="153">
        <f>км146!E211</f>
        <v>0</v>
      </c>
      <c r="P211" s="153">
        <f>'км166 (еж)'!G211+'км166 (раб)'!E211</f>
        <v>0</v>
      </c>
      <c r="Q211" s="153">
        <f>км207!E211</f>
        <v>0</v>
      </c>
      <c r="R211" s="153">
        <f>км608!E211</f>
        <v>0</v>
      </c>
      <c r="S211" s="325">
        <f t="shared" si="31"/>
        <v>0</v>
      </c>
      <c r="T211" s="747"/>
      <c r="U211" s="159">
        <f t="shared" si="32"/>
        <v>0</v>
      </c>
      <c r="V211" s="11"/>
    </row>
    <row r="212" spans="1:50">
      <c r="A212" s="798"/>
      <c r="B212" s="796"/>
      <c r="C212" s="192">
        <f t="shared" si="33"/>
        <v>0</v>
      </c>
      <c r="D212" s="153">
        <f>'км102 (СБ кр ПР)'!E212+'км102 (кр чт, вых и пр)'!E212</f>
        <v>0</v>
      </c>
      <c r="E212" s="153">
        <f>км104!E212</f>
        <v>0</v>
      </c>
      <c r="F212" s="153">
        <f>км106!E212</f>
        <v>0</v>
      </c>
      <c r="G212" s="153">
        <f>км107!F212</f>
        <v>0</v>
      </c>
      <c r="H212" s="153">
        <f>км109!E212</f>
        <v>0</v>
      </c>
      <c r="I212" s="153">
        <f>км110!G212</f>
        <v>0</v>
      </c>
      <c r="J212" s="153">
        <f>км111!D212</f>
        <v>0</v>
      </c>
      <c r="K212" s="153">
        <f>км111!E212+км111!F212</f>
        <v>0</v>
      </c>
      <c r="L212" s="153">
        <f>км143!E212</f>
        <v>0</v>
      </c>
      <c r="M212" s="153">
        <f>'км144 (еж)'!E212+'км144 (раб)'!E212+'км144 (вых и пр)'!F212</f>
        <v>0</v>
      </c>
      <c r="N212" s="153">
        <f>'км145 (еж)'!E212+'км145 (раб)'!E212</f>
        <v>0</v>
      </c>
      <c r="O212" s="153">
        <f>км146!E212</f>
        <v>0</v>
      </c>
      <c r="P212" s="153">
        <f>'км166 (еж)'!G212+'км166 (раб)'!E212</f>
        <v>0</v>
      </c>
      <c r="Q212" s="153">
        <f>км207!E212</f>
        <v>0</v>
      </c>
      <c r="R212" s="153">
        <f>км608!E212</f>
        <v>0</v>
      </c>
      <c r="S212" s="325">
        <f t="shared" si="31"/>
        <v>0</v>
      </c>
      <c r="T212" s="747"/>
      <c r="U212" s="159">
        <f t="shared" si="32"/>
        <v>0</v>
      </c>
      <c r="V212" s="11"/>
    </row>
    <row r="213" spans="1:50">
      <c r="A213" s="798"/>
      <c r="B213" s="796"/>
      <c r="C213" s="192">
        <f t="shared" si="33"/>
        <v>0</v>
      </c>
      <c r="D213" s="153">
        <f>'км102 (СБ кр ПР)'!E213+'км102 (кр чт, вых и пр)'!E213</f>
        <v>0</v>
      </c>
      <c r="E213" s="153">
        <f>км104!E213</f>
        <v>0</v>
      </c>
      <c r="F213" s="153">
        <f>км106!E213</f>
        <v>0</v>
      </c>
      <c r="G213" s="153">
        <f>км107!F213</f>
        <v>0</v>
      </c>
      <c r="H213" s="153">
        <f>км109!E213</f>
        <v>0</v>
      </c>
      <c r="I213" s="153">
        <f>км110!G213</f>
        <v>0</v>
      </c>
      <c r="J213" s="153">
        <f>км111!D213</f>
        <v>0</v>
      </c>
      <c r="K213" s="153">
        <f>км111!E213+км111!F213</f>
        <v>0</v>
      </c>
      <c r="L213" s="153">
        <f>км143!E213</f>
        <v>0</v>
      </c>
      <c r="M213" s="153">
        <f>'км144 (еж)'!E213+'км144 (раб)'!E213+'км144 (вых и пр)'!F213</f>
        <v>0</v>
      </c>
      <c r="N213" s="153">
        <f>'км145 (еж)'!E213+'км145 (раб)'!E213</f>
        <v>0</v>
      </c>
      <c r="O213" s="153">
        <f>км146!E213</f>
        <v>0</v>
      </c>
      <c r="P213" s="153">
        <f>'км166 (еж)'!G213+'км166 (раб)'!E213</f>
        <v>0</v>
      </c>
      <c r="Q213" s="153">
        <f>км207!E213</f>
        <v>0</v>
      </c>
      <c r="R213" s="153">
        <f>км608!E213</f>
        <v>0</v>
      </c>
      <c r="S213" s="325">
        <f t="shared" si="31"/>
        <v>0</v>
      </c>
      <c r="T213" s="747"/>
      <c r="U213" s="159">
        <f t="shared" si="32"/>
        <v>0</v>
      </c>
      <c r="V213" s="11"/>
    </row>
    <row r="214" spans="1:50">
      <c r="A214" s="798"/>
      <c r="B214" s="796"/>
      <c r="C214" s="192">
        <f t="shared" si="33"/>
        <v>0</v>
      </c>
      <c r="D214" s="153">
        <f>'км102 (СБ кр ПР)'!E214+'км102 (кр чт, вых и пр)'!E214</f>
        <v>0</v>
      </c>
      <c r="E214" s="153">
        <f>км104!E214</f>
        <v>0</v>
      </c>
      <c r="F214" s="153">
        <f>км106!E214</f>
        <v>0</v>
      </c>
      <c r="G214" s="153">
        <f>км107!F214</f>
        <v>0</v>
      </c>
      <c r="H214" s="153">
        <f>км109!E214</f>
        <v>0</v>
      </c>
      <c r="I214" s="153">
        <f>км110!G214</f>
        <v>0</v>
      </c>
      <c r="J214" s="153">
        <f>км111!D214</f>
        <v>0</v>
      </c>
      <c r="K214" s="153">
        <f>км111!E214+км111!F214</f>
        <v>0</v>
      </c>
      <c r="L214" s="153">
        <f>км143!E214</f>
        <v>0</v>
      </c>
      <c r="M214" s="153">
        <f>'км144 (еж)'!E214+'км144 (раб)'!E214+'км144 (вых и пр)'!F214</f>
        <v>0</v>
      </c>
      <c r="N214" s="153">
        <f>'км145 (еж)'!E214+'км145 (раб)'!E214</f>
        <v>0</v>
      </c>
      <c r="O214" s="153">
        <f>км146!E214</f>
        <v>0</v>
      </c>
      <c r="P214" s="153">
        <f>'км166 (еж)'!G214+'км166 (раб)'!E214</f>
        <v>0</v>
      </c>
      <c r="Q214" s="153">
        <f>км207!E214</f>
        <v>0</v>
      </c>
      <c r="R214" s="153">
        <f>км608!E214</f>
        <v>0</v>
      </c>
      <c r="S214" s="325">
        <f t="shared" si="31"/>
        <v>0</v>
      </c>
      <c r="T214" s="747"/>
      <c r="U214" s="159">
        <f t="shared" si="32"/>
        <v>0</v>
      </c>
      <c r="V214" s="11"/>
    </row>
    <row r="215" spans="1:50">
      <c r="A215" s="798"/>
      <c r="B215" s="796"/>
      <c r="C215" s="192">
        <f t="shared" si="33"/>
        <v>0</v>
      </c>
      <c r="D215" s="153">
        <f>'км102 (СБ кр ПР)'!E215+'км102 (кр чт, вых и пр)'!E215</f>
        <v>0</v>
      </c>
      <c r="E215" s="153">
        <f>км104!E215</f>
        <v>0</v>
      </c>
      <c r="F215" s="153">
        <f>км106!E215</f>
        <v>0</v>
      </c>
      <c r="G215" s="153">
        <f>км107!F215</f>
        <v>0</v>
      </c>
      <c r="H215" s="153">
        <f>км109!E215</f>
        <v>0</v>
      </c>
      <c r="I215" s="153">
        <f>км110!G215</f>
        <v>0</v>
      </c>
      <c r="J215" s="153">
        <f>км111!D215</f>
        <v>0</v>
      </c>
      <c r="K215" s="153">
        <f>км111!E215+км111!F215</f>
        <v>0</v>
      </c>
      <c r="L215" s="153">
        <f>км143!E215</f>
        <v>0</v>
      </c>
      <c r="M215" s="153">
        <f>'км144 (еж)'!E215+'км144 (раб)'!E215+'км144 (вых и пр)'!F215</f>
        <v>0</v>
      </c>
      <c r="N215" s="153">
        <f>'км145 (еж)'!E215+'км145 (раб)'!E215</f>
        <v>0</v>
      </c>
      <c r="O215" s="153">
        <f>км146!E215</f>
        <v>0</v>
      </c>
      <c r="P215" s="153">
        <f>'км166 (еж)'!G215+'км166 (раб)'!E215</f>
        <v>0</v>
      </c>
      <c r="Q215" s="153">
        <f>км207!E215</f>
        <v>0</v>
      </c>
      <c r="R215" s="153">
        <f>км608!E215</f>
        <v>0</v>
      </c>
      <c r="S215" s="325">
        <f t="shared" si="31"/>
        <v>0</v>
      </c>
      <c r="T215" s="747"/>
      <c r="U215" s="159">
        <f t="shared" si="32"/>
        <v>0</v>
      </c>
      <c r="V215" s="11"/>
    </row>
    <row r="216" spans="1:50">
      <c r="A216" s="798"/>
      <c r="B216" s="796"/>
      <c r="C216" s="192">
        <f t="shared" si="33"/>
        <v>0</v>
      </c>
      <c r="D216" s="153">
        <f>'км102 (СБ кр ПР)'!E216+'км102 (кр чт, вых и пр)'!E216</f>
        <v>0</v>
      </c>
      <c r="E216" s="153">
        <f>км104!E216</f>
        <v>0</v>
      </c>
      <c r="F216" s="153">
        <f>км106!E216</f>
        <v>0</v>
      </c>
      <c r="G216" s="153">
        <f>км107!F216</f>
        <v>0</v>
      </c>
      <c r="H216" s="153">
        <f>км109!E216</f>
        <v>0</v>
      </c>
      <c r="I216" s="153">
        <f>км110!G216</f>
        <v>0</v>
      </c>
      <c r="J216" s="153">
        <f>км111!D216</f>
        <v>0</v>
      </c>
      <c r="K216" s="153">
        <f>км111!E216+км111!F216</f>
        <v>0</v>
      </c>
      <c r="L216" s="153">
        <f>км143!E216</f>
        <v>0</v>
      </c>
      <c r="M216" s="153">
        <f>'км144 (еж)'!E216+'км144 (раб)'!E216+'км144 (вых и пр)'!F216</f>
        <v>0</v>
      </c>
      <c r="N216" s="153">
        <f>'км145 (еж)'!E216+'км145 (раб)'!E216</f>
        <v>0</v>
      </c>
      <c r="O216" s="153">
        <f>км146!E216</f>
        <v>0</v>
      </c>
      <c r="P216" s="153">
        <f>'км166 (еж)'!G216+'км166 (раб)'!E216</f>
        <v>0</v>
      </c>
      <c r="Q216" s="153">
        <f>км207!E216</f>
        <v>0</v>
      </c>
      <c r="R216" s="153">
        <f>км608!E216</f>
        <v>0</v>
      </c>
      <c r="S216" s="325">
        <f t="shared" si="31"/>
        <v>0</v>
      </c>
      <c r="T216" s="747"/>
      <c r="U216" s="159">
        <f t="shared" si="32"/>
        <v>0</v>
      </c>
      <c r="V216" s="11"/>
    </row>
    <row r="217" spans="1:50">
      <c r="A217" s="798"/>
      <c r="B217" s="796"/>
      <c r="C217" s="192">
        <f t="shared" si="33"/>
        <v>0</v>
      </c>
      <c r="D217" s="153">
        <f>'км102 (СБ кр ПР)'!E217+'км102 (кр чт, вых и пр)'!E217</f>
        <v>0</v>
      </c>
      <c r="E217" s="153">
        <f>км104!E217</f>
        <v>0</v>
      </c>
      <c r="F217" s="153">
        <f>км106!E217</f>
        <v>0</v>
      </c>
      <c r="G217" s="153">
        <f>км107!F217</f>
        <v>0</v>
      </c>
      <c r="H217" s="153">
        <f>км109!E217</f>
        <v>0</v>
      </c>
      <c r="I217" s="153">
        <f>км110!G217</f>
        <v>0</v>
      </c>
      <c r="J217" s="153">
        <f>км111!D217</f>
        <v>0</v>
      </c>
      <c r="K217" s="153">
        <f>км111!E217+км111!F217</f>
        <v>0</v>
      </c>
      <c r="L217" s="153">
        <f>км143!E217</f>
        <v>0</v>
      </c>
      <c r="M217" s="153">
        <f>'км144 (еж)'!E217+'км144 (раб)'!E217+'км144 (вых и пр)'!F217</f>
        <v>0</v>
      </c>
      <c r="N217" s="153">
        <f>'км145 (еж)'!E217+'км145 (раб)'!E217</f>
        <v>0</v>
      </c>
      <c r="O217" s="153">
        <f>км146!E217</f>
        <v>0</v>
      </c>
      <c r="P217" s="153">
        <f>'км166 (еж)'!G217+'км166 (раб)'!E217</f>
        <v>0</v>
      </c>
      <c r="Q217" s="153">
        <f>км207!E217</f>
        <v>0</v>
      </c>
      <c r="R217" s="153">
        <f>км608!E217</f>
        <v>0</v>
      </c>
      <c r="S217" s="325">
        <f t="shared" si="31"/>
        <v>0</v>
      </c>
      <c r="T217" s="747"/>
      <c r="U217" s="159">
        <f t="shared" si="32"/>
        <v>0</v>
      </c>
      <c r="V217" s="11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</row>
    <row r="218" spans="1:50">
      <c r="A218" s="798"/>
      <c r="B218" s="796"/>
      <c r="C218" s="192">
        <f t="shared" si="33"/>
        <v>0</v>
      </c>
      <c r="D218" s="153">
        <f>'км102 (СБ кр ПР)'!E218+'км102 (кр чт, вых и пр)'!E218</f>
        <v>0</v>
      </c>
      <c r="E218" s="153">
        <f>км104!E218</f>
        <v>0</v>
      </c>
      <c r="F218" s="153">
        <f>км106!E218</f>
        <v>0</v>
      </c>
      <c r="G218" s="153">
        <f>км107!F218</f>
        <v>0</v>
      </c>
      <c r="H218" s="153">
        <f>км109!E218</f>
        <v>0</v>
      </c>
      <c r="I218" s="153">
        <f>км110!G218</f>
        <v>0</v>
      </c>
      <c r="J218" s="153">
        <f>км111!D218</f>
        <v>0</v>
      </c>
      <c r="K218" s="153">
        <f>км111!E218+км111!F218</f>
        <v>0</v>
      </c>
      <c r="L218" s="153">
        <f>км143!E218</f>
        <v>0</v>
      </c>
      <c r="M218" s="153">
        <f>'км144 (еж)'!E218+'км144 (раб)'!E218+'км144 (вых и пр)'!F218</f>
        <v>0</v>
      </c>
      <c r="N218" s="153">
        <f>'км145 (еж)'!E218+'км145 (раб)'!E218</f>
        <v>0</v>
      </c>
      <c r="O218" s="153">
        <f>км146!E218</f>
        <v>0</v>
      </c>
      <c r="P218" s="153">
        <f>'км166 (еж)'!G218+'км166 (раб)'!E218</f>
        <v>0</v>
      </c>
      <c r="Q218" s="153">
        <f>км207!E218</f>
        <v>0</v>
      </c>
      <c r="R218" s="153">
        <f>км608!E218</f>
        <v>0</v>
      </c>
      <c r="S218" s="325">
        <f t="shared" si="31"/>
        <v>0</v>
      </c>
      <c r="T218" s="747"/>
      <c r="U218" s="159">
        <f t="shared" si="32"/>
        <v>0</v>
      </c>
      <c r="V218" s="11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</row>
    <row r="219" spans="1:50">
      <c r="A219" s="798"/>
      <c r="B219" s="796"/>
      <c r="C219" s="192">
        <f t="shared" si="33"/>
        <v>0</v>
      </c>
      <c r="D219" s="153">
        <f>'км102 (СБ кр ПР)'!E219+'км102 (кр чт, вых и пр)'!E219</f>
        <v>0</v>
      </c>
      <c r="E219" s="153">
        <f>км104!E219</f>
        <v>0</v>
      </c>
      <c r="F219" s="153">
        <f>км106!E219</f>
        <v>0</v>
      </c>
      <c r="G219" s="153">
        <f>км107!F219</f>
        <v>0</v>
      </c>
      <c r="H219" s="153">
        <f>км109!E219</f>
        <v>0</v>
      </c>
      <c r="I219" s="153">
        <f>км110!G219</f>
        <v>0</v>
      </c>
      <c r="J219" s="153">
        <f>км111!D219</f>
        <v>0</v>
      </c>
      <c r="K219" s="153">
        <f>км111!E219+км111!F219</f>
        <v>0</v>
      </c>
      <c r="L219" s="153">
        <f>км143!E219</f>
        <v>0</v>
      </c>
      <c r="M219" s="153">
        <f>'км144 (еж)'!E219+'км144 (раб)'!E219+'км144 (вых и пр)'!F219</f>
        <v>0</v>
      </c>
      <c r="N219" s="153">
        <f>'км145 (еж)'!E219+'км145 (раб)'!E219</f>
        <v>0</v>
      </c>
      <c r="O219" s="153">
        <f>км146!E219</f>
        <v>0</v>
      </c>
      <c r="P219" s="153">
        <f>'км166 (еж)'!G219+'км166 (раб)'!E219</f>
        <v>0</v>
      </c>
      <c r="Q219" s="153">
        <f>км207!E219</f>
        <v>0</v>
      </c>
      <c r="R219" s="153">
        <f>км608!E219</f>
        <v>0</v>
      </c>
      <c r="S219" s="325">
        <f t="shared" si="31"/>
        <v>0</v>
      </c>
      <c r="T219" s="747"/>
      <c r="U219" s="159">
        <f t="shared" si="32"/>
        <v>0</v>
      </c>
      <c r="V219" s="11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</row>
    <row r="220" spans="1:50">
      <c r="A220" s="798"/>
      <c r="B220" s="796"/>
      <c r="C220" s="192">
        <f t="shared" si="33"/>
        <v>0</v>
      </c>
      <c r="D220" s="153">
        <f>'км102 (СБ кр ПР)'!E220+'км102 (кр чт, вых и пр)'!E220</f>
        <v>0</v>
      </c>
      <c r="E220" s="153">
        <f>км104!E220</f>
        <v>0</v>
      </c>
      <c r="F220" s="153">
        <f>км106!E220</f>
        <v>0</v>
      </c>
      <c r="G220" s="153">
        <f>км107!F220</f>
        <v>0</v>
      </c>
      <c r="H220" s="153">
        <f>км109!E220</f>
        <v>0</v>
      </c>
      <c r="I220" s="153">
        <f>км110!G220</f>
        <v>0</v>
      </c>
      <c r="J220" s="153">
        <f>км111!D220</f>
        <v>0</v>
      </c>
      <c r="K220" s="153">
        <f>км111!E220+км111!F220</f>
        <v>0</v>
      </c>
      <c r="L220" s="153">
        <f>км143!E220</f>
        <v>0</v>
      </c>
      <c r="M220" s="153">
        <f>'км144 (еж)'!E220+'км144 (раб)'!E220+'км144 (вых и пр)'!F220</f>
        <v>0</v>
      </c>
      <c r="N220" s="153">
        <f>'км145 (еж)'!E220+'км145 (раб)'!E220</f>
        <v>0</v>
      </c>
      <c r="O220" s="153">
        <f>км146!E220</f>
        <v>0</v>
      </c>
      <c r="P220" s="153">
        <f>'км166 (еж)'!G220+'км166 (раб)'!E220</f>
        <v>0</v>
      </c>
      <c r="Q220" s="153">
        <f>км207!E220</f>
        <v>0</v>
      </c>
      <c r="R220" s="153">
        <f>км608!E220</f>
        <v>0</v>
      </c>
      <c r="S220" s="325">
        <f t="shared" si="31"/>
        <v>0</v>
      </c>
      <c r="T220" s="747"/>
      <c r="U220" s="159">
        <f t="shared" si="32"/>
        <v>0</v>
      </c>
      <c r="V220" s="11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</row>
    <row r="221" spans="1:50">
      <c r="A221" s="798"/>
      <c r="B221" s="796"/>
      <c r="C221" s="192">
        <f t="shared" si="33"/>
        <v>0</v>
      </c>
      <c r="D221" s="153">
        <f>'км102 (СБ кр ПР)'!E221+'км102 (кр чт, вых и пр)'!E221</f>
        <v>0</v>
      </c>
      <c r="E221" s="153">
        <f>км104!E221</f>
        <v>0</v>
      </c>
      <c r="F221" s="153">
        <f>км106!E221</f>
        <v>0</v>
      </c>
      <c r="G221" s="153">
        <f>км107!F221</f>
        <v>0</v>
      </c>
      <c r="H221" s="153">
        <f>км109!E221</f>
        <v>0</v>
      </c>
      <c r="I221" s="153">
        <f>км110!G221</f>
        <v>0</v>
      </c>
      <c r="J221" s="153">
        <f>км111!D221</f>
        <v>0</v>
      </c>
      <c r="K221" s="153">
        <f>км111!E221+км111!F221</f>
        <v>0</v>
      </c>
      <c r="L221" s="153">
        <f>км143!E221</f>
        <v>0</v>
      </c>
      <c r="M221" s="153">
        <f>'км144 (еж)'!E221+'км144 (раб)'!E221+'км144 (вых и пр)'!F221</f>
        <v>0</v>
      </c>
      <c r="N221" s="153">
        <f>'км145 (еж)'!E221+'км145 (раб)'!E221</f>
        <v>0</v>
      </c>
      <c r="O221" s="153">
        <f>км146!E221</f>
        <v>0</v>
      </c>
      <c r="P221" s="153">
        <f>'км166 (еж)'!G221+'км166 (раб)'!E221</f>
        <v>0</v>
      </c>
      <c r="Q221" s="153">
        <f>км207!E221</f>
        <v>0</v>
      </c>
      <c r="R221" s="153">
        <f>км608!E221</f>
        <v>0</v>
      </c>
      <c r="S221" s="325">
        <f t="shared" si="31"/>
        <v>0</v>
      </c>
      <c r="T221" s="747"/>
      <c r="U221" s="159">
        <f t="shared" si="32"/>
        <v>0</v>
      </c>
      <c r="V221" s="11"/>
    </row>
    <row r="222" spans="1:50">
      <c r="A222" s="798"/>
      <c r="B222" s="796"/>
      <c r="C222" s="192">
        <f t="shared" si="33"/>
        <v>0</v>
      </c>
      <c r="D222" s="153">
        <f>'км102 (СБ кр ПР)'!E222+'км102 (кр чт, вых и пр)'!E222</f>
        <v>0</v>
      </c>
      <c r="E222" s="153">
        <f>км104!E222</f>
        <v>0</v>
      </c>
      <c r="F222" s="153">
        <f>км106!E222</f>
        <v>0</v>
      </c>
      <c r="G222" s="153">
        <f>км107!F222</f>
        <v>0</v>
      </c>
      <c r="H222" s="153">
        <f>км109!E222</f>
        <v>0</v>
      </c>
      <c r="I222" s="153">
        <f>км110!G222</f>
        <v>0</v>
      </c>
      <c r="J222" s="153">
        <f>км111!D222</f>
        <v>0</v>
      </c>
      <c r="K222" s="153">
        <f>км111!E222+км111!F222</f>
        <v>0</v>
      </c>
      <c r="L222" s="153">
        <f>км143!E222</f>
        <v>0</v>
      </c>
      <c r="M222" s="153">
        <f>'км144 (еж)'!E222+'км144 (раб)'!E222+'км144 (вых и пр)'!F222</f>
        <v>0</v>
      </c>
      <c r="N222" s="153">
        <f>'км145 (еж)'!E222+'км145 (раб)'!E222</f>
        <v>0</v>
      </c>
      <c r="O222" s="153">
        <f>км146!E222</f>
        <v>0</v>
      </c>
      <c r="P222" s="153">
        <f>'км166 (еж)'!G222+'км166 (раб)'!E222</f>
        <v>0</v>
      </c>
      <c r="Q222" s="153">
        <f>км207!E222</f>
        <v>0</v>
      </c>
      <c r="R222" s="153">
        <f>км608!E222</f>
        <v>0</v>
      </c>
      <c r="S222" s="325">
        <f t="shared" si="31"/>
        <v>0</v>
      </c>
      <c r="T222" s="747"/>
      <c r="U222" s="159">
        <f t="shared" si="32"/>
        <v>0</v>
      </c>
      <c r="V222" s="11"/>
    </row>
    <row r="223" spans="1:50">
      <c r="A223" s="798"/>
      <c r="B223" s="796" t="s">
        <v>53</v>
      </c>
      <c r="C223" s="796"/>
      <c r="D223" s="153">
        <f>'км102 (СБ кр ПР)'!E223+'км102 (кр чт, вых и пр)'!E223</f>
        <v>6622</v>
      </c>
      <c r="E223" s="153">
        <f>км104!E223</f>
        <v>3304.7999999999997</v>
      </c>
      <c r="F223" s="153">
        <f>км106!E223</f>
        <v>1638</v>
      </c>
      <c r="G223" s="153">
        <f>км107!F223</f>
        <v>3907.2000000000003</v>
      </c>
      <c r="H223" s="153">
        <f>км109!E223</f>
        <v>2032.8000000000002</v>
      </c>
      <c r="I223" s="153">
        <f>км110!G223</f>
        <v>4212.2</v>
      </c>
      <c r="J223" s="153">
        <f>км111!D223</f>
        <v>12776.399999999998</v>
      </c>
      <c r="K223" s="153">
        <f>км111!E223+км111!F223</f>
        <v>23176.799999999999</v>
      </c>
      <c r="L223" s="153">
        <f>км143!E223</f>
        <v>10206</v>
      </c>
      <c r="M223" s="153">
        <f>'км144 (еж)'!E223+'км144 (раб)'!E223+'км144 (вых и пр)'!F223</f>
        <v>11232</v>
      </c>
      <c r="N223" s="153">
        <f>'км145 (еж)'!E223+'км145 (раб)'!E223</f>
        <v>12441.600000000002</v>
      </c>
      <c r="O223" s="153">
        <f>км146!E223</f>
        <v>8748</v>
      </c>
      <c r="P223" s="153">
        <f>'км166 (еж)'!G223+'км166 (раб)'!E223</f>
        <v>27399.599999999999</v>
      </c>
      <c r="Q223" s="153">
        <f>км207!E223</f>
        <v>8089.199999999998</v>
      </c>
      <c r="R223" s="153">
        <f>км608!E223</f>
        <v>12463.199999999999</v>
      </c>
      <c r="S223" s="325">
        <f>SUM(S175:S222)</f>
        <v>148249.80000000002</v>
      </c>
      <c r="T223" s="325">
        <f>SUM(D223:R223)</f>
        <v>148249.80000000002</v>
      </c>
      <c r="U223" s="159">
        <f t="shared" si="32"/>
        <v>5952229.4700000007</v>
      </c>
      <c r="V223" s="62"/>
    </row>
    <row r="224" spans="1:50" s="20" customFormat="1">
      <c r="C224" s="133"/>
      <c r="D224" s="153">
        <f>'км102 (СБ кр ПР)'!E224+'км102 (кр чт, вых и пр)'!E224</f>
        <v>0</v>
      </c>
      <c r="E224" s="153">
        <f>км104!E224</f>
        <v>0</v>
      </c>
      <c r="F224" s="153">
        <f>км106!E224</f>
        <v>0</v>
      </c>
      <c r="G224" s="153">
        <f>км107!F224</f>
        <v>0</v>
      </c>
      <c r="H224" s="153">
        <f>км109!E224</f>
        <v>0</v>
      </c>
      <c r="I224" s="153">
        <f>км110!G224</f>
        <v>0</v>
      </c>
      <c r="J224" s="153">
        <f>км111!D224</f>
        <v>0</v>
      </c>
      <c r="K224" s="153">
        <f>км111!E224+км111!F224</f>
        <v>0</v>
      </c>
      <c r="L224" s="153">
        <f>км143!E224</f>
        <v>0</v>
      </c>
      <c r="M224" s="153">
        <f>'км144 (еж)'!E224+'км144 (раб)'!E224+'км144 (вых и пр)'!F224</f>
        <v>0</v>
      </c>
      <c r="N224" s="153">
        <f>'км145 (еж)'!E224+'км145 (раб)'!E224</f>
        <v>0</v>
      </c>
      <c r="O224" s="153">
        <f>км146!E224</f>
        <v>0</v>
      </c>
      <c r="P224" s="153">
        <f>'км166 (еж)'!G224+'км166 (раб)'!E224</f>
        <v>0</v>
      </c>
      <c r="Q224" s="153">
        <f>км207!E224</f>
        <v>0</v>
      </c>
      <c r="R224" s="153">
        <f>км608!E224</f>
        <v>0</v>
      </c>
      <c r="S224" s="38"/>
      <c r="U224" s="132"/>
      <c r="V224" s="80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M224" s="3"/>
      <c r="AN224" s="3"/>
      <c r="AO224" s="3"/>
      <c r="AP224" s="55"/>
      <c r="AQ224" s="55"/>
      <c r="AR224" s="55"/>
      <c r="AS224" s="55"/>
      <c r="AT224" s="33"/>
      <c r="AU224" s="33"/>
      <c r="AV224" s="33"/>
      <c r="AW224" s="3"/>
      <c r="AX224" s="3"/>
    </row>
    <row r="225" spans="1:22" ht="15.75" customHeight="1">
      <c r="A225" s="749" t="s">
        <v>51</v>
      </c>
      <c r="B225" s="750"/>
      <c r="C225" s="751"/>
      <c r="D225" s="153" t="e">
        <f>'км102 (СБ кр ПР)'!E225+'км102 (кр чт, вых и пр)'!E225</f>
        <v>#VALUE!</v>
      </c>
      <c r="E225" s="153" t="str">
        <f>км104!E225</f>
        <v>Всего по маршрутам</v>
      </c>
      <c r="F225" s="153" t="str">
        <f>км106!E225</f>
        <v>Всего по маршрутам</v>
      </c>
      <c r="G225" s="153" t="str">
        <f>км107!F225</f>
        <v>Всего по маршрутам</v>
      </c>
      <c r="H225" s="153" t="str">
        <f>км109!E225</f>
        <v>Всего по маршрутам</v>
      </c>
      <c r="I225" s="153" t="str">
        <f>км110!G225</f>
        <v>Всего по маршрутам</v>
      </c>
      <c r="J225" s="153" t="str">
        <f>км111!D225</f>
        <v>№ маршрута</v>
      </c>
      <c r="K225" s="153">
        <f>км111!E225+км111!F225</f>
        <v>0</v>
      </c>
      <c r="L225" s="153" t="str">
        <f>км143!E225</f>
        <v>Всего по маршрутам</v>
      </c>
      <c r="M225" s="153" t="e">
        <f>'км144 (еж)'!E225+'км144 (раб)'!E225+'км144 (вых и пр)'!F225</f>
        <v>#VALUE!</v>
      </c>
      <c r="N225" s="153" t="e">
        <f>'км145 (еж)'!E225+'км145 (раб)'!E225</f>
        <v>#VALUE!</v>
      </c>
      <c r="O225" s="153" t="str">
        <f>км146!E225</f>
        <v>Всего по маршрутам</v>
      </c>
      <c r="P225" s="153" t="e">
        <f>'км166 (еж)'!G225+'км166 (раб)'!E225</f>
        <v>#VALUE!</v>
      </c>
      <c r="Q225" s="153" t="str">
        <f>км207!E225</f>
        <v>Всего по маршрутам</v>
      </c>
      <c r="R225" s="153" t="str">
        <f>км608!E225</f>
        <v>Всего по маршрутам</v>
      </c>
      <c r="S225" s="800" t="s">
        <v>133</v>
      </c>
      <c r="T225" s="801" t="s">
        <v>55</v>
      </c>
      <c r="U225" s="802"/>
    </row>
    <row r="226" spans="1:22">
      <c r="A226" s="752"/>
      <c r="B226" s="753"/>
      <c r="C226" s="754"/>
      <c r="D226" s="153">
        <f>'км102 (СБ кр ПР)'!E226+'км102 (кр чт, вых и пр)'!E226</f>
        <v>0</v>
      </c>
      <c r="E226" s="153">
        <f>км104!E226</f>
        <v>0</v>
      </c>
      <c r="F226" s="153">
        <f>км106!E226</f>
        <v>0</v>
      </c>
      <c r="G226" s="153">
        <f>км107!F226</f>
        <v>0</v>
      </c>
      <c r="H226" s="153">
        <f>км109!E226</f>
        <v>0</v>
      </c>
      <c r="I226" s="153">
        <f>км110!G226</f>
        <v>0</v>
      </c>
      <c r="J226" s="153" t="str">
        <f>км111!D226</f>
        <v>111 МК</v>
      </c>
      <c r="K226" s="153">
        <f>км111!E226+км111!F226</f>
        <v>0</v>
      </c>
      <c r="L226" s="153">
        <f>км143!E226</f>
        <v>0</v>
      </c>
      <c r="M226" s="153">
        <f>'км144 (еж)'!E226+'км144 (раб)'!E226+'км144 (вых и пр)'!F226</f>
        <v>0</v>
      </c>
      <c r="N226" s="153">
        <f>'км145 (еж)'!E226+'км145 (раб)'!E226</f>
        <v>0</v>
      </c>
      <c r="O226" s="153">
        <f>км146!E226</f>
        <v>0</v>
      </c>
      <c r="P226" s="153">
        <f>'км166 (еж)'!G226+'км166 (раб)'!E226</f>
        <v>0</v>
      </c>
      <c r="Q226" s="153">
        <f>км207!E226</f>
        <v>0</v>
      </c>
      <c r="R226" s="153">
        <f>км608!E226</f>
        <v>0</v>
      </c>
      <c r="S226" s="800"/>
      <c r="T226" s="801"/>
      <c r="U226" s="802"/>
    </row>
    <row r="227" spans="1:22" ht="15" customHeight="1">
      <c r="A227" s="763" t="s">
        <v>100</v>
      </c>
      <c r="B227" s="743">
        <f>$B$25</f>
        <v>2025</v>
      </c>
      <c r="C227" s="193">
        <f t="shared" ref="C227:C232" si="34">C25</f>
        <v>0</v>
      </c>
      <c r="D227" s="153">
        <f>'км102 (СБ кр ПР)'!E227+'км102 (кр чт, вых и пр)'!E227</f>
        <v>0</v>
      </c>
      <c r="E227" s="153">
        <f>км104!E227</f>
        <v>0</v>
      </c>
      <c r="F227" s="153">
        <f>км106!E227</f>
        <v>0</v>
      </c>
      <c r="G227" s="153">
        <f>км107!F227</f>
        <v>0</v>
      </c>
      <c r="H227" s="153">
        <f>км109!E227</f>
        <v>0</v>
      </c>
      <c r="I227" s="153">
        <f>км110!G227</f>
        <v>0</v>
      </c>
      <c r="J227" s="153">
        <f>км111!D227</f>
        <v>0</v>
      </c>
      <c r="K227" s="153">
        <f>км111!E227+км111!F227</f>
        <v>0</v>
      </c>
      <c r="L227" s="153">
        <f>км143!E227</f>
        <v>0</v>
      </c>
      <c r="M227" s="153">
        <f>'км144 (еж)'!E227+'км144 (раб)'!E227+'км144 (вых и пр)'!F227</f>
        <v>0</v>
      </c>
      <c r="N227" s="153">
        <f>'км145 (еж)'!E227+'км145 (раб)'!E227</f>
        <v>0</v>
      </c>
      <c r="O227" s="153">
        <f>км146!E227</f>
        <v>0</v>
      </c>
      <c r="P227" s="153">
        <f>'км166 (еж)'!G227+'км166 (раб)'!E227</f>
        <v>0</v>
      </c>
      <c r="Q227" s="153">
        <f>км207!E227</f>
        <v>0</v>
      </c>
      <c r="R227" s="153">
        <f>км608!E227</f>
        <v>0</v>
      </c>
      <c r="S227" s="324">
        <f t="shared" ref="S227:S274" si="35">SUM(D227:R227)</f>
        <v>0</v>
      </c>
      <c r="T227" s="766">
        <f>SUM(S227:S250)</f>
        <v>4577</v>
      </c>
      <c r="U227" s="159">
        <f t="shared" ref="U227:U274" si="36">S227*$V$526</f>
        <v>0</v>
      </c>
      <c r="V227" s="97"/>
    </row>
    <row r="228" spans="1:22" ht="15" customHeight="1">
      <c r="A228" s="764"/>
      <c r="B228" s="744"/>
      <c r="C228" s="193">
        <f t="shared" si="34"/>
        <v>0</v>
      </c>
      <c r="D228" s="153">
        <f>'км102 (СБ кр ПР)'!E228+'км102 (кр чт, вых и пр)'!E228</f>
        <v>0</v>
      </c>
      <c r="E228" s="153">
        <f>км104!E228</f>
        <v>0</v>
      </c>
      <c r="F228" s="153">
        <f>км106!E228</f>
        <v>0</v>
      </c>
      <c r="G228" s="153">
        <f>км107!F228</f>
        <v>0</v>
      </c>
      <c r="H228" s="153">
        <f>км109!E228</f>
        <v>0</v>
      </c>
      <c r="I228" s="153">
        <f>км110!G228</f>
        <v>0</v>
      </c>
      <c r="J228" s="153">
        <f>км111!D228</f>
        <v>0</v>
      </c>
      <c r="K228" s="153">
        <f>км111!E228+км111!F228</f>
        <v>0</v>
      </c>
      <c r="L228" s="153">
        <f>км143!E228</f>
        <v>0</v>
      </c>
      <c r="M228" s="153">
        <f>'км144 (еж)'!E228+'км144 (раб)'!E228+'км144 (вых и пр)'!F228</f>
        <v>0</v>
      </c>
      <c r="N228" s="153">
        <f>'км145 (еж)'!E228+'км145 (раб)'!E228</f>
        <v>0</v>
      </c>
      <c r="O228" s="153">
        <f>км146!E228</f>
        <v>0</v>
      </c>
      <c r="P228" s="153">
        <f>'км166 (еж)'!G228+'км166 (раб)'!E228</f>
        <v>0</v>
      </c>
      <c r="Q228" s="153">
        <f>км207!E228</f>
        <v>0</v>
      </c>
      <c r="R228" s="153">
        <f>км608!E228</f>
        <v>0</v>
      </c>
      <c r="S228" s="324">
        <f t="shared" si="35"/>
        <v>0</v>
      </c>
      <c r="T228" s="767"/>
      <c r="U228" s="159">
        <f t="shared" si="36"/>
        <v>0</v>
      </c>
      <c r="V228" s="97"/>
    </row>
    <row r="229" spans="1:22" ht="15" customHeight="1">
      <c r="A229" s="764"/>
      <c r="B229" s="744"/>
      <c r="C229" s="193">
        <f t="shared" si="34"/>
        <v>0</v>
      </c>
      <c r="D229" s="153">
        <f>'км102 (СБ кр ПР)'!E229+'км102 (кр чт, вых и пр)'!E229</f>
        <v>0</v>
      </c>
      <c r="E229" s="153">
        <f>км104!E229</f>
        <v>0</v>
      </c>
      <c r="F229" s="153">
        <f>км106!E229</f>
        <v>0</v>
      </c>
      <c r="G229" s="153">
        <f>км107!F229</f>
        <v>0</v>
      </c>
      <c r="H229" s="153">
        <f>км109!E229</f>
        <v>0</v>
      </c>
      <c r="I229" s="153">
        <f>км110!G229</f>
        <v>0</v>
      </c>
      <c r="J229" s="153">
        <f>км111!D229</f>
        <v>0</v>
      </c>
      <c r="K229" s="153">
        <f>км111!E229+км111!F229</f>
        <v>0</v>
      </c>
      <c r="L229" s="153">
        <f>км143!E229</f>
        <v>0</v>
      </c>
      <c r="M229" s="153">
        <f>'км144 (еж)'!E229+'км144 (раб)'!E229+'км144 (вых и пр)'!F229</f>
        <v>0</v>
      </c>
      <c r="N229" s="153">
        <f>'км145 (еж)'!E229+'км145 (раб)'!E229</f>
        <v>0</v>
      </c>
      <c r="O229" s="153">
        <f>км146!E229</f>
        <v>0</v>
      </c>
      <c r="P229" s="153">
        <f>'км166 (еж)'!G229+'км166 (раб)'!E229</f>
        <v>0</v>
      </c>
      <c r="Q229" s="153">
        <f>км207!E229</f>
        <v>0</v>
      </c>
      <c r="R229" s="153">
        <f>км608!E229</f>
        <v>0</v>
      </c>
      <c r="S229" s="324">
        <f t="shared" si="35"/>
        <v>0</v>
      </c>
      <c r="T229" s="767"/>
      <c r="U229" s="159">
        <f t="shared" si="36"/>
        <v>0</v>
      </c>
      <c r="V229" s="97"/>
    </row>
    <row r="230" spans="1:22">
      <c r="A230" s="764"/>
      <c r="B230" s="744"/>
      <c r="C230" s="193">
        <f t="shared" si="34"/>
        <v>0</v>
      </c>
      <c r="D230" s="153">
        <f>'км102 (СБ кр ПР)'!E230+'км102 (кр чт, вых и пр)'!E230</f>
        <v>0</v>
      </c>
      <c r="E230" s="153">
        <f>км104!E230</f>
        <v>0</v>
      </c>
      <c r="F230" s="153">
        <f>км106!E230</f>
        <v>0</v>
      </c>
      <c r="G230" s="153">
        <f>км107!F230</f>
        <v>0</v>
      </c>
      <c r="H230" s="153">
        <f>км109!E230</f>
        <v>0</v>
      </c>
      <c r="I230" s="153">
        <f>км110!G230</f>
        <v>0</v>
      </c>
      <c r="J230" s="153">
        <f>км111!D230</f>
        <v>0</v>
      </c>
      <c r="K230" s="153">
        <f>км111!E230+км111!F230</f>
        <v>0</v>
      </c>
      <c r="L230" s="153">
        <f>км143!E230</f>
        <v>0</v>
      </c>
      <c r="M230" s="153">
        <f>'км144 (еж)'!E230+'км144 (раб)'!E230+'км144 (вых и пр)'!F230</f>
        <v>0</v>
      </c>
      <c r="N230" s="153">
        <f>'км145 (еж)'!E230+'км145 (раб)'!E230</f>
        <v>0</v>
      </c>
      <c r="O230" s="153">
        <f>км146!E230</f>
        <v>0</v>
      </c>
      <c r="P230" s="153">
        <f>'км166 (еж)'!G230+'км166 (раб)'!E230</f>
        <v>0</v>
      </c>
      <c r="Q230" s="153">
        <f>км207!E230</f>
        <v>0</v>
      </c>
      <c r="R230" s="153">
        <f>км608!E230</f>
        <v>0</v>
      </c>
      <c r="S230" s="324">
        <f t="shared" si="35"/>
        <v>0</v>
      </c>
      <c r="T230" s="767"/>
      <c r="U230" s="159">
        <f t="shared" si="36"/>
        <v>0</v>
      </c>
      <c r="V230" s="97"/>
    </row>
    <row r="231" spans="1:22">
      <c r="A231" s="764"/>
      <c r="B231" s="744"/>
      <c r="C231" s="193">
        <f t="shared" si="34"/>
        <v>0</v>
      </c>
      <c r="D231" s="153">
        <f>'км102 (СБ кр ПР)'!E231+'км102 (кр чт, вых и пр)'!E231</f>
        <v>0</v>
      </c>
      <c r="E231" s="153">
        <f>км104!E231</f>
        <v>0</v>
      </c>
      <c r="F231" s="153">
        <f>км106!E231</f>
        <v>0</v>
      </c>
      <c r="G231" s="153">
        <f>км107!F231</f>
        <v>0</v>
      </c>
      <c r="H231" s="153">
        <f>км109!E231</f>
        <v>0</v>
      </c>
      <c r="I231" s="153">
        <f>км110!G231</f>
        <v>0</v>
      </c>
      <c r="J231" s="153">
        <f>км111!D231</f>
        <v>0</v>
      </c>
      <c r="K231" s="153">
        <f>км111!E231+км111!F231</f>
        <v>0</v>
      </c>
      <c r="L231" s="153">
        <f>км143!E231</f>
        <v>0</v>
      </c>
      <c r="M231" s="153">
        <f>'км144 (еж)'!E231+'км144 (раб)'!E231+'км144 (вых и пр)'!F231</f>
        <v>0</v>
      </c>
      <c r="N231" s="153">
        <f>'км145 (еж)'!E231+'км145 (раб)'!E231</f>
        <v>0</v>
      </c>
      <c r="O231" s="153">
        <f>км146!E231</f>
        <v>0</v>
      </c>
      <c r="P231" s="153">
        <f>'км166 (еж)'!G231+'км166 (раб)'!E231</f>
        <v>0</v>
      </c>
      <c r="Q231" s="153">
        <f>км207!E231</f>
        <v>0</v>
      </c>
      <c r="R231" s="153">
        <f>км608!E231</f>
        <v>0</v>
      </c>
      <c r="S231" s="324">
        <f t="shared" si="35"/>
        <v>0</v>
      </c>
      <c r="T231" s="767"/>
      <c r="U231" s="159">
        <f t="shared" si="36"/>
        <v>0</v>
      </c>
      <c r="V231" s="97"/>
    </row>
    <row r="232" spans="1:22">
      <c r="A232" s="764"/>
      <c r="B232" s="744"/>
      <c r="C232" s="193">
        <f t="shared" si="34"/>
        <v>0</v>
      </c>
      <c r="D232" s="153">
        <f>'км102 (СБ кр ПР)'!E232+'км102 (кр чт, вых и пр)'!E232</f>
        <v>0</v>
      </c>
      <c r="E232" s="153">
        <f>км104!E232</f>
        <v>0</v>
      </c>
      <c r="F232" s="153">
        <f>км106!E232</f>
        <v>0</v>
      </c>
      <c r="G232" s="153">
        <f>км107!F232</f>
        <v>0</v>
      </c>
      <c r="H232" s="153">
        <f>км109!E232</f>
        <v>0</v>
      </c>
      <c r="I232" s="153">
        <f>км110!G232</f>
        <v>0</v>
      </c>
      <c r="J232" s="153">
        <f>км111!D232</f>
        <v>0</v>
      </c>
      <c r="K232" s="153">
        <f>км111!E232+км111!F232</f>
        <v>0</v>
      </c>
      <c r="L232" s="153">
        <f>км143!E232</f>
        <v>0</v>
      </c>
      <c r="M232" s="153">
        <f>'км144 (еж)'!E232+'км144 (раб)'!E232+'км144 (вых и пр)'!F232</f>
        <v>0</v>
      </c>
      <c r="N232" s="153">
        <f>'км145 (еж)'!E232+'км145 (раб)'!E232</f>
        <v>0</v>
      </c>
      <c r="O232" s="153">
        <f>км146!E232</f>
        <v>0</v>
      </c>
      <c r="P232" s="153">
        <f>'км166 (еж)'!G232+'км166 (раб)'!E232</f>
        <v>0</v>
      </c>
      <c r="Q232" s="153">
        <f>км207!E232</f>
        <v>0</v>
      </c>
      <c r="R232" s="153">
        <f>км608!E232</f>
        <v>0</v>
      </c>
      <c r="S232" s="324">
        <f t="shared" si="35"/>
        <v>0</v>
      </c>
      <c r="T232" s="767"/>
      <c r="U232" s="159">
        <f t="shared" si="36"/>
        <v>0</v>
      </c>
      <c r="V232" s="97"/>
    </row>
    <row r="233" spans="1:22">
      <c r="A233" s="764"/>
      <c r="B233" s="744"/>
      <c r="C233" s="192">
        <f>$C$31</f>
        <v>0</v>
      </c>
      <c r="D233" s="153">
        <f>'км102 (СБ кр ПР)'!E233+'км102 (кр чт, вых и пр)'!E233</f>
        <v>0</v>
      </c>
      <c r="E233" s="153">
        <f>км104!E233</f>
        <v>0</v>
      </c>
      <c r="F233" s="153">
        <f>км106!E233</f>
        <v>0</v>
      </c>
      <c r="G233" s="153">
        <f>км107!F233</f>
        <v>0</v>
      </c>
      <c r="H233" s="153">
        <f>км109!E233</f>
        <v>0</v>
      </c>
      <c r="I233" s="153">
        <f>км110!G233</f>
        <v>0</v>
      </c>
      <c r="J233" s="153">
        <f>км111!D233</f>
        <v>0</v>
      </c>
      <c r="K233" s="153">
        <f>км111!E233+км111!F233</f>
        <v>0</v>
      </c>
      <c r="L233" s="153">
        <f>км143!E233</f>
        <v>0</v>
      </c>
      <c r="M233" s="153">
        <f>'км144 (еж)'!E233+'км144 (раб)'!E233+'км144 (вых и пр)'!F233</f>
        <v>0</v>
      </c>
      <c r="N233" s="153">
        <f>'км145 (еж)'!E233+'км145 (раб)'!E233</f>
        <v>0</v>
      </c>
      <c r="O233" s="153">
        <f>км146!E233</f>
        <v>0</v>
      </c>
      <c r="P233" s="153">
        <f>'км166 (еж)'!G233+'км166 (раб)'!E233</f>
        <v>0</v>
      </c>
      <c r="Q233" s="153">
        <f>км207!E233</f>
        <v>0</v>
      </c>
      <c r="R233" s="153">
        <f>км608!E233</f>
        <v>0</v>
      </c>
      <c r="S233" s="324">
        <f t="shared" si="35"/>
        <v>0</v>
      </c>
      <c r="T233" s="767"/>
      <c r="U233" s="159">
        <f t="shared" si="36"/>
        <v>0</v>
      </c>
      <c r="V233" s="97"/>
    </row>
    <row r="234" spans="1:22">
      <c r="A234" s="764"/>
      <c r="B234" s="744"/>
      <c r="C234" s="192">
        <f>$C$32</f>
        <v>0</v>
      </c>
      <c r="D234" s="153">
        <f>'км102 (СБ кр ПР)'!E234+'км102 (кр чт, вых и пр)'!E234</f>
        <v>0</v>
      </c>
      <c r="E234" s="153">
        <f>км104!E234</f>
        <v>0</v>
      </c>
      <c r="F234" s="153">
        <f>км106!E234</f>
        <v>0</v>
      </c>
      <c r="G234" s="153">
        <f>км107!F234</f>
        <v>0</v>
      </c>
      <c r="H234" s="153">
        <f>км109!E234</f>
        <v>0</v>
      </c>
      <c r="I234" s="153">
        <f>км110!G234</f>
        <v>0</v>
      </c>
      <c r="J234" s="153">
        <f>км111!D234</f>
        <v>0</v>
      </c>
      <c r="K234" s="153">
        <f>км111!E234+км111!F234</f>
        <v>0</v>
      </c>
      <c r="L234" s="153">
        <f>км143!E234</f>
        <v>0</v>
      </c>
      <c r="M234" s="153">
        <f>'км144 (еж)'!E234+'км144 (раб)'!E234+'км144 (вых и пр)'!F234</f>
        <v>0</v>
      </c>
      <c r="N234" s="153">
        <f>'км145 (еж)'!E234+'км145 (раб)'!E234</f>
        <v>0</v>
      </c>
      <c r="O234" s="153">
        <f>км146!E234</f>
        <v>0</v>
      </c>
      <c r="P234" s="153">
        <f>'км166 (еж)'!G234+'км166 (раб)'!E234</f>
        <v>0</v>
      </c>
      <c r="Q234" s="153">
        <f>км207!E234</f>
        <v>0</v>
      </c>
      <c r="R234" s="153">
        <f>км608!E234</f>
        <v>0</v>
      </c>
      <c r="S234" s="324">
        <f t="shared" si="35"/>
        <v>0</v>
      </c>
      <c r="T234" s="767"/>
      <c r="U234" s="159">
        <f t="shared" si="36"/>
        <v>0</v>
      </c>
      <c r="V234" s="97"/>
    </row>
    <row r="235" spans="1:22">
      <c r="A235" s="764"/>
      <c r="B235" s="744"/>
      <c r="C235" s="192">
        <f>$C$33</f>
        <v>0</v>
      </c>
      <c r="D235" s="153">
        <f>'км102 (СБ кр ПР)'!E235+'км102 (кр чт, вых и пр)'!E235</f>
        <v>0</v>
      </c>
      <c r="E235" s="153">
        <f>км104!E235</f>
        <v>0</v>
      </c>
      <c r="F235" s="153">
        <f>км106!E235</f>
        <v>0</v>
      </c>
      <c r="G235" s="153">
        <f>км107!F235</f>
        <v>0</v>
      </c>
      <c r="H235" s="153">
        <f>км109!E235</f>
        <v>0</v>
      </c>
      <c r="I235" s="153">
        <f>км110!G235</f>
        <v>0</v>
      </c>
      <c r="J235" s="153">
        <f>км111!D235</f>
        <v>0</v>
      </c>
      <c r="K235" s="153">
        <f>км111!E235+км111!F235</f>
        <v>0</v>
      </c>
      <c r="L235" s="153">
        <f>км143!E235</f>
        <v>0</v>
      </c>
      <c r="M235" s="153">
        <f>'км144 (еж)'!E235+'км144 (раб)'!E235+'км144 (вых и пр)'!F235</f>
        <v>0</v>
      </c>
      <c r="N235" s="153">
        <f>'км145 (еж)'!E235+'км145 (раб)'!E235</f>
        <v>0</v>
      </c>
      <c r="O235" s="153">
        <f>км146!E235</f>
        <v>0</v>
      </c>
      <c r="P235" s="153">
        <f>'км166 (еж)'!G235+'км166 (раб)'!E235</f>
        <v>0</v>
      </c>
      <c r="Q235" s="153">
        <f>км207!E235</f>
        <v>0</v>
      </c>
      <c r="R235" s="153">
        <f>км608!E235</f>
        <v>0</v>
      </c>
      <c r="S235" s="324">
        <f t="shared" si="35"/>
        <v>0</v>
      </c>
      <c r="T235" s="767"/>
      <c r="U235" s="159">
        <f t="shared" si="36"/>
        <v>0</v>
      </c>
      <c r="V235" s="97"/>
    </row>
    <row r="236" spans="1:22" ht="15" customHeight="1">
      <c r="A236" s="764"/>
      <c r="B236" s="744"/>
      <c r="C236" s="192" t="str">
        <f>$C$34</f>
        <v>16.05 – 31.05</v>
      </c>
      <c r="D236" s="153">
        <f>'км102 (СБ кр ПР)'!E236+'км102 (кр чт, вых и пр)'!E236</f>
        <v>6</v>
      </c>
      <c r="E236" s="153">
        <f>км104!E236</f>
        <v>0</v>
      </c>
      <c r="F236" s="153">
        <f>км106!E236</f>
        <v>0</v>
      </c>
      <c r="G236" s="153">
        <f>км107!F236</f>
        <v>0</v>
      </c>
      <c r="H236" s="153">
        <f>км109!E236</f>
        <v>18</v>
      </c>
      <c r="I236" s="153">
        <f>км110!G236</f>
        <v>0</v>
      </c>
      <c r="J236" s="153">
        <f>км111!D236</f>
        <v>78</v>
      </c>
      <c r="K236" s="153">
        <f>км111!E236+км111!F236</f>
        <v>138</v>
      </c>
      <c r="L236" s="153">
        <f>км143!E236</f>
        <v>48</v>
      </c>
      <c r="M236" s="153">
        <f>'км144 (еж)'!E236+'км144 (раб)'!E236+'км144 (вых и пр)'!F236</f>
        <v>60</v>
      </c>
      <c r="N236" s="153">
        <f>'км145 (еж)'!E236+'км145 (раб)'!E236</f>
        <v>66</v>
      </c>
      <c r="O236" s="153">
        <f>км146!E236</f>
        <v>54</v>
      </c>
      <c r="P236" s="153">
        <f>'км166 (еж)'!G236+'км166 (раб)'!E236</f>
        <v>102</v>
      </c>
      <c r="Q236" s="153">
        <f>км207!E236</f>
        <v>42</v>
      </c>
      <c r="R236" s="153">
        <f>км608!E236</f>
        <v>0</v>
      </c>
      <c r="S236" s="324">
        <f t="shared" si="35"/>
        <v>612</v>
      </c>
      <c r="T236" s="767"/>
      <c r="U236" s="159">
        <f t="shared" si="36"/>
        <v>24571.8</v>
      </c>
      <c r="V236" s="97"/>
    </row>
    <row r="237" spans="1:22" ht="15" customHeight="1">
      <c r="A237" s="764"/>
      <c r="B237" s="744"/>
      <c r="C237" s="192" t="str">
        <f>$C$35</f>
        <v>01.06 – 15.06</v>
      </c>
      <c r="D237" s="153">
        <f>'км102 (СБ кр ПР)'!E237+'км102 (кр чт, вых и пр)'!E237</f>
        <v>4</v>
      </c>
      <c r="E237" s="153">
        <f>км104!E237</f>
        <v>0</v>
      </c>
      <c r="F237" s="153">
        <f>км106!E237</f>
        <v>0</v>
      </c>
      <c r="G237" s="153">
        <f>км107!F237</f>
        <v>0</v>
      </c>
      <c r="H237" s="153">
        <f>км109!E237</f>
        <v>15</v>
      </c>
      <c r="I237" s="153">
        <f>км110!G237</f>
        <v>0</v>
      </c>
      <c r="J237" s="153">
        <f>км111!D237</f>
        <v>65</v>
      </c>
      <c r="K237" s="153">
        <f>км111!E237+км111!F237</f>
        <v>115</v>
      </c>
      <c r="L237" s="153">
        <f>км143!E237</f>
        <v>40</v>
      </c>
      <c r="M237" s="153">
        <f>'км144 (еж)'!E237+'км144 (раб)'!E237+'км144 (вых и пр)'!F237</f>
        <v>50</v>
      </c>
      <c r="N237" s="153">
        <f>'км145 (еж)'!E237+'км145 (раб)'!E237</f>
        <v>55</v>
      </c>
      <c r="O237" s="153">
        <f>км146!E237</f>
        <v>45</v>
      </c>
      <c r="P237" s="153">
        <f>'км166 (еж)'!G237+'км166 (раб)'!E237</f>
        <v>85</v>
      </c>
      <c r="Q237" s="153">
        <f>км207!E237</f>
        <v>35</v>
      </c>
      <c r="R237" s="153">
        <f>км608!E237</f>
        <v>0</v>
      </c>
      <c r="S237" s="324">
        <f t="shared" si="35"/>
        <v>509</v>
      </c>
      <c r="T237" s="767"/>
      <c r="U237" s="159">
        <f t="shared" si="36"/>
        <v>20436.349999999999</v>
      </c>
      <c r="V237" s="775"/>
    </row>
    <row r="238" spans="1:22" ht="15" customHeight="1">
      <c r="A238" s="764"/>
      <c r="B238" s="744"/>
      <c r="C238" s="192" t="str">
        <f>$C$36</f>
        <v>16.06 – 30.06</v>
      </c>
      <c r="D238" s="153">
        <f>'км102 (СБ кр ПР)'!E238+'км102 (кр чт, вых и пр)'!E238</f>
        <v>4</v>
      </c>
      <c r="E238" s="153">
        <f>км104!E238</f>
        <v>0</v>
      </c>
      <c r="F238" s="153">
        <f>км106!E238</f>
        <v>0</v>
      </c>
      <c r="G238" s="153">
        <f>км107!F238</f>
        <v>0</v>
      </c>
      <c r="H238" s="153">
        <f>км109!E238</f>
        <v>12</v>
      </c>
      <c r="I238" s="153">
        <f>км110!G238</f>
        <v>0</v>
      </c>
      <c r="J238" s="153">
        <f>км111!D238</f>
        <v>52</v>
      </c>
      <c r="K238" s="153">
        <f>км111!E238+км111!F238</f>
        <v>92</v>
      </c>
      <c r="L238" s="153">
        <f>км143!E238</f>
        <v>32</v>
      </c>
      <c r="M238" s="153">
        <f>'км144 (еж)'!E238+'км144 (раб)'!E238+'км144 (вых и пр)'!F238</f>
        <v>40</v>
      </c>
      <c r="N238" s="153">
        <f>'км145 (еж)'!E238+'км145 (раб)'!E238</f>
        <v>44</v>
      </c>
      <c r="O238" s="153">
        <f>км146!E238</f>
        <v>36</v>
      </c>
      <c r="P238" s="153">
        <f>'км166 (еж)'!G238+'км166 (раб)'!E238</f>
        <v>68</v>
      </c>
      <c r="Q238" s="153">
        <f>км207!E238</f>
        <v>28</v>
      </c>
      <c r="R238" s="153">
        <f>км608!E238</f>
        <v>0</v>
      </c>
      <c r="S238" s="324">
        <f t="shared" si="35"/>
        <v>408</v>
      </c>
      <c r="T238" s="767"/>
      <c r="U238" s="159">
        <f t="shared" si="36"/>
        <v>16381.199999999999</v>
      </c>
      <c r="V238" s="775"/>
    </row>
    <row r="239" spans="1:22">
      <c r="A239" s="764"/>
      <c r="B239" s="744"/>
      <c r="C239" s="192" t="str">
        <f>$C$37</f>
        <v>01.07 – 15.07</v>
      </c>
      <c r="D239" s="153">
        <f>'км102 (СБ кр ПР)'!E239+'км102 (кр чт, вых и пр)'!E239</f>
        <v>4</v>
      </c>
      <c r="E239" s="153">
        <f>км104!E239</f>
        <v>0</v>
      </c>
      <c r="F239" s="153">
        <f>км106!E239</f>
        <v>0</v>
      </c>
      <c r="G239" s="153">
        <f>км107!F239</f>
        <v>0</v>
      </c>
      <c r="H239" s="153">
        <f>км109!E239</f>
        <v>12</v>
      </c>
      <c r="I239" s="153">
        <f>км110!G239</f>
        <v>0</v>
      </c>
      <c r="J239" s="153">
        <f>км111!D239</f>
        <v>52</v>
      </c>
      <c r="K239" s="153">
        <f>км111!E239+км111!F239</f>
        <v>92</v>
      </c>
      <c r="L239" s="153">
        <f>км143!E239</f>
        <v>32</v>
      </c>
      <c r="M239" s="153">
        <f>'км144 (еж)'!E239+'км144 (раб)'!E239+'км144 (вых и пр)'!F239</f>
        <v>40</v>
      </c>
      <c r="N239" s="153">
        <f>'км145 (еж)'!E239+'км145 (раб)'!E239</f>
        <v>44</v>
      </c>
      <c r="O239" s="153">
        <f>км146!E239</f>
        <v>36</v>
      </c>
      <c r="P239" s="153">
        <f>'км166 (еж)'!G239+'км166 (раб)'!E239</f>
        <v>68</v>
      </c>
      <c r="Q239" s="153">
        <f>км207!E239</f>
        <v>28</v>
      </c>
      <c r="R239" s="153">
        <f>км608!E239</f>
        <v>0</v>
      </c>
      <c r="S239" s="324">
        <f t="shared" si="35"/>
        <v>408</v>
      </c>
      <c r="T239" s="767"/>
      <c r="U239" s="159">
        <f t="shared" si="36"/>
        <v>16381.199999999999</v>
      </c>
      <c r="V239" s="61"/>
    </row>
    <row r="240" spans="1:22">
      <c r="A240" s="764"/>
      <c r="B240" s="744"/>
      <c r="C240" s="192" t="str">
        <f>$C$38</f>
        <v>16.07 - 31.07</v>
      </c>
      <c r="D240" s="153">
        <f>'км102 (СБ кр ПР)'!E240+'км102 (кр чт, вых и пр)'!E240</f>
        <v>4</v>
      </c>
      <c r="E240" s="153">
        <f>км104!E240</f>
        <v>0</v>
      </c>
      <c r="F240" s="153">
        <f>км106!E240</f>
        <v>0</v>
      </c>
      <c r="G240" s="153">
        <f>км107!F240</f>
        <v>0</v>
      </c>
      <c r="H240" s="153">
        <f>км109!E240</f>
        <v>12</v>
      </c>
      <c r="I240" s="153">
        <f>км110!G240</f>
        <v>0</v>
      </c>
      <c r="J240" s="153">
        <f>км111!D240</f>
        <v>52</v>
      </c>
      <c r="K240" s="153">
        <f>км111!E240+км111!F240</f>
        <v>92</v>
      </c>
      <c r="L240" s="153">
        <f>км143!E240</f>
        <v>32</v>
      </c>
      <c r="M240" s="153">
        <f>'км144 (еж)'!E240+'км144 (раб)'!E240+'км144 (вых и пр)'!F240</f>
        <v>40</v>
      </c>
      <c r="N240" s="153">
        <f>'км145 (еж)'!E240+'км145 (раб)'!E240</f>
        <v>44</v>
      </c>
      <c r="O240" s="153">
        <f>км146!E240</f>
        <v>36</v>
      </c>
      <c r="P240" s="153">
        <f>'км166 (еж)'!G240+'км166 (раб)'!E240</f>
        <v>68</v>
      </c>
      <c r="Q240" s="153">
        <f>км207!E240</f>
        <v>28</v>
      </c>
      <c r="R240" s="153">
        <f>км608!E240</f>
        <v>0</v>
      </c>
      <c r="S240" s="324">
        <f t="shared" si="35"/>
        <v>408</v>
      </c>
      <c r="T240" s="767"/>
      <c r="U240" s="159">
        <f t="shared" si="36"/>
        <v>16381.199999999999</v>
      </c>
      <c r="V240" s="61"/>
    </row>
    <row r="241" spans="1:22">
      <c r="A241" s="764"/>
      <c r="B241" s="744"/>
      <c r="C241" s="192" t="str">
        <f>$C$39</f>
        <v>01.08 - 15.08</v>
      </c>
      <c r="D241" s="153">
        <f>'км102 (СБ кр ПР)'!E241+'км102 (кр чт, вых и пр)'!E241</f>
        <v>6</v>
      </c>
      <c r="E241" s="153">
        <f>км104!E241</f>
        <v>0</v>
      </c>
      <c r="F241" s="153">
        <f>км106!E241</f>
        <v>0</v>
      </c>
      <c r="G241" s="153">
        <f>км107!F241</f>
        <v>0</v>
      </c>
      <c r="H241" s="153">
        <f>км109!E241</f>
        <v>15</v>
      </c>
      <c r="I241" s="153">
        <f>км110!G241</f>
        <v>0</v>
      </c>
      <c r="J241" s="153">
        <f>км111!D241</f>
        <v>65</v>
      </c>
      <c r="K241" s="153">
        <f>км111!E241+км111!F241</f>
        <v>115</v>
      </c>
      <c r="L241" s="153">
        <f>км143!E241</f>
        <v>40</v>
      </c>
      <c r="M241" s="153">
        <f>'км144 (еж)'!E241+'км144 (раб)'!E241+'км144 (вых и пр)'!F241</f>
        <v>50</v>
      </c>
      <c r="N241" s="153">
        <f>'км145 (еж)'!E241+'км145 (раб)'!E241</f>
        <v>55</v>
      </c>
      <c r="O241" s="153">
        <f>км146!E241</f>
        <v>45</v>
      </c>
      <c r="P241" s="153">
        <f>'км166 (еж)'!G241+'км166 (раб)'!E241</f>
        <v>85</v>
      </c>
      <c r="Q241" s="153">
        <f>км207!E241</f>
        <v>35</v>
      </c>
      <c r="R241" s="153">
        <f>км608!E241</f>
        <v>0</v>
      </c>
      <c r="S241" s="324">
        <f t="shared" si="35"/>
        <v>511</v>
      </c>
      <c r="T241" s="767"/>
      <c r="U241" s="159">
        <f t="shared" si="36"/>
        <v>20516.649999999998</v>
      </c>
      <c r="V241" s="61"/>
    </row>
    <row r="242" spans="1:22">
      <c r="A242" s="764"/>
      <c r="B242" s="744"/>
      <c r="C242" s="192" t="str">
        <f>$C$40</f>
        <v>16.08 - 31.08</v>
      </c>
      <c r="D242" s="153">
        <f>'км102 (СБ кр ПР)'!E242+'км102 (кр чт, вых и пр)'!E242</f>
        <v>4</v>
      </c>
      <c r="E242" s="153">
        <f>км104!E242</f>
        <v>0</v>
      </c>
      <c r="F242" s="153">
        <f>км106!E242</f>
        <v>0</v>
      </c>
      <c r="G242" s="153">
        <f>км107!F242</f>
        <v>0</v>
      </c>
      <c r="H242" s="153">
        <f>км109!E242</f>
        <v>15</v>
      </c>
      <c r="I242" s="153">
        <f>км110!G242</f>
        <v>0</v>
      </c>
      <c r="J242" s="153">
        <f>км111!D242</f>
        <v>65</v>
      </c>
      <c r="K242" s="153">
        <f>км111!E242+км111!F242</f>
        <v>115</v>
      </c>
      <c r="L242" s="153">
        <f>км143!E242</f>
        <v>40</v>
      </c>
      <c r="M242" s="153">
        <f>'км144 (еж)'!E242+'км144 (раб)'!E242+'км144 (вых и пр)'!F242</f>
        <v>50</v>
      </c>
      <c r="N242" s="153">
        <f>'км145 (еж)'!E242+'км145 (раб)'!E242</f>
        <v>55</v>
      </c>
      <c r="O242" s="153">
        <f>км146!E242</f>
        <v>45</v>
      </c>
      <c r="P242" s="153">
        <f>'км166 (еж)'!G242+'км166 (раб)'!E242</f>
        <v>85</v>
      </c>
      <c r="Q242" s="153">
        <f>км207!E242</f>
        <v>35</v>
      </c>
      <c r="R242" s="153">
        <f>км608!E242</f>
        <v>0</v>
      </c>
      <c r="S242" s="324">
        <f t="shared" si="35"/>
        <v>509</v>
      </c>
      <c r="T242" s="767"/>
      <c r="U242" s="159">
        <f t="shared" si="36"/>
        <v>20436.349999999999</v>
      </c>
      <c r="V242" s="61"/>
    </row>
    <row r="243" spans="1:22">
      <c r="A243" s="764"/>
      <c r="B243" s="744"/>
      <c r="C243" s="192" t="str">
        <f>$C$41</f>
        <v>01.09 - 15.09</v>
      </c>
      <c r="D243" s="153">
        <f>'км102 (СБ кр ПР)'!E243+'км102 (кр чт, вых и пр)'!E243</f>
        <v>4</v>
      </c>
      <c r="E243" s="153">
        <f>км104!E243</f>
        <v>0</v>
      </c>
      <c r="F243" s="153">
        <f>км106!E243</f>
        <v>0</v>
      </c>
      <c r="G243" s="153">
        <f>км107!F243</f>
        <v>0</v>
      </c>
      <c r="H243" s="153">
        <f>км109!E243</f>
        <v>12</v>
      </c>
      <c r="I243" s="153">
        <f>км110!G243</f>
        <v>0</v>
      </c>
      <c r="J243" s="153">
        <f>км111!D243</f>
        <v>52</v>
      </c>
      <c r="K243" s="153">
        <f>км111!E243+км111!F243</f>
        <v>92</v>
      </c>
      <c r="L243" s="153">
        <f>км143!E243</f>
        <v>32</v>
      </c>
      <c r="M243" s="153">
        <f>'км144 (еж)'!E243+'км144 (раб)'!E243+'км144 (вых и пр)'!F243</f>
        <v>40</v>
      </c>
      <c r="N243" s="153">
        <f>'км145 (еж)'!E243+'км145 (раб)'!E243</f>
        <v>44</v>
      </c>
      <c r="O243" s="153">
        <f>км146!E243</f>
        <v>36</v>
      </c>
      <c r="P243" s="153">
        <f>'км166 (еж)'!G243+'км166 (раб)'!E243</f>
        <v>68</v>
      </c>
      <c r="Q243" s="153">
        <f>км207!E243</f>
        <v>28</v>
      </c>
      <c r="R243" s="153">
        <f>км608!E243</f>
        <v>0</v>
      </c>
      <c r="S243" s="324">
        <f t="shared" si="35"/>
        <v>408</v>
      </c>
      <c r="T243" s="767"/>
      <c r="U243" s="159">
        <f t="shared" si="36"/>
        <v>16381.199999999999</v>
      </c>
      <c r="V243" s="61"/>
    </row>
    <row r="244" spans="1:22">
      <c r="A244" s="764"/>
      <c r="B244" s="744"/>
      <c r="C244" s="192" t="str">
        <f>$C$42</f>
        <v>16.09 - 30.09</v>
      </c>
      <c r="D244" s="153">
        <f>'км102 (СБ кр ПР)'!E244+'км102 (кр чт, вых и пр)'!E244</f>
        <v>4</v>
      </c>
      <c r="E244" s="153">
        <f>км104!E244</f>
        <v>0</v>
      </c>
      <c r="F244" s="153">
        <f>км106!E244</f>
        <v>0</v>
      </c>
      <c r="G244" s="153">
        <f>км107!F244</f>
        <v>0</v>
      </c>
      <c r="H244" s="153">
        <f>км109!E244</f>
        <v>12</v>
      </c>
      <c r="I244" s="153">
        <f>км110!G244</f>
        <v>0</v>
      </c>
      <c r="J244" s="153">
        <f>км111!D244</f>
        <v>52</v>
      </c>
      <c r="K244" s="153">
        <f>км111!E244+км111!F244</f>
        <v>92</v>
      </c>
      <c r="L244" s="153">
        <f>км143!E244</f>
        <v>32</v>
      </c>
      <c r="M244" s="153">
        <f>'км144 (еж)'!E244+'км144 (раб)'!E244+'км144 (вых и пр)'!F244</f>
        <v>40</v>
      </c>
      <c r="N244" s="153">
        <f>'км145 (еж)'!E244+'км145 (раб)'!E244</f>
        <v>44</v>
      </c>
      <c r="O244" s="153">
        <f>км146!E244</f>
        <v>36</v>
      </c>
      <c r="P244" s="153">
        <f>'км166 (еж)'!G244+'км166 (раб)'!E244</f>
        <v>68</v>
      </c>
      <c r="Q244" s="153">
        <f>км207!E244</f>
        <v>28</v>
      </c>
      <c r="R244" s="153">
        <f>км608!E244</f>
        <v>0</v>
      </c>
      <c r="S244" s="324">
        <f t="shared" si="35"/>
        <v>408</v>
      </c>
      <c r="T244" s="767"/>
      <c r="U244" s="159">
        <f t="shared" si="36"/>
        <v>16381.199999999999</v>
      </c>
      <c r="V244" s="61"/>
    </row>
    <row r="245" spans="1:22">
      <c r="A245" s="764"/>
      <c r="B245" s="744"/>
      <c r="C245" s="192" t="str">
        <f>$C$43</f>
        <v>01.10 - 15.10</v>
      </c>
      <c r="D245" s="153">
        <f>'км102 (СБ кр ПР)'!E245+'км102 (кр чт, вых и пр)'!E245</f>
        <v>4</v>
      </c>
      <c r="E245" s="153">
        <f>км104!E245</f>
        <v>0</v>
      </c>
      <c r="F245" s="153">
        <f>км106!E245</f>
        <v>0</v>
      </c>
      <c r="G245" s="153">
        <f>км107!F245</f>
        <v>0</v>
      </c>
      <c r="H245" s="153">
        <f>км109!E245</f>
        <v>0</v>
      </c>
      <c r="I245" s="153">
        <f>км110!G245</f>
        <v>0</v>
      </c>
      <c r="J245" s="153">
        <f>км111!D245</f>
        <v>52</v>
      </c>
      <c r="K245" s="153">
        <f>км111!E245+км111!F245</f>
        <v>92</v>
      </c>
      <c r="L245" s="153">
        <f>км143!E245</f>
        <v>32</v>
      </c>
      <c r="M245" s="153">
        <f>'км144 (еж)'!E245+'км144 (раб)'!E245+'км144 (вых и пр)'!F245</f>
        <v>40</v>
      </c>
      <c r="N245" s="153">
        <f>'км145 (еж)'!E245+'км145 (раб)'!E245</f>
        <v>44</v>
      </c>
      <c r="O245" s="153">
        <f>км146!E245</f>
        <v>36</v>
      </c>
      <c r="P245" s="153">
        <f>'км166 (еж)'!G245+'км166 (раб)'!E245</f>
        <v>68</v>
      </c>
      <c r="Q245" s="153">
        <f>км207!E245</f>
        <v>28</v>
      </c>
      <c r="R245" s="153">
        <f>км608!E245</f>
        <v>0</v>
      </c>
      <c r="S245" s="324">
        <f t="shared" si="35"/>
        <v>396</v>
      </c>
      <c r="T245" s="767"/>
      <c r="U245" s="159">
        <f t="shared" si="36"/>
        <v>15899.4</v>
      </c>
      <c r="V245" s="61"/>
    </row>
    <row r="246" spans="1:22">
      <c r="A246" s="764"/>
      <c r="B246" s="744"/>
      <c r="C246" s="193">
        <f t="shared" ref="C246:C274" si="37">C44</f>
        <v>0</v>
      </c>
      <c r="D246" s="153">
        <f>'км102 (СБ кр ПР)'!E246+'км102 (кр чт, вых и пр)'!E246</f>
        <v>0</v>
      </c>
      <c r="E246" s="153">
        <f>км104!E246</f>
        <v>0</v>
      </c>
      <c r="F246" s="153">
        <f>км106!E246</f>
        <v>0</v>
      </c>
      <c r="G246" s="153">
        <f>км107!F246</f>
        <v>0</v>
      </c>
      <c r="H246" s="153">
        <f>км109!E246</f>
        <v>0</v>
      </c>
      <c r="I246" s="153">
        <f>км110!G246</f>
        <v>0</v>
      </c>
      <c r="J246" s="153">
        <f>км111!D246</f>
        <v>0</v>
      </c>
      <c r="K246" s="153">
        <f>км111!E246+км111!F246</f>
        <v>0</v>
      </c>
      <c r="L246" s="153">
        <f>км143!E246</f>
        <v>0</v>
      </c>
      <c r="M246" s="153">
        <f>'км144 (еж)'!E246+'км144 (раб)'!E246+'км144 (вых и пр)'!F246</f>
        <v>0</v>
      </c>
      <c r="N246" s="153">
        <f>'км145 (еж)'!E246+'км145 (раб)'!E246</f>
        <v>0</v>
      </c>
      <c r="O246" s="153">
        <f>км146!E246</f>
        <v>0</v>
      </c>
      <c r="P246" s="153">
        <f>'км166 (еж)'!G246+'км166 (раб)'!E246</f>
        <v>0</v>
      </c>
      <c r="Q246" s="153">
        <f>км207!E246</f>
        <v>0</v>
      </c>
      <c r="R246" s="153">
        <f>км608!E246</f>
        <v>0</v>
      </c>
      <c r="S246" s="324">
        <f t="shared" si="35"/>
        <v>0</v>
      </c>
      <c r="T246" s="767"/>
      <c r="U246" s="159">
        <f t="shared" si="36"/>
        <v>0</v>
      </c>
      <c r="V246" s="61"/>
    </row>
    <row r="247" spans="1:22">
      <c r="A247" s="764"/>
      <c r="B247" s="744"/>
      <c r="C247" s="193">
        <f t="shared" si="37"/>
        <v>0</v>
      </c>
      <c r="D247" s="153">
        <f>'км102 (СБ кр ПР)'!E247+'км102 (кр чт, вых и пр)'!E247</f>
        <v>0</v>
      </c>
      <c r="E247" s="153">
        <f>км104!E247</f>
        <v>0</v>
      </c>
      <c r="F247" s="153">
        <f>км106!E247</f>
        <v>0</v>
      </c>
      <c r="G247" s="153">
        <f>км107!F247</f>
        <v>0</v>
      </c>
      <c r="H247" s="153">
        <f>км109!E247</f>
        <v>0</v>
      </c>
      <c r="I247" s="153">
        <f>км110!G247</f>
        <v>0</v>
      </c>
      <c r="J247" s="153">
        <f>км111!D247</f>
        <v>0</v>
      </c>
      <c r="K247" s="153">
        <f>км111!E247+км111!F247</f>
        <v>0</v>
      </c>
      <c r="L247" s="153">
        <f>км143!E247</f>
        <v>0</v>
      </c>
      <c r="M247" s="153">
        <f>'км144 (еж)'!E247+'км144 (раб)'!E247+'км144 (вых и пр)'!F247</f>
        <v>0</v>
      </c>
      <c r="N247" s="153">
        <f>'км145 (еж)'!E247+'км145 (раб)'!E247</f>
        <v>0</v>
      </c>
      <c r="O247" s="153">
        <f>км146!E247</f>
        <v>0</v>
      </c>
      <c r="P247" s="153">
        <f>'км166 (еж)'!G247+'км166 (раб)'!E247</f>
        <v>0</v>
      </c>
      <c r="Q247" s="153">
        <f>км207!E247</f>
        <v>0</v>
      </c>
      <c r="R247" s="153">
        <f>км608!E247</f>
        <v>0</v>
      </c>
      <c r="S247" s="324">
        <f t="shared" si="35"/>
        <v>0</v>
      </c>
      <c r="T247" s="767"/>
      <c r="U247" s="159">
        <f t="shared" si="36"/>
        <v>0</v>
      </c>
      <c r="V247" s="61"/>
    </row>
    <row r="248" spans="1:22">
      <c r="A248" s="764"/>
      <c r="B248" s="744"/>
      <c r="C248" s="193">
        <f t="shared" si="37"/>
        <v>0</v>
      </c>
      <c r="D248" s="153">
        <f>'км102 (СБ кр ПР)'!E248+'км102 (кр чт, вых и пр)'!E248</f>
        <v>0</v>
      </c>
      <c r="E248" s="153">
        <f>км104!E248</f>
        <v>0</v>
      </c>
      <c r="F248" s="153">
        <f>км106!E248</f>
        <v>0</v>
      </c>
      <c r="G248" s="153">
        <f>км107!F248</f>
        <v>0</v>
      </c>
      <c r="H248" s="153">
        <f>км109!E248</f>
        <v>0</v>
      </c>
      <c r="I248" s="153">
        <f>км110!G248</f>
        <v>0</v>
      </c>
      <c r="J248" s="153">
        <f>км111!D248</f>
        <v>0</v>
      </c>
      <c r="K248" s="153">
        <f>км111!E248+км111!F248</f>
        <v>0</v>
      </c>
      <c r="L248" s="153">
        <f>км143!E248</f>
        <v>0</v>
      </c>
      <c r="M248" s="153">
        <f>'км144 (еж)'!E248+'км144 (раб)'!E248+'км144 (вых и пр)'!F248</f>
        <v>0</v>
      </c>
      <c r="N248" s="153">
        <f>'км145 (еж)'!E248+'км145 (раб)'!E248</f>
        <v>0</v>
      </c>
      <c r="O248" s="153">
        <f>км146!E248</f>
        <v>0</v>
      </c>
      <c r="P248" s="153">
        <f>'км166 (еж)'!G248+'км166 (раб)'!E248</f>
        <v>0</v>
      </c>
      <c r="Q248" s="153">
        <f>км207!E248</f>
        <v>0</v>
      </c>
      <c r="R248" s="153">
        <f>км608!E248</f>
        <v>0</v>
      </c>
      <c r="S248" s="324">
        <f t="shared" si="35"/>
        <v>0</v>
      </c>
      <c r="T248" s="767"/>
      <c r="U248" s="159">
        <f t="shared" si="36"/>
        <v>0</v>
      </c>
      <c r="V248" s="61"/>
    </row>
    <row r="249" spans="1:22">
      <c r="A249" s="764"/>
      <c r="B249" s="744"/>
      <c r="C249" s="193">
        <f t="shared" si="37"/>
        <v>0</v>
      </c>
      <c r="D249" s="153">
        <f>'км102 (СБ кр ПР)'!E249+'км102 (кр чт, вых и пр)'!E249</f>
        <v>0</v>
      </c>
      <c r="E249" s="153">
        <f>км104!E249</f>
        <v>0</v>
      </c>
      <c r="F249" s="153">
        <f>км106!E249</f>
        <v>0</v>
      </c>
      <c r="G249" s="153">
        <f>км107!F249</f>
        <v>0</v>
      </c>
      <c r="H249" s="153">
        <f>км109!E249</f>
        <v>0</v>
      </c>
      <c r="I249" s="153">
        <f>км110!G249</f>
        <v>0</v>
      </c>
      <c r="J249" s="153">
        <f>км111!D249</f>
        <v>0</v>
      </c>
      <c r="K249" s="153">
        <f>км111!E249+км111!F249</f>
        <v>0</v>
      </c>
      <c r="L249" s="153">
        <f>км143!E249</f>
        <v>0</v>
      </c>
      <c r="M249" s="153">
        <f>'км144 (еж)'!E249+'км144 (раб)'!E249+'км144 (вых и пр)'!F249</f>
        <v>0</v>
      </c>
      <c r="N249" s="153">
        <f>'км145 (еж)'!E249+'км145 (раб)'!E249</f>
        <v>0</v>
      </c>
      <c r="O249" s="153">
        <f>км146!E249</f>
        <v>0</v>
      </c>
      <c r="P249" s="153">
        <f>'км166 (еж)'!G249+'км166 (раб)'!E249</f>
        <v>0</v>
      </c>
      <c r="Q249" s="153">
        <f>км207!E249</f>
        <v>0</v>
      </c>
      <c r="R249" s="153">
        <f>км608!E249</f>
        <v>0</v>
      </c>
      <c r="S249" s="324">
        <f t="shared" si="35"/>
        <v>0</v>
      </c>
      <c r="T249" s="767"/>
      <c r="U249" s="159">
        <f t="shared" si="36"/>
        <v>0</v>
      </c>
      <c r="V249" s="61"/>
    </row>
    <row r="250" spans="1:22">
      <c r="A250" s="764"/>
      <c r="B250" s="744"/>
      <c r="C250" s="193">
        <f t="shared" si="37"/>
        <v>0</v>
      </c>
      <c r="D250" s="153">
        <f>'км102 (СБ кр ПР)'!E250+'км102 (кр чт, вых и пр)'!E250</f>
        <v>0</v>
      </c>
      <c r="E250" s="153">
        <f>км104!E250</f>
        <v>0</v>
      </c>
      <c r="F250" s="153">
        <f>км106!E250</f>
        <v>0</v>
      </c>
      <c r="G250" s="153">
        <f>км107!F250</f>
        <v>0</v>
      </c>
      <c r="H250" s="153">
        <f>км109!E250</f>
        <v>0</v>
      </c>
      <c r="I250" s="153">
        <f>км110!G250</f>
        <v>0</v>
      </c>
      <c r="J250" s="153">
        <f>км111!D250</f>
        <v>0</v>
      </c>
      <c r="K250" s="153">
        <f>км111!E250+км111!F250</f>
        <v>0</v>
      </c>
      <c r="L250" s="153">
        <f>км143!E250</f>
        <v>0</v>
      </c>
      <c r="M250" s="153">
        <f>'км144 (еж)'!E250+'км144 (раб)'!E250+'км144 (вых и пр)'!F250</f>
        <v>0</v>
      </c>
      <c r="N250" s="153">
        <f>'км145 (еж)'!E250+'км145 (раб)'!E250</f>
        <v>0</v>
      </c>
      <c r="O250" s="153">
        <f>км146!E250</f>
        <v>0</v>
      </c>
      <c r="P250" s="153">
        <f>'км166 (еж)'!G250+'км166 (раб)'!E250</f>
        <v>0</v>
      </c>
      <c r="Q250" s="153">
        <f>км207!E250</f>
        <v>0</v>
      </c>
      <c r="R250" s="153">
        <f>км608!E250</f>
        <v>0</v>
      </c>
      <c r="S250" s="324">
        <f t="shared" si="35"/>
        <v>0</v>
      </c>
      <c r="T250" s="767"/>
      <c r="U250" s="159">
        <f t="shared" si="36"/>
        <v>0</v>
      </c>
      <c r="V250" s="61"/>
    </row>
    <row r="251" spans="1:22">
      <c r="A251" s="764"/>
      <c r="B251" s="796">
        <f>$B$49</f>
        <v>2026</v>
      </c>
      <c r="C251" s="192">
        <f t="shared" si="37"/>
        <v>0</v>
      </c>
      <c r="D251" s="153">
        <f>'км102 (СБ кр ПР)'!E251+'км102 (кр чт, вых и пр)'!E251</f>
        <v>0</v>
      </c>
      <c r="E251" s="153">
        <f>км104!E251</f>
        <v>0</v>
      </c>
      <c r="F251" s="153">
        <f>км106!E251</f>
        <v>0</v>
      </c>
      <c r="G251" s="153">
        <f>км107!F251</f>
        <v>0</v>
      </c>
      <c r="H251" s="153">
        <f>км109!E251</f>
        <v>0</v>
      </c>
      <c r="I251" s="153">
        <f>км110!G251</f>
        <v>0</v>
      </c>
      <c r="J251" s="153">
        <f>км111!D251</f>
        <v>0</v>
      </c>
      <c r="K251" s="153">
        <f>км111!E251+км111!F251</f>
        <v>0</v>
      </c>
      <c r="L251" s="153">
        <f>км143!E251</f>
        <v>0</v>
      </c>
      <c r="M251" s="153">
        <f>'км144 (еж)'!E251+'км144 (раб)'!E251+'км144 (вых и пр)'!F251</f>
        <v>0</v>
      </c>
      <c r="N251" s="153">
        <f>'км145 (еж)'!E251+'км145 (раб)'!E251</f>
        <v>0</v>
      </c>
      <c r="O251" s="153">
        <f>км146!E251</f>
        <v>0</v>
      </c>
      <c r="P251" s="153">
        <f>'км166 (еж)'!G251+'км166 (раб)'!E251</f>
        <v>0</v>
      </c>
      <c r="Q251" s="153">
        <f>км207!E251</f>
        <v>0</v>
      </c>
      <c r="R251" s="153">
        <f>км608!E251</f>
        <v>0</v>
      </c>
      <c r="S251" s="324">
        <f t="shared" si="35"/>
        <v>0</v>
      </c>
      <c r="T251" s="766">
        <f>SUM(S251:S274)</f>
        <v>0</v>
      </c>
      <c r="U251" s="159">
        <f t="shared" si="36"/>
        <v>0</v>
      </c>
      <c r="V251" s="61"/>
    </row>
    <row r="252" spans="1:22">
      <c r="A252" s="764"/>
      <c r="B252" s="796"/>
      <c r="C252" s="192">
        <f t="shared" si="37"/>
        <v>0</v>
      </c>
      <c r="D252" s="153">
        <f>'км102 (СБ кр ПР)'!E252+'км102 (кр чт, вых и пр)'!E252</f>
        <v>0</v>
      </c>
      <c r="E252" s="153">
        <f>км104!E252</f>
        <v>0</v>
      </c>
      <c r="F252" s="153">
        <f>км106!E252</f>
        <v>0</v>
      </c>
      <c r="G252" s="153">
        <f>км107!F252</f>
        <v>0</v>
      </c>
      <c r="H252" s="153">
        <f>км109!E252</f>
        <v>0</v>
      </c>
      <c r="I252" s="153">
        <f>км110!G252</f>
        <v>0</v>
      </c>
      <c r="J252" s="153">
        <f>км111!D252</f>
        <v>0</v>
      </c>
      <c r="K252" s="153">
        <f>км111!E252+км111!F252</f>
        <v>0</v>
      </c>
      <c r="L252" s="153">
        <f>км143!E252</f>
        <v>0</v>
      </c>
      <c r="M252" s="153">
        <f>'км144 (еж)'!E252+'км144 (раб)'!E252+'км144 (вых и пр)'!F252</f>
        <v>0</v>
      </c>
      <c r="N252" s="153">
        <f>'км145 (еж)'!E252+'км145 (раб)'!E252</f>
        <v>0</v>
      </c>
      <c r="O252" s="153">
        <f>км146!E252</f>
        <v>0</v>
      </c>
      <c r="P252" s="153">
        <f>'км166 (еж)'!G252+'км166 (раб)'!E252</f>
        <v>0</v>
      </c>
      <c r="Q252" s="153">
        <f>км207!E252</f>
        <v>0</v>
      </c>
      <c r="R252" s="153">
        <f>км608!E252</f>
        <v>0</v>
      </c>
      <c r="S252" s="324">
        <f t="shared" si="35"/>
        <v>0</v>
      </c>
      <c r="T252" s="767"/>
      <c r="U252" s="159">
        <f t="shared" si="36"/>
        <v>0</v>
      </c>
      <c r="V252" s="61"/>
    </row>
    <row r="253" spans="1:22">
      <c r="A253" s="764"/>
      <c r="B253" s="796"/>
      <c r="C253" s="192">
        <f t="shared" si="37"/>
        <v>0</v>
      </c>
      <c r="D253" s="153">
        <f>'км102 (СБ кр ПР)'!E253+'км102 (кр чт, вых и пр)'!E253</f>
        <v>0</v>
      </c>
      <c r="E253" s="153">
        <f>км104!E253</f>
        <v>0</v>
      </c>
      <c r="F253" s="153">
        <f>км106!E253</f>
        <v>0</v>
      </c>
      <c r="G253" s="153">
        <f>км107!F253</f>
        <v>0</v>
      </c>
      <c r="H253" s="153">
        <f>км109!E253</f>
        <v>0</v>
      </c>
      <c r="I253" s="153">
        <f>км110!G253</f>
        <v>0</v>
      </c>
      <c r="J253" s="153">
        <f>км111!D253</f>
        <v>0</v>
      </c>
      <c r="K253" s="153">
        <f>км111!E253+км111!F253</f>
        <v>0</v>
      </c>
      <c r="L253" s="153">
        <f>км143!E253</f>
        <v>0</v>
      </c>
      <c r="M253" s="153">
        <f>'км144 (еж)'!E253+'км144 (раб)'!E253+'км144 (вых и пр)'!F253</f>
        <v>0</v>
      </c>
      <c r="N253" s="153">
        <f>'км145 (еж)'!E253+'км145 (раб)'!E253</f>
        <v>0</v>
      </c>
      <c r="O253" s="153">
        <f>км146!E253</f>
        <v>0</v>
      </c>
      <c r="P253" s="153">
        <f>'км166 (еж)'!G253+'км166 (раб)'!E253</f>
        <v>0</v>
      </c>
      <c r="Q253" s="153">
        <f>км207!E253</f>
        <v>0</v>
      </c>
      <c r="R253" s="153">
        <f>км608!E253</f>
        <v>0</v>
      </c>
      <c r="S253" s="324">
        <f t="shared" si="35"/>
        <v>0</v>
      </c>
      <c r="T253" s="767"/>
      <c r="U253" s="159">
        <f t="shared" si="36"/>
        <v>0</v>
      </c>
      <c r="V253" s="61"/>
    </row>
    <row r="254" spans="1:22">
      <c r="A254" s="764"/>
      <c r="B254" s="796"/>
      <c r="C254" s="192">
        <f t="shared" si="37"/>
        <v>0</v>
      </c>
      <c r="D254" s="153">
        <f>'км102 (СБ кр ПР)'!E254+'км102 (кр чт, вых и пр)'!E254</f>
        <v>0</v>
      </c>
      <c r="E254" s="153">
        <f>км104!E254</f>
        <v>0</v>
      </c>
      <c r="F254" s="153">
        <f>км106!E254</f>
        <v>0</v>
      </c>
      <c r="G254" s="153">
        <f>км107!F254</f>
        <v>0</v>
      </c>
      <c r="H254" s="153">
        <f>км109!E254</f>
        <v>0</v>
      </c>
      <c r="I254" s="153">
        <f>км110!G254</f>
        <v>0</v>
      </c>
      <c r="J254" s="153">
        <f>км111!D254</f>
        <v>0</v>
      </c>
      <c r="K254" s="153">
        <f>км111!E254+км111!F254</f>
        <v>0</v>
      </c>
      <c r="L254" s="153">
        <f>км143!E254</f>
        <v>0</v>
      </c>
      <c r="M254" s="153">
        <f>'км144 (еж)'!E254+'км144 (раб)'!E254+'км144 (вых и пр)'!F254</f>
        <v>0</v>
      </c>
      <c r="N254" s="153">
        <f>'км145 (еж)'!E254+'км145 (раб)'!E254</f>
        <v>0</v>
      </c>
      <c r="O254" s="153">
        <f>км146!E254</f>
        <v>0</v>
      </c>
      <c r="P254" s="153">
        <f>'км166 (еж)'!G254+'км166 (раб)'!E254</f>
        <v>0</v>
      </c>
      <c r="Q254" s="153">
        <f>км207!E254</f>
        <v>0</v>
      </c>
      <c r="R254" s="153">
        <f>км608!E254</f>
        <v>0</v>
      </c>
      <c r="S254" s="324">
        <f t="shared" si="35"/>
        <v>0</v>
      </c>
      <c r="T254" s="767"/>
      <c r="U254" s="159">
        <f t="shared" si="36"/>
        <v>0</v>
      </c>
      <c r="V254" s="61"/>
    </row>
    <row r="255" spans="1:22">
      <c r="A255" s="764"/>
      <c r="B255" s="796"/>
      <c r="C255" s="192">
        <f t="shared" si="37"/>
        <v>0</v>
      </c>
      <c r="D255" s="153">
        <f>'км102 (СБ кр ПР)'!E255+'км102 (кр чт, вых и пр)'!E255</f>
        <v>0</v>
      </c>
      <c r="E255" s="153">
        <f>км104!E255</f>
        <v>0</v>
      </c>
      <c r="F255" s="153">
        <f>км106!E255</f>
        <v>0</v>
      </c>
      <c r="G255" s="153">
        <f>км107!F255</f>
        <v>0</v>
      </c>
      <c r="H255" s="153">
        <f>км109!E255</f>
        <v>0</v>
      </c>
      <c r="I255" s="153">
        <f>км110!G255</f>
        <v>0</v>
      </c>
      <c r="J255" s="153">
        <f>км111!D255</f>
        <v>0</v>
      </c>
      <c r="K255" s="153">
        <f>км111!E255+км111!F255</f>
        <v>0</v>
      </c>
      <c r="L255" s="153">
        <f>км143!E255</f>
        <v>0</v>
      </c>
      <c r="M255" s="153">
        <f>'км144 (еж)'!E255+'км144 (раб)'!E255+'км144 (вых и пр)'!F255</f>
        <v>0</v>
      </c>
      <c r="N255" s="153">
        <f>'км145 (еж)'!E255+'км145 (раб)'!E255</f>
        <v>0</v>
      </c>
      <c r="O255" s="153">
        <f>км146!E255</f>
        <v>0</v>
      </c>
      <c r="P255" s="153">
        <f>'км166 (еж)'!G255+'км166 (раб)'!E255</f>
        <v>0</v>
      </c>
      <c r="Q255" s="153">
        <f>км207!E255</f>
        <v>0</v>
      </c>
      <c r="R255" s="153">
        <f>км608!E255</f>
        <v>0</v>
      </c>
      <c r="S255" s="324">
        <f t="shared" si="35"/>
        <v>0</v>
      </c>
      <c r="T255" s="767"/>
      <c r="U255" s="159">
        <f t="shared" si="36"/>
        <v>0</v>
      </c>
      <c r="V255" s="61"/>
    </row>
    <row r="256" spans="1:22">
      <c r="A256" s="764"/>
      <c r="B256" s="796"/>
      <c r="C256" s="192">
        <f t="shared" si="37"/>
        <v>0</v>
      </c>
      <c r="D256" s="153">
        <f>'км102 (СБ кр ПР)'!E256+'км102 (кр чт, вых и пр)'!E256</f>
        <v>0</v>
      </c>
      <c r="E256" s="153">
        <f>км104!E256</f>
        <v>0</v>
      </c>
      <c r="F256" s="153">
        <f>км106!E256</f>
        <v>0</v>
      </c>
      <c r="G256" s="153">
        <f>км107!F256</f>
        <v>0</v>
      </c>
      <c r="H256" s="153">
        <f>км109!E256</f>
        <v>0</v>
      </c>
      <c r="I256" s="153">
        <f>км110!G256</f>
        <v>0</v>
      </c>
      <c r="J256" s="153">
        <f>км111!D256</f>
        <v>0</v>
      </c>
      <c r="K256" s="153">
        <f>км111!E256+км111!F256</f>
        <v>0</v>
      </c>
      <c r="L256" s="153">
        <f>км143!E256</f>
        <v>0</v>
      </c>
      <c r="M256" s="153">
        <f>'км144 (еж)'!E256+'км144 (раб)'!E256+'км144 (вых и пр)'!F256</f>
        <v>0</v>
      </c>
      <c r="N256" s="153">
        <f>'км145 (еж)'!E256+'км145 (раб)'!E256</f>
        <v>0</v>
      </c>
      <c r="O256" s="153">
        <f>км146!E256</f>
        <v>0</v>
      </c>
      <c r="P256" s="153">
        <f>'км166 (еж)'!G256+'км166 (раб)'!E256</f>
        <v>0</v>
      </c>
      <c r="Q256" s="153">
        <f>км207!E256</f>
        <v>0</v>
      </c>
      <c r="R256" s="153">
        <f>км608!E256</f>
        <v>0</v>
      </c>
      <c r="S256" s="324">
        <f t="shared" si="35"/>
        <v>0</v>
      </c>
      <c r="T256" s="767"/>
      <c r="U256" s="159">
        <f t="shared" si="36"/>
        <v>0</v>
      </c>
      <c r="V256" s="61"/>
    </row>
    <row r="257" spans="1:22">
      <c r="A257" s="764"/>
      <c r="B257" s="796"/>
      <c r="C257" s="192">
        <f t="shared" si="37"/>
        <v>0</v>
      </c>
      <c r="D257" s="153">
        <f>'км102 (СБ кр ПР)'!E257+'км102 (кр чт, вых и пр)'!E257</f>
        <v>0</v>
      </c>
      <c r="E257" s="153">
        <f>км104!E257</f>
        <v>0</v>
      </c>
      <c r="F257" s="153">
        <f>км106!E257</f>
        <v>0</v>
      </c>
      <c r="G257" s="153">
        <f>км107!F257</f>
        <v>0</v>
      </c>
      <c r="H257" s="153">
        <f>км109!E257</f>
        <v>0</v>
      </c>
      <c r="I257" s="153">
        <f>км110!G257</f>
        <v>0</v>
      </c>
      <c r="J257" s="153">
        <f>км111!D257</f>
        <v>0</v>
      </c>
      <c r="K257" s="153">
        <f>км111!E257+км111!F257</f>
        <v>0</v>
      </c>
      <c r="L257" s="153">
        <f>км143!E257</f>
        <v>0</v>
      </c>
      <c r="M257" s="153">
        <f>'км144 (еж)'!E257+'км144 (раб)'!E257+'км144 (вых и пр)'!F257</f>
        <v>0</v>
      </c>
      <c r="N257" s="153">
        <f>'км145 (еж)'!E257+'км145 (раб)'!E257</f>
        <v>0</v>
      </c>
      <c r="O257" s="153">
        <f>км146!E257</f>
        <v>0</v>
      </c>
      <c r="P257" s="153">
        <f>'км166 (еж)'!G257+'км166 (раб)'!E257</f>
        <v>0</v>
      </c>
      <c r="Q257" s="153">
        <f>км207!E257</f>
        <v>0</v>
      </c>
      <c r="R257" s="153">
        <f>км608!E257</f>
        <v>0</v>
      </c>
      <c r="S257" s="324">
        <f t="shared" si="35"/>
        <v>0</v>
      </c>
      <c r="T257" s="767"/>
      <c r="U257" s="159">
        <f t="shared" si="36"/>
        <v>0</v>
      </c>
      <c r="V257" s="61"/>
    </row>
    <row r="258" spans="1:22">
      <c r="A258" s="764"/>
      <c r="B258" s="796"/>
      <c r="C258" s="192">
        <f t="shared" si="37"/>
        <v>0</v>
      </c>
      <c r="D258" s="153">
        <f>'км102 (СБ кр ПР)'!E258+'км102 (кр чт, вых и пр)'!E258</f>
        <v>0</v>
      </c>
      <c r="E258" s="153">
        <f>км104!E258</f>
        <v>0</v>
      </c>
      <c r="F258" s="153">
        <f>км106!E258</f>
        <v>0</v>
      </c>
      <c r="G258" s="153">
        <f>км107!F258</f>
        <v>0</v>
      </c>
      <c r="H258" s="153">
        <f>км109!E258</f>
        <v>0</v>
      </c>
      <c r="I258" s="153">
        <f>км110!G258</f>
        <v>0</v>
      </c>
      <c r="J258" s="153">
        <f>км111!D258</f>
        <v>0</v>
      </c>
      <c r="K258" s="153">
        <f>км111!E258+км111!F258</f>
        <v>0</v>
      </c>
      <c r="L258" s="153">
        <f>км143!E258</f>
        <v>0</v>
      </c>
      <c r="M258" s="153">
        <f>'км144 (еж)'!E258+'км144 (раб)'!E258+'км144 (вых и пр)'!F258</f>
        <v>0</v>
      </c>
      <c r="N258" s="153">
        <f>'км145 (еж)'!E258+'км145 (раб)'!E258</f>
        <v>0</v>
      </c>
      <c r="O258" s="153">
        <f>км146!E258</f>
        <v>0</v>
      </c>
      <c r="P258" s="153">
        <f>'км166 (еж)'!G258+'км166 (раб)'!E258</f>
        <v>0</v>
      </c>
      <c r="Q258" s="153">
        <f>км207!E258</f>
        <v>0</v>
      </c>
      <c r="R258" s="153">
        <f>км608!E258</f>
        <v>0</v>
      </c>
      <c r="S258" s="324">
        <f t="shared" si="35"/>
        <v>0</v>
      </c>
      <c r="T258" s="767"/>
      <c r="U258" s="159">
        <f t="shared" si="36"/>
        <v>0</v>
      </c>
      <c r="V258" s="61"/>
    </row>
    <row r="259" spans="1:22">
      <c r="A259" s="764"/>
      <c r="B259" s="796"/>
      <c r="C259" s="192">
        <f t="shared" si="37"/>
        <v>0</v>
      </c>
      <c r="D259" s="153">
        <f>'км102 (СБ кр ПР)'!E259+'км102 (кр чт, вых и пр)'!E259</f>
        <v>0</v>
      </c>
      <c r="E259" s="153">
        <f>км104!E259</f>
        <v>0</v>
      </c>
      <c r="F259" s="153">
        <f>км106!E259</f>
        <v>0</v>
      </c>
      <c r="G259" s="153">
        <f>км107!F259</f>
        <v>0</v>
      </c>
      <c r="H259" s="153">
        <f>км109!E259</f>
        <v>0</v>
      </c>
      <c r="I259" s="153">
        <f>км110!G259</f>
        <v>0</v>
      </c>
      <c r="J259" s="153">
        <f>км111!D259</f>
        <v>0</v>
      </c>
      <c r="K259" s="153">
        <f>км111!E259+км111!F259</f>
        <v>0</v>
      </c>
      <c r="L259" s="153">
        <f>км143!E259</f>
        <v>0</v>
      </c>
      <c r="M259" s="153">
        <f>'км144 (еж)'!E259+'км144 (раб)'!E259+'км144 (вых и пр)'!F259</f>
        <v>0</v>
      </c>
      <c r="N259" s="153">
        <f>'км145 (еж)'!E259+'км145 (раб)'!E259</f>
        <v>0</v>
      </c>
      <c r="O259" s="153">
        <f>км146!E259</f>
        <v>0</v>
      </c>
      <c r="P259" s="153">
        <f>'км166 (еж)'!G259+'км166 (раб)'!E259</f>
        <v>0</v>
      </c>
      <c r="Q259" s="153">
        <f>км207!E259</f>
        <v>0</v>
      </c>
      <c r="R259" s="153">
        <f>км608!E259</f>
        <v>0</v>
      </c>
      <c r="S259" s="324">
        <f t="shared" si="35"/>
        <v>0</v>
      </c>
      <c r="T259" s="767"/>
      <c r="U259" s="159">
        <f t="shared" si="36"/>
        <v>0</v>
      </c>
      <c r="V259" s="61"/>
    </row>
    <row r="260" spans="1:22">
      <c r="A260" s="764"/>
      <c r="B260" s="796"/>
      <c r="C260" s="192">
        <f t="shared" si="37"/>
        <v>0</v>
      </c>
      <c r="D260" s="153">
        <f>'км102 (СБ кр ПР)'!E260+'км102 (кр чт, вых и пр)'!E260</f>
        <v>0</v>
      </c>
      <c r="E260" s="153">
        <f>км104!E260</f>
        <v>0</v>
      </c>
      <c r="F260" s="153">
        <f>км106!E260</f>
        <v>0</v>
      </c>
      <c r="G260" s="153">
        <f>км107!F260</f>
        <v>0</v>
      </c>
      <c r="H260" s="153">
        <f>км109!E260</f>
        <v>0</v>
      </c>
      <c r="I260" s="153">
        <f>км110!G260</f>
        <v>0</v>
      </c>
      <c r="J260" s="153">
        <f>км111!D260</f>
        <v>0</v>
      </c>
      <c r="K260" s="153">
        <f>км111!E260+км111!F260</f>
        <v>0</v>
      </c>
      <c r="L260" s="153">
        <f>км143!E260</f>
        <v>0</v>
      </c>
      <c r="M260" s="153">
        <f>'км144 (еж)'!E260+'км144 (раб)'!E260+'км144 (вых и пр)'!F260</f>
        <v>0</v>
      </c>
      <c r="N260" s="153">
        <f>'км145 (еж)'!E260+'км145 (раб)'!E260</f>
        <v>0</v>
      </c>
      <c r="O260" s="153">
        <f>км146!E260</f>
        <v>0</v>
      </c>
      <c r="P260" s="153">
        <f>'км166 (еж)'!G260+'км166 (раб)'!E260</f>
        <v>0</v>
      </c>
      <c r="Q260" s="153">
        <f>км207!E260</f>
        <v>0</v>
      </c>
      <c r="R260" s="153">
        <f>км608!E260</f>
        <v>0</v>
      </c>
      <c r="S260" s="324">
        <f t="shared" si="35"/>
        <v>0</v>
      </c>
      <c r="T260" s="767"/>
      <c r="U260" s="159">
        <f t="shared" si="36"/>
        <v>0</v>
      </c>
      <c r="V260" s="61"/>
    </row>
    <row r="261" spans="1:22">
      <c r="A261" s="764"/>
      <c r="B261" s="796"/>
      <c r="C261" s="192">
        <f t="shared" si="37"/>
        <v>0</v>
      </c>
      <c r="D261" s="153">
        <f>'км102 (СБ кр ПР)'!E261+'км102 (кр чт, вых и пр)'!E261</f>
        <v>0</v>
      </c>
      <c r="E261" s="153">
        <f>км104!E261</f>
        <v>0</v>
      </c>
      <c r="F261" s="153">
        <f>км106!E261</f>
        <v>0</v>
      </c>
      <c r="G261" s="153">
        <f>км107!F261</f>
        <v>0</v>
      </c>
      <c r="H261" s="153">
        <f>км109!E261</f>
        <v>0</v>
      </c>
      <c r="I261" s="153">
        <f>км110!G261</f>
        <v>0</v>
      </c>
      <c r="J261" s="153">
        <f>км111!D261</f>
        <v>0</v>
      </c>
      <c r="K261" s="153">
        <f>км111!E261+км111!F261</f>
        <v>0</v>
      </c>
      <c r="L261" s="153">
        <f>км143!E261</f>
        <v>0</v>
      </c>
      <c r="M261" s="153">
        <f>'км144 (еж)'!E261+'км144 (раб)'!E261+'км144 (вых и пр)'!F261</f>
        <v>0</v>
      </c>
      <c r="N261" s="153">
        <f>'км145 (еж)'!E261+'км145 (раб)'!E261</f>
        <v>0</v>
      </c>
      <c r="O261" s="153">
        <f>км146!E261</f>
        <v>0</v>
      </c>
      <c r="P261" s="153">
        <f>'км166 (еж)'!G261+'км166 (раб)'!E261</f>
        <v>0</v>
      </c>
      <c r="Q261" s="153">
        <f>км207!E261</f>
        <v>0</v>
      </c>
      <c r="R261" s="153">
        <f>км608!E261</f>
        <v>0</v>
      </c>
      <c r="S261" s="324">
        <f t="shared" si="35"/>
        <v>0</v>
      </c>
      <c r="T261" s="767"/>
      <c r="U261" s="159">
        <f t="shared" si="36"/>
        <v>0</v>
      </c>
      <c r="V261" s="61"/>
    </row>
    <row r="262" spans="1:22">
      <c r="A262" s="764"/>
      <c r="B262" s="796"/>
      <c r="C262" s="192">
        <f t="shared" si="37"/>
        <v>0</v>
      </c>
      <c r="D262" s="153">
        <f>'км102 (СБ кр ПР)'!E262+'км102 (кр чт, вых и пр)'!E262</f>
        <v>0</v>
      </c>
      <c r="E262" s="153">
        <f>км104!E262</f>
        <v>0</v>
      </c>
      <c r="F262" s="153">
        <f>км106!E262</f>
        <v>0</v>
      </c>
      <c r="G262" s="153">
        <f>км107!F262</f>
        <v>0</v>
      </c>
      <c r="H262" s="153">
        <f>км109!E262</f>
        <v>0</v>
      </c>
      <c r="I262" s="153">
        <f>км110!G262</f>
        <v>0</v>
      </c>
      <c r="J262" s="153">
        <f>км111!D262</f>
        <v>0</v>
      </c>
      <c r="K262" s="153">
        <f>км111!E262+км111!F262</f>
        <v>0</v>
      </c>
      <c r="L262" s="153">
        <f>км143!E262</f>
        <v>0</v>
      </c>
      <c r="M262" s="153">
        <f>'км144 (еж)'!E262+'км144 (раб)'!E262+'км144 (вых и пр)'!F262</f>
        <v>0</v>
      </c>
      <c r="N262" s="153">
        <f>'км145 (еж)'!E262+'км145 (раб)'!E262</f>
        <v>0</v>
      </c>
      <c r="O262" s="153">
        <f>км146!E262</f>
        <v>0</v>
      </c>
      <c r="P262" s="153">
        <f>'км166 (еж)'!G262+'км166 (раб)'!E262</f>
        <v>0</v>
      </c>
      <c r="Q262" s="153">
        <f>км207!E262</f>
        <v>0</v>
      </c>
      <c r="R262" s="153">
        <f>км608!E262</f>
        <v>0</v>
      </c>
      <c r="S262" s="324">
        <f t="shared" si="35"/>
        <v>0</v>
      </c>
      <c r="T262" s="767"/>
      <c r="U262" s="159">
        <f t="shared" si="36"/>
        <v>0</v>
      </c>
      <c r="V262" s="61"/>
    </row>
    <row r="263" spans="1:22">
      <c r="A263" s="764"/>
      <c r="B263" s="796"/>
      <c r="C263" s="192">
        <f t="shared" si="37"/>
        <v>0</v>
      </c>
      <c r="D263" s="153">
        <f>'км102 (СБ кр ПР)'!E263+'км102 (кр чт, вых и пр)'!E263</f>
        <v>0</v>
      </c>
      <c r="E263" s="153">
        <f>км104!E263</f>
        <v>0</v>
      </c>
      <c r="F263" s="153">
        <f>км106!E263</f>
        <v>0</v>
      </c>
      <c r="G263" s="153">
        <f>км107!F263</f>
        <v>0</v>
      </c>
      <c r="H263" s="153">
        <f>км109!E263</f>
        <v>0</v>
      </c>
      <c r="I263" s="153">
        <f>км110!G263</f>
        <v>0</v>
      </c>
      <c r="J263" s="153">
        <f>км111!D263</f>
        <v>0</v>
      </c>
      <c r="K263" s="153">
        <f>км111!E263+км111!F263</f>
        <v>0</v>
      </c>
      <c r="L263" s="153">
        <f>км143!E263</f>
        <v>0</v>
      </c>
      <c r="M263" s="153">
        <f>'км144 (еж)'!E263+'км144 (раб)'!E263+'км144 (вых и пр)'!F263</f>
        <v>0</v>
      </c>
      <c r="N263" s="153">
        <f>'км145 (еж)'!E263+'км145 (раб)'!E263</f>
        <v>0</v>
      </c>
      <c r="O263" s="153">
        <f>км146!E263</f>
        <v>0</v>
      </c>
      <c r="P263" s="153">
        <f>'км166 (еж)'!G263+'км166 (раб)'!E263</f>
        <v>0</v>
      </c>
      <c r="Q263" s="153">
        <f>км207!E263</f>
        <v>0</v>
      </c>
      <c r="R263" s="153">
        <f>км608!E263</f>
        <v>0</v>
      </c>
      <c r="S263" s="324">
        <f t="shared" si="35"/>
        <v>0</v>
      </c>
      <c r="T263" s="767"/>
      <c r="U263" s="159">
        <f t="shared" si="36"/>
        <v>0</v>
      </c>
      <c r="V263" s="61"/>
    </row>
    <row r="264" spans="1:22">
      <c r="A264" s="764"/>
      <c r="B264" s="796"/>
      <c r="C264" s="192">
        <f t="shared" si="37"/>
        <v>0</v>
      </c>
      <c r="D264" s="153">
        <f>'км102 (СБ кр ПР)'!E264+'км102 (кр чт, вых и пр)'!E264</f>
        <v>0</v>
      </c>
      <c r="E264" s="153">
        <f>км104!E264</f>
        <v>0</v>
      </c>
      <c r="F264" s="153">
        <f>км106!E264</f>
        <v>0</v>
      </c>
      <c r="G264" s="153">
        <f>км107!F264</f>
        <v>0</v>
      </c>
      <c r="H264" s="153">
        <f>км109!E264</f>
        <v>0</v>
      </c>
      <c r="I264" s="153">
        <f>км110!G264</f>
        <v>0</v>
      </c>
      <c r="J264" s="153">
        <f>км111!D264</f>
        <v>0</v>
      </c>
      <c r="K264" s="153">
        <f>км111!E264+км111!F264</f>
        <v>0</v>
      </c>
      <c r="L264" s="153">
        <f>км143!E264</f>
        <v>0</v>
      </c>
      <c r="M264" s="153">
        <f>'км144 (еж)'!E264+'км144 (раб)'!E264+'км144 (вых и пр)'!F264</f>
        <v>0</v>
      </c>
      <c r="N264" s="153">
        <f>'км145 (еж)'!E264+'км145 (раб)'!E264</f>
        <v>0</v>
      </c>
      <c r="O264" s="153">
        <f>км146!E264</f>
        <v>0</v>
      </c>
      <c r="P264" s="153">
        <f>'км166 (еж)'!G264+'км166 (раб)'!E264</f>
        <v>0</v>
      </c>
      <c r="Q264" s="153">
        <f>км207!E264</f>
        <v>0</v>
      </c>
      <c r="R264" s="153">
        <f>км608!E264</f>
        <v>0</v>
      </c>
      <c r="S264" s="324">
        <f t="shared" si="35"/>
        <v>0</v>
      </c>
      <c r="T264" s="767"/>
      <c r="U264" s="159">
        <f t="shared" si="36"/>
        <v>0</v>
      </c>
      <c r="V264" s="61"/>
    </row>
    <row r="265" spans="1:22">
      <c r="A265" s="764"/>
      <c r="B265" s="796"/>
      <c r="C265" s="192">
        <f t="shared" si="37"/>
        <v>0</v>
      </c>
      <c r="D265" s="153">
        <f>'км102 (СБ кр ПР)'!E265+'км102 (кр чт, вых и пр)'!E265</f>
        <v>0</v>
      </c>
      <c r="E265" s="153">
        <f>км104!E265</f>
        <v>0</v>
      </c>
      <c r="F265" s="153">
        <f>км106!E265</f>
        <v>0</v>
      </c>
      <c r="G265" s="153">
        <f>км107!F265</f>
        <v>0</v>
      </c>
      <c r="H265" s="153">
        <f>км109!E265</f>
        <v>0</v>
      </c>
      <c r="I265" s="153">
        <f>км110!G265</f>
        <v>0</v>
      </c>
      <c r="J265" s="153">
        <f>км111!D265</f>
        <v>0</v>
      </c>
      <c r="K265" s="153">
        <f>км111!E265+км111!F265</f>
        <v>0</v>
      </c>
      <c r="L265" s="153">
        <f>км143!E265</f>
        <v>0</v>
      </c>
      <c r="M265" s="153">
        <f>'км144 (еж)'!E265+'км144 (раб)'!E265+'км144 (вых и пр)'!F265</f>
        <v>0</v>
      </c>
      <c r="N265" s="153">
        <f>'км145 (еж)'!E265+'км145 (раб)'!E265</f>
        <v>0</v>
      </c>
      <c r="O265" s="153">
        <f>км146!E265</f>
        <v>0</v>
      </c>
      <c r="P265" s="153">
        <f>'км166 (еж)'!G265+'км166 (раб)'!E265</f>
        <v>0</v>
      </c>
      <c r="Q265" s="153">
        <f>км207!E265</f>
        <v>0</v>
      </c>
      <c r="R265" s="153">
        <f>км608!E265</f>
        <v>0</v>
      </c>
      <c r="S265" s="324">
        <f t="shared" si="35"/>
        <v>0</v>
      </c>
      <c r="T265" s="767"/>
      <c r="U265" s="159">
        <f t="shared" si="36"/>
        <v>0</v>
      </c>
      <c r="V265" s="61"/>
    </row>
    <row r="266" spans="1:22">
      <c r="A266" s="764"/>
      <c r="B266" s="796"/>
      <c r="C266" s="192">
        <f t="shared" si="37"/>
        <v>0</v>
      </c>
      <c r="D266" s="153">
        <f>'км102 (СБ кр ПР)'!E266+'км102 (кр чт, вых и пр)'!E266</f>
        <v>0</v>
      </c>
      <c r="E266" s="153">
        <f>км104!E266</f>
        <v>0</v>
      </c>
      <c r="F266" s="153">
        <f>км106!E266</f>
        <v>0</v>
      </c>
      <c r="G266" s="153">
        <f>км107!F266</f>
        <v>0</v>
      </c>
      <c r="H266" s="153">
        <f>км109!E266</f>
        <v>0</v>
      </c>
      <c r="I266" s="153">
        <f>км110!G266</f>
        <v>0</v>
      </c>
      <c r="J266" s="153">
        <f>км111!D266</f>
        <v>0</v>
      </c>
      <c r="K266" s="153">
        <f>км111!E266+км111!F266</f>
        <v>0</v>
      </c>
      <c r="L266" s="153">
        <f>км143!E266</f>
        <v>0</v>
      </c>
      <c r="M266" s="153">
        <f>'км144 (еж)'!E266+'км144 (раб)'!E266+'км144 (вых и пр)'!F266</f>
        <v>0</v>
      </c>
      <c r="N266" s="153">
        <f>'км145 (еж)'!E266+'км145 (раб)'!E266</f>
        <v>0</v>
      </c>
      <c r="O266" s="153">
        <f>км146!E266</f>
        <v>0</v>
      </c>
      <c r="P266" s="153">
        <f>'км166 (еж)'!G266+'км166 (раб)'!E266</f>
        <v>0</v>
      </c>
      <c r="Q266" s="153">
        <f>км207!E266</f>
        <v>0</v>
      </c>
      <c r="R266" s="153">
        <f>км608!E266</f>
        <v>0</v>
      </c>
      <c r="S266" s="324">
        <f t="shared" si="35"/>
        <v>0</v>
      </c>
      <c r="T266" s="767"/>
      <c r="U266" s="159">
        <f t="shared" si="36"/>
        <v>0</v>
      </c>
      <c r="V266" s="61"/>
    </row>
    <row r="267" spans="1:22">
      <c r="A267" s="764"/>
      <c r="B267" s="796"/>
      <c r="C267" s="192">
        <f t="shared" si="37"/>
        <v>0</v>
      </c>
      <c r="D267" s="153">
        <f>'км102 (СБ кр ПР)'!E267+'км102 (кр чт, вых и пр)'!E267</f>
        <v>0</v>
      </c>
      <c r="E267" s="153">
        <f>км104!E267</f>
        <v>0</v>
      </c>
      <c r="F267" s="153">
        <f>км106!E267</f>
        <v>0</v>
      </c>
      <c r="G267" s="153">
        <f>км107!F267</f>
        <v>0</v>
      </c>
      <c r="H267" s="153">
        <f>км109!E267</f>
        <v>0</v>
      </c>
      <c r="I267" s="153">
        <f>км110!G267</f>
        <v>0</v>
      </c>
      <c r="J267" s="153">
        <f>км111!D267</f>
        <v>0</v>
      </c>
      <c r="K267" s="153">
        <f>км111!E267+км111!F267</f>
        <v>0</v>
      </c>
      <c r="L267" s="153">
        <f>км143!E267</f>
        <v>0</v>
      </c>
      <c r="M267" s="153">
        <f>'км144 (еж)'!E267+'км144 (раб)'!E267+'км144 (вых и пр)'!F267</f>
        <v>0</v>
      </c>
      <c r="N267" s="153">
        <f>'км145 (еж)'!E267+'км145 (раб)'!E267</f>
        <v>0</v>
      </c>
      <c r="O267" s="153">
        <f>км146!E267</f>
        <v>0</v>
      </c>
      <c r="P267" s="153">
        <f>'км166 (еж)'!G267+'км166 (раб)'!E267</f>
        <v>0</v>
      </c>
      <c r="Q267" s="153">
        <f>км207!E267</f>
        <v>0</v>
      </c>
      <c r="R267" s="153">
        <f>км608!E267</f>
        <v>0</v>
      </c>
      <c r="S267" s="324">
        <f t="shared" si="35"/>
        <v>0</v>
      </c>
      <c r="T267" s="767"/>
      <c r="U267" s="159">
        <f t="shared" si="36"/>
        <v>0</v>
      </c>
      <c r="V267" s="61"/>
    </row>
    <row r="268" spans="1:22">
      <c r="A268" s="764"/>
      <c r="B268" s="796"/>
      <c r="C268" s="192">
        <f t="shared" si="37"/>
        <v>0</v>
      </c>
      <c r="D268" s="153">
        <f>'км102 (СБ кр ПР)'!E268+'км102 (кр чт, вых и пр)'!E268</f>
        <v>0</v>
      </c>
      <c r="E268" s="153">
        <f>км104!E268</f>
        <v>0</v>
      </c>
      <c r="F268" s="153">
        <f>км106!E268</f>
        <v>0</v>
      </c>
      <c r="G268" s="153">
        <f>км107!F268</f>
        <v>0</v>
      </c>
      <c r="H268" s="153">
        <f>км109!E268</f>
        <v>0</v>
      </c>
      <c r="I268" s="153">
        <f>км110!G268</f>
        <v>0</v>
      </c>
      <c r="J268" s="153">
        <f>км111!D268</f>
        <v>0</v>
      </c>
      <c r="K268" s="153">
        <f>км111!E268+км111!F268</f>
        <v>0</v>
      </c>
      <c r="L268" s="153">
        <f>км143!E268</f>
        <v>0</v>
      </c>
      <c r="M268" s="153">
        <f>'км144 (еж)'!E268+'км144 (раб)'!E268+'км144 (вых и пр)'!F268</f>
        <v>0</v>
      </c>
      <c r="N268" s="153">
        <f>'км145 (еж)'!E268+'км145 (раб)'!E268</f>
        <v>0</v>
      </c>
      <c r="O268" s="153">
        <f>км146!E268</f>
        <v>0</v>
      </c>
      <c r="P268" s="153">
        <f>'км166 (еж)'!G268+'км166 (раб)'!E268</f>
        <v>0</v>
      </c>
      <c r="Q268" s="153">
        <f>км207!E268</f>
        <v>0</v>
      </c>
      <c r="R268" s="153">
        <f>км608!E268</f>
        <v>0</v>
      </c>
      <c r="S268" s="324">
        <f t="shared" si="35"/>
        <v>0</v>
      </c>
      <c r="T268" s="767"/>
      <c r="U268" s="159">
        <f t="shared" si="36"/>
        <v>0</v>
      </c>
      <c r="V268" s="61"/>
    </row>
    <row r="269" spans="1:22">
      <c r="A269" s="764"/>
      <c r="B269" s="796"/>
      <c r="C269" s="192">
        <f t="shared" si="37"/>
        <v>0</v>
      </c>
      <c r="D269" s="153">
        <f>'км102 (СБ кр ПР)'!E269+'км102 (кр чт, вых и пр)'!E269</f>
        <v>0</v>
      </c>
      <c r="E269" s="153">
        <f>км104!E269</f>
        <v>0</v>
      </c>
      <c r="F269" s="153">
        <f>км106!E269</f>
        <v>0</v>
      </c>
      <c r="G269" s="153">
        <f>км107!F269</f>
        <v>0</v>
      </c>
      <c r="H269" s="153">
        <f>км109!E269</f>
        <v>0</v>
      </c>
      <c r="I269" s="153">
        <f>км110!G269</f>
        <v>0</v>
      </c>
      <c r="J269" s="153">
        <f>км111!D269</f>
        <v>0</v>
      </c>
      <c r="K269" s="153">
        <f>км111!E269+км111!F269</f>
        <v>0</v>
      </c>
      <c r="L269" s="153">
        <f>км143!E269</f>
        <v>0</v>
      </c>
      <c r="M269" s="153">
        <f>'км144 (еж)'!E269+'км144 (раб)'!E269+'км144 (вых и пр)'!F269</f>
        <v>0</v>
      </c>
      <c r="N269" s="153">
        <f>'км145 (еж)'!E269+'км145 (раб)'!E269</f>
        <v>0</v>
      </c>
      <c r="O269" s="153">
        <f>км146!E269</f>
        <v>0</v>
      </c>
      <c r="P269" s="153">
        <f>'км166 (еж)'!G269+'км166 (раб)'!E269</f>
        <v>0</v>
      </c>
      <c r="Q269" s="153">
        <f>км207!E269</f>
        <v>0</v>
      </c>
      <c r="R269" s="153">
        <f>км608!E269</f>
        <v>0</v>
      </c>
      <c r="S269" s="324">
        <f t="shared" si="35"/>
        <v>0</v>
      </c>
      <c r="T269" s="767"/>
      <c r="U269" s="159">
        <f t="shared" si="36"/>
        <v>0</v>
      </c>
      <c r="V269" s="61"/>
    </row>
    <row r="270" spans="1:22">
      <c r="A270" s="764"/>
      <c r="B270" s="796"/>
      <c r="C270" s="192">
        <f t="shared" si="37"/>
        <v>0</v>
      </c>
      <c r="D270" s="153">
        <f>'км102 (СБ кр ПР)'!E270+'км102 (кр чт, вых и пр)'!E270</f>
        <v>0</v>
      </c>
      <c r="E270" s="153">
        <f>км104!E270</f>
        <v>0</v>
      </c>
      <c r="F270" s="153">
        <f>км106!E270</f>
        <v>0</v>
      </c>
      <c r="G270" s="153">
        <f>км107!F270</f>
        <v>0</v>
      </c>
      <c r="H270" s="153">
        <f>км109!E270</f>
        <v>0</v>
      </c>
      <c r="I270" s="153">
        <f>км110!G270</f>
        <v>0</v>
      </c>
      <c r="J270" s="153">
        <f>км111!D270</f>
        <v>0</v>
      </c>
      <c r="K270" s="153">
        <f>км111!E270+км111!F270</f>
        <v>0</v>
      </c>
      <c r="L270" s="153">
        <f>км143!E270</f>
        <v>0</v>
      </c>
      <c r="M270" s="153">
        <f>'км144 (еж)'!E270+'км144 (раб)'!E270+'км144 (вых и пр)'!F270</f>
        <v>0</v>
      </c>
      <c r="N270" s="153">
        <f>'км145 (еж)'!E270+'км145 (раб)'!E270</f>
        <v>0</v>
      </c>
      <c r="O270" s="153">
        <f>км146!E270</f>
        <v>0</v>
      </c>
      <c r="P270" s="153">
        <f>'км166 (еж)'!G270+'км166 (раб)'!E270</f>
        <v>0</v>
      </c>
      <c r="Q270" s="153">
        <f>км207!E270</f>
        <v>0</v>
      </c>
      <c r="R270" s="153">
        <f>км608!E270</f>
        <v>0</v>
      </c>
      <c r="S270" s="324">
        <f t="shared" si="35"/>
        <v>0</v>
      </c>
      <c r="T270" s="767"/>
      <c r="U270" s="159">
        <f t="shared" si="36"/>
        <v>0</v>
      </c>
      <c r="V270" s="61"/>
    </row>
    <row r="271" spans="1:22">
      <c r="A271" s="764"/>
      <c r="B271" s="796"/>
      <c r="C271" s="192">
        <f t="shared" si="37"/>
        <v>0</v>
      </c>
      <c r="D271" s="153">
        <f>'км102 (СБ кр ПР)'!E271+'км102 (кр чт, вых и пр)'!E271</f>
        <v>0</v>
      </c>
      <c r="E271" s="153">
        <f>км104!E271</f>
        <v>0</v>
      </c>
      <c r="F271" s="153">
        <f>км106!E271</f>
        <v>0</v>
      </c>
      <c r="G271" s="153">
        <f>км107!F271</f>
        <v>0</v>
      </c>
      <c r="H271" s="153">
        <f>км109!E271</f>
        <v>0</v>
      </c>
      <c r="I271" s="153">
        <f>км110!G271</f>
        <v>0</v>
      </c>
      <c r="J271" s="153">
        <f>км111!D271</f>
        <v>0</v>
      </c>
      <c r="K271" s="153">
        <f>км111!E271+км111!F271</f>
        <v>0</v>
      </c>
      <c r="L271" s="153">
        <f>км143!E271</f>
        <v>0</v>
      </c>
      <c r="M271" s="153">
        <f>'км144 (еж)'!E271+'км144 (раб)'!E271+'км144 (вых и пр)'!F271</f>
        <v>0</v>
      </c>
      <c r="N271" s="153">
        <f>'км145 (еж)'!E271+'км145 (раб)'!E271</f>
        <v>0</v>
      </c>
      <c r="O271" s="153">
        <f>км146!E271</f>
        <v>0</v>
      </c>
      <c r="P271" s="153">
        <f>'км166 (еж)'!G271+'км166 (раб)'!E271</f>
        <v>0</v>
      </c>
      <c r="Q271" s="153">
        <f>км207!E271</f>
        <v>0</v>
      </c>
      <c r="R271" s="153">
        <f>км608!E271</f>
        <v>0</v>
      </c>
      <c r="S271" s="324">
        <f t="shared" si="35"/>
        <v>0</v>
      </c>
      <c r="T271" s="767"/>
      <c r="U271" s="159">
        <f t="shared" si="36"/>
        <v>0</v>
      </c>
      <c r="V271" s="61"/>
    </row>
    <row r="272" spans="1:22">
      <c r="A272" s="764"/>
      <c r="B272" s="796"/>
      <c r="C272" s="192">
        <f t="shared" si="37"/>
        <v>0</v>
      </c>
      <c r="D272" s="153">
        <f>'км102 (СБ кр ПР)'!E272+'км102 (кр чт, вых и пр)'!E272</f>
        <v>0</v>
      </c>
      <c r="E272" s="153">
        <f>км104!E272</f>
        <v>0</v>
      </c>
      <c r="F272" s="153">
        <f>км106!E272</f>
        <v>0</v>
      </c>
      <c r="G272" s="153">
        <f>км107!F272</f>
        <v>0</v>
      </c>
      <c r="H272" s="153">
        <f>км109!E272</f>
        <v>0</v>
      </c>
      <c r="I272" s="153">
        <f>км110!G272</f>
        <v>0</v>
      </c>
      <c r="J272" s="153">
        <f>км111!D272</f>
        <v>0</v>
      </c>
      <c r="K272" s="153">
        <f>км111!E272+км111!F272</f>
        <v>0</v>
      </c>
      <c r="L272" s="153">
        <f>км143!E272</f>
        <v>0</v>
      </c>
      <c r="M272" s="153">
        <f>'км144 (еж)'!E272+'км144 (раб)'!E272+'км144 (вых и пр)'!F272</f>
        <v>0</v>
      </c>
      <c r="N272" s="153">
        <f>'км145 (еж)'!E272+'км145 (раб)'!E272</f>
        <v>0</v>
      </c>
      <c r="O272" s="153">
        <f>км146!E272</f>
        <v>0</v>
      </c>
      <c r="P272" s="153">
        <f>'км166 (еж)'!G272+'км166 (раб)'!E272</f>
        <v>0</v>
      </c>
      <c r="Q272" s="153">
        <f>км207!E272</f>
        <v>0</v>
      </c>
      <c r="R272" s="153">
        <f>км608!E272</f>
        <v>0</v>
      </c>
      <c r="S272" s="324">
        <f t="shared" si="35"/>
        <v>0</v>
      </c>
      <c r="T272" s="767"/>
      <c r="U272" s="159">
        <f t="shared" si="36"/>
        <v>0</v>
      </c>
      <c r="V272" s="61"/>
    </row>
    <row r="273" spans="1:22">
      <c r="A273" s="764"/>
      <c r="B273" s="796"/>
      <c r="C273" s="192">
        <f t="shared" si="37"/>
        <v>0</v>
      </c>
      <c r="D273" s="153">
        <f>'км102 (СБ кр ПР)'!E273+'км102 (кр чт, вых и пр)'!E273</f>
        <v>0</v>
      </c>
      <c r="E273" s="153">
        <f>км104!E273</f>
        <v>0</v>
      </c>
      <c r="F273" s="153">
        <f>км106!E273</f>
        <v>0</v>
      </c>
      <c r="G273" s="153">
        <f>км107!F273</f>
        <v>0</v>
      </c>
      <c r="H273" s="153">
        <f>км109!E273</f>
        <v>0</v>
      </c>
      <c r="I273" s="153">
        <f>км110!G273</f>
        <v>0</v>
      </c>
      <c r="J273" s="153">
        <f>км111!D273</f>
        <v>0</v>
      </c>
      <c r="K273" s="153">
        <f>км111!E273+км111!F273</f>
        <v>0</v>
      </c>
      <c r="L273" s="153">
        <f>км143!E273</f>
        <v>0</v>
      </c>
      <c r="M273" s="153">
        <f>'км144 (еж)'!E273+'км144 (раб)'!E273+'км144 (вых и пр)'!F273</f>
        <v>0</v>
      </c>
      <c r="N273" s="153">
        <f>'км145 (еж)'!E273+'км145 (раб)'!E273</f>
        <v>0</v>
      </c>
      <c r="O273" s="153">
        <f>км146!E273</f>
        <v>0</v>
      </c>
      <c r="P273" s="153">
        <f>'км166 (еж)'!G273+'км166 (раб)'!E273</f>
        <v>0</v>
      </c>
      <c r="Q273" s="153">
        <f>км207!E273</f>
        <v>0</v>
      </c>
      <c r="R273" s="153">
        <f>км608!E273</f>
        <v>0</v>
      </c>
      <c r="S273" s="324">
        <f t="shared" si="35"/>
        <v>0</v>
      </c>
      <c r="T273" s="767"/>
      <c r="U273" s="159">
        <f t="shared" si="36"/>
        <v>0</v>
      </c>
      <c r="V273" s="61"/>
    </row>
    <row r="274" spans="1:22">
      <c r="A274" s="764"/>
      <c r="B274" s="796"/>
      <c r="C274" s="192">
        <f t="shared" si="37"/>
        <v>0</v>
      </c>
      <c r="D274" s="153">
        <f>'км102 (СБ кр ПР)'!E274+'км102 (кр чт, вых и пр)'!E274</f>
        <v>0</v>
      </c>
      <c r="E274" s="153">
        <f>км104!E274</f>
        <v>0</v>
      </c>
      <c r="F274" s="153">
        <f>км106!E274</f>
        <v>0</v>
      </c>
      <c r="G274" s="153">
        <f>км107!F274</f>
        <v>0</v>
      </c>
      <c r="H274" s="153">
        <f>км109!E274</f>
        <v>0</v>
      </c>
      <c r="I274" s="153">
        <f>км110!G274</f>
        <v>0</v>
      </c>
      <c r="J274" s="153">
        <f>км111!D274</f>
        <v>0</v>
      </c>
      <c r="K274" s="153">
        <f>км111!E274+км111!F274</f>
        <v>0</v>
      </c>
      <c r="L274" s="153">
        <f>км143!E274</f>
        <v>0</v>
      </c>
      <c r="M274" s="153">
        <f>'км144 (еж)'!E274+'км144 (раб)'!E274+'км144 (вых и пр)'!F274</f>
        <v>0</v>
      </c>
      <c r="N274" s="153">
        <f>'км145 (еж)'!E274+'км145 (раб)'!E274</f>
        <v>0</v>
      </c>
      <c r="O274" s="153">
        <f>км146!E274</f>
        <v>0</v>
      </c>
      <c r="P274" s="153">
        <f>'км166 (еж)'!G274+'км166 (раб)'!E274</f>
        <v>0</v>
      </c>
      <c r="Q274" s="153">
        <f>км207!E274</f>
        <v>0</v>
      </c>
      <c r="R274" s="153">
        <f>км608!E274</f>
        <v>0</v>
      </c>
      <c r="S274" s="324">
        <f t="shared" si="35"/>
        <v>0</v>
      </c>
      <c r="T274" s="797"/>
      <c r="U274" s="159">
        <f t="shared" si="36"/>
        <v>0</v>
      </c>
      <c r="V274" s="61"/>
    </row>
    <row r="275" spans="1:22">
      <c r="A275" s="765"/>
      <c r="B275" s="803" t="s">
        <v>53</v>
      </c>
      <c r="C275" s="803"/>
      <c r="D275" s="153">
        <f>'км102 (СБ кр ПР)'!E275+'км102 (кр чт, вых и пр)'!E275</f>
        <v>44</v>
      </c>
      <c r="E275" s="153">
        <f>км104!E275</f>
        <v>0</v>
      </c>
      <c r="F275" s="153">
        <f>км106!E275</f>
        <v>0</v>
      </c>
      <c r="G275" s="153">
        <f>км107!F275</f>
        <v>0</v>
      </c>
      <c r="H275" s="153">
        <f>км109!E275</f>
        <v>123</v>
      </c>
      <c r="I275" s="153">
        <f>км110!G275</f>
        <v>0</v>
      </c>
      <c r="J275" s="153">
        <f>км111!D275</f>
        <v>585</v>
      </c>
      <c r="K275" s="153">
        <f>км111!E275+км111!F275</f>
        <v>1035</v>
      </c>
      <c r="L275" s="153">
        <f>км143!E275</f>
        <v>360</v>
      </c>
      <c r="M275" s="153">
        <f>'км144 (еж)'!E275+'км144 (раб)'!E275+'км144 (вых и пр)'!F275</f>
        <v>450</v>
      </c>
      <c r="N275" s="153">
        <f>'км145 (еж)'!E275+'км145 (раб)'!E275</f>
        <v>495</v>
      </c>
      <c r="O275" s="153">
        <f>км146!E275</f>
        <v>405</v>
      </c>
      <c r="P275" s="153">
        <f>'км166 (еж)'!G275+'км166 (раб)'!E275</f>
        <v>765</v>
      </c>
      <c r="Q275" s="153">
        <f>км207!E275</f>
        <v>315</v>
      </c>
      <c r="R275" s="153">
        <f>км608!E275</f>
        <v>0</v>
      </c>
      <c r="S275" s="324">
        <f>SUM(S227:S274)</f>
        <v>4577</v>
      </c>
      <c r="T275" s="324">
        <f>SUM(D275:R275)</f>
        <v>4577</v>
      </c>
      <c r="U275" s="158"/>
      <c r="V275" s="61"/>
    </row>
    <row r="276" spans="1:22" ht="15" customHeight="1">
      <c r="A276" s="798" t="s">
        <v>101</v>
      </c>
      <c r="B276" s="743">
        <f>$B$25</f>
        <v>2025</v>
      </c>
      <c r="C276" s="193">
        <f t="shared" ref="C276:C281" si="38">C25</f>
        <v>0</v>
      </c>
      <c r="D276" s="153">
        <f>'км102 (СБ кр ПР)'!E276+'км102 (кр чт, вых и пр)'!E276</f>
        <v>0</v>
      </c>
      <c r="E276" s="153">
        <f>км104!E276</f>
        <v>0</v>
      </c>
      <c r="F276" s="153">
        <f>км106!E276</f>
        <v>0</v>
      </c>
      <c r="G276" s="153">
        <f>км107!F276</f>
        <v>0</v>
      </c>
      <c r="H276" s="153">
        <f>км109!E276</f>
        <v>0</v>
      </c>
      <c r="I276" s="153">
        <f>км110!G276</f>
        <v>0</v>
      </c>
      <c r="J276" s="153">
        <f>км111!D276</f>
        <v>0</v>
      </c>
      <c r="K276" s="153">
        <f>км111!E276+км111!F276</f>
        <v>0</v>
      </c>
      <c r="L276" s="153">
        <f>км143!E276</f>
        <v>0</v>
      </c>
      <c r="M276" s="153">
        <f>'км144 (еж)'!E276+'км144 (раб)'!E276+'км144 (вых и пр)'!F276</f>
        <v>0</v>
      </c>
      <c r="N276" s="153">
        <f>'км145 (еж)'!E276+'км145 (раб)'!E276</f>
        <v>0</v>
      </c>
      <c r="O276" s="153">
        <f>км146!E276</f>
        <v>0</v>
      </c>
      <c r="P276" s="153">
        <f>'км166 (еж)'!G276+'км166 (раб)'!E276</f>
        <v>0</v>
      </c>
      <c r="Q276" s="153">
        <f>км207!E276</f>
        <v>0</v>
      </c>
      <c r="R276" s="153">
        <f>км608!E276</f>
        <v>0</v>
      </c>
      <c r="S276" s="325">
        <f t="shared" ref="S276:S323" si="39">SUM(D276:R276)</f>
        <v>0</v>
      </c>
      <c r="T276" s="746">
        <f>SUM(S276:S299)</f>
        <v>49886.9</v>
      </c>
      <c r="U276" s="159">
        <f t="shared" ref="U276:U324" si="40">S276*$V$526</f>
        <v>0</v>
      </c>
      <c r="V276" s="97"/>
    </row>
    <row r="277" spans="1:22">
      <c r="A277" s="798"/>
      <c r="B277" s="744"/>
      <c r="C277" s="193">
        <f t="shared" si="38"/>
        <v>0</v>
      </c>
      <c r="D277" s="153">
        <f>'км102 (СБ кр ПР)'!E277+'км102 (кр чт, вых и пр)'!E277</f>
        <v>0</v>
      </c>
      <c r="E277" s="153">
        <f>км104!E277</f>
        <v>0</v>
      </c>
      <c r="F277" s="153">
        <f>км106!E277</f>
        <v>0</v>
      </c>
      <c r="G277" s="153">
        <f>км107!F277</f>
        <v>0</v>
      </c>
      <c r="H277" s="153">
        <f>км109!E277</f>
        <v>0</v>
      </c>
      <c r="I277" s="153">
        <f>км110!G277</f>
        <v>0</v>
      </c>
      <c r="J277" s="153">
        <f>км111!D277</f>
        <v>0</v>
      </c>
      <c r="K277" s="153">
        <f>км111!E277+км111!F277</f>
        <v>0</v>
      </c>
      <c r="L277" s="153">
        <f>км143!E277</f>
        <v>0</v>
      </c>
      <c r="M277" s="153">
        <f>'км144 (еж)'!E277+'км144 (раб)'!E277+'км144 (вых и пр)'!F277</f>
        <v>0</v>
      </c>
      <c r="N277" s="153">
        <f>'км145 (еж)'!E277+'км145 (раб)'!E277</f>
        <v>0</v>
      </c>
      <c r="O277" s="153">
        <f>км146!E277</f>
        <v>0</v>
      </c>
      <c r="P277" s="153">
        <f>'км166 (еж)'!G277+'км166 (раб)'!E277</f>
        <v>0</v>
      </c>
      <c r="Q277" s="153">
        <f>км207!E277</f>
        <v>0</v>
      </c>
      <c r="R277" s="153">
        <f>км608!E277</f>
        <v>0</v>
      </c>
      <c r="S277" s="325">
        <f t="shared" si="39"/>
        <v>0</v>
      </c>
      <c r="T277" s="747"/>
      <c r="U277" s="159">
        <f t="shared" si="40"/>
        <v>0</v>
      </c>
      <c r="V277" s="97"/>
    </row>
    <row r="278" spans="1:22">
      <c r="A278" s="798"/>
      <c r="B278" s="744"/>
      <c r="C278" s="193">
        <f t="shared" si="38"/>
        <v>0</v>
      </c>
      <c r="D278" s="153">
        <f>'км102 (СБ кр ПР)'!E278+'км102 (кр чт, вых и пр)'!E278</f>
        <v>0</v>
      </c>
      <c r="E278" s="153">
        <f>км104!E278</f>
        <v>0</v>
      </c>
      <c r="F278" s="153">
        <f>км106!E278</f>
        <v>0</v>
      </c>
      <c r="G278" s="153">
        <f>км107!F278</f>
        <v>0</v>
      </c>
      <c r="H278" s="153">
        <f>км109!E278</f>
        <v>0</v>
      </c>
      <c r="I278" s="153">
        <f>км110!G278</f>
        <v>0</v>
      </c>
      <c r="J278" s="153">
        <f>км111!D278</f>
        <v>0</v>
      </c>
      <c r="K278" s="153">
        <f>км111!E278+км111!F278</f>
        <v>0</v>
      </c>
      <c r="L278" s="153">
        <f>км143!E278</f>
        <v>0</v>
      </c>
      <c r="M278" s="153">
        <f>'км144 (еж)'!E278+'км144 (раб)'!E278+'км144 (вых и пр)'!F278</f>
        <v>0</v>
      </c>
      <c r="N278" s="153">
        <f>'км145 (еж)'!E278+'км145 (раб)'!E278</f>
        <v>0</v>
      </c>
      <c r="O278" s="153">
        <f>км146!E278</f>
        <v>0</v>
      </c>
      <c r="P278" s="153">
        <f>'км166 (еж)'!G278+'км166 (раб)'!E278</f>
        <v>0</v>
      </c>
      <c r="Q278" s="153">
        <f>км207!E278</f>
        <v>0</v>
      </c>
      <c r="R278" s="153">
        <f>км608!E278</f>
        <v>0</v>
      </c>
      <c r="S278" s="325">
        <f t="shared" si="39"/>
        <v>0</v>
      </c>
      <c r="T278" s="747"/>
      <c r="U278" s="159">
        <f t="shared" si="40"/>
        <v>0</v>
      </c>
      <c r="V278" s="97"/>
    </row>
    <row r="279" spans="1:22">
      <c r="A279" s="798"/>
      <c r="B279" s="744"/>
      <c r="C279" s="193">
        <f t="shared" si="38"/>
        <v>0</v>
      </c>
      <c r="D279" s="153">
        <f>'км102 (СБ кр ПР)'!E279+'км102 (кр чт, вых и пр)'!E279</f>
        <v>0</v>
      </c>
      <c r="E279" s="153">
        <f>км104!E279</f>
        <v>0</v>
      </c>
      <c r="F279" s="153">
        <f>км106!E279</f>
        <v>0</v>
      </c>
      <c r="G279" s="153">
        <f>км107!F279</f>
        <v>0</v>
      </c>
      <c r="H279" s="153">
        <f>км109!E279</f>
        <v>0</v>
      </c>
      <c r="I279" s="153">
        <f>км110!G279</f>
        <v>0</v>
      </c>
      <c r="J279" s="153">
        <f>км111!D279</f>
        <v>0</v>
      </c>
      <c r="K279" s="153">
        <f>км111!E279+км111!F279</f>
        <v>0</v>
      </c>
      <c r="L279" s="153">
        <f>км143!E279</f>
        <v>0</v>
      </c>
      <c r="M279" s="153">
        <f>'км144 (еж)'!E279+'км144 (раб)'!E279+'км144 (вых и пр)'!F279</f>
        <v>0</v>
      </c>
      <c r="N279" s="153">
        <f>'км145 (еж)'!E279+'км145 (раб)'!E279</f>
        <v>0</v>
      </c>
      <c r="O279" s="153">
        <f>км146!E279</f>
        <v>0</v>
      </c>
      <c r="P279" s="153">
        <f>'км166 (еж)'!G279+'км166 (раб)'!E279</f>
        <v>0</v>
      </c>
      <c r="Q279" s="153">
        <f>км207!E279</f>
        <v>0</v>
      </c>
      <c r="R279" s="153">
        <f>км608!E279</f>
        <v>0</v>
      </c>
      <c r="S279" s="325">
        <f t="shared" si="39"/>
        <v>0</v>
      </c>
      <c r="T279" s="747"/>
      <c r="U279" s="159">
        <f t="shared" si="40"/>
        <v>0</v>
      </c>
      <c r="V279" s="97"/>
    </row>
    <row r="280" spans="1:22">
      <c r="A280" s="798"/>
      <c r="B280" s="744"/>
      <c r="C280" s="193">
        <f t="shared" si="38"/>
        <v>0</v>
      </c>
      <c r="D280" s="153">
        <f>'км102 (СБ кр ПР)'!E280+'км102 (кр чт, вых и пр)'!E280</f>
        <v>0</v>
      </c>
      <c r="E280" s="153">
        <f>км104!E280</f>
        <v>0</v>
      </c>
      <c r="F280" s="153">
        <f>км106!E280</f>
        <v>0</v>
      </c>
      <c r="G280" s="153">
        <f>км107!F280</f>
        <v>0</v>
      </c>
      <c r="H280" s="153">
        <f>км109!E280</f>
        <v>0</v>
      </c>
      <c r="I280" s="153">
        <f>км110!G280</f>
        <v>0</v>
      </c>
      <c r="J280" s="153">
        <f>км111!D280</f>
        <v>0</v>
      </c>
      <c r="K280" s="153">
        <f>км111!E280+км111!F280</f>
        <v>0</v>
      </c>
      <c r="L280" s="153">
        <f>км143!E280</f>
        <v>0</v>
      </c>
      <c r="M280" s="153">
        <f>'км144 (еж)'!E280+'км144 (раб)'!E280+'км144 (вых и пр)'!F280</f>
        <v>0</v>
      </c>
      <c r="N280" s="153">
        <f>'км145 (еж)'!E280+'км145 (раб)'!E280</f>
        <v>0</v>
      </c>
      <c r="O280" s="153">
        <f>км146!E280</f>
        <v>0</v>
      </c>
      <c r="P280" s="153">
        <f>'км166 (еж)'!G280+'км166 (раб)'!E280</f>
        <v>0</v>
      </c>
      <c r="Q280" s="153">
        <f>км207!E280</f>
        <v>0</v>
      </c>
      <c r="R280" s="153">
        <f>км608!E280</f>
        <v>0</v>
      </c>
      <c r="S280" s="325">
        <f t="shared" si="39"/>
        <v>0</v>
      </c>
      <c r="T280" s="747"/>
      <c r="U280" s="159">
        <f t="shared" si="40"/>
        <v>0</v>
      </c>
      <c r="V280" s="97"/>
    </row>
    <row r="281" spans="1:22">
      <c r="A281" s="798"/>
      <c r="B281" s="744"/>
      <c r="C281" s="193">
        <f t="shared" si="38"/>
        <v>0</v>
      </c>
      <c r="D281" s="153">
        <f>'км102 (СБ кр ПР)'!E281+'км102 (кр чт, вых и пр)'!E281</f>
        <v>0</v>
      </c>
      <c r="E281" s="153">
        <f>км104!E281</f>
        <v>0</v>
      </c>
      <c r="F281" s="153">
        <f>км106!E281</f>
        <v>0</v>
      </c>
      <c r="G281" s="153">
        <f>км107!F281</f>
        <v>0</v>
      </c>
      <c r="H281" s="153">
        <f>км109!E281</f>
        <v>0</v>
      </c>
      <c r="I281" s="153">
        <f>км110!G281</f>
        <v>0</v>
      </c>
      <c r="J281" s="153">
        <f>км111!D281</f>
        <v>0</v>
      </c>
      <c r="K281" s="153">
        <f>км111!E281+км111!F281</f>
        <v>0</v>
      </c>
      <c r="L281" s="153">
        <f>км143!E281</f>
        <v>0</v>
      </c>
      <c r="M281" s="153">
        <f>'км144 (еж)'!E281+'км144 (раб)'!E281+'км144 (вых и пр)'!F281</f>
        <v>0</v>
      </c>
      <c r="N281" s="153">
        <f>'км145 (еж)'!E281+'км145 (раб)'!E281</f>
        <v>0</v>
      </c>
      <c r="O281" s="153">
        <f>км146!E281</f>
        <v>0</v>
      </c>
      <c r="P281" s="153">
        <f>'км166 (еж)'!G281+'км166 (раб)'!E281</f>
        <v>0</v>
      </c>
      <c r="Q281" s="153">
        <f>км207!E281</f>
        <v>0</v>
      </c>
      <c r="R281" s="153">
        <f>км608!E281</f>
        <v>0</v>
      </c>
      <c r="S281" s="325">
        <f t="shared" si="39"/>
        <v>0</v>
      </c>
      <c r="T281" s="747"/>
      <c r="U281" s="159">
        <f t="shared" si="40"/>
        <v>0</v>
      </c>
      <c r="V281" s="97"/>
    </row>
    <row r="282" spans="1:22">
      <c r="A282" s="798"/>
      <c r="B282" s="744"/>
      <c r="C282" s="192">
        <f>$C$31</f>
        <v>0</v>
      </c>
      <c r="D282" s="153">
        <f>'км102 (СБ кр ПР)'!E282+'км102 (кр чт, вых и пр)'!E282</f>
        <v>0</v>
      </c>
      <c r="E282" s="153">
        <f>км104!E282</f>
        <v>0</v>
      </c>
      <c r="F282" s="153">
        <f>км106!E282</f>
        <v>0</v>
      </c>
      <c r="G282" s="153">
        <f>км107!F282</f>
        <v>0</v>
      </c>
      <c r="H282" s="153">
        <f>км109!E282</f>
        <v>0</v>
      </c>
      <c r="I282" s="153">
        <f>км110!G282</f>
        <v>0</v>
      </c>
      <c r="J282" s="153">
        <f>км111!D282</f>
        <v>0</v>
      </c>
      <c r="K282" s="153">
        <f>км111!E282+км111!F282</f>
        <v>0</v>
      </c>
      <c r="L282" s="153">
        <f>км143!E282</f>
        <v>0</v>
      </c>
      <c r="M282" s="153">
        <f>'км144 (еж)'!E282+'км144 (раб)'!E282+'км144 (вых и пр)'!F282</f>
        <v>0</v>
      </c>
      <c r="N282" s="153">
        <f>'км145 (еж)'!E282+'км145 (раб)'!E282</f>
        <v>0</v>
      </c>
      <c r="O282" s="153">
        <f>км146!E282</f>
        <v>0</v>
      </c>
      <c r="P282" s="153">
        <f>'км166 (еж)'!G282+'км166 (раб)'!E282</f>
        <v>0</v>
      </c>
      <c r="Q282" s="153">
        <f>км207!E282</f>
        <v>0</v>
      </c>
      <c r="R282" s="153">
        <f>км608!E282</f>
        <v>0</v>
      </c>
      <c r="S282" s="325">
        <f t="shared" si="39"/>
        <v>0</v>
      </c>
      <c r="T282" s="747"/>
      <c r="U282" s="159">
        <f t="shared" si="40"/>
        <v>0</v>
      </c>
      <c r="V282" s="97"/>
    </row>
    <row r="283" spans="1:22">
      <c r="A283" s="798"/>
      <c r="B283" s="744"/>
      <c r="C283" s="192">
        <f>$C$32</f>
        <v>0</v>
      </c>
      <c r="D283" s="153">
        <f>'км102 (СБ кр ПР)'!E283+'км102 (кр чт, вых и пр)'!E283</f>
        <v>0</v>
      </c>
      <c r="E283" s="153">
        <f>км104!E283</f>
        <v>0</v>
      </c>
      <c r="F283" s="153">
        <f>км106!E283</f>
        <v>0</v>
      </c>
      <c r="G283" s="153">
        <f>км107!F283</f>
        <v>0</v>
      </c>
      <c r="H283" s="153">
        <f>км109!E283</f>
        <v>0</v>
      </c>
      <c r="I283" s="153">
        <f>км110!G283</f>
        <v>0</v>
      </c>
      <c r="J283" s="153">
        <f>км111!D283</f>
        <v>0</v>
      </c>
      <c r="K283" s="153">
        <f>км111!E283+км111!F283</f>
        <v>0</v>
      </c>
      <c r="L283" s="153">
        <f>км143!E283</f>
        <v>0</v>
      </c>
      <c r="M283" s="153">
        <f>'км144 (еж)'!E283+'км144 (раб)'!E283+'км144 (вых и пр)'!F283</f>
        <v>0</v>
      </c>
      <c r="N283" s="153">
        <f>'км145 (еж)'!E283+'км145 (раб)'!E283</f>
        <v>0</v>
      </c>
      <c r="O283" s="153">
        <f>км146!E283</f>
        <v>0</v>
      </c>
      <c r="P283" s="153">
        <f>'км166 (еж)'!G283+'км166 (раб)'!E283</f>
        <v>0</v>
      </c>
      <c r="Q283" s="153">
        <f>км207!E283</f>
        <v>0</v>
      </c>
      <c r="R283" s="153">
        <f>км608!E283</f>
        <v>0</v>
      </c>
      <c r="S283" s="325">
        <f t="shared" si="39"/>
        <v>0</v>
      </c>
      <c r="T283" s="747"/>
      <c r="U283" s="159">
        <f t="shared" si="40"/>
        <v>0</v>
      </c>
      <c r="V283" s="97"/>
    </row>
    <row r="284" spans="1:22">
      <c r="A284" s="798"/>
      <c r="B284" s="744"/>
      <c r="C284" s="192">
        <f>$C$33</f>
        <v>0</v>
      </c>
      <c r="D284" s="153">
        <f>'км102 (СБ кр ПР)'!E284+'км102 (кр чт, вых и пр)'!E284</f>
        <v>0</v>
      </c>
      <c r="E284" s="153">
        <f>км104!E284</f>
        <v>0</v>
      </c>
      <c r="F284" s="153">
        <f>км106!E284</f>
        <v>0</v>
      </c>
      <c r="G284" s="153">
        <f>км107!F284</f>
        <v>0</v>
      </c>
      <c r="H284" s="153">
        <f>км109!E284</f>
        <v>0</v>
      </c>
      <c r="I284" s="153">
        <f>км110!G284</f>
        <v>0</v>
      </c>
      <c r="J284" s="153">
        <f>км111!D284</f>
        <v>0</v>
      </c>
      <c r="K284" s="153">
        <f>км111!E284+км111!F284</f>
        <v>0</v>
      </c>
      <c r="L284" s="153">
        <f>км143!E284</f>
        <v>0</v>
      </c>
      <c r="M284" s="153">
        <f>'км144 (еж)'!E284+'км144 (раб)'!E284+'км144 (вых и пр)'!F284</f>
        <v>0</v>
      </c>
      <c r="N284" s="153">
        <f>'км145 (еж)'!E284+'км145 (раб)'!E284</f>
        <v>0</v>
      </c>
      <c r="O284" s="153">
        <f>км146!E284</f>
        <v>0</v>
      </c>
      <c r="P284" s="153">
        <f>'км166 (еж)'!G284+'км166 (раб)'!E284</f>
        <v>0</v>
      </c>
      <c r="Q284" s="153">
        <f>км207!E284</f>
        <v>0</v>
      </c>
      <c r="R284" s="153">
        <f>км608!E284</f>
        <v>0</v>
      </c>
      <c r="S284" s="325">
        <f t="shared" si="39"/>
        <v>0</v>
      </c>
      <c r="T284" s="747"/>
      <c r="U284" s="159">
        <f t="shared" si="40"/>
        <v>0</v>
      </c>
      <c r="V284" s="97"/>
    </row>
    <row r="285" spans="1:22" ht="15" customHeight="1">
      <c r="A285" s="798"/>
      <c r="B285" s="744"/>
      <c r="C285" s="192" t="str">
        <f>$C$34</f>
        <v>16.05 – 31.05</v>
      </c>
      <c r="D285" s="153">
        <f>'км102 (СБ кр ПР)'!E285+'км102 (кр чт, вых и пр)'!E285</f>
        <v>231</v>
      </c>
      <c r="E285" s="153">
        <f>км104!E285</f>
        <v>0</v>
      </c>
      <c r="F285" s="153">
        <f>км106!E285</f>
        <v>0</v>
      </c>
      <c r="G285" s="153">
        <f>км107!F285</f>
        <v>0</v>
      </c>
      <c r="H285" s="153">
        <f>км109!E285</f>
        <v>158.4</v>
      </c>
      <c r="I285" s="153">
        <f>км110!G285</f>
        <v>0</v>
      </c>
      <c r="J285" s="153">
        <f>км111!D285</f>
        <v>709.8</v>
      </c>
      <c r="K285" s="153">
        <f>км111!E285+км111!F285</f>
        <v>1255.8</v>
      </c>
      <c r="L285" s="153">
        <f>км143!E285</f>
        <v>504</v>
      </c>
      <c r="M285" s="153">
        <f>'км144 (еж)'!E285+'км144 (раб)'!E285+'км144 (вых и пр)'!F285</f>
        <v>576</v>
      </c>
      <c r="N285" s="153">
        <f>'км145 (еж)'!E285+'км145 (раб)'!E285</f>
        <v>679.80000000000007</v>
      </c>
      <c r="O285" s="153">
        <f>км146!E285</f>
        <v>556.20000000000005</v>
      </c>
      <c r="P285" s="153">
        <f>'км166 (еж)'!G285+'км166 (раб)'!E285</f>
        <v>1550.3999999999999</v>
      </c>
      <c r="Q285" s="153">
        <f>км207!E285</f>
        <v>449.4</v>
      </c>
      <c r="R285" s="153">
        <f>км608!E285</f>
        <v>0</v>
      </c>
      <c r="S285" s="325">
        <f t="shared" si="39"/>
        <v>6670.7999999999993</v>
      </c>
      <c r="T285" s="747"/>
      <c r="U285" s="159">
        <f t="shared" si="40"/>
        <v>267832.61999999994</v>
      </c>
      <c r="V285" s="97"/>
    </row>
    <row r="286" spans="1:22" ht="15" customHeight="1">
      <c r="A286" s="798"/>
      <c r="B286" s="744"/>
      <c r="C286" s="192" t="str">
        <f>$C$35</f>
        <v>01.06 – 15.06</v>
      </c>
      <c r="D286" s="153">
        <f>'км102 (СБ кр ПР)'!E286+'км102 (кр чт, вых и пр)'!E286</f>
        <v>154</v>
      </c>
      <c r="E286" s="153">
        <f>км104!E286</f>
        <v>0</v>
      </c>
      <c r="F286" s="153">
        <f>км106!E286</f>
        <v>0</v>
      </c>
      <c r="G286" s="153">
        <f>км107!F286</f>
        <v>0</v>
      </c>
      <c r="H286" s="153">
        <f>км109!E286</f>
        <v>132</v>
      </c>
      <c r="I286" s="153">
        <f>км110!G286</f>
        <v>0</v>
      </c>
      <c r="J286" s="153">
        <f>км111!D286</f>
        <v>591.5</v>
      </c>
      <c r="K286" s="153">
        <f>км111!E286+км111!F286</f>
        <v>1046.5</v>
      </c>
      <c r="L286" s="153">
        <f>км143!E286</f>
        <v>420</v>
      </c>
      <c r="M286" s="153">
        <f>'км144 (еж)'!E286+'км144 (раб)'!E286+'км144 (вых и пр)'!F286</f>
        <v>480</v>
      </c>
      <c r="N286" s="153">
        <f>'км145 (еж)'!E286+'км145 (раб)'!E286</f>
        <v>566.5</v>
      </c>
      <c r="O286" s="153">
        <f>км146!E286</f>
        <v>463.50000000000006</v>
      </c>
      <c r="P286" s="153">
        <f>'км166 (еж)'!G286+'км166 (раб)'!E286</f>
        <v>1292</v>
      </c>
      <c r="Q286" s="153">
        <f>км207!E286</f>
        <v>374.5</v>
      </c>
      <c r="R286" s="153">
        <f>км608!E286</f>
        <v>0</v>
      </c>
      <c r="S286" s="325">
        <f t="shared" si="39"/>
        <v>5520.5</v>
      </c>
      <c r="T286" s="747"/>
      <c r="U286" s="159">
        <f t="shared" si="40"/>
        <v>221648.07499999998</v>
      </c>
      <c r="V286" s="97"/>
    </row>
    <row r="287" spans="1:22" ht="15" customHeight="1">
      <c r="A287" s="798"/>
      <c r="B287" s="744"/>
      <c r="C287" s="192" t="str">
        <f>$C$36</f>
        <v>16.06 – 30.06</v>
      </c>
      <c r="D287" s="153">
        <f>'км102 (СБ кр ПР)'!E287+'км102 (кр чт, вых и пр)'!E287</f>
        <v>154</v>
      </c>
      <c r="E287" s="153">
        <f>км104!E287</f>
        <v>0</v>
      </c>
      <c r="F287" s="153">
        <f>км106!E287</f>
        <v>0</v>
      </c>
      <c r="G287" s="153">
        <f>км107!F287</f>
        <v>0</v>
      </c>
      <c r="H287" s="153">
        <f>км109!E287</f>
        <v>105.60000000000001</v>
      </c>
      <c r="I287" s="153">
        <f>км110!G287</f>
        <v>0</v>
      </c>
      <c r="J287" s="153">
        <f>км111!D287</f>
        <v>473.2</v>
      </c>
      <c r="K287" s="153">
        <f>км111!E287+км111!F287</f>
        <v>837.19999999999993</v>
      </c>
      <c r="L287" s="153">
        <f>км143!E287</f>
        <v>336</v>
      </c>
      <c r="M287" s="153">
        <f>'км144 (еж)'!E287+'км144 (раб)'!E287+'км144 (вых и пр)'!F287</f>
        <v>384.00000000000006</v>
      </c>
      <c r="N287" s="153">
        <f>'км145 (еж)'!E287+'км145 (раб)'!E287</f>
        <v>453.20000000000005</v>
      </c>
      <c r="O287" s="153">
        <f>км146!E287</f>
        <v>370.8</v>
      </c>
      <c r="P287" s="153">
        <f>'км166 (еж)'!G287+'км166 (раб)'!E287</f>
        <v>1033.5999999999999</v>
      </c>
      <c r="Q287" s="153">
        <f>км207!E287</f>
        <v>299.59999999999997</v>
      </c>
      <c r="R287" s="153">
        <f>км608!E287</f>
        <v>0</v>
      </c>
      <c r="S287" s="325">
        <f t="shared" si="39"/>
        <v>4447.2000000000007</v>
      </c>
      <c r="T287" s="747"/>
      <c r="U287" s="159">
        <f t="shared" si="40"/>
        <v>178555.08000000002</v>
      </c>
      <c r="V287" s="97"/>
    </row>
    <row r="288" spans="1:22">
      <c r="A288" s="798"/>
      <c r="B288" s="744"/>
      <c r="C288" s="192" t="str">
        <f>$C$37</f>
        <v>01.07 – 15.07</v>
      </c>
      <c r="D288" s="153">
        <f>'км102 (СБ кр ПР)'!E288+'км102 (кр чт, вых и пр)'!E288</f>
        <v>154</v>
      </c>
      <c r="E288" s="153">
        <f>км104!E288</f>
        <v>0</v>
      </c>
      <c r="F288" s="153">
        <f>км106!E288</f>
        <v>0</v>
      </c>
      <c r="G288" s="153">
        <f>км107!F288</f>
        <v>0</v>
      </c>
      <c r="H288" s="153">
        <f>км109!E288</f>
        <v>105.60000000000001</v>
      </c>
      <c r="I288" s="153">
        <f>км110!G288</f>
        <v>0</v>
      </c>
      <c r="J288" s="153">
        <f>км111!D288</f>
        <v>473.2</v>
      </c>
      <c r="K288" s="153">
        <f>км111!E288+км111!F288</f>
        <v>837.19999999999993</v>
      </c>
      <c r="L288" s="153">
        <f>км143!E288</f>
        <v>336</v>
      </c>
      <c r="M288" s="153">
        <f>'км144 (еж)'!E288+'км144 (раб)'!E288+'км144 (вых и пр)'!F288</f>
        <v>384.00000000000006</v>
      </c>
      <c r="N288" s="153">
        <f>'км145 (еж)'!E288+'км145 (раб)'!E288</f>
        <v>453.20000000000005</v>
      </c>
      <c r="O288" s="153">
        <f>км146!E288</f>
        <v>370.8</v>
      </c>
      <c r="P288" s="153">
        <f>'км166 (еж)'!G288+'км166 (раб)'!E288</f>
        <v>1033.5999999999999</v>
      </c>
      <c r="Q288" s="153">
        <f>км207!E288</f>
        <v>299.59999999999997</v>
      </c>
      <c r="R288" s="153">
        <f>км608!E288</f>
        <v>0</v>
      </c>
      <c r="S288" s="325">
        <f t="shared" si="39"/>
        <v>4447.2000000000007</v>
      </c>
      <c r="T288" s="747"/>
      <c r="U288" s="159">
        <f t="shared" si="40"/>
        <v>178555.08000000002</v>
      </c>
      <c r="V288" s="97"/>
    </row>
    <row r="289" spans="1:22">
      <c r="A289" s="798"/>
      <c r="B289" s="744"/>
      <c r="C289" s="192" t="str">
        <f>$C$38</f>
        <v>16.07 - 31.07</v>
      </c>
      <c r="D289" s="153">
        <f>'км102 (СБ кр ПР)'!E289+'км102 (кр чт, вых и пр)'!E289</f>
        <v>154</v>
      </c>
      <c r="E289" s="153">
        <f>км104!E289</f>
        <v>0</v>
      </c>
      <c r="F289" s="153">
        <f>км106!E289</f>
        <v>0</v>
      </c>
      <c r="G289" s="153">
        <f>км107!F289</f>
        <v>0</v>
      </c>
      <c r="H289" s="153">
        <f>км109!E289</f>
        <v>105.60000000000001</v>
      </c>
      <c r="I289" s="153">
        <f>км110!G289</f>
        <v>0</v>
      </c>
      <c r="J289" s="153">
        <f>км111!D289</f>
        <v>473.2</v>
      </c>
      <c r="K289" s="153">
        <f>км111!E289+км111!F289</f>
        <v>837.19999999999993</v>
      </c>
      <c r="L289" s="153">
        <f>км143!E289</f>
        <v>336</v>
      </c>
      <c r="M289" s="153">
        <f>'км144 (еж)'!E289+'км144 (раб)'!E289+'км144 (вых и пр)'!F289</f>
        <v>384.00000000000006</v>
      </c>
      <c r="N289" s="153">
        <f>'км145 (еж)'!E289+'км145 (раб)'!E289</f>
        <v>453.20000000000005</v>
      </c>
      <c r="O289" s="153">
        <f>км146!E289</f>
        <v>370.8</v>
      </c>
      <c r="P289" s="153">
        <f>'км166 (еж)'!G289+'км166 (раб)'!E289</f>
        <v>1033.5999999999999</v>
      </c>
      <c r="Q289" s="153">
        <f>км207!E289</f>
        <v>299.59999999999997</v>
      </c>
      <c r="R289" s="153">
        <f>км608!E289</f>
        <v>0</v>
      </c>
      <c r="S289" s="325">
        <f t="shared" si="39"/>
        <v>4447.2000000000007</v>
      </c>
      <c r="T289" s="747"/>
      <c r="U289" s="159">
        <f t="shared" si="40"/>
        <v>178555.08000000002</v>
      </c>
      <c r="V289" s="97"/>
    </row>
    <row r="290" spans="1:22">
      <c r="A290" s="798"/>
      <c r="B290" s="744"/>
      <c r="C290" s="192" t="str">
        <f>$C$39</f>
        <v>01.08 - 15.08</v>
      </c>
      <c r="D290" s="153">
        <f>'км102 (СБ кр ПР)'!E290+'км102 (кр чт, вых и пр)'!E290</f>
        <v>231</v>
      </c>
      <c r="E290" s="153">
        <f>км104!E290</f>
        <v>0</v>
      </c>
      <c r="F290" s="153">
        <f>км106!E290</f>
        <v>0</v>
      </c>
      <c r="G290" s="153">
        <f>км107!F290</f>
        <v>0</v>
      </c>
      <c r="H290" s="153">
        <f>км109!E290</f>
        <v>132</v>
      </c>
      <c r="I290" s="153">
        <f>км110!G290</f>
        <v>0</v>
      </c>
      <c r="J290" s="153">
        <f>км111!D290</f>
        <v>591.5</v>
      </c>
      <c r="K290" s="153">
        <f>км111!E290+км111!F290</f>
        <v>1046.5</v>
      </c>
      <c r="L290" s="153">
        <f>км143!E290</f>
        <v>420</v>
      </c>
      <c r="M290" s="153">
        <f>'км144 (еж)'!E290+'км144 (раб)'!E290+'км144 (вых и пр)'!F290</f>
        <v>480</v>
      </c>
      <c r="N290" s="153">
        <f>'км145 (еж)'!E290+'км145 (раб)'!E290</f>
        <v>566.5</v>
      </c>
      <c r="O290" s="153">
        <f>км146!E290</f>
        <v>463.50000000000006</v>
      </c>
      <c r="P290" s="153">
        <f>'км166 (еж)'!G290+'км166 (раб)'!E290</f>
        <v>1292</v>
      </c>
      <c r="Q290" s="153">
        <f>км207!E290</f>
        <v>374.5</v>
      </c>
      <c r="R290" s="153">
        <f>км608!E290</f>
        <v>0</v>
      </c>
      <c r="S290" s="325">
        <f t="shared" si="39"/>
        <v>5597.5</v>
      </c>
      <c r="T290" s="747"/>
      <c r="U290" s="159">
        <f t="shared" si="40"/>
        <v>224739.625</v>
      </c>
      <c r="V290" s="97"/>
    </row>
    <row r="291" spans="1:22">
      <c r="A291" s="798"/>
      <c r="B291" s="744"/>
      <c r="C291" s="192" t="str">
        <f>$C$40</f>
        <v>16.08 - 31.08</v>
      </c>
      <c r="D291" s="153">
        <f>'км102 (СБ кр ПР)'!E291+'км102 (кр чт, вых и пр)'!E291</f>
        <v>154</v>
      </c>
      <c r="E291" s="153">
        <f>км104!E291</f>
        <v>0</v>
      </c>
      <c r="F291" s="153">
        <f>км106!E291</f>
        <v>0</v>
      </c>
      <c r="G291" s="153">
        <f>км107!F291</f>
        <v>0</v>
      </c>
      <c r="H291" s="153">
        <f>км109!E291</f>
        <v>132</v>
      </c>
      <c r="I291" s="153">
        <f>км110!G291</f>
        <v>0</v>
      </c>
      <c r="J291" s="153">
        <f>км111!D291</f>
        <v>591.5</v>
      </c>
      <c r="K291" s="153">
        <f>км111!E291+км111!F291</f>
        <v>1046.5</v>
      </c>
      <c r="L291" s="153">
        <f>км143!E291</f>
        <v>420</v>
      </c>
      <c r="M291" s="153">
        <f>'км144 (еж)'!E291+'км144 (раб)'!E291+'км144 (вых и пр)'!F291</f>
        <v>480</v>
      </c>
      <c r="N291" s="153">
        <f>'км145 (еж)'!E291+'км145 (раб)'!E291</f>
        <v>566.5</v>
      </c>
      <c r="O291" s="153">
        <f>км146!E291</f>
        <v>463.50000000000006</v>
      </c>
      <c r="P291" s="153">
        <f>'км166 (еж)'!G291+'км166 (раб)'!E291</f>
        <v>1292</v>
      </c>
      <c r="Q291" s="153">
        <f>км207!E291</f>
        <v>374.5</v>
      </c>
      <c r="R291" s="153">
        <f>км608!E291</f>
        <v>0</v>
      </c>
      <c r="S291" s="325">
        <f t="shared" si="39"/>
        <v>5520.5</v>
      </c>
      <c r="T291" s="747"/>
      <c r="U291" s="159">
        <f t="shared" si="40"/>
        <v>221648.07499999998</v>
      </c>
      <c r="V291" s="97"/>
    </row>
    <row r="292" spans="1:22">
      <c r="A292" s="798"/>
      <c r="B292" s="744"/>
      <c r="C292" s="192" t="str">
        <f>$C$41</f>
        <v>01.09 - 15.09</v>
      </c>
      <c r="D292" s="153">
        <f>'км102 (СБ кр ПР)'!E292+'км102 (кр чт, вых и пр)'!E292</f>
        <v>154</v>
      </c>
      <c r="E292" s="153">
        <f>км104!E292</f>
        <v>0</v>
      </c>
      <c r="F292" s="153">
        <f>км106!E292</f>
        <v>0</v>
      </c>
      <c r="G292" s="153">
        <f>км107!F292</f>
        <v>0</v>
      </c>
      <c r="H292" s="153">
        <f>км109!E292</f>
        <v>105.60000000000001</v>
      </c>
      <c r="I292" s="153">
        <f>км110!G292</f>
        <v>0</v>
      </c>
      <c r="J292" s="153">
        <f>км111!D292</f>
        <v>473.2</v>
      </c>
      <c r="K292" s="153">
        <f>км111!E292+км111!F292</f>
        <v>837.19999999999993</v>
      </c>
      <c r="L292" s="153">
        <f>км143!E292</f>
        <v>336</v>
      </c>
      <c r="M292" s="153">
        <f>'км144 (еж)'!E292+'км144 (раб)'!E292+'км144 (вых и пр)'!F292</f>
        <v>384.00000000000006</v>
      </c>
      <c r="N292" s="153">
        <f>'км145 (еж)'!E292+'км145 (раб)'!E292</f>
        <v>453.20000000000005</v>
      </c>
      <c r="O292" s="153">
        <f>км146!E292</f>
        <v>370.8</v>
      </c>
      <c r="P292" s="153">
        <f>'км166 (еж)'!G292+'км166 (раб)'!E292</f>
        <v>1033.5999999999999</v>
      </c>
      <c r="Q292" s="153">
        <f>км207!E292</f>
        <v>299.59999999999997</v>
      </c>
      <c r="R292" s="153">
        <f>км608!E292</f>
        <v>0</v>
      </c>
      <c r="S292" s="325">
        <f t="shared" si="39"/>
        <v>4447.2000000000007</v>
      </c>
      <c r="T292" s="747"/>
      <c r="U292" s="159">
        <f t="shared" si="40"/>
        <v>178555.08000000002</v>
      </c>
      <c r="V292" s="97"/>
    </row>
    <row r="293" spans="1:22">
      <c r="A293" s="798"/>
      <c r="B293" s="744"/>
      <c r="C293" s="192" t="str">
        <f>$C$42</f>
        <v>16.09 - 30.09</v>
      </c>
      <c r="D293" s="153">
        <f>'км102 (СБ кр ПР)'!E293+'км102 (кр чт, вых и пр)'!E293</f>
        <v>154</v>
      </c>
      <c r="E293" s="153">
        <f>км104!E293</f>
        <v>0</v>
      </c>
      <c r="F293" s="153">
        <f>км106!E293</f>
        <v>0</v>
      </c>
      <c r="G293" s="153">
        <f>км107!F293</f>
        <v>0</v>
      </c>
      <c r="H293" s="153">
        <f>км109!E293</f>
        <v>105.60000000000001</v>
      </c>
      <c r="I293" s="153">
        <f>км110!G293</f>
        <v>0</v>
      </c>
      <c r="J293" s="153">
        <f>км111!D293</f>
        <v>473.2</v>
      </c>
      <c r="K293" s="153">
        <f>км111!E293+км111!F293</f>
        <v>837.19999999999993</v>
      </c>
      <c r="L293" s="153">
        <f>км143!E293</f>
        <v>336</v>
      </c>
      <c r="M293" s="153">
        <f>'км144 (еж)'!E293+'км144 (раб)'!E293+'км144 (вых и пр)'!F293</f>
        <v>384.00000000000006</v>
      </c>
      <c r="N293" s="153">
        <f>'км145 (еж)'!E293+'км145 (раб)'!E293</f>
        <v>453.20000000000005</v>
      </c>
      <c r="O293" s="153">
        <f>км146!E293</f>
        <v>370.8</v>
      </c>
      <c r="P293" s="153">
        <f>'км166 (еж)'!G293+'км166 (раб)'!E293</f>
        <v>1033.5999999999999</v>
      </c>
      <c r="Q293" s="153">
        <f>км207!E293</f>
        <v>299.59999999999997</v>
      </c>
      <c r="R293" s="153">
        <f>км608!E293</f>
        <v>0</v>
      </c>
      <c r="S293" s="325">
        <f t="shared" si="39"/>
        <v>4447.2000000000007</v>
      </c>
      <c r="T293" s="747"/>
      <c r="U293" s="159">
        <f t="shared" si="40"/>
        <v>178555.08000000002</v>
      </c>
      <c r="V293" s="97"/>
    </row>
    <row r="294" spans="1:22">
      <c r="A294" s="798"/>
      <c r="B294" s="744"/>
      <c r="C294" s="192" t="str">
        <f>$C$43</f>
        <v>01.10 - 15.10</v>
      </c>
      <c r="D294" s="153">
        <f>'км102 (СБ кр ПР)'!E294+'км102 (кр чт, вых и пр)'!E294</f>
        <v>154</v>
      </c>
      <c r="E294" s="153">
        <f>км104!E294</f>
        <v>0</v>
      </c>
      <c r="F294" s="153">
        <f>км106!E294</f>
        <v>0</v>
      </c>
      <c r="G294" s="153">
        <f>км107!F294</f>
        <v>0</v>
      </c>
      <c r="H294" s="153">
        <f>км109!E294</f>
        <v>0</v>
      </c>
      <c r="I294" s="153">
        <f>км110!G294</f>
        <v>0</v>
      </c>
      <c r="J294" s="153">
        <f>км111!D294</f>
        <v>473.2</v>
      </c>
      <c r="K294" s="153">
        <f>км111!E294+км111!F294</f>
        <v>837.19999999999993</v>
      </c>
      <c r="L294" s="153">
        <f>км143!E294</f>
        <v>336</v>
      </c>
      <c r="M294" s="153">
        <f>'км144 (еж)'!E294+'км144 (раб)'!E294+'км144 (вых и пр)'!F294</f>
        <v>384.00000000000006</v>
      </c>
      <c r="N294" s="153">
        <f>'км145 (еж)'!E294+'км145 (раб)'!E294</f>
        <v>453.20000000000005</v>
      </c>
      <c r="O294" s="153">
        <f>км146!E294</f>
        <v>370.8</v>
      </c>
      <c r="P294" s="153">
        <f>'км166 (еж)'!G294+'км166 (раб)'!E294</f>
        <v>1033.5999999999999</v>
      </c>
      <c r="Q294" s="153">
        <f>км207!E294</f>
        <v>299.59999999999997</v>
      </c>
      <c r="R294" s="153">
        <f>км608!E294</f>
        <v>0</v>
      </c>
      <c r="S294" s="325">
        <f t="shared" si="39"/>
        <v>4341.6000000000004</v>
      </c>
      <c r="T294" s="747"/>
      <c r="U294" s="159">
        <f t="shared" si="40"/>
        <v>174315.24000000002</v>
      </c>
      <c r="V294" s="97"/>
    </row>
    <row r="295" spans="1:22">
      <c r="A295" s="798"/>
      <c r="B295" s="744"/>
      <c r="C295" s="193">
        <f t="shared" ref="C295:C323" si="41">C44</f>
        <v>0</v>
      </c>
      <c r="D295" s="153">
        <f>'км102 (СБ кр ПР)'!E295+'км102 (кр чт, вых и пр)'!E295</f>
        <v>0</v>
      </c>
      <c r="E295" s="153">
        <f>км104!E295</f>
        <v>0</v>
      </c>
      <c r="F295" s="153">
        <f>км106!E295</f>
        <v>0</v>
      </c>
      <c r="G295" s="153">
        <f>км107!F295</f>
        <v>0</v>
      </c>
      <c r="H295" s="153">
        <f>км109!E295</f>
        <v>0</v>
      </c>
      <c r="I295" s="153">
        <f>км110!G295</f>
        <v>0</v>
      </c>
      <c r="J295" s="153">
        <f>км111!D295</f>
        <v>0</v>
      </c>
      <c r="K295" s="153">
        <f>км111!E295+км111!F295</f>
        <v>0</v>
      </c>
      <c r="L295" s="153">
        <f>км143!E295</f>
        <v>0</v>
      </c>
      <c r="M295" s="153">
        <f>'км144 (еж)'!E295+'км144 (раб)'!E295+'км144 (вых и пр)'!F295</f>
        <v>0</v>
      </c>
      <c r="N295" s="153">
        <f>'км145 (еж)'!E295+'км145 (раб)'!E295</f>
        <v>0</v>
      </c>
      <c r="O295" s="153">
        <f>км146!E295</f>
        <v>0</v>
      </c>
      <c r="P295" s="153">
        <f>'км166 (еж)'!G295+'км166 (раб)'!E295</f>
        <v>0</v>
      </c>
      <c r="Q295" s="153">
        <f>км207!E295</f>
        <v>0</v>
      </c>
      <c r="R295" s="153">
        <f>км608!E295</f>
        <v>0</v>
      </c>
      <c r="S295" s="325">
        <f t="shared" si="39"/>
        <v>0</v>
      </c>
      <c r="T295" s="747"/>
      <c r="U295" s="159">
        <f t="shared" si="40"/>
        <v>0</v>
      </c>
      <c r="V295" s="97"/>
    </row>
    <row r="296" spans="1:22">
      <c r="A296" s="798"/>
      <c r="B296" s="744"/>
      <c r="C296" s="193">
        <f t="shared" si="41"/>
        <v>0</v>
      </c>
      <c r="D296" s="153">
        <f>'км102 (СБ кр ПР)'!E296+'км102 (кр чт, вых и пр)'!E296</f>
        <v>0</v>
      </c>
      <c r="E296" s="153">
        <f>км104!E296</f>
        <v>0</v>
      </c>
      <c r="F296" s="153">
        <f>км106!E296</f>
        <v>0</v>
      </c>
      <c r="G296" s="153">
        <f>км107!F296</f>
        <v>0</v>
      </c>
      <c r="H296" s="153">
        <f>км109!E296</f>
        <v>0</v>
      </c>
      <c r="I296" s="153">
        <f>км110!G296</f>
        <v>0</v>
      </c>
      <c r="J296" s="153">
        <f>км111!D296</f>
        <v>0</v>
      </c>
      <c r="K296" s="153">
        <f>км111!E296+км111!F296</f>
        <v>0</v>
      </c>
      <c r="L296" s="153">
        <f>км143!E296</f>
        <v>0</v>
      </c>
      <c r="M296" s="153">
        <f>'км144 (еж)'!E296+'км144 (раб)'!E296+'км144 (вых и пр)'!F296</f>
        <v>0</v>
      </c>
      <c r="N296" s="153">
        <f>'км145 (еж)'!E296+'км145 (раб)'!E296</f>
        <v>0</v>
      </c>
      <c r="O296" s="153">
        <f>км146!E296</f>
        <v>0</v>
      </c>
      <c r="P296" s="153">
        <f>'км166 (еж)'!G296+'км166 (раб)'!E296</f>
        <v>0</v>
      </c>
      <c r="Q296" s="153">
        <f>км207!E296</f>
        <v>0</v>
      </c>
      <c r="R296" s="153">
        <f>км608!E296</f>
        <v>0</v>
      </c>
      <c r="S296" s="325">
        <f t="shared" si="39"/>
        <v>0</v>
      </c>
      <c r="T296" s="747"/>
      <c r="U296" s="159">
        <f t="shared" si="40"/>
        <v>0</v>
      </c>
      <c r="V296" s="97"/>
    </row>
    <row r="297" spans="1:22">
      <c r="A297" s="798"/>
      <c r="B297" s="744"/>
      <c r="C297" s="193">
        <f t="shared" si="41"/>
        <v>0</v>
      </c>
      <c r="D297" s="153">
        <f>'км102 (СБ кр ПР)'!E297+'км102 (кр чт, вых и пр)'!E297</f>
        <v>0</v>
      </c>
      <c r="E297" s="153">
        <f>км104!E297</f>
        <v>0</v>
      </c>
      <c r="F297" s="153">
        <f>км106!E297</f>
        <v>0</v>
      </c>
      <c r="G297" s="153">
        <f>км107!F297</f>
        <v>0</v>
      </c>
      <c r="H297" s="153">
        <f>км109!E297</f>
        <v>0</v>
      </c>
      <c r="I297" s="153">
        <f>км110!G297</f>
        <v>0</v>
      </c>
      <c r="J297" s="153">
        <f>км111!D297</f>
        <v>0</v>
      </c>
      <c r="K297" s="153">
        <f>км111!E297+км111!F297</f>
        <v>0</v>
      </c>
      <c r="L297" s="153">
        <f>км143!E297</f>
        <v>0</v>
      </c>
      <c r="M297" s="153">
        <f>'км144 (еж)'!E297+'км144 (раб)'!E297+'км144 (вых и пр)'!F297</f>
        <v>0</v>
      </c>
      <c r="N297" s="153">
        <f>'км145 (еж)'!E297+'км145 (раб)'!E297</f>
        <v>0</v>
      </c>
      <c r="O297" s="153">
        <f>км146!E297</f>
        <v>0</v>
      </c>
      <c r="P297" s="153">
        <f>'км166 (еж)'!G297+'км166 (раб)'!E297</f>
        <v>0</v>
      </c>
      <c r="Q297" s="153">
        <f>км207!E297</f>
        <v>0</v>
      </c>
      <c r="R297" s="153">
        <f>км608!E297</f>
        <v>0</v>
      </c>
      <c r="S297" s="325">
        <f t="shared" si="39"/>
        <v>0</v>
      </c>
      <c r="T297" s="747"/>
      <c r="U297" s="159">
        <f t="shared" si="40"/>
        <v>0</v>
      </c>
      <c r="V297" s="97"/>
    </row>
    <row r="298" spans="1:22">
      <c r="A298" s="798"/>
      <c r="B298" s="744"/>
      <c r="C298" s="193">
        <f t="shared" si="41"/>
        <v>0</v>
      </c>
      <c r="D298" s="153">
        <f>'км102 (СБ кр ПР)'!E298+'км102 (кр чт, вых и пр)'!E298</f>
        <v>0</v>
      </c>
      <c r="E298" s="153">
        <f>км104!E298</f>
        <v>0</v>
      </c>
      <c r="F298" s="153">
        <f>км106!E298</f>
        <v>0</v>
      </c>
      <c r="G298" s="153">
        <f>км107!F298</f>
        <v>0</v>
      </c>
      <c r="H298" s="153">
        <f>км109!E298</f>
        <v>0</v>
      </c>
      <c r="I298" s="153">
        <f>км110!G298</f>
        <v>0</v>
      </c>
      <c r="J298" s="153">
        <f>км111!D298</f>
        <v>0</v>
      </c>
      <c r="K298" s="153">
        <f>км111!E298+км111!F298</f>
        <v>0</v>
      </c>
      <c r="L298" s="153">
        <f>км143!E298</f>
        <v>0</v>
      </c>
      <c r="M298" s="153">
        <f>'км144 (еж)'!E298+'км144 (раб)'!E298+'км144 (вых и пр)'!F298</f>
        <v>0</v>
      </c>
      <c r="N298" s="153">
        <f>'км145 (еж)'!E298+'км145 (раб)'!E298</f>
        <v>0</v>
      </c>
      <c r="O298" s="153">
        <f>км146!E298</f>
        <v>0</v>
      </c>
      <c r="P298" s="153">
        <f>'км166 (еж)'!G298+'км166 (раб)'!E298</f>
        <v>0</v>
      </c>
      <c r="Q298" s="153">
        <f>км207!E298</f>
        <v>0</v>
      </c>
      <c r="R298" s="153">
        <f>км608!E298</f>
        <v>0</v>
      </c>
      <c r="S298" s="325">
        <f t="shared" si="39"/>
        <v>0</v>
      </c>
      <c r="T298" s="747"/>
      <c r="U298" s="159">
        <f t="shared" si="40"/>
        <v>0</v>
      </c>
      <c r="V298" s="97"/>
    </row>
    <row r="299" spans="1:22">
      <c r="A299" s="798"/>
      <c r="B299" s="744"/>
      <c r="C299" s="193">
        <f t="shared" si="41"/>
        <v>0</v>
      </c>
      <c r="D299" s="153">
        <f>'км102 (СБ кр ПР)'!E299+'км102 (кр чт, вых и пр)'!E299</f>
        <v>0</v>
      </c>
      <c r="E299" s="153">
        <f>км104!E299</f>
        <v>0</v>
      </c>
      <c r="F299" s="153">
        <f>км106!E299</f>
        <v>0</v>
      </c>
      <c r="G299" s="153">
        <f>км107!F299</f>
        <v>0</v>
      </c>
      <c r="H299" s="153">
        <f>км109!E299</f>
        <v>0</v>
      </c>
      <c r="I299" s="153">
        <f>км110!G299</f>
        <v>0</v>
      </c>
      <c r="J299" s="153">
        <f>км111!D299</f>
        <v>0</v>
      </c>
      <c r="K299" s="153">
        <f>км111!E299+км111!F299</f>
        <v>0</v>
      </c>
      <c r="L299" s="153">
        <f>км143!E299</f>
        <v>0</v>
      </c>
      <c r="M299" s="153">
        <f>'км144 (еж)'!E299+'км144 (раб)'!E299+'км144 (вых и пр)'!F299</f>
        <v>0</v>
      </c>
      <c r="N299" s="153">
        <f>'км145 (еж)'!E299+'км145 (раб)'!E299</f>
        <v>0</v>
      </c>
      <c r="O299" s="153">
        <f>км146!E299</f>
        <v>0</v>
      </c>
      <c r="P299" s="153">
        <f>'км166 (еж)'!G299+'км166 (раб)'!E299</f>
        <v>0</v>
      </c>
      <c r="Q299" s="153">
        <f>км207!E299</f>
        <v>0</v>
      </c>
      <c r="R299" s="153">
        <f>км608!E299</f>
        <v>0</v>
      </c>
      <c r="S299" s="325">
        <f t="shared" si="39"/>
        <v>0</v>
      </c>
      <c r="T299" s="779"/>
      <c r="U299" s="159">
        <f t="shared" si="40"/>
        <v>0</v>
      </c>
      <c r="V299" s="97"/>
    </row>
    <row r="300" spans="1:22">
      <c r="A300" s="798"/>
      <c r="B300" s="743">
        <f>$B$49</f>
        <v>2026</v>
      </c>
      <c r="C300" s="192">
        <f t="shared" si="41"/>
        <v>0</v>
      </c>
      <c r="D300" s="153">
        <f>'км102 (СБ кр ПР)'!E300+'км102 (кр чт, вых и пр)'!E300</f>
        <v>0</v>
      </c>
      <c r="E300" s="153">
        <f>км104!E300</f>
        <v>0</v>
      </c>
      <c r="F300" s="153">
        <f>км106!E300</f>
        <v>0</v>
      </c>
      <c r="G300" s="153">
        <f>км107!F300</f>
        <v>0</v>
      </c>
      <c r="H300" s="153">
        <f>км109!E300</f>
        <v>0</v>
      </c>
      <c r="I300" s="153">
        <f>км110!G300</f>
        <v>0</v>
      </c>
      <c r="J300" s="153">
        <f>км111!D300</f>
        <v>0</v>
      </c>
      <c r="K300" s="153">
        <f>км111!E300+км111!F300</f>
        <v>0</v>
      </c>
      <c r="L300" s="153">
        <f>км143!E300</f>
        <v>0</v>
      </c>
      <c r="M300" s="153">
        <f>'км144 (еж)'!E300+'км144 (раб)'!E300+'км144 (вых и пр)'!F300</f>
        <v>0</v>
      </c>
      <c r="N300" s="153">
        <f>'км145 (еж)'!E300+'км145 (раб)'!E300</f>
        <v>0</v>
      </c>
      <c r="O300" s="153">
        <f>км146!E300</f>
        <v>0</v>
      </c>
      <c r="P300" s="153">
        <f>'км166 (еж)'!G300+'км166 (раб)'!E300</f>
        <v>0</v>
      </c>
      <c r="Q300" s="153">
        <f>км207!E300</f>
        <v>0</v>
      </c>
      <c r="R300" s="153">
        <f>км608!E300</f>
        <v>0</v>
      </c>
      <c r="S300" s="325">
        <f t="shared" si="39"/>
        <v>0</v>
      </c>
      <c r="T300" s="746">
        <f>SUM(S300:S323)</f>
        <v>0</v>
      </c>
      <c r="U300" s="159">
        <f t="shared" si="40"/>
        <v>0</v>
      </c>
      <c r="V300" s="35"/>
    </row>
    <row r="301" spans="1:22">
      <c r="A301" s="798"/>
      <c r="B301" s="744"/>
      <c r="C301" s="192">
        <f t="shared" si="41"/>
        <v>0</v>
      </c>
      <c r="D301" s="153">
        <f>'км102 (СБ кр ПР)'!E301+'км102 (кр чт, вых и пр)'!E301</f>
        <v>0</v>
      </c>
      <c r="E301" s="153">
        <f>км104!E301</f>
        <v>0</v>
      </c>
      <c r="F301" s="153">
        <f>км106!E301</f>
        <v>0</v>
      </c>
      <c r="G301" s="153">
        <f>км107!F301</f>
        <v>0</v>
      </c>
      <c r="H301" s="153">
        <f>км109!E301</f>
        <v>0</v>
      </c>
      <c r="I301" s="153">
        <f>км110!G301</f>
        <v>0</v>
      </c>
      <c r="J301" s="153">
        <f>км111!D301</f>
        <v>0</v>
      </c>
      <c r="K301" s="153">
        <f>км111!E301+км111!F301</f>
        <v>0</v>
      </c>
      <c r="L301" s="153">
        <f>км143!E301</f>
        <v>0</v>
      </c>
      <c r="M301" s="153">
        <f>'км144 (еж)'!E301+'км144 (раб)'!E301+'км144 (вых и пр)'!F301</f>
        <v>0</v>
      </c>
      <c r="N301" s="153">
        <f>'км145 (еж)'!E301+'км145 (раб)'!E301</f>
        <v>0</v>
      </c>
      <c r="O301" s="153">
        <f>км146!E301</f>
        <v>0</v>
      </c>
      <c r="P301" s="153">
        <f>'км166 (еж)'!G301+'км166 (раб)'!E301</f>
        <v>0</v>
      </c>
      <c r="Q301" s="153">
        <f>км207!E301</f>
        <v>0</v>
      </c>
      <c r="R301" s="153">
        <f>км608!E301</f>
        <v>0</v>
      </c>
      <c r="S301" s="325">
        <f t="shared" si="39"/>
        <v>0</v>
      </c>
      <c r="T301" s="747"/>
      <c r="U301" s="159">
        <f t="shared" si="40"/>
        <v>0</v>
      </c>
      <c r="V301" s="35"/>
    </row>
    <row r="302" spans="1:22">
      <c r="A302" s="798"/>
      <c r="B302" s="744"/>
      <c r="C302" s="192">
        <f t="shared" si="41"/>
        <v>0</v>
      </c>
      <c r="D302" s="153">
        <f>'км102 (СБ кр ПР)'!E302+'км102 (кр чт, вых и пр)'!E302</f>
        <v>0</v>
      </c>
      <c r="E302" s="153">
        <f>км104!E302</f>
        <v>0</v>
      </c>
      <c r="F302" s="153">
        <f>км106!E302</f>
        <v>0</v>
      </c>
      <c r="G302" s="153">
        <f>км107!F302</f>
        <v>0</v>
      </c>
      <c r="H302" s="153">
        <f>км109!E302</f>
        <v>0</v>
      </c>
      <c r="I302" s="153">
        <f>км110!G302</f>
        <v>0</v>
      </c>
      <c r="J302" s="153">
        <f>км111!D302</f>
        <v>0</v>
      </c>
      <c r="K302" s="153">
        <f>км111!E302+км111!F302</f>
        <v>0</v>
      </c>
      <c r="L302" s="153">
        <f>км143!E302</f>
        <v>0</v>
      </c>
      <c r="M302" s="153">
        <f>'км144 (еж)'!E302+'км144 (раб)'!E302+'км144 (вых и пр)'!F302</f>
        <v>0</v>
      </c>
      <c r="N302" s="153">
        <f>'км145 (еж)'!E302+'км145 (раб)'!E302</f>
        <v>0</v>
      </c>
      <c r="O302" s="153">
        <f>км146!E302</f>
        <v>0</v>
      </c>
      <c r="P302" s="153">
        <f>'км166 (еж)'!G302+'км166 (раб)'!E302</f>
        <v>0</v>
      </c>
      <c r="Q302" s="153">
        <f>км207!E302</f>
        <v>0</v>
      </c>
      <c r="R302" s="153">
        <f>км608!E302</f>
        <v>0</v>
      </c>
      <c r="S302" s="325">
        <f t="shared" si="39"/>
        <v>0</v>
      </c>
      <c r="T302" s="747"/>
      <c r="U302" s="159">
        <f t="shared" si="40"/>
        <v>0</v>
      </c>
      <c r="V302" s="35"/>
    </row>
    <row r="303" spans="1:22">
      <c r="A303" s="798"/>
      <c r="B303" s="744"/>
      <c r="C303" s="192">
        <f t="shared" si="41"/>
        <v>0</v>
      </c>
      <c r="D303" s="153">
        <f>'км102 (СБ кр ПР)'!E303+'км102 (кр чт, вых и пр)'!E303</f>
        <v>0</v>
      </c>
      <c r="E303" s="153">
        <f>км104!E303</f>
        <v>0</v>
      </c>
      <c r="F303" s="153">
        <f>км106!E303</f>
        <v>0</v>
      </c>
      <c r="G303" s="153">
        <f>км107!F303</f>
        <v>0</v>
      </c>
      <c r="H303" s="153">
        <f>км109!E303</f>
        <v>0</v>
      </c>
      <c r="I303" s="153">
        <f>км110!G303</f>
        <v>0</v>
      </c>
      <c r="J303" s="153">
        <f>км111!D303</f>
        <v>0</v>
      </c>
      <c r="K303" s="153">
        <f>км111!E303+км111!F303</f>
        <v>0</v>
      </c>
      <c r="L303" s="153">
        <f>км143!E303</f>
        <v>0</v>
      </c>
      <c r="M303" s="153">
        <f>'км144 (еж)'!E303+'км144 (раб)'!E303+'км144 (вых и пр)'!F303</f>
        <v>0</v>
      </c>
      <c r="N303" s="153">
        <f>'км145 (еж)'!E303+'км145 (раб)'!E303</f>
        <v>0</v>
      </c>
      <c r="O303" s="153">
        <f>км146!E303</f>
        <v>0</v>
      </c>
      <c r="P303" s="153">
        <f>'км166 (еж)'!G303+'км166 (раб)'!E303</f>
        <v>0</v>
      </c>
      <c r="Q303" s="153">
        <f>км207!E303</f>
        <v>0</v>
      </c>
      <c r="R303" s="153">
        <f>км608!E303</f>
        <v>0</v>
      </c>
      <c r="S303" s="325">
        <f t="shared" si="39"/>
        <v>0</v>
      </c>
      <c r="T303" s="747"/>
      <c r="U303" s="159">
        <f t="shared" si="40"/>
        <v>0</v>
      </c>
      <c r="V303" s="35"/>
    </row>
    <row r="304" spans="1:22">
      <c r="A304" s="798"/>
      <c r="B304" s="744"/>
      <c r="C304" s="192">
        <f t="shared" si="41"/>
        <v>0</v>
      </c>
      <c r="D304" s="153">
        <f>'км102 (СБ кр ПР)'!E304+'км102 (кр чт, вых и пр)'!E304</f>
        <v>0</v>
      </c>
      <c r="E304" s="153">
        <f>км104!E304</f>
        <v>0</v>
      </c>
      <c r="F304" s="153">
        <f>км106!E304</f>
        <v>0</v>
      </c>
      <c r="G304" s="153">
        <f>км107!F304</f>
        <v>0</v>
      </c>
      <c r="H304" s="153">
        <f>км109!E304</f>
        <v>0</v>
      </c>
      <c r="I304" s="153">
        <f>км110!G304</f>
        <v>0</v>
      </c>
      <c r="J304" s="153">
        <f>км111!D304</f>
        <v>0</v>
      </c>
      <c r="K304" s="153">
        <f>км111!E304+км111!F304</f>
        <v>0</v>
      </c>
      <c r="L304" s="153">
        <f>км143!E304</f>
        <v>0</v>
      </c>
      <c r="M304" s="153">
        <f>'км144 (еж)'!E304+'км144 (раб)'!E304+'км144 (вых и пр)'!F304</f>
        <v>0</v>
      </c>
      <c r="N304" s="153">
        <f>'км145 (еж)'!E304+'км145 (раб)'!E304</f>
        <v>0</v>
      </c>
      <c r="O304" s="153">
        <f>км146!E304</f>
        <v>0</v>
      </c>
      <c r="P304" s="153">
        <f>'км166 (еж)'!G304+'км166 (раб)'!E304</f>
        <v>0</v>
      </c>
      <c r="Q304" s="153">
        <f>км207!E304</f>
        <v>0</v>
      </c>
      <c r="R304" s="153">
        <f>км608!E304</f>
        <v>0</v>
      </c>
      <c r="S304" s="325">
        <f t="shared" si="39"/>
        <v>0</v>
      </c>
      <c r="T304" s="747"/>
      <c r="U304" s="159">
        <f t="shared" si="40"/>
        <v>0</v>
      </c>
      <c r="V304" s="35"/>
    </row>
    <row r="305" spans="1:50">
      <c r="A305" s="798"/>
      <c r="B305" s="744"/>
      <c r="C305" s="192">
        <f t="shared" si="41"/>
        <v>0</v>
      </c>
      <c r="D305" s="153">
        <f>'км102 (СБ кр ПР)'!E305+'км102 (кр чт, вых и пр)'!E305</f>
        <v>0</v>
      </c>
      <c r="E305" s="153">
        <f>км104!E305</f>
        <v>0</v>
      </c>
      <c r="F305" s="153">
        <f>км106!E305</f>
        <v>0</v>
      </c>
      <c r="G305" s="153">
        <f>км107!F305</f>
        <v>0</v>
      </c>
      <c r="H305" s="153">
        <f>км109!E305</f>
        <v>0</v>
      </c>
      <c r="I305" s="153">
        <f>км110!G305</f>
        <v>0</v>
      </c>
      <c r="J305" s="153">
        <f>км111!D305</f>
        <v>0</v>
      </c>
      <c r="K305" s="153">
        <f>км111!E305+км111!F305</f>
        <v>0</v>
      </c>
      <c r="L305" s="153">
        <f>км143!E305</f>
        <v>0</v>
      </c>
      <c r="M305" s="153">
        <f>'км144 (еж)'!E305+'км144 (раб)'!E305+'км144 (вых и пр)'!F305</f>
        <v>0</v>
      </c>
      <c r="N305" s="153">
        <f>'км145 (еж)'!E305+'км145 (раб)'!E305</f>
        <v>0</v>
      </c>
      <c r="O305" s="153">
        <f>км146!E305</f>
        <v>0</v>
      </c>
      <c r="P305" s="153">
        <f>'км166 (еж)'!G305+'км166 (раб)'!E305</f>
        <v>0</v>
      </c>
      <c r="Q305" s="153">
        <f>км207!E305</f>
        <v>0</v>
      </c>
      <c r="R305" s="153">
        <f>км608!E305</f>
        <v>0</v>
      </c>
      <c r="S305" s="325">
        <f t="shared" si="39"/>
        <v>0</v>
      </c>
      <c r="T305" s="747"/>
      <c r="U305" s="159">
        <f t="shared" si="40"/>
        <v>0</v>
      </c>
      <c r="V305" s="35"/>
    </row>
    <row r="306" spans="1:50">
      <c r="A306" s="798"/>
      <c r="B306" s="744"/>
      <c r="C306" s="192">
        <f t="shared" si="41"/>
        <v>0</v>
      </c>
      <c r="D306" s="153">
        <f>'км102 (СБ кр ПР)'!E306+'км102 (кр чт, вых и пр)'!E306</f>
        <v>0</v>
      </c>
      <c r="E306" s="153">
        <f>км104!E306</f>
        <v>0</v>
      </c>
      <c r="F306" s="153">
        <f>км106!E306</f>
        <v>0</v>
      </c>
      <c r="G306" s="153">
        <f>км107!F306</f>
        <v>0</v>
      </c>
      <c r="H306" s="153">
        <f>км109!E306</f>
        <v>0</v>
      </c>
      <c r="I306" s="153">
        <f>км110!G306</f>
        <v>0</v>
      </c>
      <c r="J306" s="153">
        <f>км111!D306</f>
        <v>0</v>
      </c>
      <c r="K306" s="153">
        <f>км111!E306+км111!F306</f>
        <v>0</v>
      </c>
      <c r="L306" s="153">
        <f>км143!E306</f>
        <v>0</v>
      </c>
      <c r="M306" s="153">
        <f>'км144 (еж)'!E306+'км144 (раб)'!E306+'км144 (вых и пр)'!F306</f>
        <v>0</v>
      </c>
      <c r="N306" s="153">
        <f>'км145 (еж)'!E306+'км145 (раб)'!E306</f>
        <v>0</v>
      </c>
      <c r="O306" s="153">
        <f>км146!E306</f>
        <v>0</v>
      </c>
      <c r="P306" s="153">
        <f>'км166 (еж)'!G306+'км166 (раб)'!E306</f>
        <v>0</v>
      </c>
      <c r="Q306" s="153">
        <f>км207!E306</f>
        <v>0</v>
      </c>
      <c r="R306" s="153">
        <f>км608!E306</f>
        <v>0</v>
      </c>
      <c r="S306" s="325">
        <f t="shared" si="39"/>
        <v>0</v>
      </c>
      <c r="T306" s="747"/>
      <c r="U306" s="159">
        <f t="shared" si="40"/>
        <v>0</v>
      </c>
      <c r="V306" s="35"/>
    </row>
    <row r="307" spans="1:50">
      <c r="A307" s="798"/>
      <c r="B307" s="744"/>
      <c r="C307" s="192">
        <f t="shared" si="41"/>
        <v>0</v>
      </c>
      <c r="D307" s="153">
        <f>'км102 (СБ кр ПР)'!E307+'км102 (кр чт, вых и пр)'!E307</f>
        <v>0</v>
      </c>
      <c r="E307" s="153">
        <f>км104!E307</f>
        <v>0</v>
      </c>
      <c r="F307" s="153">
        <f>км106!E307</f>
        <v>0</v>
      </c>
      <c r="G307" s="153">
        <f>км107!F307</f>
        <v>0</v>
      </c>
      <c r="H307" s="153">
        <f>км109!E307</f>
        <v>0</v>
      </c>
      <c r="I307" s="153">
        <f>км110!G307</f>
        <v>0</v>
      </c>
      <c r="J307" s="153">
        <f>км111!D307</f>
        <v>0</v>
      </c>
      <c r="K307" s="153">
        <f>км111!E307+км111!F307</f>
        <v>0</v>
      </c>
      <c r="L307" s="153">
        <f>км143!E307</f>
        <v>0</v>
      </c>
      <c r="M307" s="153">
        <f>'км144 (еж)'!E307+'км144 (раб)'!E307+'км144 (вых и пр)'!F307</f>
        <v>0</v>
      </c>
      <c r="N307" s="153">
        <f>'км145 (еж)'!E307+'км145 (раб)'!E307</f>
        <v>0</v>
      </c>
      <c r="O307" s="153">
        <f>км146!E307</f>
        <v>0</v>
      </c>
      <c r="P307" s="153">
        <f>'км166 (еж)'!G307+'км166 (раб)'!E307</f>
        <v>0</v>
      </c>
      <c r="Q307" s="153">
        <f>км207!E307</f>
        <v>0</v>
      </c>
      <c r="R307" s="153">
        <f>км608!E307</f>
        <v>0</v>
      </c>
      <c r="S307" s="325">
        <f t="shared" si="39"/>
        <v>0</v>
      </c>
      <c r="T307" s="747"/>
      <c r="U307" s="159">
        <f t="shared" si="40"/>
        <v>0</v>
      </c>
      <c r="V307" s="35"/>
    </row>
    <row r="308" spans="1:50">
      <c r="A308" s="798"/>
      <c r="B308" s="744"/>
      <c r="C308" s="192">
        <f t="shared" si="41"/>
        <v>0</v>
      </c>
      <c r="D308" s="153">
        <f>'км102 (СБ кр ПР)'!E308+'км102 (кр чт, вых и пр)'!E308</f>
        <v>0</v>
      </c>
      <c r="E308" s="153">
        <f>км104!E308</f>
        <v>0</v>
      </c>
      <c r="F308" s="153">
        <f>км106!E308</f>
        <v>0</v>
      </c>
      <c r="G308" s="153">
        <f>км107!F308</f>
        <v>0</v>
      </c>
      <c r="H308" s="153">
        <f>км109!E308</f>
        <v>0</v>
      </c>
      <c r="I308" s="153">
        <f>км110!G308</f>
        <v>0</v>
      </c>
      <c r="J308" s="153">
        <f>км111!D308</f>
        <v>0</v>
      </c>
      <c r="K308" s="153">
        <f>км111!E308+км111!F308</f>
        <v>0</v>
      </c>
      <c r="L308" s="153">
        <f>км143!E308</f>
        <v>0</v>
      </c>
      <c r="M308" s="153">
        <f>'км144 (еж)'!E308+'км144 (раб)'!E308+'км144 (вых и пр)'!F308</f>
        <v>0</v>
      </c>
      <c r="N308" s="153">
        <f>'км145 (еж)'!E308+'км145 (раб)'!E308</f>
        <v>0</v>
      </c>
      <c r="O308" s="153">
        <f>км146!E308</f>
        <v>0</v>
      </c>
      <c r="P308" s="153">
        <f>'км166 (еж)'!G308+'км166 (раб)'!E308</f>
        <v>0</v>
      </c>
      <c r="Q308" s="153">
        <f>км207!E308</f>
        <v>0</v>
      </c>
      <c r="R308" s="153">
        <f>км608!E308</f>
        <v>0</v>
      </c>
      <c r="S308" s="325">
        <f t="shared" si="39"/>
        <v>0</v>
      </c>
      <c r="T308" s="747"/>
      <c r="U308" s="159">
        <f t="shared" si="40"/>
        <v>0</v>
      </c>
      <c r="V308" s="35"/>
    </row>
    <row r="309" spans="1:50">
      <c r="A309" s="798"/>
      <c r="B309" s="744"/>
      <c r="C309" s="192">
        <f t="shared" si="41"/>
        <v>0</v>
      </c>
      <c r="D309" s="153">
        <f>'км102 (СБ кр ПР)'!E309+'км102 (кр чт, вых и пр)'!E309</f>
        <v>0</v>
      </c>
      <c r="E309" s="153">
        <f>км104!E309</f>
        <v>0</v>
      </c>
      <c r="F309" s="153">
        <f>км106!E309</f>
        <v>0</v>
      </c>
      <c r="G309" s="153">
        <f>км107!F309</f>
        <v>0</v>
      </c>
      <c r="H309" s="153">
        <f>км109!E309</f>
        <v>0</v>
      </c>
      <c r="I309" s="153">
        <f>км110!G309</f>
        <v>0</v>
      </c>
      <c r="J309" s="153">
        <f>км111!D309</f>
        <v>0</v>
      </c>
      <c r="K309" s="153">
        <f>км111!E309+км111!F309</f>
        <v>0</v>
      </c>
      <c r="L309" s="153">
        <f>км143!E309</f>
        <v>0</v>
      </c>
      <c r="M309" s="153">
        <f>'км144 (еж)'!E309+'км144 (раб)'!E309+'км144 (вых и пр)'!F309</f>
        <v>0</v>
      </c>
      <c r="N309" s="153">
        <f>'км145 (еж)'!E309+'км145 (раб)'!E309</f>
        <v>0</v>
      </c>
      <c r="O309" s="153">
        <f>км146!E309</f>
        <v>0</v>
      </c>
      <c r="P309" s="153">
        <f>'км166 (еж)'!G309+'км166 (раб)'!E309</f>
        <v>0</v>
      </c>
      <c r="Q309" s="153">
        <f>км207!E309</f>
        <v>0</v>
      </c>
      <c r="R309" s="153">
        <f>км608!E309</f>
        <v>0</v>
      </c>
      <c r="S309" s="325">
        <f t="shared" si="39"/>
        <v>0</v>
      </c>
      <c r="T309" s="747"/>
      <c r="U309" s="159">
        <f t="shared" si="40"/>
        <v>0</v>
      </c>
      <c r="V309" s="35"/>
    </row>
    <row r="310" spans="1:50">
      <c r="A310" s="798"/>
      <c r="B310" s="744"/>
      <c r="C310" s="192">
        <f t="shared" si="41"/>
        <v>0</v>
      </c>
      <c r="D310" s="153">
        <f>'км102 (СБ кр ПР)'!E310+'км102 (кр чт, вых и пр)'!E310</f>
        <v>0</v>
      </c>
      <c r="E310" s="153">
        <f>км104!E310</f>
        <v>0</v>
      </c>
      <c r="F310" s="153">
        <f>км106!E310</f>
        <v>0</v>
      </c>
      <c r="G310" s="153">
        <f>км107!F310</f>
        <v>0</v>
      </c>
      <c r="H310" s="153">
        <f>км109!E310</f>
        <v>0</v>
      </c>
      <c r="I310" s="153">
        <f>км110!G310</f>
        <v>0</v>
      </c>
      <c r="J310" s="153">
        <f>км111!D310</f>
        <v>0</v>
      </c>
      <c r="K310" s="153">
        <f>км111!E310+км111!F310</f>
        <v>0</v>
      </c>
      <c r="L310" s="153">
        <f>км143!E310</f>
        <v>0</v>
      </c>
      <c r="M310" s="153">
        <f>'км144 (еж)'!E310+'км144 (раб)'!E310+'км144 (вых и пр)'!F310</f>
        <v>0</v>
      </c>
      <c r="N310" s="153">
        <f>'км145 (еж)'!E310+'км145 (раб)'!E310</f>
        <v>0</v>
      </c>
      <c r="O310" s="153">
        <f>км146!E310</f>
        <v>0</v>
      </c>
      <c r="P310" s="153">
        <f>'км166 (еж)'!G310+'км166 (раб)'!E310</f>
        <v>0</v>
      </c>
      <c r="Q310" s="153">
        <f>км207!E310</f>
        <v>0</v>
      </c>
      <c r="R310" s="153">
        <f>км608!E310</f>
        <v>0</v>
      </c>
      <c r="S310" s="325">
        <f t="shared" si="39"/>
        <v>0</v>
      </c>
      <c r="T310" s="747"/>
      <c r="U310" s="159">
        <f t="shared" si="40"/>
        <v>0</v>
      </c>
      <c r="V310" s="35"/>
    </row>
    <row r="311" spans="1:50">
      <c r="A311" s="798"/>
      <c r="B311" s="744"/>
      <c r="C311" s="192">
        <f t="shared" si="41"/>
        <v>0</v>
      </c>
      <c r="D311" s="153">
        <f>'км102 (СБ кр ПР)'!E311+'км102 (кр чт, вых и пр)'!E311</f>
        <v>0</v>
      </c>
      <c r="E311" s="153">
        <f>км104!E311</f>
        <v>0</v>
      </c>
      <c r="F311" s="153">
        <f>км106!E311</f>
        <v>0</v>
      </c>
      <c r="G311" s="153">
        <f>км107!F311</f>
        <v>0</v>
      </c>
      <c r="H311" s="153">
        <f>км109!E311</f>
        <v>0</v>
      </c>
      <c r="I311" s="153">
        <f>км110!G311</f>
        <v>0</v>
      </c>
      <c r="J311" s="153">
        <f>км111!D311</f>
        <v>0</v>
      </c>
      <c r="K311" s="153">
        <f>км111!E311+км111!F311</f>
        <v>0</v>
      </c>
      <c r="L311" s="153">
        <f>км143!E311</f>
        <v>0</v>
      </c>
      <c r="M311" s="153">
        <f>'км144 (еж)'!E311+'км144 (раб)'!E311+'км144 (вых и пр)'!F311</f>
        <v>0</v>
      </c>
      <c r="N311" s="153">
        <f>'км145 (еж)'!E311+'км145 (раб)'!E311</f>
        <v>0</v>
      </c>
      <c r="O311" s="153">
        <f>км146!E311</f>
        <v>0</v>
      </c>
      <c r="P311" s="153">
        <f>'км166 (еж)'!G311+'км166 (раб)'!E311</f>
        <v>0</v>
      </c>
      <c r="Q311" s="153">
        <f>км207!E311</f>
        <v>0</v>
      </c>
      <c r="R311" s="153">
        <f>км608!E311</f>
        <v>0</v>
      </c>
      <c r="S311" s="325">
        <f t="shared" si="39"/>
        <v>0</v>
      </c>
      <c r="T311" s="747"/>
      <c r="U311" s="159">
        <f t="shared" si="40"/>
        <v>0</v>
      </c>
      <c r="V311" s="35"/>
    </row>
    <row r="312" spans="1:50">
      <c r="A312" s="798"/>
      <c r="B312" s="744"/>
      <c r="C312" s="192">
        <f t="shared" si="41"/>
        <v>0</v>
      </c>
      <c r="D312" s="153">
        <f>'км102 (СБ кр ПР)'!E312+'км102 (кр чт, вых и пр)'!E312</f>
        <v>0</v>
      </c>
      <c r="E312" s="153">
        <f>км104!E312</f>
        <v>0</v>
      </c>
      <c r="F312" s="153">
        <f>км106!E312</f>
        <v>0</v>
      </c>
      <c r="G312" s="153">
        <f>км107!F312</f>
        <v>0</v>
      </c>
      <c r="H312" s="153">
        <f>км109!E312</f>
        <v>0</v>
      </c>
      <c r="I312" s="153">
        <f>км110!G312</f>
        <v>0</v>
      </c>
      <c r="J312" s="153">
        <f>км111!D312</f>
        <v>0</v>
      </c>
      <c r="K312" s="153">
        <f>км111!E312+км111!F312</f>
        <v>0</v>
      </c>
      <c r="L312" s="153">
        <f>км143!E312</f>
        <v>0</v>
      </c>
      <c r="M312" s="153">
        <f>'км144 (еж)'!E312+'км144 (раб)'!E312+'км144 (вых и пр)'!F312</f>
        <v>0</v>
      </c>
      <c r="N312" s="153">
        <f>'км145 (еж)'!E312+'км145 (раб)'!E312</f>
        <v>0</v>
      </c>
      <c r="O312" s="153">
        <f>км146!E312</f>
        <v>0</v>
      </c>
      <c r="P312" s="153">
        <f>'км166 (еж)'!G312+'км166 (раб)'!E312</f>
        <v>0</v>
      </c>
      <c r="Q312" s="153">
        <f>км207!E312</f>
        <v>0</v>
      </c>
      <c r="R312" s="153">
        <f>км608!E312</f>
        <v>0</v>
      </c>
      <c r="S312" s="325">
        <f t="shared" si="39"/>
        <v>0</v>
      </c>
      <c r="T312" s="747"/>
      <c r="U312" s="159">
        <f t="shared" si="40"/>
        <v>0</v>
      </c>
      <c r="V312" s="35"/>
    </row>
    <row r="313" spans="1:50">
      <c r="A313" s="798"/>
      <c r="B313" s="744"/>
      <c r="C313" s="192">
        <f t="shared" si="41"/>
        <v>0</v>
      </c>
      <c r="D313" s="153">
        <f>'км102 (СБ кр ПР)'!E313+'км102 (кр чт, вых и пр)'!E313</f>
        <v>0</v>
      </c>
      <c r="E313" s="153">
        <f>км104!E313</f>
        <v>0</v>
      </c>
      <c r="F313" s="153">
        <f>км106!E313</f>
        <v>0</v>
      </c>
      <c r="G313" s="153">
        <f>км107!F313</f>
        <v>0</v>
      </c>
      <c r="H313" s="153">
        <f>км109!E313</f>
        <v>0</v>
      </c>
      <c r="I313" s="153">
        <f>км110!G313</f>
        <v>0</v>
      </c>
      <c r="J313" s="153">
        <f>км111!D313</f>
        <v>0</v>
      </c>
      <c r="K313" s="153">
        <f>км111!E313+км111!F313</f>
        <v>0</v>
      </c>
      <c r="L313" s="153">
        <f>км143!E313</f>
        <v>0</v>
      </c>
      <c r="M313" s="153">
        <f>'км144 (еж)'!E313+'км144 (раб)'!E313+'км144 (вых и пр)'!F313</f>
        <v>0</v>
      </c>
      <c r="N313" s="153">
        <f>'км145 (еж)'!E313+'км145 (раб)'!E313</f>
        <v>0</v>
      </c>
      <c r="O313" s="153">
        <f>км146!E313</f>
        <v>0</v>
      </c>
      <c r="P313" s="153">
        <f>'км166 (еж)'!G313+'км166 (раб)'!E313</f>
        <v>0</v>
      </c>
      <c r="Q313" s="153">
        <f>км207!E313</f>
        <v>0</v>
      </c>
      <c r="R313" s="153">
        <f>км608!E313</f>
        <v>0</v>
      </c>
      <c r="S313" s="325">
        <f t="shared" si="39"/>
        <v>0</v>
      </c>
      <c r="T313" s="747"/>
      <c r="U313" s="159">
        <f t="shared" si="40"/>
        <v>0</v>
      </c>
      <c r="V313" s="35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</row>
    <row r="314" spans="1:50">
      <c r="A314" s="798"/>
      <c r="B314" s="744"/>
      <c r="C314" s="192">
        <f t="shared" si="41"/>
        <v>0</v>
      </c>
      <c r="D314" s="153">
        <f>'км102 (СБ кр ПР)'!E314+'км102 (кр чт, вых и пр)'!E314</f>
        <v>0</v>
      </c>
      <c r="E314" s="153">
        <f>км104!E314</f>
        <v>0</v>
      </c>
      <c r="F314" s="153">
        <f>км106!E314</f>
        <v>0</v>
      </c>
      <c r="G314" s="153">
        <f>км107!F314</f>
        <v>0</v>
      </c>
      <c r="H314" s="153">
        <f>км109!E314</f>
        <v>0</v>
      </c>
      <c r="I314" s="153">
        <f>км110!G314</f>
        <v>0</v>
      </c>
      <c r="J314" s="153">
        <f>км111!D314</f>
        <v>0</v>
      </c>
      <c r="K314" s="153">
        <f>км111!E314+км111!F314</f>
        <v>0</v>
      </c>
      <c r="L314" s="153">
        <f>км143!E314</f>
        <v>0</v>
      </c>
      <c r="M314" s="153">
        <f>'км144 (еж)'!E314+'км144 (раб)'!E314+'км144 (вых и пр)'!F314</f>
        <v>0</v>
      </c>
      <c r="N314" s="153">
        <f>'км145 (еж)'!E314+'км145 (раб)'!E314</f>
        <v>0</v>
      </c>
      <c r="O314" s="153">
        <f>км146!E314</f>
        <v>0</v>
      </c>
      <c r="P314" s="153">
        <f>'км166 (еж)'!G314+'км166 (раб)'!E314</f>
        <v>0</v>
      </c>
      <c r="Q314" s="153">
        <f>км207!E314</f>
        <v>0</v>
      </c>
      <c r="R314" s="153">
        <f>км608!E314</f>
        <v>0</v>
      </c>
      <c r="S314" s="325">
        <f t="shared" si="39"/>
        <v>0</v>
      </c>
      <c r="T314" s="747"/>
      <c r="U314" s="159">
        <f t="shared" si="40"/>
        <v>0</v>
      </c>
      <c r="V314" s="35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</row>
    <row r="315" spans="1:50">
      <c r="A315" s="798"/>
      <c r="B315" s="744"/>
      <c r="C315" s="192">
        <f t="shared" si="41"/>
        <v>0</v>
      </c>
      <c r="D315" s="153">
        <f>'км102 (СБ кр ПР)'!E315+'км102 (кр чт, вых и пр)'!E315</f>
        <v>0</v>
      </c>
      <c r="E315" s="153">
        <f>км104!E315</f>
        <v>0</v>
      </c>
      <c r="F315" s="153">
        <f>км106!E315</f>
        <v>0</v>
      </c>
      <c r="G315" s="153">
        <f>км107!F315</f>
        <v>0</v>
      </c>
      <c r="H315" s="153">
        <f>км109!E315</f>
        <v>0</v>
      </c>
      <c r="I315" s="153">
        <f>км110!G315</f>
        <v>0</v>
      </c>
      <c r="J315" s="153">
        <f>км111!D315</f>
        <v>0</v>
      </c>
      <c r="K315" s="153">
        <f>км111!E315+км111!F315</f>
        <v>0</v>
      </c>
      <c r="L315" s="153">
        <f>км143!E315</f>
        <v>0</v>
      </c>
      <c r="M315" s="153">
        <f>'км144 (еж)'!E315+'км144 (раб)'!E315+'км144 (вых и пр)'!F315</f>
        <v>0</v>
      </c>
      <c r="N315" s="153">
        <f>'км145 (еж)'!E315+'км145 (раб)'!E315</f>
        <v>0</v>
      </c>
      <c r="O315" s="153">
        <f>км146!E315</f>
        <v>0</v>
      </c>
      <c r="P315" s="153">
        <f>'км166 (еж)'!G315+'км166 (раб)'!E315</f>
        <v>0</v>
      </c>
      <c r="Q315" s="153">
        <f>км207!E315</f>
        <v>0</v>
      </c>
      <c r="R315" s="153">
        <f>км608!E315</f>
        <v>0</v>
      </c>
      <c r="S315" s="325">
        <f t="shared" si="39"/>
        <v>0</v>
      </c>
      <c r="T315" s="747"/>
      <c r="U315" s="159">
        <f t="shared" si="40"/>
        <v>0</v>
      </c>
      <c r="V315" s="35"/>
    </row>
    <row r="316" spans="1:50">
      <c r="A316" s="798"/>
      <c r="B316" s="744"/>
      <c r="C316" s="192">
        <f t="shared" si="41"/>
        <v>0</v>
      </c>
      <c r="D316" s="153">
        <f>'км102 (СБ кр ПР)'!E316+'км102 (кр чт, вых и пр)'!E316</f>
        <v>0</v>
      </c>
      <c r="E316" s="153">
        <f>км104!E316</f>
        <v>0</v>
      </c>
      <c r="F316" s="153">
        <f>км106!E316</f>
        <v>0</v>
      </c>
      <c r="G316" s="153">
        <f>км107!F316</f>
        <v>0</v>
      </c>
      <c r="H316" s="153">
        <f>км109!E316</f>
        <v>0</v>
      </c>
      <c r="I316" s="153">
        <f>км110!G316</f>
        <v>0</v>
      </c>
      <c r="J316" s="153">
        <f>км111!D316</f>
        <v>0</v>
      </c>
      <c r="K316" s="153">
        <f>км111!E316+км111!F316</f>
        <v>0</v>
      </c>
      <c r="L316" s="153">
        <f>км143!E316</f>
        <v>0</v>
      </c>
      <c r="M316" s="153">
        <f>'км144 (еж)'!E316+'км144 (раб)'!E316+'км144 (вых и пр)'!F316</f>
        <v>0</v>
      </c>
      <c r="N316" s="153">
        <f>'км145 (еж)'!E316+'км145 (раб)'!E316</f>
        <v>0</v>
      </c>
      <c r="O316" s="153">
        <f>км146!E316</f>
        <v>0</v>
      </c>
      <c r="P316" s="153">
        <f>'км166 (еж)'!G316+'км166 (раб)'!E316</f>
        <v>0</v>
      </c>
      <c r="Q316" s="153">
        <f>км207!E316</f>
        <v>0</v>
      </c>
      <c r="R316" s="153">
        <f>км608!E316</f>
        <v>0</v>
      </c>
      <c r="S316" s="325">
        <f t="shared" si="39"/>
        <v>0</v>
      </c>
      <c r="T316" s="747"/>
      <c r="U316" s="159">
        <f t="shared" si="40"/>
        <v>0</v>
      </c>
      <c r="V316" s="35"/>
    </row>
    <row r="317" spans="1:50">
      <c r="A317" s="798"/>
      <c r="B317" s="744"/>
      <c r="C317" s="192">
        <f t="shared" si="41"/>
        <v>0</v>
      </c>
      <c r="D317" s="153">
        <f>'км102 (СБ кр ПР)'!E317+'км102 (кр чт, вых и пр)'!E317</f>
        <v>0</v>
      </c>
      <c r="E317" s="153">
        <f>км104!E317</f>
        <v>0</v>
      </c>
      <c r="F317" s="153">
        <f>км106!E317</f>
        <v>0</v>
      </c>
      <c r="G317" s="153">
        <f>км107!F317</f>
        <v>0</v>
      </c>
      <c r="H317" s="153">
        <f>км109!E317</f>
        <v>0</v>
      </c>
      <c r="I317" s="153">
        <f>км110!G317</f>
        <v>0</v>
      </c>
      <c r="J317" s="153">
        <f>км111!D317</f>
        <v>0</v>
      </c>
      <c r="K317" s="153">
        <f>км111!E317+км111!F317</f>
        <v>0</v>
      </c>
      <c r="L317" s="153">
        <f>км143!E317</f>
        <v>0</v>
      </c>
      <c r="M317" s="153">
        <f>'км144 (еж)'!E317+'км144 (раб)'!E317+'км144 (вых и пр)'!F317</f>
        <v>0</v>
      </c>
      <c r="N317" s="153">
        <f>'км145 (еж)'!E317+'км145 (раб)'!E317</f>
        <v>0</v>
      </c>
      <c r="O317" s="153">
        <f>км146!E317</f>
        <v>0</v>
      </c>
      <c r="P317" s="153">
        <f>'км166 (еж)'!G317+'км166 (раб)'!E317</f>
        <v>0</v>
      </c>
      <c r="Q317" s="153">
        <f>км207!E317</f>
        <v>0</v>
      </c>
      <c r="R317" s="153">
        <f>км608!E317</f>
        <v>0</v>
      </c>
      <c r="S317" s="325">
        <f t="shared" si="39"/>
        <v>0</v>
      </c>
      <c r="T317" s="747"/>
      <c r="U317" s="159">
        <f t="shared" si="40"/>
        <v>0</v>
      </c>
      <c r="V317" s="35"/>
    </row>
    <row r="318" spans="1:50">
      <c r="A318" s="798"/>
      <c r="B318" s="744"/>
      <c r="C318" s="192">
        <f t="shared" si="41"/>
        <v>0</v>
      </c>
      <c r="D318" s="153">
        <f>'км102 (СБ кр ПР)'!E318+'км102 (кр чт, вых и пр)'!E318</f>
        <v>0</v>
      </c>
      <c r="E318" s="153">
        <f>км104!E318</f>
        <v>0</v>
      </c>
      <c r="F318" s="153">
        <f>км106!E318</f>
        <v>0</v>
      </c>
      <c r="G318" s="153">
        <f>км107!F318</f>
        <v>0</v>
      </c>
      <c r="H318" s="153">
        <f>км109!E318</f>
        <v>0</v>
      </c>
      <c r="I318" s="153">
        <f>км110!G318</f>
        <v>0</v>
      </c>
      <c r="J318" s="153">
        <f>км111!D318</f>
        <v>0</v>
      </c>
      <c r="K318" s="153">
        <f>км111!E318+км111!F318</f>
        <v>0</v>
      </c>
      <c r="L318" s="153">
        <f>км143!E318</f>
        <v>0</v>
      </c>
      <c r="M318" s="153">
        <f>'км144 (еж)'!E318+'км144 (раб)'!E318+'км144 (вых и пр)'!F318</f>
        <v>0</v>
      </c>
      <c r="N318" s="153">
        <f>'км145 (еж)'!E318+'км145 (раб)'!E318</f>
        <v>0</v>
      </c>
      <c r="O318" s="153">
        <f>км146!E318</f>
        <v>0</v>
      </c>
      <c r="P318" s="153">
        <f>'км166 (еж)'!G318+'км166 (раб)'!E318</f>
        <v>0</v>
      </c>
      <c r="Q318" s="153">
        <f>км207!E318</f>
        <v>0</v>
      </c>
      <c r="R318" s="153">
        <f>км608!E318</f>
        <v>0</v>
      </c>
      <c r="S318" s="325">
        <f t="shared" si="39"/>
        <v>0</v>
      </c>
      <c r="T318" s="747"/>
      <c r="U318" s="159">
        <f t="shared" si="40"/>
        <v>0</v>
      </c>
      <c r="V318" s="35"/>
    </row>
    <row r="319" spans="1:50">
      <c r="A319" s="798"/>
      <c r="B319" s="744"/>
      <c r="C319" s="192">
        <f t="shared" si="41"/>
        <v>0</v>
      </c>
      <c r="D319" s="153">
        <f>'км102 (СБ кр ПР)'!E319+'км102 (кр чт, вых и пр)'!E319</f>
        <v>0</v>
      </c>
      <c r="E319" s="153">
        <f>км104!E319</f>
        <v>0</v>
      </c>
      <c r="F319" s="153">
        <f>км106!E319</f>
        <v>0</v>
      </c>
      <c r="G319" s="153">
        <f>км107!F319</f>
        <v>0</v>
      </c>
      <c r="H319" s="153">
        <f>км109!E319</f>
        <v>0</v>
      </c>
      <c r="I319" s="153">
        <f>км110!G319</f>
        <v>0</v>
      </c>
      <c r="J319" s="153">
        <f>км111!D319</f>
        <v>0</v>
      </c>
      <c r="K319" s="153">
        <f>км111!E319+км111!F319</f>
        <v>0</v>
      </c>
      <c r="L319" s="153">
        <f>км143!E319</f>
        <v>0</v>
      </c>
      <c r="M319" s="153">
        <f>'км144 (еж)'!E319+'км144 (раб)'!E319+'км144 (вых и пр)'!F319</f>
        <v>0</v>
      </c>
      <c r="N319" s="153">
        <f>'км145 (еж)'!E319+'км145 (раб)'!E319</f>
        <v>0</v>
      </c>
      <c r="O319" s="153">
        <f>км146!E319</f>
        <v>0</v>
      </c>
      <c r="P319" s="153">
        <f>'км166 (еж)'!G319+'км166 (раб)'!E319</f>
        <v>0</v>
      </c>
      <c r="Q319" s="153">
        <f>км207!E319</f>
        <v>0</v>
      </c>
      <c r="R319" s="153">
        <f>км608!E319</f>
        <v>0</v>
      </c>
      <c r="S319" s="325">
        <f t="shared" si="39"/>
        <v>0</v>
      </c>
      <c r="T319" s="747"/>
      <c r="U319" s="159">
        <f t="shared" si="40"/>
        <v>0</v>
      </c>
      <c r="V319" s="35"/>
    </row>
    <row r="320" spans="1:50">
      <c r="A320" s="798"/>
      <c r="B320" s="744"/>
      <c r="C320" s="192">
        <f t="shared" si="41"/>
        <v>0</v>
      </c>
      <c r="D320" s="153">
        <f>'км102 (СБ кр ПР)'!E320+'км102 (кр чт, вых и пр)'!E320</f>
        <v>0</v>
      </c>
      <c r="E320" s="153">
        <f>км104!E320</f>
        <v>0</v>
      </c>
      <c r="F320" s="153">
        <f>км106!E320</f>
        <v>0</v>
      </c>
      <c r="G320" s="153">
        <f>км107!F320</f>
        <v>0</v>
      </c>
      <c r="H320" s="153">
        <f>км109!E320</f>
        <v>0</v>
      </c>
      <c r="I320" s="153">
        <f>км110!G320</f>
        <v>0</v>
      </c>
      <c r="J320" s="153">
        <f>км111!D320</f>
        <v>0</v>
      </c>
      <c r="K320" s="153">
        <f>км111!E320+км111!F320</f>
        <v>0</v>
      </c>
      <c r="L320" s="153">
        <f>км143!E320</f>
        <v>0</v>
      </c>
      <c r="M320" s="153">
        <f>'км144 (еж)'!E320+'км144 (раб)'!E320+'км144 (вых и пр)'!F320</f>
        <v>0</v>
      </c>
      <c r="N320" s="153">
        <f>'км145 (еж)'!E320+'км145 (раб)'!E320</f>
        <v>0</v>
      </c>
      <c r="O320" s="153">
        <f>км146!E320</f>
        <v>0</v>
      </c>
      <c r="P320" s="153">
        <f>'км166 (еж)'!G320+'км166 (раб)'!E320</f>
        <v>0</v>
      </c>
      <c r="Q320" s="153">
        <f>км207!E320</f>
        <v>0</v>
      </c>
      <c r="R320" s="153">
        <f>км608!E320</f>
        <v>0</v>
      </c>
      <c r="S320" s="325">
        <f t="shared" si="39"/>
        <v>0</v>
      </c>
      <c r="T320" s="747"/>
      <c r="U320" s="159">
        <f t="shared" si="40"/>
        <v>0</v>
      </c>
      <c r="V320" s="35"/>
    </row>
    <row r="321" spans="1:50">
      <c r="A321" s="798"/>
      <c r="B321" s="744"/>
      <c r="C321" s="192">
        <f t="shared" si="41"/>
        <v>0</v>
      </c>
      <c r="D321" s="153">
        <f>'км102 (СБ кр ПР)'!E321+'км102 (кр чт, вых и пр)'!E321</f>
        <v>0</v>
      </c>
      <c r="E321" s="153">
        <f>км104!E321</f>
        <v>0</v>
      </c>
      <c r="F321" s="153">
        <f>км106!E321</f>
        <v>0</v>
      </c>
      <c r="G321" s="153">
        <f>км107!F321</f>
        <v>0</v>
      </c>
      <c r="H321" s="153">
        <f>км109!E321</f>
        <v>0</v>
      </c>
      <c r="I321" s="153">
        <f>км110!G321</f>
        <v>0</v>
      </c>
      <c r="J321" s="153">
        <f>км111!D321</f>
        <v>0</v>
      </c>
      <c r="K321" s="153">
        <f>км111!E321+км111!F321</f>
        <v>0</v>
      </c>
      <c r="L321" s="153">
        <f>км143!E321</f>
        <v>0</v>
      </c>
      <c r="M321" s="153">
        <f>'км144 (еж)'!E321+'км144 (раб)'!E321+'км144 (вых и пр)'!F321</f>
        <v>0</v>
      </c>
      <c r="N321" s="153">
        <f>'км145 (еж)'!E321+'км145 (раб)'!E321</f>
        <v>0</v>
      </c>
      <c r="O321" s="153">
        <f>км146!E321</f>
        <v>0</v>
      </c>
      <c r="P321" s="153">
        <f>'км166 (еж)'!G321+'км166 (раб)'!E321</f>
        <v>0</v>
      </c>
      <c r="Q321" s="153">
        <f>км207!E321</f>
        <v>0</v>
      </c>
      <c r="R321" s="153">
        <f>км608!E321</f>
        <v>0</v>
      </c>
      <c r="S321" s="325">
        <f t="shared" si="39"/>
        <v>0</v>
      </c>
      <c r="T321" s="747"/>
      <c r="U321" s="159">
        <f t="shared" si="40"/>
        <v>0</v>
      </c>
      <c r="V321" s="35"/>
    </row>
    <row r="322" spans="1:50">
      <c r="A322" s="798"/>
      <c r="B322" s="744"/>
      <c r="C322" s="192">
        <f t="shared" si="41"/>
        <v>0</v>
      </c>
      <c r="D322" s="153">
        <f>'км102 (СБ кр ПР)'!E322+'км102 (кр чт, вых и пр)'!E322</f>
        <v>0</v>
      </c>
      <c r="E322" s="153">
        <f>км104!E322</f>
        <v>0</v>
      </c>
      <c r="F322" s="153">
        <f>км106!E322</f>
        <v>0</v>
      </c>
      <c r="G322" s="153">
        <f>км107!F322</f>
        <v>0</v>
      </c>
      <c r="H322" s="153">
        <f>км109!E322</f>
        <v>0</v>
      </c>
      <c r="I322" s="153">
        <f>км110!G322</f>
        <v>0</v>
      </c>
      <c r="J322" s="153">
        <f>км111!D322</f>
        <v>0</v>
      </c>
      <c r="K322" s="153">
        <f>км111!E322+км111!F322</f>
        <v>0</v>
      </c>
      <c r="L322" s="153">
        <f>км143!E322</f>
        <v>0</v>
      </c>
      <c r="M322" s="153">
        <f>'км144 (еж)'!E322+'км144 (раб)'!E322+'км144 (вых и пр)'!F322</f>
        <v>0</v>
      </c>
      <c r="N322" s="153">
        <f>'км145 (еж)'!E322+'км145 (раб)'!E322</f>
        <v>0</v>
      </c>
      <c r="O322" s="153">
        <f>км146!E322</f>
        <v>0</v>
      </c>
      <c r="P322" s="153">
        <f>'км166 (еж)'!G322+'км166 (раб)'!E322</f>
        <v>0</v>
      </c>
      <c r="Q322" s="153">
        <f>км207!E322</f>
        <v>0</v>
      </c>
      <c r="R322" s="153">
        <f>км608!E322</f>
        <v>0</v>
      </c>
      <c r="S322" s="325">
        <f t="shared" si="39"/>
        <v>0</v>
      </c>
      <c r="T322" s="747"/>
      <c r="U322" s="159">
        <f t="shared" si="40"/>
        <v>0</v>
      </c>
      <c r="V322" s="35"/>
    </row>
    <row r="323" spans="1:50">
      <c r="A323" s="798"/>
      <c r="B323" s="745"/>
      <c r="C323" s="192">
        <f t="shared" si="41"/>
        <v>0</v>
      </c>
      <c r="D323" s="153">
        <f>'км102 (СБ кр ПР)'!E323+'км102 (кр чт, вых и пр)'!E323</f>
        <v>0</v>
      </c>
      <c r="E323" s="153">
        <f>км104!E323</f>
        <v>0</v>
      </c>
      <c r="F323" s="153">
        <f>км106!E323</f>
        <v>0</v>
      </c>
      <c r="G323" s="153">
        <f>км107!F323</f>
        <v>0</v>
      </c>
      <c r="H323" s="153">
        <f>км109!E323</f>
        <v>0</v>
      </c>
      <c r="I323" s="153">
        <f>км110!G323</f>
        <v>0</v>
      </c>
      <c r="J323" s="153">
        <f>км111!D323</f>
        <v>0</v>
      </c>
      <c r="K323" s="153">
        <f>км111!E323+км111!F323</f>
        <v>0</v>
      </c>
      <c r="L323" s="153">
        <f>км143!E323</f>
        <v>0</v>
      </c>
      <c r="M323" s="153">
        <f>'км144 (еж)'!E323+'км144 (раб)'!E323+'км144 (вых и пр)'!F323</f>
        <v>0</v>
      </c>
      <c r="N323" s="153">
        <f>'км145 (еж)'!E323+'км145 (раб)'!E323</f>
        <v>0</v>
      </c>
      <c r="O323" s="153">
        <f>км146!E323</f>
        <v>0</v>
      </c>
      <c r="P323" s="153">
        <f>'км166 (еж)'!G323+'км166 (раб)'!E323</f>
        <v>0</v>
      </c>
      <c r="Q323" s="153">
        <f>км207!E323</f>
        <v>0</v>
      </c>
      <c r="R323" s="153">
        <f>км608!E323</f>
        <v>0</v>
      </c>
      <c r="S323" s="325">
        <f t="shared" si="39"/>
        <v>0</v>
      </c>
      <c r="T323" s="779"/>
      <c r="U323" s="159">
        <f t="shared" si="40"/>
        <v>0</v>
      </c>
      <c r="V323" s="35"/>
    </row>
    <row r="324" spans="1:50">
      <c r="A324" s="798"/>
      <c r="B324" s="796" t="s">
        <v>53</v>
      </c>
      <c r="C324" s="796"/>
      <c r="D324" s="153">
        <f>'км102 (СБ кр ПР)'!E324+'км102 (кр чт, вых и пр)'!E324</f>
        <v>1694</v>
      </c>
      <c r="E324" s="153">
        <f>км104!E324</f>
        <v>0</v>
      </c>
      <c r="F324" s="153">
        <f>км106!E324</f>
        <v>0</v>
      </c>
      <c r="G324" s="153">
        <f>км107!F324</f>
        <v>0</v>
      </c>
      <c r="H324" s="153">
        <f>км109!E324</f>
        <v>1082.4000000000001</v>
      </c>
      <c r="I324" s="153">
        <f>км110!G324</f>
        <v>0</v>
      </c>
      <c r="J324" s="153">
        <f>км111!D324</f>
        <v>5323.4999999999991</v>
      </c>
      <c r="K324" s="153">
        <f>км111!E324+км111!F324</f>
        <v>9418.5</v>
      </c>
      <c r="L324" s="153">
        <f>км143!E324</f>
        <v>3780</v>
      </c>
      <c r="M324" s="153">
        <f>'км144 (еж)'!E324+'км144 (раб)'!E324+'км144 (вых и пр)'!F324</f>
        <v>4320</v>
      </c>
      <c r="N324" s="153">
        <f>'км145 (еж)'!E324+'км145 (раб)'!E324</f>
        <v>5098.5</v>
      </c>
      <c r="O324" s="153">
        <f>км146!E324</f>
        <v>4171.5</v>
      </c>
      <c r="P324" s="153">
        <f>'км166 (еж)'!G324+'км166 (раб)'!E324</f>
        <v>11628</v>
      </c>
      <c r="Q324" s="153">
        <f>км207!E324</f>
        <v>3370.4999999999995</v>
      </c>
      <c r="R324" s="153">
        <f>км608!E324</f>
        <v>0</v>
      </c>
      <c r="S324" s="325">
        <f>SUM(S276:S323)</f>
        <v>49886.9</v>
      </c>
      <c r="T324" s="325">
        <f>SUM(D324:R324)</f>
        <v>49886.9</v>
      </c>
      <c r="U324" s="159">
        <f t="shared" si="40"/>
        <v>2002959.0349999999</v>
      </c>
      <c r="V324" s="62"/>
    </row>
    <row r="325" spans="1:50" s="20" customFormat="1">
      <c r="C325" s="133"/>
      <c r="D325" s="153">
        <f>'км102 (СБ кр ПР)'!E325+'км102 (кр чт, вых и пр)'!E325</f>
        <v>0</v>
      </c>
      <c r="E325" s="153">
        <f>км104!E325</f>
        <v>0</v>
      </c>
      <c r="F325" s="153">
        <f>км106!E325</f>
        <v>0</v>
      </c>
      <c r="G325" s="153">
        <f>км107!F325</f>
        <v>0</v>
      </c>
      <c r="H325" s="153">
        <f>км109!E325</f>
        <v>0</v>
      </c>
      <c r="I325" s="153">
        <f>км110!G325</f>
        <v>0</v>
      </c>
      <c r="J325" s="153">
        <f>км111!D325</f>
        <v>0</v>
      </c>
      <c r="K325" s="153">
        <f>км111!E325+км111!F325</f>
        <v>0</v>
      </c>
      <c r="L325" s="153">
        <f>км143!E325</f>
        <v>0</v>
      </c>
      <c r="M325" s="153">
        <f>'км144 (еж)'!E325+'км144 (раб)'!E325+'км144 (вых и пр)'!F325</f>
        <v>0</v>
      </c>
      <c r="N325" s="153">
        <f>'км145 (еж)'!E325+'км145 (раб)'!E325</f>
        <v>0</v>
      </c>
      <c r="O325" s="153">
        <f>км146!E325</f>
        <v>0</v>
      </c>
      <c r="P325" s="153">
        <f>'км166 (еж)'!G325+'км166 (раб)'!E325</f>
        <v>0</v>
      </c>
      <c r="Q325" s="153">
        <f>км207!E325</f>
        <v>0</v>
      </c>
      <c r="R325" s="153">
        <f>км608!E325</f>
        <v>0</v>
      </c>
      <c r="S325" s="38"/>
      <c r="U325" s="132"/>
      <c r="V325" s="80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M325" s="3"/>
      <c r="AN325" s="3"/>
      <c r="AO325" s="3"/>
      <c r="AP325" s="55"/>
      <c r="AQ325" s="55"/>
      <c r="AR325" s="55"/>
      <c r="AS325" s="55"/>
      <c r="AT325" s="33"/>
      <c r="AU325" s="33"/>
      <c r="AV325" s="33"/>
      <c r="AW325" s="3"/>
      <c r="AX325" s="3"/>
    </row>
    <row r="326" spans="1:50" ht="15.75" customHeight="1">
      <c r="A326" s="749" t="s">
        <v>51</v>
      </c>
      <c r="B326" s="750"/>
      <c r="C326" s="771"/>
      <c r="D326" s="153" t="e">
        <f>'км102 (СБ кр ПР)'!E326+'км102 (кр чт, вых и пр)'!E326</f>
        <v>#VALUE!</v>
      </c>
      <c r="E326" s="153" t="str">
        <f>км104!E326</f>
        <v>Всего по маршрутам</v>
      </c>
      <c r="F326" s="153" t="str">
        <f>км106!E326</f>
        <v>Всего по маршрутам</v>
      </c>
      <c r="G326" s="153" t="str">
        <f>км107!F326</f>
        <v>Всего по маршрутам</v>
      </c>
      <c r="H326" s="153" t="str">
        <f>км109!E326</f>
        <v>Всего по маршрутам</v>
      </c>
      <c r="I326" s="153" t="str">
        <f>км110!G326</f>
        <v>Всего по маршрутам</v>
      </c>
      <c r="J326" s="153" t="str">
        <f>км111!D326</f>
        <v>№ маршрута</v>
      </c>
      <c r="K326" s="153">
        <f>км111!E326+км111!F326</f>
        <v>0</v>
      </c>
      <c r="L326" s="153" t="str">
        <f>км143!E326</f>
        <v>Всего по маршрутам</v>
      </c>
      <c r="M326" s="153" t="e">
        <f>'км144 (еж)'!E326+'км144 (раб)'!E326+'км144 (вых и пр)'!F326</f>
        <v>#VALUE!</v>
      </c>
      <c r="N326" s="153" t="e">
        <f>'км145 (еж)'!E326+'км145 (раб)'!E326</f>
        <v>#VALUE!</v>
      </c>
      <c r="O326" s="153" t="str">
        <f>км146!E326</f>
        <v>Всего по маршрутам</v>
      </c>
      <c r="P326" s="153" t="e">
        <f>'км166 (еж)'!G326+'км166 (раб)'!E326</f>
        <v>#VALUE!</v>
      </c>
      <c r="Q326" s="153" t="str">
        <f>км207!E326</f>
        <v>Всего по маршрутам</v>
      </c>
      <c r="R326" s="153" t="str">
        <f>км608!E326</f>
        <v>Всего по маршрутам</v>
      </c>
      <c r="S326" s="800" t="s">
        <v>133</v>
      </c>
      <c r="T326" s="801" t="s">
        <v>55</v>
      </c>
      <c r="U326" s="802"/>
    </row>
    <row r="327" spans="1:50" ht="16.5" customHeight="1">
      <c r="A327" s="752"/>
      <c r="B327" s="753"/>
      <c r="C327" s="754"/>
      <c r="D327" s="153">
        <f>'км102 (СБ кр ПР)'!E327+'км102 (кр чт, вых и пр)'!E327</f>
        <v>0</v>
      </c>
      <c r="E327" s="153">
        <f>км104!E327</f>
        <v>0</v>
      </c>
      <c r="F327" s="153">
        <f>км106!E327</f>
        <v>0</v>
      </c>
      <c r="G327" s="153">
        <f>км107!F327</f>
        <v>0</v>
      </c>
      <c r="H327" s="153">
        <f>км109!E327</f>
        <v>0</v>
      </c>
      <c r="I327" s="153">
        <f>км110!G327</f>
        <v>0</v>
      </c>
      <c r="J327" s="153" t="str">
        <f>км111!D327</f>
        <v>111 МК</v>
      </c>
      <c r="K327" s="153">
        <f>км111!E327+км111!F327</f>
        <v>0</v>
      </c>
      <c r="L327" s="153">
        <f>км143!E327</f>
        <v>0</v>
      </c>
      <c r="M327" s="153">
        <f>'км144 (еж)'!E327+'км144 (раб)'!E327+'км144 (вых и пр)'!F327</f>
        <v>0</v>
      </c>
      <c r="N327" s="153">
        <f>'км145 (еж)'!E327+'км145 (раб)'!E327</f>
        <v>0</v>
      </c>
      <c r="O327" s="153">
        <f>км146!E327</f>
        <v>0</v>
      </c>
      <c r="P327" s="153">
        <f>'км166 (еж)'!G327+'км166 (раб)'!E327</f>
        <v>0</v>
      </c>
      <c r="Q327" s="153">
        <f>км207!E327</f>
        <v>0</v>
      </c>
      <c r="R327" s="153">
        <f>км608!E327</f>
        <v>0</v>
      </c>
      <c r="S327" s="800"/>
      <c r="T327" s="801"/>
      <c r="U327" s="802"/>
    </row>
    <row r="328" spans="1:50" ht="16.5" customHeight="1">
      <c r="A328" s="763" t="s">
        <v>102</v>
      </c>
      <c r="B328" s="743">
        <f>$B$25</f>
        <v>2025</v>
      </c>
      <c r="C328" s="193">
        <f t="shared" ref="C328:C333" si="42">C25</f>
        <v>0</v>
      </c>
      <c r="D328" s="153">
        <f>'км102 (СБ кр ПР)'!E328+'км102 (кр чт, вых и пр)'!E328</f>
        <v>0</v>
      </c>
      <c r="E328" s="153">
        <f>км104!E328</f>
        <v>0</v>
      </c>
      <c r="F328" s="153">
        <f>км106!E328</f>
        <v>0</v>
      </c>
      <c r="G328" s="153">
        <f>км107!F328</f>
        <v>0</v>
      </c>
      <c r="H328" s="153">
        <f>км109!E328</f>
        <v>0</v>
      </c>
      <c r="I328" s="153">
        <f>км110!G328</f>
        <v>0</v>
      </c>
      <c r="J328" s="153">
        <f>км111!D328</f>
        <v>0</v>
      </c>
      <c r="K328" s="153">
        <f>км111!E328+км111!F328</f>
        <v>0</v>
      </c>
      <c r="L328" s="153">
        <f>км143!E328</f>
        <v>0</v>
      </c>
      <c r="M328" s="153">
        <f>'км144 (еж)'!E328+'км144 (раб)'!E328+'км144 (вых и пр)'!F328</f>
        <v>0</v>
      </c>
      <c r="N328" s="153">
        <f>'км145 (еж)'!E328+'км145 (раб)'!E328</f>
        <v>0</v>
      </c>
      <c r="O328" s="153">
        <f>км146!E328</f>
        <v>0</v>
      </c>
      <c r="P328" s="153">
        <f>'км166 (еж)'!G328+'км166 (раб)'!E328</f>
        <v>0</v>
      </c>
      <c r="Q328" s="153">
        <f>км207!E328</f>
        <v>0</v>
      </c>
      <c r="R328" s="153">
        <f>км608!E328</f>
        <v>0</v>
      </c>
      <c r="S328" s="324">
        <f t="shared" ref="S328:S375" si="43">SUM(D328:R328)</f>
        <v>0</v>
      </c>
      <c r="T328" s="766">
        <f>SUM(S328:S351)</f>
        <v>4712</v>
      </c>
      <c r="U328" s="159">
        <f t="shared" ref="U328:U375" si="44">S328*$V$526</f>
        <v>0</v>
      </c>
      <c r="V328" s="97"/>
    </row>
    <row r="329" spans="1:50" ht="16.5" customHeight="1">
      <c r="A329" s="764"/>
      <c r="B329" s="744"/>
      <c r="C329" s="193">
        <f t="shared" si="42"/>
        <v>0</v>
      </c>
      <c r="D329" s="153">
        <f>'км102 (СБ кр ПР)'!E329+'км102 (кр чт, вых и пр)'!E329</f>
        <v>0</v>
      </c>
      <c r="E329" s="153">
        <f>км104!E329</f>
        <v>0</v>
      </c>
      <c r="F329" s="153">
        <f>км106!E329</f>
        <v>0</v>
      </c>
      <c r="G329" s="153">
        <f>км107!F329</f>
        <v>0</v>
      </c>
      <c r="H329" s="153">
        <f>км109!E329</f>
        <v>0</v>
      </c>
      <c r="I329" s="153">
        <f>км110!G329</f>
        <v>0</v>
      </c>
      <c r="J329" s="153">
        <f>км111!D329</f>
        <v>0</v>
      </c>
      <c r="K329" s="153">
        <f>км111!E329+км111!F329</f>
        <v>0</v>
      </c>
      <c r="L329" s="153">
        <f>км143!E329</f>
        <v>0</v>
      </c>
      <c r="M329" s="153">
        <f>'км144 (еж)'!E329+'км144 (раб)'!E329+'км144 (вых и пр)'!F329</f>
        <v>0</v>
      </c>
      <c r="N329" s="153">
        <f>'км145 (еж)'!E329+'км145 (раб)'!E329</f>
        <v>0</v>
      </c>
      <c r="O329" s="153">
        <f>км146!E329</f>
        <v>0</v>
      </c>
      <c r="P329" s="153">
        <f>'км166 (еж)'!G329+'км166 (раб)'!E329</f>
        <v>0</v>
      </c>
      <c r="Q329" s="153">
        <f>км207!E329</f>
        <v>0</v>
      </c>
      <c r="R329" s="153">
        <f>км608!E329</f>
        <v>0</v>
      </c>
      <c r="S329" s="324">
        <f t="shared" si="43"/>
        <v>0</v>
      </c>
      <c r="T329" s="767"/>
      <c r="U329" s="159">
        <f t="shared" si="44"/>
        <v>0</v>
      </c>
      <c r="V329" s="97"/>
    </row>
    <row r="330" spans="1:50" ht="16.5" customHeight="1">
      <c r="A330" s="764"/>
      <c r="B330" s="744"/>
      <c r="C330" s="193">
        <f t="shared" si="42"/>
        <v>0</v>
      </c>
      <c r="D330" s="153">
        <f>'км102 (СБ кр ПР)'!E330+'км102 (кр чт, вых и пр)'!E330</f>
        <v>0</v>
      </c>
      <c r="E330" s="153">
        <f>км104!E330</f>
        <v>0</v>
      </c>
      <c r="F330" s="153">
        <f>км106!E330</f>
        <v>0</v>
      </c>
      <c r="G330" s="153">
        <f>км107!F330</f>
        <v>0</v>
      </c>
      <c r="H330" s="153">
        <f>км109!E330</f>
        <v>0</v>
      </c>
      <c r="I330" s="153">
        <f>км110!G330</f>
        <v>0</v>
      </c>
      <c r="J330" s="153">
        <f>км111!D330</f>
        <v>0</v>
      </c>
      <c r="K330" s="153">
        <f>км111!E330+км111!F330</f>
        <v>0</v>
      </c>
      <c r="L330" s="153">
        <f>км143!E330</f>
        <v>0</v>
      </c>
      <c r="M330" s="153">
        <f>'км144 (еж)'!E330+'км144 (раб)'!E330+'км144 (вых и пр)'!F330</f>
        <v>0</v>
      </c>
      <c r="N330" s="153">
        <f>'км145 (еж)'!E330+'км145 (раб)'!E330</f>
        <v>0</v>
      </c>
      <c r="O330" s="153">
        <f>км146!E330</f>
        <v>0</v>
      </c>
      <c r="P330" s="153">
        <f>'км166 (еж)'!G330+'км166 (раб)'!E330</f>
        <v>0</v>
      </c>
      <c r="Q330" s="153">
        <f>км207!E330</f>
        <v>0</v>
      </c>
      <c r="R330" s="153">
        <f>км608!E330</f>
        <v>0</v>
      </c>
      <c r="S330" s="324">
        <f t="shared" si="43"/>
        <v>0</v>
      </c>
      <c r="T330" s="767"/>
      <c r="U330" s="159">
        <f t="shared" si="44"/>
        <v>0</v>
      </c>
      <c r="V330" s="97"/>
    </row>
    <row r="331" spans="1:50" ht="16.5" customHeight="1">
      <c r="A331" s="764"/>
      <c r="B331" s="744"/>
      <c r="C331" s="193">
        <f t="shared" si="42"/>
        <v>0</v>
      </c>
      <c r="D331" s="153">
        <f>'км102 (СБ кр ПР)'!E331+'км102 (кр чт, вых и пр)'!E331</f>
        <v>0</v>
      </c>
      <c r="E331" s="153">
        <f>км104!E331</f>
        <v>0</v>
      </c>
      <c r="F331" s="153">
        <f>км106!E331</f>
        <v>0</v>
      </c>
      <c r="G331" s="153">
        <f>км107!F331</f>
        <v>0</v>
      </c>
      <c r="H331" s="153">
        <f>км109!E331</f>
        <v>0</v>
      </c>
      <c r="I331" s="153">
        <f>км110!G331</f>
        <v>0</v>
      </c>
      <c r="J331" s="153">
        <f>км111!D331</f>
        <v>0</v>
      </c>
      <c r="K331" s="153">
        <f>км111!E331+км111!F331</f>
        <v>0</v>
      </c>
      <c r="L331" s="153">
        <f>км143!E331</f>
        <v>0</v>
      </c>
      <c r="M331" s="153">
        <f>'км144 (еж)'!E331+'км144 (раб)'!E331+'км144 (вых и пр)'!F331</f>
        <v>0</v>
      </c>
      <c r="N331" s="153">
        <f>'км145 (еж)'!E331+'км145 (раб)'!E331</f>
        <v>0</v>
      </c>
      <c r="O331" s="153">
        <f>км146!E331</f>
        <v>0</v>
      </c>
      <c r="P331" s="153">
        <f>'км166 (еж)'!G331+'км166 (раб)'!E331</f>
        <v>0</v>
      </c>
      <c r="Q331" s="153">
        <f>км207!E331</f>
        <v>0</v>
      </c>
      <c r="R331" s="153">
        <f>км608!E331</f>
        <v>0</v>
      </c>
      <c r="S331" s="324">
        <f t="shared" si="43"/>
        <v>0</v>
      </c>
      <c r="T331" s="767"/>
      <c r="U331" s="159">
        <f t="shared" si="44"/>
        <v>0</v>
      </c>
      <c r="V331" s="97"/>
    </row>
    <row r="332" spans="1:50" ht="16.5" customHeight="1">
      <c r="A332" s="764"/>
      <c r="B332" s="744"/>
      <c r="C332" s="193">
        <f t="shared" si="42"/>
        <v>0</v>
      </c>
      <c r="D332" s="153">
        <f>'км102 (СБ кр ПР)'!E332+'км102 (кр чт, вых и пр)'!E332</f>
        <v>0</v>
      </c>
      <c r="E332" s="153">
        <f>км104!E332</f>
        <v>0</v>
      </c>
      <c r="F332" s="153">
        <f>км106!E332</f>
        <v>0</v>
      </c>
      <c r="G332" s="153">
        <f>км107!F332</f>
        <v>0</v>
      </c>
      <c r="H332" s="153">
        <f>км109!E332</f>
        <v>0</v>
      </c>
      <c r="I332" s="153">
        <f>км110!G332</f>
        <v>0</v>
      </c>
      <c r="J332" s="153">
        <f>км111!D332</f>
        <v>0</v>
      </c>
      <c r="K332" s="153">
        <f>км111!E332+км111!F332</f>
        <v>0</v>
      </c>
      <c r="L332" s="153">
        <f>км143!E332</f>
        <v>0</v>
      </c>
      <c r="M332" s="153">
        <f>'км144 (еж)'!E332+'км144 (раб)'!E332+'км144 (вых и пр)'!F332</f>
        <v>0</v>
      </c>
      <c r="N332" s="153">
        <f>'км145 (еж)'!E332+'км145 (раб)'!E332</f>
        <v>0</v>
      </c>
      <c r="O332" s="153">
        <f>км146!E332</f>
        <v>0</v>
      </c>
      <c r="P332" s="153">
        <f>'км166 (еж)'!G332+'км166 (раб)'!E332</f>
        <v>0</v>
      </c>
      <c r="Q332" s="153">
        <f>км207!E332</f>
        <v>0</v>
      </c>
      <c r="R332" s="153">
        <f>км608!E332</f>
        <v>0</v>
      </c>
      <c r="S332" s="324">
        <f t="shared" si="43"/>
        <v>0</v>
      </c>
      <c r="T332" s="767"/>
      <c r="U332" s="159">
        <f t="shared" si="44"/>
        <v>0</v>
      </c>
      <c r="V332" s="97"/>
    </row>
    <row r="333" spans="1:50" ht="16.5" customHeight="1">
      <c r="A333" s="764"/>
      <c r="B333" s="744"/>
      <c r="C333" s="193">
        <f t="shared" si="42"/>
        <v>0</v>
      </c>
      <c r="D333" s="153">
        <f>'км102 (СБ кр ПР)'!E333+'км102 (кр чт, вых и пр)'!E333</f>
        <v>0</v>
      </c>
      <c r="E333" s="153">
        <f>км104!E333</f>
        <v>0</v>
      </c>
      <c r="F333" s="153">
        <f>км106!E333</f>
        <v>0</v>
      </c>
      <c r="G333" s="153">
        <f>км107!F333</f>
        <v>0</v>
      </c>
      <c r="H333" s="153">
        <f>км109!E333</f>
        <v>0</v>
      </c>
      <c r="I333" s="153">
        <f>км110!G333</f>
        <v>0</v>
      </c>
      <c r="J333" s="153">
        <f>км111!D333</f>
        <v>0</v>
      </c>
      <c r="K333" s="153">
        <f>км111!E333+км111!F333</f>
        <v>0</v>
      </c>
      <c r="L333" s="153">
        <f>км143!E333</f>
        <v>0</v>
      </c>
      <c r="M333" s="153">
        <f>'км144 (еж)'!E333+'км144 (раб)'!E333+'км144 (вых и пр)'!F333</f>
        <v>0</v>
      </c>
      <c r="N333" s="153">
        <f>'км145 (еж)'!E333+'км145 (раб)'!E333</f>
        <v>0</v>
      </c>
      <c r="O333" s="153">
        <f>км146!E333</f>
        <v>0</v>
      </c>
      <c r="P333" s="153">
        <f>'км166 (еж)'!G333+'км166 (раб)'!E333</f>
        <v>0</v>
      </c>
      <c r="Q333" s="153">
        <f>км207!E333</f>
        <v>0</v>
      </c>
      <c r="R333" s="153">
        <f>км608!E333</f>
        <v>0</v>
      </c>
      <c r="S333" s="324">
        <f t="shared" si="43"/>
        <v>0</v>
      </c>
      <c r="T333" s="767"/>
      <c r="U333" s="159">
        <f t="shared" si="44"/>
        <v>0</v>
      </c>
      <c r="V333" s="97"/>
    </row>
    <row r="334" spans="1:50" ht="16.5" customHeight="1">
      <c r="A334" s="764"/>
      <c r="B334" s="744"/>
      <c r="C334" s="192">
        <f>$C$31</f>
        <v>0</v>
      </c>
      <c r="D334" s="153">
        <f>'км102 (СБ кр ПР)'!E334+'км102 (кр чт, вых и пр)'!E334</f>
        <v>0</v>
      </c>
      <c r="E334" s="153">
        <f>км104!E334</f>
        <v>0</v>
      </c>
      <c r="F334" s="153">
        <f>км106!E334</f>
        <v>0</v>
      </c>
      <c r="G334" s="153">
        <f>км107!F334</f>
        <v>0</v>
      </c>
      <c r="H334" s="153">
        <f>км109!E334</f>
        <v>0</v>
      </c>
      <c r="I334" s="153">
        <f>км110!G334</f>
        <v>0</v>
      </c>
      <c r="J334" s="153">
        <f>км111!D334</f>
        <v>0</v>
      </c>
      <c r="K334" s="153">
        <f>км111!E334+км111!F334</f>
        <v>0</v>
      </c>
      <c r="L334" s="153">
        <f>км143!E334</f>
        <v>0</v>
      </c>
      <c r="M334" s="153">
        <f>'км144 (еж)'!E334+'км144 (раб)'!E334+'км144 (вых и пр)'!F334</f>
        <v>0</v>
      </c>
      <c r="N334" s="153">
        <f>'км145 (еж)'!E334+'км145 (раб)'!E334</f>
        <v>0</v>
      </c>
      <c r="O334" s="153">
        <f>км146!E334</f>
        <v>0</v>
      </c>
      <c r="P334" s="153">
        <f>'км166 (еж)'!G334+'км166 (раб)'!E334</f>
        <v>0</v>
      </c>
      <c r="Q334" s="153">
        <f>км207!E334</f>
        <v>0</v>
      </c>
      <c r="R334" s="153">
        <f>км608!E334</f>
        <v>0</v>
      </c>
      <c r="S334" s="324">
        <f t="shared" si="43"/>
        <v>0</v>
      </c>
      <c r="T334" s="767"/>
      <c r="U334" s="159">
        <f t="shared" si="44"/>
        <v>0</v>
      </c>
      <c r="V334" s="97"/>
    </row>
    <row r="335" spans="1:50" ht="16.5" customHeight="1">
      <c r="A335" s="764"/>
      <c r="B335" s="744"/>
      <c r="C335" s="192">
        <f>$C$32</f>
        <v>0</v>
      </c>
      <c r="D335" s="153">
        <f>'км102 (СБ кр ПР)'!E335+'км102 (кр чт, вых и пр)'!E335</f>
        <v>0</v>
      </c>
      <c r="E335" s="153">
        <f>км104!E335</f>
        <v>0</v>
      </c>
      <c r="F335" s="153">
        <f>км106!E335</f>
        <v>0</v>
      </c>
      <c r="G335" s="153">
        <f>км107!F335</f>
        <v>0</v>
      </c>
      <c r="H335" s="153">
        <f>км109!E335</f>
        <v>0</v>
      </c>
      <c r="I335" s="153">
        <f>км110!G335</f>
        <v>0</v>
      </c>
      <c r="J335" s="153">
        <f>км111!D335</f>
        <v>0</v>
      </c>
      <c r="K335" s="153">
        <f>км111!E335+км111!F335</f>
        <v>0</v>
      </c>
      <c r="L335" s="153">
        <f>км143!E335</f>
        <v>0</v>
      </c>
      <c r="M335" s="153">
        <f>'км144 (еж)'!E335+'км144 (раб)'!E335+'км144 (вых и пр)'!F335</f>
        <v>0</v>
      </c>
      <c r="N335" s="153">
        <f>'км145 (еж)'!E335+'км145 (раб)'!E335</f>
        <v>0</v>
      </c>
      <c r="O335" s="153">
        <f>км146!E335</f>
        <v>0</v>
      </c>
      <c r="P335" s="153">
        <f>'км166 (еж)'!G335+'км166 (раб)'!E335</f>
        <v>0</v>
      </c>
      <c r="Q335" s="153">
        <f>км207!E335</f>
        <v>0</v>
      </c>
      <c r="R335" s="153">
        <f>км608!E335</f>
        <v>0</v>
      </c>
      <c r="S335" s="324">
        <f t="shared" si="43"/>
        <v>0</v>
      </c>
      <c r="T335" s="767"/>
      <c r="U335" s="159">
        <f t="shared" si="44"/>
        <v>0</v>
      </c>
      <c r="V335" s="97"/>
    </row>
    <row r="336" spans="1:50" ht="16.5" customHeight="1">
      <c r="A336" s="764"/>
      <c r="B336" s="744"/>
      <c r="C336" s="192">
        <f>$C$33</f>
        <v>0</v>
      </c>
      <c r="D336" s="153">
        <f>'км102 (СБ кр ПР)'!E336+'км102 (кр чт, вых и пр)'!E336</f>
        <v>0</v>
      </c>
      <c r="E336" s="153">
        <f>км104!E336</f>
        <v>0</v>
      </c>
      <c r="F336" s="153">
        <f>км106!E336</f>
        <v>0</v>
      </c>
      <c r="G336" s="153">
        <f>км107!F336</f>
        <v>0</v>
      </c>
      <c r="H336" s="153">
        <f>км109!E336</f>
        <v>0</v>
      </c>
      <c r="I336" s="153">
        <f>км110!G336</f>
        <v>0</v>
      </c>
      <c r="J336" s="153">
        <f>км111!D336</f>
        <v>0</v>
      </c>
      <c r="K336" s="153">
        <f>км111!E336+км111!F336</f>
        <v>0</v>
      </c>
      <c r="L336" s="153">
        <f>км143!E336</f>
        <v>0</v>
      </c>
      <c r="M336" s="153">
        <f>'км144 (еж)'!E336+'км144 (раб)'!E336+'км144 (вых и пр)'!F336</f>
        <v>0</v>
      </c>
      <c r="N336" s="153">
        <f>'км145 (еж)'!E336+'км145 (раб)'!E336</f>
        <v>0</v>
      </c>
      <c r="O336" s="153">
        <f>км146!E336</f>
        <v>0</v>
      </c>
      <c r="P336" s="153">
        <f>'км166 (еж)'!G336+'км166 (раб)'!E336</f>
        <v>0</v>
      </c>
      <c r="Q336" s="153">
        <f>км207!E336</f>
        <v>0</v>
      </c>
      <c r="R336" s="153">
        <f>км608!E336</f>
        <v>0</v>
      </c>
      <c r="S336" s="324">
        <f t="shared" si="43"/>
        <v>0</v>
      </c>
      <c r="T336" s="767"/>
      <c r="U336" s="159">
        <f t="shared" si="44"/>
        <v>0</v>
      </c>
      <c r="V336" s="97"/>
    </row>
    <row r="337" spans="1:22" ht="15" customHeight="1">
      <c r="A337" s="764"/>
      <c r="B337" s="744"/>
      <c r="C337" s="192" t="str">
        <f>$C$34</f>
        <v>16.05 – 31.05</v>
      </c>
      <c r="D337" s="153">
        <f>'км102 (СБ кр ПР)'!E337+'км102 (кр чт, вых и пр)'!E337</f>
        <v>6</v>
      </c>
      <c r="E337" s="153">
        <f>км104!E337</f>
        <v>0</v>
      </c>
      <c r="F337" s="153">
        <f>км106!E337</f>
        <v>0</v>
      </c>
      <c r="G337" s="153">
        <f>км107!F337</f>
        <v>0</v>
      </c>
      <c r="H337" s="153">
        <f>км109!E337</f>
        <v>18</v>
      </c>
      <c r="I337" s="153">
        <f>км110!G337</f>
        <v>0</v>
      </c>
      <c r="J337" s="153">
        <f>км111!D337</f>
        <v>78</v>
      </c>
      <c r="K337" s="153">
        <f>км111!E337+км111!F337</f>
        <v>144</v>
      </c>
      <c r="L337" s="153">
        <f>км143!E337</f>
        <v>54</v>
      </c>
      <c r="M337" s="153">
        <f>'км144 (еж)'!E337+'км144 (раб)'!E337+'км144 (вых и пр)'!F337</f>
        <v>54</v>
      </c>
      <c r="N337" s="153">
        <f>'км145 (еж)'!E337+'км145 (раб)'!E337</f>
        <v>72</v>
      </c>
      <c r="O337" s="153">
        <f>км146!E337</f>
        <v>54</v>
      </c>
      <c r="P337" s="153">
        <f>'км166 (еж)'!G337+'км166 (раб)'!E337</f>
        <v>108</v>
      </c>
      <c r="Q337" s="153">
        <f>км207!E337</f>
        <v>42</v>
      </c>
      <c r="R337" s="153">
        <f>км608!E337</f>
        <v>0</v>
      </c>
      <c r="S337" s="324">
        <f t="shared" si="43"/>
        <v>630</v>
      </c>
      <c r="T337" s="767"/>
      <c r="U337" s="159">
        <f t="shared" si="44"/>
        <v>25294.5</v>
      </c>
      <c r="V337" s="97"/>
    </row>
    <row r="338" spans="1:22" ht="15" customHeight="1">
      <c r="A338" s="764"/>
      <c r="B338" s="744"/>
      <c r="C338" s="192" t="str">
        <f>$C$35</f>
        <v>01.06 – 15.06</v>
      </c>
      <c r="D338" s="153">
        <f>'км102 (СБ кр ПР)'!E338+'км102 (кр чт, вых и пр)'!E338</f>
        <v>4</v>
      </c>
      <c r="E338" s="153">
        <f>км104!E338</f>
        <v>0</v>
      </c>
      <c r="F338" s="153">
        <f>км106!E338</f>
        <v>0</v>
      </c>
      <c r="G338" s="153">
        <f>км107!F338</f>
        <v>0</v>
      </c>
      <c r="H338" s="153">
        <f>км109!E338</f>
        <v>15</v>
      </c>
      <c r="I338" s="153">
        <f>км110!G338</f>
        <v>0</v>
      </c>
      <c r="J338" s="153">
        <f>км111!D338</f>
        <v>65</v>
      </c>
      <c r="K338" s="153">
        <f>км111!E338+км111!F338</f>
        <v>120</v>
      </c>
      <c r="L338" s="153">
        <f>км143!E338</f>
        <v>45</v>
      </c>
      <c r="M338" s="153">
        <f>'км144 (еж)'!E338+'км144 (раб)'!E338+'км144 (вых и пр)'!F338</f>
        <v>45</v>
      </c>
      <c r="N338" s="153">
        <f>'км145 (еж)'!E338+'км145 (раб)'!E338</f>
        <v>60</v>
      </c>
      <c r="O338" s="153">
        <f>км146!E338</f>
        <v>45</v>
      </c>
      <c r="P338" s="153">
        <f>'км166 (еж)'!G338+'км166 (раб)'!E338</f>
        <v>90</v>
      </c>
      <c r="Q338" s="153">
        <f>км207!E338</f>
        <v>35</v>
      </c>
      <c r="R338" s="153">
        <f>км608!E338</f>
        <v>0</v>
      </c>
      <c r="S338" s="324">
        <f t="shared" si="43"/>
        <v>524</v>
      </c>
      <c r="T338" s="767"/>
      <c r="U338" s="159">
        <f t="shared" si="44"/>
        <v>21038.6</v>
      </c>
      <c r="V338" s="97"/>
    </row>
    <row r="339" spans="1:22" ht="15" customHeight="1">
      <c r="A339" s="764"/>
      <c r="B339" s="744"/>
      <c r="C339" s="192" t="str">
        <f>$C$36</f>
        <v>16.06 – 30.06</v>
      </c>
      <c r="D339" s="153">
        <f>'км102 (СБ кр ПР)'!E339+'км102 (кр чт, вых и пр)'!E339</f>
        <v>4</v>
      </c>
      <c r="E339" s="153">
        <f>км104!E339</f>
        <v>0</v>
      </c>
      <c r="F339" s="153">
        <f>км106!E339</f>
        <v>0</v>
      </c>
      <c r="G339" s="153">
        <f>км107!F339</f>
        <v>0</v>
      </c>
      <c r="H339" s="153">
        <f>км109!E339</f>
        <v>12</v>
      </c>
      <c r="I339" s="153">
        <f>км110!G339</f>
        <v>0</v>
      </c>
      <c r="J339" s="153">
        <f>км111!D339</f>
        <v>52</v>
      </c>
      <c r="K339" s="153">
        <f>км111!E339+км111!F339</f>
        <v>96</v>
      </c>
      <c r="L339" s="153">
        <f>км143!E339</f>
        <v>36</v>
      </c>
      <c r="M339" s="153">
        <f>'км144 (еж)'!E339+'км144 (раб)'!E339+'км144 (вых и пр)'!F339</f>
        <v>36</v>
      </c>
      <c r="N339" s="153">
        <f>'км145 (еж)'!E339+'км145 (раб)'!E339</f>
        <v>48</v>
      </c>
      <c r="O339" s="153">
        <f>км146!E339</f>
        <v>36</v>
      </c>
      <c r="P339" s="153">
        <f>'км166 (еж)'!G339+'км166 (раб)'!E339</f>
        <v>72</v>
      </c>
      <c r="Q339" s="153">
        <f>км207!E339</f>
        <v>28</v>
      </c>
      <c r="R339" s="153">
        <f>км608!E339</f>
        <v>0</v>
      </c>
      <c r="S339" s="324">
        <f t="shared" si="43"/>
        <v>420</v>
      </c>
      <c r="T339" s="767"/>
      <c r="U339" s="159">
        <f t="shared" si="44"/>
        <v>16863</v>
      </c>
      <c r="V339" s="97"/>
    </row>
    <row r="340" spans="1:22">
      <c r="A340" s="764"/>
      <c r="B340" s="744"/>
      <c r="C340" s="192" t="str">
        <f>$C$37</f>
        <v>01.07 – 15.07</v>
      </c>
      <c r="D340" s="153">
        <f>'км102 (СБ кр ПР)'!E340+'км102 (кр чт, вых и пр)'!E340</f>
        <v>4</v>
      </c>
      <c r="E340" s="153">
        <f>км104!E340</f>
        <v>0</v>
      </c>
      <c r="F340" s="153">
        <f>км106!E340</f>
        <v>0</v>
      </c>
      <c r="G340" s="153">
        <f>км107!F340</f>
        <v>0</v>
      </c>
      <c r="H340" s="153">
        <f>км109!E340</f>
        <v>12</v>
      </c>
      <c r="I340" s="153">
        <f>км110!G340</f>
        <v>0</v>
      </c>
      <c r="J340" s="153">
        <f>км111!D340</f>
        <v>52</v>
      </c>
      <c r="K340" s="153">
        <f>км111!E340+км111!F340</f>
        <v>96</v>
      </c>
      <c r="L340" s="153">
        <f>км143!E340</f>
        <v>36</v>
      </c>
      <c r="M340" s="153">
        <f>'км144 (еж)'!E340+'км144 (раб)'!E340+'км144 (вых и пр)'!F340</f>
        <v>36</v>
      </c>
      <c r="N340" s="153">
        <f>'км145 (еж)'!E340+'км145 (раб)'!E340</f>
        <v>48</v>
      </c>
      <c r="O340" s="153">
        <f>км146!E340</f>
        <v>36</v>
      </c>
      <c r="P340" s="153">
        <f>'км166 (еж)'!G340+'км166 (раб)'!E340</f>
        <v>72</v>
      </c>
      <c r="Q340" s="153">
        <f>км207!E340</f>
        <v>28</v>
      </c>
      <c r="R340" s="153">
        <f>км608!E340</f>
        <v>0</v>
      </c>
      <c r="S340" s="324">
        <f t="shared" si="43"/>
        <v>420</v>
      </c>
      <c r="T340" s="767"/>
      <c r="U340" s="159">
        <f t="shared" si="44"/>
        <v>16863</v>
      </c>
      <c r="V340" s="61"/>
    </row>
    <row r="341" spans="1:22">
      <c r="A341" s="764"/>
      <c r="B341" s="744"/>
      <c r="C341" s="192" t="str">
        <f>$C$38</f>
        <v>16.07 - 31.07</v>
      </c>
      <c r="D341" s="153">
        <f>'км102 (СБ кр ПР)'!E341+'км102 (кр чт, вых и пр)'!E341</f>
        <v>4</v>
      </c>
      <c r="E341" s="153">
        <f>км104!E341</f>
        <v>0</v>
      </c>
      <c r="F341" s="153">
        <f>км106!E341</f>
        <v>0</v>
      </c>
      <c r="G341" s="153">
        <f>км107!F341</f>
        <v>0</v>
      </c>
      <c r="H341" s="153">
        <f>км109!E341</f>
        <v>12</v>
      </c>
      <c r="I341" s="153">
        <f>км110!G341</f>
        <v>0</v>
      </c>
      <c r="J341" s="153">
        <f>км111!D341</f>
        <v>52</v>
      </c>
      <c r="K341" s="153">
        <f>км111!E341+км111!F341</f>
        <v>96</v>
      </c>
      <c r="L341" s="153">
        <f>км143!E341</f>
        <v>36</v>
      </c>
      <c r="M341" s="153">
        <f>'км144 (еж)'!E341+'км144 (раб)'!E341+'км144 (вых и пр)'!F341</f>
        <v>36</v>
      </c>
      <c r="N341" s="153">
        <f>'км145 (еж)'!E341+'км145 (раб)'!E341</f>
        <v>48</v>
      </c>
      <c r="O341" s="153">
        <f>км146!E341</f>
        <v>36</v>
      </c>
      <c r="P341" s="153">
        <f>'км166 (еж)'!G341+'км166 (раб)'!E341</f>
        <v>72</v>
      </c>
      <c r="Q341" s="153">
        <f>км207!E341</f>
        <v>28</v>
      </c>
      <c r="R341" s="153">
        <f>км608!E341</f>
        <v>0</v>
      </c>
      <c r="S341" s="324">
        <f t="shared" si="43"/>
        <v>420</v>
      </c>
      <c r="T341" s="767"/>
      <c r="U341" s="159">
        <f t="shared" si="44"/>
        <v>16863</v>
      </c>
      <c r="V341" s="61"/>
    </row>
    <row r="342" spans="1:22">
      <c r="A342" s="764"/>
      <c r="B342" s="744"/>
      <c r="C342" s="192" t="str">
        <f>$C$39</f>
        <v>01.08 - 15.08</v>
      </c>
      <c r="D342" s="153">
        <f>'км102 (СБ кр ПР)'!E342+'км102 (кр чт, вых и пр)'!E342</f>
        <v>6</v>
      </c>
      <c r="E342" s="153">
        <f>км104!E342</f>
        <v>0</v>
      </c>
      <c r="F342" s="153">
        <f>км106!E342</f>
        <v>0</v>
      </c>
      <c r="G342" s="153">
        <f>км107!F342</f>
        <v>0</v>
      </c>
      <c r="H342" s="153">
        <f>км109!E342</f>
        <v>15</v>
      </c>
      <c r="I342" s="153">
        <f>км110!G342</f>
        <v>0</v>
      </c>
      <c r="J342" s="153">
        <f>км111!D342</f>
        <v>65</v>
      </c>
      <c r="K342" s="153">
        <f>км111!E342+км111!F342</f>
        <v>120</v>
      </c>
      <c r="L342" s="153">
        <f>км143!E342</f>
        <v>45</v>
      </c>
      <c r="M342" s="153">
        <f>'км144 (еж)'!E342+'км144 (раб)'!E342+'км144 (вых и пр)'!F342</f>
        <v>45</v>
      </c>
      <c r="N342" s="153">
        <f>'км145 (еж)'!E342+'км145 (раб)'!E342</f>
        <v>60</v>
      </c>
      <c r="O342" s="153">
        <f>км146!E342</f>
        <v>45</v>
      </c>
      <c r="P342" s="153">
        <f>'км166 (еж)'!G342+'км166 (раб)'!E342</f>
        <v>90</v>
      </c>
      <c r="Q342" s="153">
        <f>км207!E342</f>
        <v>35</v>
      </c>
      <c r="R342" s="153">
        <f>км608!E342</f>
        <v>0</v>
      </c>
      <c r="S342" s="324">
        <f t="shared" si="43"/>
        <v>526</v>
      </c>
      <c r="T342" s="767"/>
      <c r="U342" s="159">
        <f t="shared" si="44"/>
        <v>21118.899999999998</v>
      </c>
      <c r="V342" s="61"/>
    </row>
    <row r="343" spans="1:22" ht="15" customHeight="1">
      <c r="A343" s="764"/>
      <c r="B343" s="744"/>
      <c r="C343" s="192" t="str">
        <f>$C$40</f>
        <v>16.08 - 31.08</v>
      </c>
      <c r="D343" s="153">
        <f>'км102 (СБ кр ПР)'!E343+'км102 (кр чт, вых и пр)'!E343</f>
        <v>4</v>
      </c>
      <c r="E343" s="153">
        <f>км104!E343</f>
        <v>0</v>
      </c>
      <c r="F343" s="153">
        <f>км106!E343</f>
        <v>0</v>
      </c>
      <c r="G343" s="153">
        <f>км107!F343</f>
        <v>0</v>
      </c>
      <c r="H343" s="153">
        <f>км109!E343</f>
        <v>15</v>
      </c>
      <c r="I343" s="153">
        <f>км110!G343</f>
        <v>0</v>
      </c>
      <c r="J343" s="153">
        <f>км111!D343</f>
        <v>65</v>
      </c>
      <c r="K343" s="153">
        <f>км111!E343+км111!F343</f>
        <v>120</v>
      </c>
      <c r="L343" s="153">
        <f>км143!E343</f>
        <v>45</v>
      </c>
      <c r="M343" s="153">
        <f>'км144 (еж)'!E343+'км144 (раб)'!E343+'км144 (вых и пр)'!F343</f>
        <v>45</v>
      </c>
      <c r="N343" s="153">
        <f>'км145 (еж)'!E343+'км145 (раб)'!E343</f>
        <v>60</v>
      </c>
      <c r="O343" s="153">
        <f>км146!E343</f>
        <v>45</v>
      </c>
      <c r="P343" s="153">
        <f>'км166 (еж)'!G343+'км166 (раб)'!E343</f>
        <v>90</v>
      </c>
      <c r="Q343" s="153">
        <f>км207!E343</f>
        <v>35</v>
      </c>
      <c r="R343" s="153">
        <f>км608!E343</f>
        <v>0</v>
      </c>
      <c r="S343" s="324">
        <f t="shared" si="43"/>
        <v>524</v>
      </c>
      <c r="T343" s="767"/>
      <c r="U343" s="159">
        <f t="shared" si="44"/>
        <v>21038.6</v>
      </c>
      <c r="V343" s="61"/>
    </row>
    <row r="344" spans="1:22">
      <c r="A344" s="764"/>
      <c r="B344" s="744"/>
      <c r="C344" s="192" t="str">
        <f>$C$41</f>
        <v>01.09 - 15.09</v>
      </c>
      <c r="D344" s="153">
        <f>'км102 (СБ кр ПР)'!E344+'км102 (кр чт, вых и пр)'!E344</f>
        <v>4</v>
      </c>
      <c r="E344" s="153">
        <f>км104!E344</f>
        <v>0</v>
      </c>
      <c r="F344" s="153">
        <f>км106!E344</f>
        <v>0</v>
      </c>
      <c r="G344" s="153">
        <f>км107!F344</f>
        <v>0</v>
      </c>
      <c r="H344" s="153">
        <f>км109!E344</f>
        <v>12</v>
      </c>
      <c r="I344" s="153">
        <f>км110!G344</f>
        <v>0</v>
      </c>
      <c r="J344" s="153">
        <f>км111!D344</f>
        <v>52</v>
      </c>
      <c r="K344" s="153">
        <f>км111!E344+км111!F344</f>
        <v>96</v>
      </c>
      <c r="L344" s="153">
        <f>км143!E344</f>
        <v>36</v>
      </c>
      <c r="M344" s="153">
        <f>'км144 (еж)'!E344+'км144 (раб)'!E344+'км144 (вых и пр)'!F344</f>
        <v>36</v>
      </c>
      <c r="N344" s="153">
        <f>'км145 (еж)'!E344+'км145 (раб)'!E344</f>
        <v>48</v>
      </c>
      <c r="O344" s="153">
        <f>км146!E344</f>
        <v>36</v>
      </c>
      <c r="P344" s="153">
        <f>'км166 (еж)'!G344+'км166 (раб)'!E344</f>
        <v>72</v>
      </c>
      <c r="Q344" s="153">
        <f>км207!E344</f>
        <v>28</v>
      </c>
      <c r="R344" s="153">
        <f>км608!E344</f>
        <v>0</v>
      </c>
      <c r="S344" s="324">
        <f t="shared" si="43"/>
        <v>420</v>
      </c>
      <c r="T344" s="767"/>
      <c r="U344" s="159">
        <f t="shared" si="44"/>
        <v>16863</v>
      </c>
      <c r="V344" s="61"/>
    </row>
    <row r="345" spans="1:22">
      <c r="A345" s="764"/>
      <c r="B345" s="744"/>
      <c r="C345" s="192" t="str">
        <f>$C$42</f>
        <v>16.09 - 30.09</v>
      </c>
      <c r="D345" s="153">
        <f>'км102 (СБ кр ПР)'!E345+'км102 (кр чт, вых и пр)'!E345</f>
        <v>4</v>
      </c>
      <c r="E345" s="153">
        <f>км104!E345</f>
        <v>0</v>
      </c>
      <c r="F345" s="153">
        <f>км106!E345</f>
        <v>0</v>
      </c>
      <c r="G345" s="153">
        <f>км107!F345</f>
        <v>0</v>
      </c>
      <c r="H345" s="153">
        <f>км109!E345</f>
        <v>12</v>
      </c>
      <c r="I345" s="153">
        <f>км110!G345</f>
        <v>0</v>
      </c>
      <c r="J345" s="153">
        <f>км111!D345</f>
        <v>52</v>
      </c>
      <c r="K345" s="153">
        <f>км111!E345+км111!F345</f>
        <v>96</v>
      </c>
      <c r="L345" s="153">
        <f>км143!E345</f>
        <v>36</v>
      </c>
      <c r="M345" s="153">
        <f>'км144 (еж)'!E345+'км144 (раб)'!E345+'км144 (вых и пр)'!F345</f>
        <v>36</v>
      </c>
      <c r="N345" s="153">
        <f>'км145 (еж)'!E345+'км145 (раб)'!E345</f>
        <v>48</v>
      </c>
      <c r="O345" s="153">
        <f>км146!E345</f>
        <v>36</v>
      </c>
      <c r="P345" s="153">
        <f>'км166 (еж)'!G345+'км166 (раб)'!E345</f>
        <v>72</v>
      </c>
      <c r="Q345" s="153">
        <f>км207!E345</f>
        <v>28</v>
      </c>
      <c r="R345" s="153">
        <f>км608!E345</f>
        <v>0</v>
      </c>
      <c r="S345" s="324">
        <f t="shared" si="43"/>
        <v>420</v>
      </c>
      <c r="T345" s="767"/>
      <c r="U345" s="159">
        <f t="shared" si="44"/>
        <v>16863</v>
      </c>
      <c r="V345" s="61"/>
    </row>
    <row r="346" spans="1:22">
      <c r="A346" s="764"/>
      <c r="B346" s="744"/>
      <c r="C346" s="192" t="str">
        <f>$C$43</f>
        <v>01.10 - 15.10</v>
      </c>
      <c r="D346" s="153">
        <f>'км102 (СБ кр ПР)'!E346+'км102 (кр чт, вых и пр)'!E346</f>
        <v>4</v>
      </c>
      <c r="E346" s="153">
        <f>км104!E346</f>
        <v>0</v>
      </c>
      <c r="F346" s="153">
        <f>км106!E346</f>
        <v>0</v>
      </c>
      <c r="G346" s="153">
        <f>км107!F346</f>
        <v>0</v>
      </c>
      <c r="H346" s="153">
        <f>км109!E346</f>
        <v>0</v>
      </c>
      <c r="I346" s="153">
        <f>км110!G346</f>
        <v>0</v>
      </c>
      <c r="J346" s="153">
        <f>км111!D346</f>
        <v>52</v>
      </c>
      <c r="K346" s="153">
        <f>км111!E346+км111!F346</f>
        <v>96</v>
      </c>
      <c r="L346" s="153">
        <f>км143!E346</f>
        <v>36</v>
      </c>
      <c r="M346" s="153">
        <f>'км144 (еж)'!E346+'км144 (раб)'!E346+'км144 (вых и пр)'!F346</f>
        <v>36</v>
      </c>
      <c r="N346" s="153">
        <f>'км145 (еж)'!E346+'км145 (раб)'!E346</f>
        <v>48</v>
      </c>
      <c r="O346" s="153">
        <f>км146!E346</f>
        <v>36</v>
      </c>
      <c r="P346" s="153">
        <f>'км166 (еж)'!G346+'км166 (раб)'!E346</f>
        <v>72</v>
      </c>
      <c r="Q346" s="153">
        <f>км207!E346</f>
        <v>28</v>
      </c>
      <c r="R346" s="153">
        <f>км608!E346</f>
        <v>0</v>
      </c>
      <c r="S346" s="324">
        <f t="shared" si="43"/>
        <v>408</v>
      </c>
      <c r="T346" s="767"/>
      <c r="U346" s="159">
        <f t="shared" si="44"/>
        <v>16381.199999999999</v>
      </c>
      <c r="V346" s="61"/>
    </row>
    <row r="347" spans="1:22">
      <c r="A347" s="764"/>
      <c r="B347" s="744"/>
      <c r="C347" s="193">
        <f t="shared" ref="C347:C375" si="45">C44</f>
        <v>0</v>
      </c>
      <c r="D347" s="153">
        <f>'км102 (СБ кр ПР)'!E347+'км102 (кр чт, вых и пр)'!E347</f>
        <v>0</v>
      </c>
      <c r="E347" s="153">
        <f>км104!E347</f>
        <v>0</v>
      </c>
      <c r="F347" s="153">
        <f>км106!E347</f>
        <v>0</v>
      </c>
      <c r="G347" s="153">
        <f>км107!F347</f>
        <v>0</v>
      </c>
      <c r="H347" s="153">
        <f>км109!E347</f>
        <v>0</v>
      </c>
      <c r="I347" s="153">
        <f>км110!G347</f>
        <v>0</v>
      </c>
      <c r="J347" s="153">
        <f>км111!D347</f>
        <v>0</v>
      </c>
      <c r="K347" s="153">
        <f>км111!E347+км111!F347</f>
        <v>0</v>
      </c>
      <c r="L347" s="153">
        <f>км143!E347</f>
        <v>0</v>
      </c>
      <c r="M347" s="153">
        <f>'км144 (еж)'!E347+'км144 (раб)'!E347+'км144 (вых и пр)'!F347</f>
        <v>0</v>
      </c>
      <c r="N347" s="153">
        <f>'км145 (еж)'!E347+'км145 (раб)'!E347</f>
        <v>0</v>
      </c>
      <c r="O347" s="153">
        <f>км146!E347</f>
        <v>0</v>
      </c>
      <c r="P347" s="153">
        <f>'км166 (еж)'!G347+'км166 (раб)'!E347</f>
        <v>0</v>
      </c>
      <c r="Q347" s="153">
        <f>км207!E347</f>
        <v>0</v>
      </c>
      <c r="R347" s="153">
        <f>км608!E347</f>
        <v>0</v>
      </c>
      <c r="S347" s="324">
        <f t="shared" si="43"/>
        <v>0</v>
      </c>
      <c r="T347" s="767"/>
      <c r="U347" s="159">
        <f t="shared" si="44"/>
        <v>0</v>
      </c>
      <c r="V347" s="61"/>
    </row>
    <row r="348" spans="1:22">
      <c r="A348" s="764"/>
      <c r="B348" s="744"/>
      <c r="C348" s="193">
        <f t="shared" si="45"/>
        <v>0</v>
      </c>
      <c r="D348" s="153">
        <f>'км102 (СБ кр ПР)'!E348+'км102 (кр чт, вых и пр)'!E348</f>
        <v>0</v>
      </c>
      <c r="E348" s="153">
        <f>км104!E348</f>
        <v>0</v>
      </c>
      <c r="F348" s="153">
        <f>км106!E348</f>
        <v>0</v>
      </c>
      <c r="G348" s="153">
        <f>км107!F348</f>
        <v>0</v>
      </c>
      <c r="H348" s="153">
        <f>км109!E348</f>
        <v>0</v>
      </c>
      <c r="I348" s="153">
        <f>км110!G348</f>
        <v>0</v>
      </c>
      <c r="J348" s="153">
        <f>км111!D348</f>
        <v>0</v>
      </c>
      <c r="K348" s="153">
        <f>км111!E348+км111!F348</f>
        <v>0</v>
      </c>
      <c r="L348" s="153">
        <f>км143!E348</f>
        <v>0</v>
      </c>
      <c r="M348" s="153">
        <f>'км144 (еж)'!E348+'км144 (раб)'!E348+'км144 (вых и пр)'!F348</f>
        <v>0</v>
      </c>
      <c r="N348" s="153">
        <f>'км145 (еж)'!E348+'км145 (раб)'!E348</f>
        <v>0</v>
      </c>
      <c r="O348" s="153">
        <f>км146!E348</f>
        <v>0</v>
      </c>
      <c r="P348" s="153">
        <f>'км166 (еж)'!G348+'км166 (раб)'!E348</f>
        <v>0</v>
      </c>
      <c r="Q348" s="153">
        <f>км207!E348</f>
        <v>0</v>
      </c>
      <c r="R348" s="153">
        <f>км608!E348</f>
        <v>0</v>
      </c>
      <c r="S348" s="324">
        <f t="shared" si="43"/>
        <v>0</v>
      </c>
      <c r="T348" s="767"/>
      <c r="U348" s="159">
        <f t="shared" si="44"/>
        <v>0</v>
      </c>
      <c r="V348" s="61"/>
    </row>
    <row r="349" spans="1:22">
      <c r="A349" s="764"/>
      <c r="B349" s="744"/>
      <c r="C349" s="193">
        <f t="shared" si="45"/>
        <v>0</v>
      </c>
      <c r="D349" s="153">
        <f>'км102 (СБ кр ПР)'!E349+'км102 (кр чт, вых и пр)'!E349</f>
        <v>0</v>
      </c>
      <c r="E349" s="153">
        <f>км104!E349</f>
        <v>0</v>
      </c>
      <c r="F349" s="153">
        <f>км106!E349</f>
        <v>0</v>
      </c>
      <c r="G349" s="153">
        <f>км107!F349</f>
        <v>0</v>
      </c>
      <c r="H349" s="153">
        <f>км109!E349</f>
        <v>0</v>
      </c>
      <c r="I349" s="153">
        <f>км110!G349</f>
        <v>0</v>
      </c>
      <c r="J349" s="153">
        <f>км111!D349</f>
        <v>0</v>
      </c>
      <c r="K349" s="153">
        <f>км111!E349+км111!F349</f>
        <v>0</v>
      </c>
      <c r="L349" s="153">
        <f>км143!E349</f>
        <v>0</v>
      </c>
      <c r="M349" s="153">
        <f>'км144 (еж)'!E349+'км144 (раб)'!E349+'км144 (вых и пр)'!F349</f>
        <v>0</v>
      </c>
      <c r="N349" s="153">
        <f>'км145 (еж)'!E349+'км145 (раб)'!E349</f>
        <v>0</v>
      </c>
      <c r="O349" s="153">
        <f>км146!E349</f>
        <v>0</v>
      </c>
      <c r="P349" s="153">
        <f>'км166 (еж)'!G349+'км166 (раб)'!E349</f>
        <v>0</v>
      </c>
      <c r="Q349" s="153">
        <f>км207!E349</f>
        <v>0</v>
      </c>
      <c r="R349" s="153">
        <f>км608!E349</f>
        <v>0</v>
      </c>
      <c r="S349" s="324">
        <f t="shared" si="43"/>
        <v>0</v>
      </c>
      <c r="T349" s="767"/>
      <c r="U349" s="159">
        <f t="shared" si="44"/>
        <v>0</v>
      </c>
      <c r="V349" s="61"/>
    </row>
    <row r="350" spans="1:22">
      <c r="A350" s="764"/>
      <c r="B350" s="744"/>
      <c r="C350" s="193">
        <f t="shared" si="45"/>
        <v>0</v>
      </c>
      <c r="D350" s="153">
        <f>'км102 (СБ кр ПР)'!E350+'км102 (кр чт, вых и пр)'!E350</f>
        <v>0</v>
      </c>
      <c r="E350" s="153">
        <f>км104!E350</f>
        <v>0</v>
      </c>
      <c r="F350" s="153">
        <f>км106!E350</f>
        <v>0</v>
      </c>
      <c r="G350" s="153">
        <f>км107!F350</f>
        <v>0</v>
      </c>
      <c r="H350" s="153">
        <f>км109!E350</f>
        <v>0</v>
      </c>
      <c r="I350" s="153">
        <f>км110!G350</f>
        <v>0</v>
      </c>
      <c r="J350" s="153">
        <f>км111!D350</f>
        <v>0</v>
      </c>
      <c r="K350" s="153">
        <f>км111!E350+км111!F350</f>
        <v>0</v>
      </c>
      <c r="L350" s="153">
        <f>км143!E350</f>
        <v>0</v>
      </c>
      <c r="M350" s="153">
        <f>'км144 (еж)'!E350+'км144 (раб)'!E350+'км144 (вых и пр)'!F350</f>
        <v>0</v>
      </c>
      <c r="N350" s="153">
        <f>'км145 (еж)'!E350+'км145 (раб)'!E350</f>
        <v>0</v>
      </c>
      <c r="O350" s="153">
        <f>км146!E350</f>
        <v>0</v>
      </c>
      <c r="P350" s="153">
        <f>'км166 (еж)'!G350+'км166 (раб)'!E350</f>
        <v>0</v>
      </c>
      <c r="Q350" s="153">
        <f>км207!E350</f>
        <v>0</v>
      </c>
      <c r="R350" s="153">
        <f>км608!E350</f>
        <v>0</v>
      </c>
      <c r="S350" s="324">
        <f t="shared" si="43"/>
        <v>0</v>
      </c>
      <c r="T350" s="767"/>
      <c r="U350" s="159">
        <f t="shared" si="44"/>
        <v>0</v>
      </c>
      <c r="V350" s="61"/>
    </row>
    <row r="351" spans="1:22">
      <c r="A351" s="764"/>
      <c r="B351" s="744"/>
      <c r="C351" s="193">
        <f t="shared" si="45"/>
        <v>0</v>
      </c>
      <c r="D351" s="153">
        <f>'км102 (СБ кр ПР)'!E351+'км102 (кр чт, вых и пр)'!E351</f>
        <v>0</v>
      </c>
      <c r="E351" s="153">
        <f>км104!E351</f>
        <v>0</v>
      </c>
      <c r="F351" s="153">
        <f>км106!E351</f>
        <v>0</v>
      </c>
      <c r="G351" s="153">
        <f>км107!F351</f>
        <v>0</v>
      </c>
      <c r="H351" s="153">
        <f>км109!E351</f>
        <v>0</v>
      </c>
      <c r="I351" s="153">
        <f>км110!G351</f>
        <v>0</v>
      </c>
      <c r="J351" s="153">
        <f>км111!D351</f>
        <v>0</v>
      </c>
      <c r="K351" s="153">
        <f>км111!E351+км111!F351</f>
        <v>0</v>
      </c>
      <c r="L351" s="153">
        <f>км143!E351</f>
        <v>0</v>
      </c>
      <c r="M351" s="153">
        <f>'км144 (еж)'!E351+'км144 (раб)'!E351+'км144 (вых и пр)'!F351</f>
        <v>0</v>
      </c>
      <c r="N351" s="153">
        <f>'км145 (еж)'!E351+'км145 (раб)'!E351</f>
        <v>0</v>
      </c>
      <c r="O351" s="153">
        <f>км146!E351</f>
        <v>0</v>
      </c>
      <c r="P351" s="153">
        <f>'км166 (еж)'!G351+'км166 (раб)'!E351</f>
        <v>0</v>
      </c>
      <c r="Q351" s="153">
        <f>км207!E351</f>
        <v>0</v>
      </c>
      <c r="R351" s="153">
        <f>км608!E351</f>
        <v>0</v>
      </c>
      <c r="S351" s="324">
        <f t="shared" si="43"/>
        <v>0</v>
      </c>
      <c r="T351" s="767"/>
      <c r="U351" s="159">
        <f t="shared" si="44"/>
        <v>0</v>
      </c>
      <c r="V351" s="61"/>
    </row>
    <row r="352" spans="1:22">
      <c r="A352" s="764"/>
      <c r="B352" s="796">
        <f>$B$49</f>
        <v>2026</v>
      </c>
      <c r="C352" s="192">
        <f t="shared" si="45"/>
        <v>0</v>
      </c>
      <c r="D352" s="153">
        <f>'км102 (СБ кр ПР)'!E352+'км102 (кр чт, вых и пр)'!E352</f>
        <v>0</v>
      </c>
      <c r="E352" s="153">
        <f>км104!E352</f>
        <v>0</v>
      </c>
      <c r="F352" s="153">
        <f>км106!E352</f>
        <v>0</v>
      </c>
      <c r="G352" s="153">
        <f>км107!F352</f>
        <v>0</v>
      </c>
      <c r="H352" s="153">
        <f>км109!E352</f>
        <v>0</v>
      </c>
      <c r="I352" s="153">
        <f>км110!G352</f>
        <v>0</v>
      </c>
      <c r="J352" s="153">
        <f>км111!D352</f>
        <v>0</v>
      </c>
      <c r="K352" s="153">
        <f>км111!E352+км111!F352</f>
        <v>0</v>
      </c>
      <c r="L352" s="153">
        <f>км143!E352</f>
        <v>0</v>
      </c>
      <c r="M352" s="153">
        <f>'км144 (еж)'!E352+'км144 (раб)'!E352+'км144 (вых и пр)'!F352</f>
        <v>0</v>
      </c>
      <c r="N352" s="153">
        <f>'км145 (еж)'!E352+'км145 (раб)'!E352</f>
        <v>0</v>
      </c>
      <c r="O352" s="153">
        <f>км146!E352</f>
        <v>0</v>
      </c>
      <c r="P352" s="153">
        <f>'км166 (еж)'!G352+'км166 (раб)'!E352</f>
        <v>0</v>
      </c>
      <c r="Q352" s="153">
        <f>км207!E352</f>
        <v>0</v>
      </c>
      <c r="R352" s="153">
        <f>км608!E352</f>
        <v>0</v>
      </c>
      <c r="S352" s="324">
        <f t="shared" si="43"/>
        <v>0</v>
      </c>
      <c r="T352" s="766">
        <f>SUM(S352:S375)</f>
        <v>0</v>
      </c>
      <c r="U352" s="159">
        <f t="shared" si="44"/>
        <v>0</v>
      </c>
      <c r="V352" s="61"/>
    </row>
    <row r="353" spans="1:22">
      <c r="A353" s="764"/>
      <c r="B353" s="796"/>
      <c r="C353" s="192">
        <f t="shared" si="45"/>
        <v>0</v>
      </c>
      <c r="D353" s="153">
        <f>'км102 (СБ кр ПР)'!E353+'км102 (кр чт, вых и пр)'!E353</f>
        <v>0</v>
      </c>
      <c r="E353" s="153">
        <f>км104!E353</f>
        <v>0</v>
      </c>
      <c r="F353" s="153">
        <f>км106!E353</f>
        <v>0</v>
      </c>
      <c r="G353" s="153">
        <f>км107!F353</f>
        <v>0</v>
      </c>
      <c r="H353" s="153">
        <f>км109!E353</f>
        <v>0</v>
      </c>
      <c r="I353" s="153">
        <f>км110!G353</f>
        <v>0</v>
      </c>
      <c r="J353" s="153">
        <f>км111!D353</f>
        <v>0</v>
      </c>
      <c r="K353" s="153">
        <f>км111!E353+км111!F353</f>
        <v>0</v>
      </c>
      <c r="L353" s="153">
        <f>км143!E353</f>
        <v>0</v>
      </c>
      <c r="M353" s="153">
        <f>'км144 (еж)'!E353+'км144 (раб)'!E353+'км144 (вых и пр)'!F353</f>
        <v>0</v>
      </c>
      <c r="N353" s="153">
        <f>'км145 (еж)'!E353+'км145 (раб)'!E353</f>
        <v>0</v>
      </c>
      <c r="O353" s="153">
        <f>км146!E353</f>
        <v>0</v>
      </c>
      <c r="P353" s="153">
        <f>'км166 (еж)'!G353+'км166 (раб)'!E353</f>
        <v>0</v>
      </c>
      <c r="Q353" s="153">
        <f>км207!E353</f>
        <v>0</v>
      </c>
      <c r="R353" s="153">
        <f>км608!E353</f>
        <v>0</v>
      </c>
      <c r="S353" s="324">
        <f t="shared" si="43"/>
        <v>0</v>
      </c>
      <c r="T353" s="767"/>
      <c r="U353" s="159">
        <f t="shared" si="44"/>
        <v>0</v>
      </c>
      <c r="V353" s="61"/>
    </row>
    <row r="354" spans="1:22">
      <c r="A354" s="764"/>
      <c r="B354" s="796"/>
      <c r="C354" s="192">
        <f t="shared" si="45"/>
        <v>0</v>
      </c>
      <c r="D354" s="153">
        <f>'км102 (СБ кр ПР)'!E354+'км102 (кр чт, вых и пр)'!E354</f>
        <v>0</v>
      </c>
      <c r="E354" s="153">
        <f>км104!E354</f>
        <v>0</v>
      </c>
      <c r="F354" s="153">
        <f>км106!E354</f>
        <v>0</v>
      </c>
      <c r="G354" s="153">
        <f>км107!F354</f>
        <v>0</v>
      </c>
      <c r="H354" s="153">
        <f>км109!E354</f>
        <v>0</v>
      </c>
      <c r="I354" s="153">
        <f>км110!G354</f>
        <v>0</v>
      </c>
      <c r="J354" s="153">
        <f>км111!D354</f>
        <v>0</v>
      </c>
      <c r="K354" s="153">
        <f>км111!E354+км111!F354</f>
        <v>0</v>
      </c>
      <c r="L354" s="153">
        <f>км143!E354</f>
        <v>0</v>
      </c>
      <c r="M354" s="153">
        <f>'км144 (еж)'!E354+'км144 (раб)'!E354+'км144 (вых и пр)'!F354</f>
        <v>0</v>
      </c>
      <c r="N354" s="153">
        <f>'км145 (еж)'!E354+'км145 (раб)'!E354</f>
        <v>0</v>
      </c>
      <c r="O354" s="153">
        <f>км146!E354</f>
        <v>0</v>
      </c>
      <c r="P354" s="153">
        <f>'км166 (еж)'!G354+'км166 (раб)'!E354</f>
        <v>0</v>
      </c>
      <c r="Q354" s="153">
        <f>км207!E354</f>
        <v>0</v>
      </c>
      <c r="R354" s="153">
        <f>км608!E354</f>
        <v>0</v>
      </c>
      <c r="S354" s="324">
        <f t="shared" si="43"/>
        <v>0</v>
      </c>
      <c r="T354" s="767"/>
      <c r="U354" s="159">
        <f t="shared" si="44"/>
        <v>0</v>
      </c>
      <c r="V354" s="61"/>
    </row>
    <row r="355" spans="1:22">
      <c r="A355" s="764"/>
      <c r="B355" s="796"/>
      <c r="C355" s="192">
        <f t="shared" si="45"/>
        <v>0</v>
      </c>
      <c r="D355" s="153">
        <f>'км102 (СБ кр ПР)'!E355+'км102 (кр чт, вых и пр)'!E355</f>
        <v>0</v>
      </c>
      <c r="E355" s="153">
        <f>км104!E355</f>
        <v>0</v>
      </c>
      <c r="F355" s="153">
        <f>км106!E355</f>
        <v>0</v>
      </c>
      <c r="G355" s="153">
        <f>км107!F355</f>
        <v>0</v>
      </c>
      <c r="H355" s="153">
        <f>км109!E355</f>
        <v>0</v>
      </c>
      <c r="I355" s="153">
        <f>км110!G355</f>
        <v>0</v>
      </c>
      <c r="J355" s="153">
        <f>км111!D355</f>
        <v>0</v>
      </c>
      <c r="K355" s="153">
        <f>км111!E355+км111!F355</f>
        <v>0</v>
      </c>
      <c r="L355" s="153">
        <f>км143!E355</f>
        <v>0</v>
      </c>
      <c r="M355" s="153">
        <f>'км144 (еж)'!E355+'км144 (раб)'!E355+'км144 (вых и пр)'!F355</f>
        <v>0</v>
      </c>
      <c r="N355" s="153">
        <f>'км145 (еж)'!E355+'км145 (раб)'!E355</f>
        <v>0</v>
      </c>
      <c r="O355" s="153">
        <f>км146!E355</f>
        <v>0</v>
      </c>
      <c r="P355" s="153">
        <f>'км166 (еж)'!G355+'км166 (раб)'!E355</f>
        <v>0</v>
      </c>
      <c r="Q355" s="153">
        <f>км207!E355</f>
        <v>0</v>
      </c>
      <c r="R355" s="153">
        <f>км608!E355</f>
        <v>0</v>
      </c>
      <c r="S355" s="324">
        <f t="shared" si="43"/>
        <v>0</v>
      </c>
      <c r="T355" s="767"/>
      <c r="U355" s="159">
        <f t="shared" si="44"/>
        <v>0</v>
      </c>
      <c r="V355" s="61"/>
    </row>
    <row r="356" spans="1:22">
      <c r="A356" s="764"/>
      <c r="B356" s="796"/>
      <c r="C356" s="192">
        <f t="shared" si="45"/>
        <v>0</v>
      </c>
      <c r="D356" s="153">
        <f>'км102 (СБ кр ПР)'!E356+'км102 (кр чт, вых и пр)'!E356</f>
        <v>0</v>
      </c>
      <c r="E356" s="153">
        <f>км104!E356</f>
        <v>0</v>
      </c>
      <c r="F356" s="153">
        <f>км106!E356</f>
        <v>0</v>
      </c>
      <c r="G356" s="153">
        <f>км107!F356</f>
        <v>0</v>
      </c>
      <c r="H356" s="153">
        <f>км109!E356</f>
        <v>0</v>
      </c>
      <c r="I356" s="153">
        <f>км110!G356</f>
        <v>0</v>
      </c>
      <c r="J356" s="153">
        <f>км111!D356</f>
        <v>0</v>
      </c>
      <c r="K356" s="153">
        <f>км111!E356+км111!F356</f>
        <v>0</v>
      </c>
      <c r="L356" s="153">
        <f>км143!E356</f>
        <v>0</v>
      </c>
      <c r="M356" s="153">
        <f>'км144 (еж)'!E356+'км144 (раб)'!E356+'км144 (вых и пр)'!F356</f>
        <v>0</v>
      </c>
      <c r="N356" s="153">
        <f>'км145 (еж)'!E356+'км145 (раб)'!E356</f>
        <v>0</v>
      </c>
      <c r="O356" s="153">
        <f>км146!E356</f>
        <v>0</v>
      </c>
      <c r="P356" s="153">
        <f>'км166 (еж)'!G356+'км166 (раб)'!E356</f>
        <v>0</v>
      </c>
      <c r="Q356" s="153">
        <f>км207!E356</f>
        <v>0</v>
      </c>
      <c r="R356" s="153">
        <f>км608!E356</f>
        <v>0</v>
      </c>
      <c r="S356" s="324">
        <f t="shared" si="43"/>
        <v>0</v>
      </c>
      <c r="T356" s="767"/>
      <c r="U356" s="159">
        <f t="shared" si="44"/>
        <v>0</v>
      </c>
      <c r="V356" s="61"/>
    </row>
    <row r="357" spans="1:22">
      <c r="A357" s="764"/>
      <c r="B357" s="796"/>
      <c r="C357" s="192">
        <f t="shared" si="45"/>
        <v>0</v>
      </c>
      <c r="D357" s="153">
        <f>'км102 (СБ кр ПР)'!E357+'км102 (кр чт, вых и пр)'!E357</f>
        <v>0</v>
      </c>
      <c r="E357" s="153">
        <f>км104!E357</f>
        <v>0</v>
      </c>
      <c r="F357" s="153">
        <f>км106!E357</f>
        <v>0</v>
      </c>
      <c r="G357" s="153">
        <f>км107!F357</f>
        <v>0</v>
      </c>
      <c r="H357" s="153">
        <f>км109!E357</f>
        <v>0</v>
      </c>
      <c r="I357" s="153">
        <f>км110!G357</f>
        <v>0</v>
      </c>
      <c r="J357" s="153">
        <f>км111!D357</f>
        <v>0</v>
      </c>
      <c r="K357" s="153">
        <f>км111!E357+км111!F357</f>
        <v>0</v>
      </c>
      <c r="L357" s="153">
        <f>км143!E357</f>
        <v>0</v>
      </c>
      <c r="M357" s="153">
        <f>'км144 (еж)'!E357+'км144 (раб)'!E357+'км144 (вых и пр)'!F357</f>
        <v>0</v>
      </c>
      <c r="N357" s="153">
        <f>'км145 (еж)'!E357+'км145 (раб)'!E357</f>
        <v>0</v>
      </c>
      <c r="O357" s="153">
        <f>км146!E357</f>
        <v>0</v>
      </c>
      <c r="P357" s="153">
        <f>'км166 (еж)'!G357+'км166 (раб)'!E357</f>
        <v>0</v>
      </c>
      <c r="Q357" s="153">
        <f>км207!E357</f>
        <v>0</v>
      </c>
      <c r="R357" s="153">
        <f>км608!E357</f>
        <v>0</v>
      </c>
      <c r="S357" s="324">
        <f t="shared" si="43"/>
        <v>0</v>
      </c>
      <c r="T357" s="767"/>
      <c r="U357" s="159">
        <f t="shared" si="44"/>
        <v>0</v>
      </c>
      <c r="V357" s="61"/>
    </row>
    <row r="358" spans="1:22">
      <c r="A358" s="764"/>
      <c r="B358" s="796"/>
      <c r="C358" s="192">
        <f t="shared" si="45"/>
        <v>0</v>
      </c>
      <c r="D358" s="153">
        <f>'км102 (СБ кр ПР)'!E358+'км102 (кр чт, вых и пр)'!E358</f>
        <v>0</v>
      </c>
      <c r="E358" s="153">
        <f>км104!E358</f>
        <v>0</v>
      </c>
      <c r="F358" s="153">
        <f>км106!E358</f>
        <v>0</v>
      </c>
      <c r="G358" s="153">
        <f>км107!F358</f>
        <v>0</v>
      </c>
      <c r="H358" s="153">
        <f>км109!E358</f>
        <v>0</v>
      </c>
      <c r="I358" s="153">
        <f>км110!G358</f>
        <v>0</v>
      </c>
      <c r="J358" s="153">
        <f>км111!D358</f>
        <v>0</v>
      </c>
      <c r="K358" s="153">
        <f>км111!E358+км111!F358</f>
        <v>0</v>
      </c>
      <c r="L358" s="153">
        <f>км143!E358</f>
        <v>0</v>
      </c>
      <c r="M358" s="153">
        <f>'км144 (еж)'!E358+'км144 (раб)'!E358+'км144 (вых и пр)'!F358</f>
        <v>0</v>
      </c>
      <c r="N358" s="153">
        <f>'км145 (еж)'!E358+'км145 (раб)'!E358</f>
        <v>0</v>
      </c>
      <c r="O358" s="153">
        <f>км146!E358</f>
        <v>0</v>
      </c>
      <c r="P358" s="153">
        <f>'км166 (еж)'!G358+'км166 (раб)'!E358</f>
        <v>0</v>
      </c>
      <c r="Q358" s="153">
        <f>км207!E358</f>
        <v>0</v>
      </c>
      <c r="R358" s="153">
        <f>км608!E358</f>
        <v>0</v>
      </c>
      <c r="S358" s="324">
        <f t="shared" si="43"/>
        <v>0</v>
      </c>
      <c r="T358" s="767"/>
      <c r="U358" s="159">
        <f t="shared" si="44"/>
        <v>0</v>
      </c>
      <c r="V358" s="61"/>
    </row>
    <row r="359" spans="1:22">
      <c r="A359" s="764"/>
      <c r="B359" s="796"/>
      <c r="C359" s="192">
        <f t="shared" si="45"/>
        <v>0</v>
      </c>
      <c r="D359" s="153">
        <f>'км102 (СБ кр ПР)'!E359+'км102 (кр чт, вых и пр)'!E359</f>
        <v>0</v>
      </c>
      <c r="E359" s="153">
        <f>км104!E359</f>
        <v>0</v>
      </c>
      <c r="F359" s="153">
        <f>км106!E359</f>
        <v>0</v>
      </c>
      <c r="G359" s="153">
        <f>км107!F359</f>
        <v>0</v>
      </c>
      <c r="H359" s="153">
        <f>км109!E359</f>
        <v>0</v>
      </c>
      <c r="I359" s="153">
        <f>км110!G359</f>
        <v>0</v>
      </c>
      <c r="J359" s="153">
        <f>км111!D359</f>
        <v>0</v>
      </c>
      <c r="K359" s="153">
        <f>км111!E359+км111!F359</f>
        <v>0</v>
      </c>
      <c r="L359" s="153">
        <f>км143!E359</f>
        <v>0</v>
      </c>
      <c r="M359" s="153">
        <f>'км144 (еж)'!E359+'км144 (раб)'!E359+'км144 (вых и пр)'!F359</f>
        <v>0</v>
      </c>
      <c r="N359" s="153">
        <f>'км145 (еж)'!E359+'км145 (раб)'!E359</f>
        <v>0</v>
      </c>
      <c r="O359" s="153">
        <f>км146!E359</f>
        <v>0</v>
      </c>
      <c r="P359" s="153">
        <f>'км166 (еж)'!G359+'км166 (раб)'!E359</f>
        <v>0</v>
      </c>
      <c r="Q359" s="153">
        <f>км207!E359</f>
        <v>0</v>
      </c>
      <c r="R359" s="153">
        <f>км608!E359</f>
        <v>0</v>
      </c>
      <c r="S359" s="324">
        <f t="shared" si="43"/>
        <v>0</v>
      </c>
      <c r="T359" s="767"/>
      <c r="U359" s="159">
        <f t="shared" si="44"/>
        <v>0</v>
      </c>
      <c r="V359" s="61"/>
    </row>
    <row r="360" spans="1:22">
      <c r="A360" s="764"/>
      <c r="B360" s="796"/>
      <c r="C360" s="192">
        <f t="shared" si="45"/>
        <v>0</v>
      </c>
      <c r="D360" s="153">
        <f>'км102 (СБ кр ПР)'!E360+'км102 (кр чт, вых и пр)'!E360</f>
        <v>0</v>
      </c>
      <c r="E360" s="153">
        <f>км104!E360</f>
        <v>0</v>
      </c>
      <c r="F360" s="153">
        <f>км106!E360</f>
        <v>0</v>
      </c>
      <c r="G360" s="153">
        <f>км107!F360</f>
        <v>0</v>
      </c>
      <c r="H360" s="153">
        <f>км109!E360</f>
        <v>0</v>
      </c>
      <c r="I360" s="153">
        <f>км110!G360</f>
        <v>0</v>
      </c>
      <c r="J360" s="153">
        <f>км111!D360</f>
        <v>0</v>
      </c>
      <c r="K360" s="153">
        <f>км111!E360+км111!F360</f>
        <v>0</v>
      </c>
      <c r="L360" s="153">
        <f>км143!E360</f>
        <v>0</v>
      </c>
      <c r="M360" s="153">
        <f>'км144 (еж)'!E360+'км144 (раб)'!E360+'км144 (вых и пр)'!F360</f>
        <v>0</v>
      </c>
      <c r="N360" s="153">
        <f>'км145 (еж)'!E360+'км145 (раб)'!E360</f>
        <v>0</v>
      </c>
      <c r="O360" s="153">
        <f>км146!E360</f>
        <v>0</v>
      </c>
      <c r="P360" s="153">
        <f>'км166 (еж)'!G360+'км166 (раб)'!E360</f>
        <v>0</v>
      </c>
      <c r="Q360" s="153">
        <f>км207!E360</f>
        <v>0</v>
      </c>
      <c r="R360" s="153">
        <f>км608!E360</f>
        <v>0</v>
      </c>
      <c r="S360" s="324">
        <f t="shared" si="43"/>
        <v>0</v>
      </c>
      <c r="T360" s="767"/>
      <c r="U360" s="159">
        <f t="shared" si="44"/>
        <v>0</v>
      </c>
      <c r="V360" s="61"/>
    </row>
    <row r="361" spans="1:22">
      <c r="A361" s="764"/>
      <c r="B361" s="796"/>
      <c r="C361" s="192">
        <f t="shared" si="45"/>
        <v>0</v>
      </c>
      <c r="D361" s="153">
        <f>'км102 (СБ кр ПР)'!E361+'км102 (кр чт, вых и пр)'!E361</f>
        <v>0</v>
      </c>
      <c r="E361" s="153">
        <f>км104!E361</f>
        <v>0</v>
      </c>
      <c r="F361" s="153">
        <f>км106!E361</f>
        <v>0</v>
      </c>
      <c r="G361" s="153">
        <f>км107!F361</f>
        <v>0</v>
      </c>
      <c r="H361" s="153">
        <f>км109!E361</f>
        <v>0</v>
      </c>
      <c r="I361" s="153">
        <f>км110!G361</f>
        <v>0</v>
      </c>
      <c r="J361" s="153">
        <f>км111!D361</f>
        <v>0</v>
      </c>
      <c r="K361" s="153">
        <f>км111!E361+км111!F361</f>
        <v>0</v>
      </c>
      <c r="L361" s="153">
        <f>км143!E361</f>
        <v>0</v>
      </c>
      <c r="M361" s="153">
        <f>'км144 (еж)'!E361+'км144 (раб)'!E361+'км144 (вых и пр)'!F361</f>
        <v>0</v>
      </c>
      <c r="N361" s="153">
        <f>'км145 (еж)'!E361+'км145 (раб)'!E361</f>
        <v>0</v>
      </c>
      <c r="O361" s="153">
        <f>км146!E361</f>
        <v>0</v>
      </c>
      <c r="P361" s="153">
        <f>'км166 (еж)'!G361+'км166 (раб)'!E361</f>
        <v>0</v>
      </c>
      <c r="Q361" s="153">
        <f>км207!E361</f>
        <v>0</v>
      </c>
      <c r="R361" s="153">
        <f>км608!E361</f>
        <v>0</v>
      </c>
      <c r="S361" s="324">
        <f t="shared" si="43"/>
        <v>0</v>
      </c>
      <c r="T361" s="767"/>
      <c r="U361" s="159">
        <f t="shared" si="44"/>
        <v>0</v>
      </c>
      <c r="V361" s="61"/>
    </row>
    <row r="362" spans="1:22">
      <c r="A362" s="764"/>
      <c r="B362" s="796"/>
      <c r="C362" s="192">
        <f t="shared" si="45"/>
        <v>0</v>
      </c>
      <c r="D362" s="153">
        <f>'км102 (СБ кр ПР)'!E362+'км102 (кр чт, вых и пр)'!E362</f>
        <v>0</v>
      </c>
      <c r="E362" s="153">
        <f>км104!E362</f>
        <v>0</v>
      </c>
      <c r="F362" s="153">
        <f>км106!E362</f>
        <v>0</v>
      </c>
      <c r="G362" s="153">
        <f>км107!F362</f>
        <v>0</v>
      </c>
      <c r="H362" s="153">
        <f>км109!E362</f>
        <v>0</v>
      </c>
      <c r="I362" s="153">
        <f>км110!G362</f>
        <v>0</v>
      </c>
      <c r="J362" s="153">
        <f>км111!D362</f>
        <v>0</v>
      </c>
      <c r="K362" s="153">
        <f>км111!E362+км111!F362</f>
        <v>0</v>
      </c>
      <c r="L362" s="153">
        <f>км143!E362</f>
        <v>0</v>
      </c>
      <c r="M362" s="153">
        <f>'км144 (еж)'!E362+'км144 (раб)'!E362+'км144 (вых и пр)'!F362</f>
        <v>0</v>
      </c>
      <c r="N362" s="153">
        <f>'км145 (еж)'!E362+'км145 (раб)'!E362</f>
        <v>0</v>
      </c>
      <c r="O362" s="153">
        <f>км146!E362</f>
        <v>0</v>
      </c>
      <c r="P362" s="153">
        <f>'км166 (еж)'!G362+'км166 (раб)'!E362</f>
        <v>0</v>
      </c>
      <c r="Q362" s="153">
        <f>км207!E362</f>
        <v>0</v>
      </c>
      <c r="R362" s="153">
        <f>км608!E362</f>
        <v>0</v>
      </c>
      <c r="S362" s="324">
        <f t="shared" si="43"/>
        <v>0</v>
      </c>
      <c r="T362" s="767"/>
      <c r="U362" s="159">
        <f t="shared" si="44"/>
        <v>0</v>
      </c>
      <c r="V362" s="61"/>
    </row>
    <row r="363" spans="1:22">
      <c r="A363" s="764"/>
      <c r="B363" s="796"/>
      <c r="C363" s="192">
        <f t="shared" si="45"/>
        <v>0</v>
      </c>
      <c r="D363" s="153">
        <f>'км102 (СБ кр ПР)'!E363+'км102 (кр чт, вых и пр)'!E363</f>
        <v>0</v>
      </c>
      <c r="E363" s="153">
        <f>км104!E363</f>
        <v>0</v>
      </c>
      <c r="F363" s="153">
        <f>км106!E363</f>
        <v>0</v>
      </c>
      <c r="G363" s="153">
        <f>км107!F363</f>
        <v>0</v>
      </c>
      <c r="H363" s="153">
        <f>км109!E363</f>
        <v>0</v>
      </c>
      <c r="I363" s="153">
        <f>км110!G363</f>
        <v>0</v>
      </c>
      <c r="J363" s="153">
        <f>км111!D363</f>
        <v>0</v>
      </c>
      <c r="K363" s="153">
        <f>км111!E363+км111!F363</f>
        <v>0</v>
      </c>
      <c r="L363" s="153">
        <f>км143!E363</f>
        <v>0</v>
      </c>
      <c r="M363" s="153">
        <f>'км144 (еж)'!E363+'км144 (раб)'!E363+'км144 (вых и пр)'!F363</f>
        <v>0</v>
      </c>
      <c r="N363" s="153">
        <f>'км145 (еж)'!E363+'км145 (раб)'!E363</f>
        <v>0</v>
      </c>
      <c r="O363" s="153">
        <f>км146!E363</f>
        <v>0</v>
      </c>
      <c r="P363" s="153">
        <f>'км166 (еж)'!G363+'км166 (раб)'!E363</f>
        <v>0</v>
      </c>
      <c r="Q363" s="153">
        <f>км207!E363</f>
        <v>0</v>
      </c>
      <c r="R363" s="153">
        <f>км608!E363</f>
        <v>0</v>
      </c>
      <c r="S363" s="324">
        <f t="shared" si="43"/>
        <v>0</v>
      </c>
      <c r="T363" s="767"/>
      <c r="U363" s="159">
        <f t="shared" si="44"/>
        <v>0</v>
      </c>
      <c r="V363" s="61"/>
    </row>
    <row r="364" spans="1:22">
      <c r="A364" s="764"/>
      <c r="B364" s="796"/>
      <c r="C364" s="192">
        <f t="shared" si="45"/>
        <v>0</v>
      </c>
      <c r="D364" s="153">
        <f>'км102 (СБ кр ПР)'!E364+'км102 (кр чт, вых и пр)'!E364</f>
        <v>0</v>
      </c>
      <c r="E364" s="153">
        <f>км104!E364</f>
        <v>0</v>
      </c>
      <c r="F364" s="153">
        <f>км106!E364</f>
        <v>0</v>
      </c>
      <c r="G364" s="153">
        <f>км107!F364</f>
        <v>0</v>
      </c>
      <c r="H364" s="153">
        <f>км109!E364</f>
        <v>0</v>
      </c>
      <c r="I364" s="153">
        <f>км110!G364</f>
        <v>0</v>
      </c>
      <c r="J364" s="153">
        <f>км111!D364</f>
        <v>0</v>
      </c>
      <c r="K364" s="153">
        <f>км111!E364+км111!F364</f>
        <v>0</v>
      </c>
      <c r="L364" s="153">
        <f>км143!E364</f>
        <v>0</v>
      </c>
      <c r="M364" s="153">
        <f>'км144 (еж)'!E364+'км144 (раб)'!E364+'км144 (вых и пр)'!F364</f>
        <v>0</v>
      </c>
      <c r="N364" s="153">
        <f>'км145 (еж)'!E364+'км145 (раб)'!E364</f>
        <v>0</v>
      </c>
      <c r="O364" s="153">
        <f>км146!E364</f>
        <v>0</v>
      </c>
      <c r="P364" s="153">
        <f>'км166 (еж)'!G364+'км166 (раб)'!E364</f>
        <v>0</v>
      </c>
      <c r="Q364" s="153">
        <f>км207!E364</f>
        <v>0</v>
      </c>
      <c r="R364" s="153">
        <f>км608!E364</f>
        <v>0</v>
      </c>
      <c r="S364" s="324">
        <f t="shared" si="43"/>
        <v>0</v>
      </c>
      <c r="T364" s="767"/>
      <c r="U364" s="159">
        <f t="shared" si="44"/>
        <v>0</v>
      </c>
      <c r="V364" s="61"/>
    </row>
    <row r="365" spans="1:22">
      <c r="A365" s="764"/>
      <c r="B365" s="796"/>
      <c r="C365" s="192">
        <f t="shared" si="45"/>
        <v>0</v>
      </c>
      <c r="D365" s="153">
        <f>'км102 (СБ кр ПР)'!E365+'км102 (кр чт, вых и пр)'!E365</f>
        <v>0</v>
      </c>
      <c r="E365" s="153">
        <f>км104!E365</f>
        <v>0</v>
      </c>
      <c r="F365" s="153">
        <f>км106!E365</f>
        <v>0</v>
      </c>
      <c r="G365" s="153">
        <f>км107!F365</f>
        <v>0</v>
      </c>
      <c r="H365" s="153">
        <f>км109!E365</f>
        <v>0</v>
      </c>
      <c r="I365" s="153">
        <f>км110!G365</f>
        <v>0</v>
      </c>
      <c r="J365" s="153">
        <f>км111!D365</f>
        <v>0</v>
      </c>
      <c r="K365" s="153">
        <f>км111!E365+км111!F365</f>
        <v>0</v>
      </c>
      <c r="L365" s="153">
        <f>км143!E365</f>
        <v>0</v>
      </c>
      <c r="M365" s="153">
        <f>'км144 (еж)'!E365+'км144 (раб)'!E365+'км144 (вых и пр)'!F365</f>
        <v>0</v>
      </c>
      <c r="N365" s="153">
        <f>'км145 (еж)'!E365+'км145 (раб)'!E365</f>
        <v>0</v>
      </c>
      <c r="O365" s="153">
        <f>км146!E365</f>
        <v>0</v>
      </c>
      <c r="P365" s="153">
        <f>'км166 (еж)'!G365+'км166 (раб)'!E365</f>
        <v>0</v>
      </c>
      <c r="Q365" s="153">
        <f>км207!E365</f>
        <v>0</v>
      </c>
      <c r="R365" s="153">
        <f>км608!E365</f>
        <v>0</v>
      </c>
      <c r="S365" s="324">
        <f t="shared" si="43"/>
        <v>0</v>
      </c>
      <c r="T365" s="767"/>
      <c r="U365" s="159">
        <f t="shared" si="44"/>
        <v>0</v>
      </c>
      <c r="V365" s="61"/>
    </row>
    <row r="366" spans="1:22">
      <c r="A366" s="764"/>
      <c r="B366" s="796"/>
      <c r="C366" s="192">
        <f t="shared" si="45"/>
        <v>0</v>
      </c>
      <c r="D366" s="153">
        <f>'км102 (СБ кр ПР)'!E366+'км102 (кр чт, вых и пр)'!E366</f>
        <v>0</v>
      </c>
      <c r="E366" s="153">
        <f>км104!E366</f>
        <v>0</v>
      </c>
      <c r="F366" s="153">
        <f>км106!E366</f>
        <v>0</v>
      </c>
      <c r="G366" s="153">
        <f>км107!F366</f>
        <v>0</v>
      </c>
      <c r="H366" s="153">
        <f>км109!E366</f>
        <v>0</v>
      </c>
      <c r="I366" s="153">
        <f>км110!G366</f>
        <v>0</v>
      </c>
      <c r="J366" s="153">
        <f>км111!D366</f>
        <v>0</v>
      </c>
      <c r="K366" s="153">
        <f>км111!E366+км111!F366</f>
        <v>0</v>
      </c>
      <c r="L366" s="153">
        <f>км143!E366</f>
        <v>0</v>
      </c>
      <c r="M366" s="153">
        <f>'км144 (еж)'!E366+'км144 (раб)'!E366+'км144 (вых и пр)'!F366</f>
        <v>0</v>
      </c>
      <c r="N366" s="153">
        <f>'км145 (еж)'!E366+'км145 (раб)'!E366</f>
        <v>0</v>
      </c>
      <c r="O366" s="153">
        <f>км146!E366</f>
        <v>0</v>
      </c>
      <c r="P366" s="153">
        <f>'км166 (еж)'!G366+'км166 (раб)'!E366</f>
        <v>0</v>
      </c>
      <c r="Q366" s="153">
        <f>км207!E366</f>
        <v>0</v>
      </c>
      <c r="R366" s="153">
        <f>км608!E366</f>
        <v>0</v>
      </c>
      <c r="S366" s="324">
        <f t="shared" si="43"/>
        <v>0</v>
      </c>
      <c r="T366" s="767"/>
      <c r="U366" s="159">
        <f t="shared" si="44"/>
        <v>0</v>
      </c>
      <c r="V366" s="61"/>
    </row>
    <row r="367" spans="1:22">
      <c r="A367" s="764"/>
      <c r="B367" s="796"/>
      <c r="C367" s="192">
        <f t="shared" si="45"/>
        <v>0</v>
      </c>
      <c r="D367" s="153">
        <f>'км102 (СБ кр ПР)'!E367+'км102 (кр чт, вых и пр)'!E367</f>
        <v>0</v>
      </c>
      <c r="E367" s="153">
        <f>км104!E367</f>
        <v>0</v>
      </c>
      <c r="F367" s="153">
        <f>км106!E367</f>
        <v>0</v>
      </c>
      <c r="G367" s="153">
        <f>км107!F367</f>
        <v>0</v>
      </c>
      <c r="H367" s="153">
        <f>км109!E367</f>
        <v>0</v>
      </c>
      <c r="I367" s="153">
        <f>км110!G367</f>
        <v>0</v>
      </c>
      <c r="J367" s="153">
        <f>км111!D367</f>
        <v>0</v>
      </c>
      <c r="K367" s="153">
        <f>км111!E367+км111!F367</f>
        <v>0</v>
      </c>
      <c r="L367" s="153">
        <f>км143!E367</f>
        <v>0</v>
      </c>
      <c r="M367" s="153">
        <f>'км144 (еж)'!E367+'км144 (раб)'!E367+'км144 (вых и пр)'!F367</f>
        <v>0</v>
      </c>
      <c r="N367" s="153">
        <f>'км145 (еж)'!E367+'км145 (раб)'!E367</f>
        <v>0</v>
      </c>
      <c r="O367" s="153">
        <f>км146!E367</f>
        <v>0</v>
      </c>
      <c r="P367" s="153">
        <f>'км166 (еж)'!G367+'км166 (раб)'!E367</f>
        <v>0</v>
      </c>
      <c r="Q367" s="153">
        <f>км207!E367</f>
        <v>0</v>
      </c>
      <c r="R367" s="153">
        <f>км608!E367</f>
        <v>0</v>
      </c>
      <c r="S367" s="324">
        <f t="shared" si="43"/>
        <v>0</v>
      </c>
      <c r="T367" s="767"/>
      <c r="U367" s="159">
        <f t="shared" si="44"/>
        <v>0</v>
      </c>
      <c r="V367" s="61"/>
    </row>
    <row r="368" spans="1:22">
      <c r="A368" s="764"/>
      <c r="B368" s="796"/>
      <c r="C368" s="192">
        <f t="shared" si="45"/>
        <v>0</v>
      </c>
      <c r="D368" s="153">
        <f>'км102 (СБ кр ПР)'!E368+'км102 (кр чт, вых и пр)'!E368</f>
        <v>0</v>
      </c>
      <c r="E368" s="153">
        <f>км104!E368</f>
        <v>0</v>
      </c>
      <c r="F368" s="153">
        <f>км106!E368</f>
        <v>0</v>
      </c>
      <c r="G368" s="153">
        <f>км107!F368</f>
        <v>0</v>
      </c>
      <c r="H368" s="153">
        <f>км109!E368</f>
        <v>0</v>
      </c>
      <c r="I368" s="153">
        <f>км110!G368</f>
        <v>0</v>
      </c>
      <c r="J368" s="153">
        <f>км111!D368</f>
        <v>0</v>
      </c>
      <c r="K368" s="153">
        <f>км111!E368+км111!F368</f>
        <v>0</v>
      </c>
      <c r="L368" s="153">
        <f>км143!E368</f>
        <v>0</v>
      </c>
      <c r="M368" s="153">
        <f>'км144 (еж)'!E368+'км144 (раб)'!E368+'км144 (вых и пр)'!F368</f>
        <v>0</v>
      </c>
      <c r="N368" s="153">
        <f>'км145 (еж)'!E368+'км145 (раб)'!E368</f>
        <v>0</v>
      </c>
      <c r="O368" s="153">
        <f>км146!E368</f>
        <v>0</v>
      </c>
      <c r="P368" s="153">
        <f>'км166 (еж)'!G368+'км166 (раб)'!E368</f>
        <v>0</v>
      </c>
      <c r="Q368" s="153">
        <f>км207!E368</f>
        <v>0</v>
      </c>
      <c r="R368" s="153">
        <f>км608!E368</f>
        <v>0</v>
      </c>
      <c r="S368" s="324">
        <f t="shared" si="43"/>
        <v>0</v>
      </c>
      <c r="T368" s="767"/>
      <c r="U368" s="159">
        <f t="shared" si="44"/>
        <v>0</v>
      </c>
      <c r="V368" s="61"/>
    </row>
    <row r="369" spans="1:48">
      <c r="A369" s="764"/>
      <c r="B369" s="796"/>
      <c r="C369" s="192">
        <f t="shared" si="45"/>
        <v>0</v>
      </c>
      <c r="D369" s="153">
        <f>'км102 (СБ кр ПР)'!E369+'км102 (кр чт, вых и пр)'!E369</f>
        <v>0</v>
      </c>
      <c r="E369" s="153">
        <f>км104!E369</f>
        <v>0</v>
      </c>
      <c r="F369" s="153">
        <f>км106!E369</f>
        <v>0</v>
      </c>
      <c r="G369" s="153">
        <f>км107!F369</f>
        <v>0</v>
      </c>
      <c r="H369" s="153">
        <f>км109!E369</f>
        <v>0</v>
      </c>
      <c r="I369" s="153">
        <f>км110!G369</f>
        <v>0</v>
      </c>
      <c r="J369" s="153">
        <f>км111!D369</f>
        <v>0</v>
      </c>
      <c r="K369" s="153">
        <f>км111!E369+км111!F369</f>
        <v>0</v>
      </c>
      <c r="L369" s="153">
        <f>км143!E369</f>
        <v>0</v>
      </c>
      <c r="M369" s="153">
        <f>'км144 (еж)'!E369+'км144 (раб)'!E369+'км144 (вых и пр)'!F369</f>
        <v>0</v>
      </c>
      <c r="N369" s="153">
        <f>'км145 (еж)'!E369+'км145 (раб)'!E369</f>
        <v>0</v>
      </c>
      <c r="O369" s="153">
        <f>км146!E369</f>
        <v>0</v>
      </c>
      <c r="P369" s="153">
        <f>'км166 (еж)'!G369+'км166 (раб)'!E369</f>
        <v>0</v>
      </c>
      <c r="Q369" s="153">
        <f>км207!E369</f>
        <v>0</v>
      </c>
      <c r="R369" s="153">
        <f>км608!E369</f>
        <v>0</v>
      </c>
      <c r="S369" s="324">
        <f t="shared" si="43"/>
        <v>0</v>
      </c>
      <c r="T369" s="767"/>
      <c r="U369" s="159">
        <f t="shared" si="44"/>
        <v>0</v>
      </c>
      <c r="V369" s="61"/>
    </row>
    <row r="370" spans="1:48">
      <c r="A370" s="764"/>
      <c r="B370" s="796"/>
      <c r="C370" s="192">
        <f t="shared" si="45"/>
        <v>0</v>
      </c>
      <c r="D370" s="153">
        <f>'км102 (СБ кр ПР)'!E370+'км102 (кр чт, вых и пр)'!E370</f>
        <v>0</v>
      </c>
      <c r="E370" s="153">
        <f>км104!E370</f>
        <v>0</v>
      </c>
      <c r="F370" s="153">
        <f>км106!E370</f>
        <v>0</v>
      </c>
      <c r="G370" s="153">
        <f>км107!F370</f>
        <v>0</v>
      </c>
      <c r="H370" s="153">
        <f>км109!E370</f>
        <v>0</v>
      </c>
      <c r="I370" s="153">
        <f>км110!G370</f>
        <v>0</v>
      </c>
      <c r="J370" s="153">
        <f>км111!D370</f>
        <v>0</v>
      </c>
      <c r="K370" s="153">
        <f>км111!E370+км111!F370</f>
        <v>0</v>
      </c>
      <c r="L370" s="153">
        <f>км143!E370</f>
        <v>0</v>
      </c>
      <c r="M370" s="153">
        <f>'км144 (еж)'!E370+'км144 (раб)'!E370+'км144 (вых и пр)'!F370</f>
        <v>0</v>
      </c>
      <c r="N370" s="153">
        <f>'км145 (еж)'!E370+'км145 (раб)'!E370</f>
        <v>0</v>
      </c>
      <c r="O370" s="153">
        <f>км146!E370</f>
        <v>0</v>
      </c>
      <c r="P370" s="153">
        <f>'км166 (еж)'!G370+'км166 (раб)'!E370</f>
        <v>0</v>
      </c>
      <c r="Q370" s="153">
        <f>км207!E370</f>
        <v>0</v>
      </c>
      <c r="R370" s="153">
        <f>км608!E370</f>
        <v>0</v>
      </c>
      <c r="S370" s="324">
        <f t="shared" si="43"/>
        <v>0</v>
      </c>
      <c r="T370" s="767"/>
      <c r="U370" s="159">
        <f t="shared" si="44"/>
        <v>0</v>
      </c>
      <c r="V370" s="61"/>
    </row>
    <row r="371" spans="1:48">
      <c r="A371" s="764"/>
      <c r="B371" s="796"/>
      <c r="C371" s="192">
        <f t="shared" si="45"/>
        <v>0</v>
      </c>
      <c r="D371" s="153">
        <f>'км102 (СБ кр ПР)'!E371+'км102 (кр чт, вых и пр)'!E371</f>
        <v>0</v>
      </c>
      <c r="E371" s="153">
        <f>км104!E371</f>
        <v>0</v>
      </c>
      <c r="F371" s="153">
        <f>км106!E371</f>
        <v>0</v>
      </c>
      <c r="G371" s="153">
        <f>км107!F371</f>
        <v>0</v>
      </c>
      <c r="H371" s="153">
        <f>км109!E371</f>
        <v>0</v>
      </c>
      <c r="I371" s="153">
        <f>км110!G371</f>
        <v>0</v>
      </c>
      <c r="J371" s="153">
        <f>км111!D371</f>
        <v>0</v>
      </c>
      <c r="K371" s="153">
        <f>км111!E371+км111!F371</f>
        <v>0</v>
      </c>
      <c r="L371" s="153">
        <f>км143!E371</f>
        <v>0</v>
      </c>
      <c r="M371" s="153">
        <f>'км144 (еж)'!E371+'км144 (раб)'!E371+'км144 (вых и пр)'!F371</f>
        <v>0</v>
      </c>
      <c r="N371" s="153">
        <f>'км145 (еж)'!E371+'км145 (раб)'!E371</f>
        <v>0</v>
      </c>
      <c r="O371" s="153">
        <f>км146!E371</f>
        <v>0</v>
      </c>
      <c r="P371" s="153">
        <f>'км166 (еж)'!G371+'км166 (раб)'!E371</f>
        <v>0</v>
      </c>
      <c r="Q371" s="153">
        <f>км207!E371</f>
        <v>0</v>
      </c>
      <c r="R371" s="153">
        <f>км608!E371</f>
        <v>0</v>
      </c>
      <c r="S371" s="324">
        <f t="shared" si="43"/>
        <v>0</v>
      </c>
      <c r="T371" s="767"/>
      <c r="U371" s="159">
        <f t="shared" si="44"/>
        <v>0</v>
      </c>
      <c r="V371" s="61"/>
    </row>
    <row r="372" spans="1:48">
      <c r="A372" s="764"/>
      <c r="B372" s="796"/>
      <c r="C372" s="192">
        <f t="shared" si="45"/>
        <v>0</v>
      </c>
      <c r="D372" s="153">
        <f>'км102 (СБ кр ПР)'!E372+'км102 (кр чт, вых и пр)'!E372</f>
        <v>0</v>
      </c>
      <c r="E372" s="153">
        <f>км104!E372</f>
        <v>0</v>
      </c>
      <c r="F372" s="153">
        <f>км106!E372</f>
        <v>0</v>
      </c>
      <c r="G372" s="153">
        <f>км107!F372</f>
        <v>0</v>
      </c>
      <c r="H372" s="153">
        <f>км109!E372</f>
        <v>0</v>
      </c>
      <c r="I372" s="153">
        <f>км110!G372</f>
        <v>0</v>
      </c>
      <c r="J372" s="153">
        <f>км111!D372</f>
        <v>0</v>
      </c>
      <c r="K372" s="153">
        <f>км111!E372+км111!F372</f>
        <v>0</v>
      </c>
      <c r="L372" s="153">
        <f>км143!E372</f>
        <v>0</v>
      </c>
      <c r="M372" s="153">
        <f>'км144 (еж)'!E372+'км144 (раб)'!E372+'км144 (вых и пр)'!F372</f>
        <v>0</v>
      </c>
      <c r="N372" s="153">
        <f>'км145 (еж)'!E372+'км145 (раб)'!E372</f>
        <v>0</v>
      </c>
      <c r="O372" s="153">
        <f>км146!E372</f>
        <v>0</v>
      </c>
      <c r="P372" s="153">
        <f>'км166 (еж)'!G372+'км166 (раб)'!E372</f>
        <v>0</v>
      </c>
      <c r="Q372" s="153">
        <f>км207!E372</f>
        <v>0</v>
      </c>
      <c r="R372" s="153">
        <f>км608!E372</f>
        <v>0</v>
      </c>
      <c r="S372" s="324">
        <f t="shared" si="43"/>
        <v>0</v>
      </c>
      <c r="T372" s="767"/>
      <c r="U372" s="159">
        <f t="shared" si="44"/>
        <v>0</v>
      </c>
      <c r="V372" s="61"/>
    </row>
    <row r="373" spans="1:48">
      <c r="A373" s="764"/>
      <c r="B373" s="796"/>
      <c r="C373" s="192">
        <f t="shared" si="45"/>
        <v>0</v>
      </c>
      <c r="D373" s="153">
        <f>'км102 (СБ кр ПР)'!E373+'км102 (кр чт, вых и пр)'!E373</f>
        <v>0</v>
      </c>
      <c r="E373" s="153">
        <f>км104!E373</f>
        <v>0</v>
      </c>
      <c r="F373" s="153">
        <f>км106!E373</f>
        <v>0</v>
      </c>
      <c r="G373" s="153">
        <f>км107!F373</f>
        <v>0</v>
      </c>
      <c r="H373" s="153">
        <f>км109!E373</f>
        <v>0</v>
      </c>
      <c r="I373" s="153">
        <f>км110!G373</f>
        <v>0</v>
      </c>
      <c r="J373" s="153">
        <f>км111!D373</f>
        <v>0</v>
      </c>
      <c r="K373" s="153">
        <f>км111!E373+км111!F373</f>
        <v>0</v>
      </c>
      <c r="L373" s="153">
        <f>км143!E373</f>
        <v>0</v>
      </c>
      <c r="M373" s="153">
        <f>'км144 (еж)'!E373+'км144 (раб)'!E373+'км144 (вых и пр)'!F373</f>
        <v>0</v>
      </c>
      <c r="N373" s="153">
        <f>'км145 (еж)'!E373+'км145 (раб)'!E373</f>
        <v>0</v>
      </c>
      <c r="O373" s="153">
        <f>км146!E373</f>
        <v>0</v>
      </c>
      <c r="P373" s="153">
        <f>'км166 (еж)'!G373+'км166 (раб)'!E373</f>
        <v>0</v>
      </c>
      <c r="Q373" s="153">
        <f>км207!E373</f>
        <v>0</v>
      </c>
      <c r="R373" s="153">
        <f>км608!E373</f>
        <v>0</v>
      </c>
      <c r="S373" s="324">
        <f t="shared" si="43"/>
        <v>0</v>
      </c>
      <c r="T373" s="767"/>
      <c r="U373" s="159">
        <f t="shared" si="44"/>
        <v>0</v>
      </c>
      <c r="V373" s="61"/>
    </row>
    <row r="374" spans="1:48">
      <c r="A374" s="764"/>
      <c r="B374" s="796"/>
      <c r="C374" s="192">
        <f t="shared" si="45"/>
        <v>0</v>
      </c>
      <c r="D374" s="153">
        <f>'км102 (СБ кр ПР)'!E374+'км102 (кр чт, вых и пр)'!E374</f>
        <v>0</v>
      </c>
      <c r="E374" s="153">
        <f>км104!E374</f>
        <v>0</v>
      </c>
      <c r="F374" s="153">
        <f>км106!E374</f>
        <v>0</v>
      </c>
      <c r="G374" s="153">
        <f>км107!F374</f>
        <v>0</v>
      </c>
      <c r="H374" s="153">
        <f>км109!E374</f>
        <v>0</v>
      </c>
      <c r="I374" s="153">
        <f>км110!G374</f>
        <v>0</v>
      </c>
      <c r="J374" s="153">
        <f>км111!D374</f>
        <v>0</v>
      </c>
      <c r="K374" s="153">
        <f>км111!E374+км111!F374</f>
        <v>0</v>
      </c>
      <c r="L374" s="153">
        <f>км143!E374</f>
        <v>0</v>
      </c>
      <c r="M374" s="153">
        <f>'км144 (еж)'!E374+'км144 (раб)'!E374+'км144 (вых и пр)'!F374</f>
        <v>0</v>
      </c>
      <c r="N374" s="153">
        <f>'км145 (еж)'!E374+'км145 (раб)'!E374</f>
        <v>0</v>
      </c>
      <c r="O374" s="153">
        <f>км146!E374</f>
        <v>0</v>
      </c>
      <c r="P374" s="153">
        <f>'км166 (еж)'!G374+'км166 (раб)'!E374</f>
        <v>0</v>
      </c>
      <c r="Q374" s="153">
        <f>км207!E374</f>
        <v>0</v>
      </c>
      <c r="R374" s="153">
        <f>км608!E374</f>
        <v>0</v>
      </c>
      <c r="S374" s="324">
        <f t="shared" si="43"/>
        <v>0</v>
      </c>
      <c r="T374" s="767"/>
      <c r="U374" s="159">
        <f t="shared" si="44"/>
        <v>0</v>
      </c>
      <c r="V374" s="61"/>
    </row>
    <row r="375" spans="1:48">
      <c r="A375" s="764"/>
      <c r="B375" s="796"/>
      <c r="C375" s="192">
        <f t="shared" si="45"/>
        <v>0</v>
      </c>
      <c r="D375" s="153">
        <f>'км102 (СБ кр ПР)'!E375+'км102 (кр чт, вых и пр)'!E375</f>
        <v>0</v>
      </c>
      <c r="E375" s="153">
        <f>км104!E375</f>
        <v>0</v>
      </c>
      <c r="F375" s="153">
        <f>км106!E375</f>
        <v>0</v>
      </c>
      <c r="G375" s="153">
        <f>км107!F375</f>
        <v>0</v>
      </c>
      <c r="H375" s="153">
        <f>км109!E375</f>
        <v>0</v>
      </c>
      <c r="I375" s="153">
        <f>км110!G375</f>
        <v>0</v>
      </c>
      <c r="J375" s="153">
        <f>км111!D375</f>
        <v>0</v>
      </c>
      <c r="K375" s="153">
        <f>км111!E375+км111!F375</f>
        <v>0</v>
      </c>
      <c r="L375" s="153">
        <f>км143!E375</f>
        <v>0</v>
      </c>
      <c r="M375" s="153">
        <f>'км144 (еж)'!E375+'км144 (раб)'!E375+'км144 (вых и пр)'!F375</f>
        <v>0</v>
      </c>
      <c r="N375" s="153">
        <f>'км145 (еж)'!E375+'км145 (раб)'!E375</f>
        <v>0</v>
      </c>
      <c r="O375" s="153">
        <f>км146!E375</f>
        <v>0</v>
      </c>
      <c r="P375" s="153">
        <f>'км166 (еж)'!G375+'км166 (раб)'!E375</f>
        <v>0</v>
      </c>
      <c r="Q375" s="153">
        <f>км207!E375</f>
        <v>0</v>
      </c>
      <c r="R375" s="153">
        <f>км608!E375</f>
        <v>0</v>
      </c>
      <c r="S375" s="324">
        <f t="shared" si="43"/>
        <v>0</v>
      </c>
      <c r="T375" s="797"/>
      <c r="U375" s="159">
        <f t="shared" si="44"/>
        <v>0</v>
      </c>
      <c r="V375" s="61"/>
    </row>
    <row r="376" spans="1:48">
      <c r="A376" s="765"/>
      <c r="B376" s="803" t="s">
        <v>53</v>
      </c>
      <c r="C376" s="803"/>
      <c r="D376" s="153">
        <f>'км102 (СБ кр ПР)'!E376+'км102 (кр чт, вых и пр)'!E376</f>
        <v>44</v>
      </c>
      <c r="E376" s="153">
        <f>км104!E376</f>
        <v>0</v>
      </c>
      <c r="F376" s="153">
        <f>км106!E376</f>
        <v>0</v>
      </c>
      <c r="G376" s="153">
        <f>км107!F376</f>
        <v>0</v>
      </c>
      <c r="H376" s="153">
        <f>км109!E376</f>
        <v>123</v>
      </c>
      <c r="I376" s="153">
        <f>км110!G376</f>
        <v>0</v>
      </c>
      <c r="J376" s="153">
        <f>км111!D376</f>
        <v>585</v>
      </c>
      <c r="K376" s="153">
        <f>км111!E376+км111!F376</f>
        <v>1080</v>
      </c>
      <c r="L376" s="153">
        <f>км143!E376</f>
        <v>405</v>
      </c>
      <c r="M376" s="153">
        <f>'км144 (еж)'!E376+'км144 (раб)'!E376+'км144 (вых и пр)'!F376</f>
        <v>405</v>
      </c>
      <c r="N376" s="153">
        <f>'км145 (еж)'!E376+'км145 (раб)'!E376</f>
        <v>540</v>
      </c>
      <c r="O376" s="153">
        <f>км146!E376</f>
        <v>405</v>
      </c>
      <c r="P376" s="153">
        <f>'км166 (еж)'!G376+'км166 (раб)'!E376</f>
        <v>810</v>
      </c>
      <c r="Q376" s="153">
        <f>км207!E376</f>
        <v>315</v>
      </c>
      <c r="R376" s="153">
        <f>км608!E376</f>
        <v>0</v>
      </c>
      <c r="S376" s="324">
        <f>SUM(S328:S375)</f>
        <v>4712</v>
      </c>
      <c r="T376" s="324">
        <f>SUM(D376:R376)</f>
        <v>4712</v>
      </c>
      <c r="U376" s="158"/>
      <c r="V376" s="61"/>
    </row>
    <row r="377" spans="1:48" ht="15" customHeight="1">
      <c r="A377" s="798" t="s">
        <v>103</v>
      </c>
      <c r="B377" s="743">
        <f>$B$25</f>
        <v>2025</v>
      </c>
      <c r="C377" s="193">
        <f t="shared" ref="C377:C382" si="46">C25</f>
        <v>0</v>
      </c>
      <c r="D377" s="153">
        <f>'км102 (СБ кр ПР)'!E377+'км102 (кр чт, вых и пр)'!E377</f>
        <v>0</v>
      </c>
      <c r="E377" s="153">
        <f>км104!E377</f>
        <v>0</v>
      </c>
      <c r="F377" s="153">
        <f>км106!E377</f>
        <v>0</v>
      </c>
      <c r="G377" s="153">
        <f>км107!F377</f>
        <v>0</v>
      </c>
      <c r="H377" s="153">
        <f>км109!E377</f>
        <v>0</v>
      </c>
      <c r="I377" s="153">
        <f>км110!G377</f>
        <v>0</v>
      </c>
      <c r="J377" s="153">
        <f>км111!D377</f>
        <v>0</v>
      </c>
      <c r="K377" s="153">
        <f>км111!E377+км111!F377</f>
        <v>0</v>
      </c>
      <c r="L377" s="153">
        <f>км143!E377</f>
        <v>0</v>
      </c>
      <c r="M377" s="153">
        <f>'км144 (еж)'!E377+'км144 (раб)'!E377+'км144 (вых и пр)'!F377</f>
        <v>0</v>
      </c>
      <c r="N377" s="153">
        <f>'км145 (еж)'!E377+'км145 (раб)'!E377</f>
        <v>0</v>
      </c>
      <c r="O377" s="153">
        <f>км146!E377</f>
        <v>0</v>
      </c>
      <c r="P377" s="153">
        <f>'км166 (еж)'!G377+'км166 (раб)'!E377</f>
        <v>0</v>
      </c>
      <c r="Q377" s="153">
        <f>км207!E377</f>
        <v>0</v>
      </c>
      <c r="R377" s="153">
        <f>км608!E377</f>
        <v>0</v>
      </c>
      <c r="S377" s="325">
        <f t="shared" ref="S377:S424" si="47">SUM(D377:R377)</f>
        <v>0</v>
      </c>
      <c r="T377" s="746">
        <f>SUM(S377:S400)</f>
        <v>49252.400000000009</v>
      </c>
      <c r="U377" s="159">
        <f t="shared" ref="U377:U425" si="48">S377*$V$526</f>
        <v>0</v>
      </c>
      <c r="V377" s="97"/>
      <c r="AH377" s="3"/>
      <c r="AI377" s="3"/>
      <c r="AJ377" s="3"/>
      <c r="AK377" s="3"/>
      <c r="AL377" s="3"/>
      <c r="AP377" s="3"/>
      <c r="AQ377" s="3"/>
      <c r="AR377" s="3"/>
      <c r="AS377" s="3"/>
      <c r="AT377" s="3"/>
      <c r="AU377" s="3"/>
      <c r="AV377" s="3"/>
    </row>
    <row r="378" spans="1:48">
      <c r="A378" s="798"/>
      <c r="B378" s="744"/>
      <c r="C378" s="193">
        <f t="shared" si="46"/>
        <v>0</v>
      </c>
      <c r="D378" s="153">
        <f>'км102 (СБ кр ПР)'!E378+'км102 (кр чт, вых и пр)'!E378</f>
        <v>0</v>
      </c>
      <c r="E378" s="153">
        <f>км104!E378</f>
        <v>0</v>
      </c>
      <c r="F378" s="153">
        <f>км106!E378</f>
        <v>0</v>
      </c>
      <c r="G378" s="153">
        <f>км107!F378</f>
        <v>0</v>
      </c>
      <c r="H378" s="153">
        <f>км109!E378</f>
        <v>0</v>
      </c>
      <c r="I378" s="153">
        <f>км110!G378</f>
        <v>0</v>
      </c>
      <c r="J378" s="153">
        <f>км111!D378</f>
        <v>0</v>
      </c>
      <c r="K378" s="153">
        <f>км111!E378+км111!F378</f>
        <v>0</v>
      </c>
      <c r="L378" s="153">
        <f>км143!E378</f>
        <v>0</v>
      </c>
      <c r="M378" s="153">
        <f>'км144 (еж)'!E378+'км144 (раб)'!E378+'км144 (вых и пр)'!F378</f>
        <v>0</v>
      </c>
      <c r="N378" s="153">
        <f>'км145 (еж)'!E378+'км145 (раб)'!E378</f>
        <v>0</v>
      </c>
      <c r="O378" s="153">
        <f>км146!E378</f>
        <v>0</v>
      </c>
      <c r="P378" s="153">
        <f>'км166 (еж)'!G378+'км166 (раб)'!E378</f>
        <v>0</v>
      </c>
      <c r="Q378" s="153">
        <f>км207!E378</f>
        <v>0</v>
      </c>
      <c r="R378" s="153">
        <f>км608!E378</f>
        <v>0</v>
      </c>
      <c r="S378" s="325">
        <f t="shared" si="47"/>
        <v>0</v>
      </c>
      <c r="T378" s="747"/>
      <c r="U378" s="159">
        <f t="shared" si="48"/>
        <v>0</v>
      </c>
      <c r="V378" s="97"/>
      <c r="AH378" s="3"/>
      <c r="AI378" s="3"/>
      <c r="AJ378" s="3"/>
      <c r="AK378" s="3"/>
      <c r="AL378" s="3"/>
      <c r="AP378" s="3"/>
      <c r="AQ378" s="3"/>
      <c r="AR378" s="3"/>
      <c r="AS378" s="3"/>
      <c r="AT378" s="3"/>
      <c r="AU378" s="3"/>
      <c r="AV378" s="3"/>
    </row>
    <row r="379" spans="1:48">
      <c r="A379" s="798"/>
      <c r="B379" s="744"/>
      <c r="C379" s="193">
        <f t="shared" si="46"/>
        <v>0</v>
      </c>
      <c r="D379" s="153">
        <f>'км102 (СБ кр ПР)'!E379+'км102 (кр чт, вых и пр)'!E379</f>
        <v>0</v>
      </c>
      <c r="E379" s="153">
        <f>км104!E379</f>
        <v>0</v>
      </c>
      <c r="F379" s="153">
        <f>км106!E379</f>
        <v>0</v>
      </c>
      <c r="G379" s="153">
        <f>км107!F379</f>
        <v>0</v>
      </c>
      <c r="H379" s="153">
        <f>км109!E379</f>
        <v>0</v>
      </c>
      <c r="I379" s="153">
        <f>км110!G379</f>
        <v>0</v>
      </c>
      <c r="J379" s="153">
        <f>км111!D379</f>
        <v>0</v>
      </c>
      <c r="K379" s="153">
        <f>км111!E379+км111!F379</f>
        <v>0</v>
      </c>
      <c r="L379" s="153">
        <f>км143!E379</f>
        <v>0</v>
      </c>
      <c r="M379" s="153">
        <f>'км144 (еж)'!E379+'км144 (раб)'!E379+'км144 (вых и пр)'!F379</f>
        <v>0</v>
      </c>
      <c r="N379" s="153">
        <f>'км145 (еж)'!E379+'км145 (раб)'!E379</f>
        <v>0</v>
      </c>
      <c r="O379" s="153">
        <f>км146!E379</f>
        <v>0</v>
      </c>
      <c r="P379" s="153">
        <f>'км166 (еж)'!G379+'км166 (раб)'!E379</f>
        <v>0</v>
      </c>
      <c r="Q379" s="153">
        <f>км207!E379</f>
        <v>0</v>
      </c>
      <c r="R379" s="153">
        <f>км608!E379</f>
        <v>0</v>
      </c>
      <c r="S379" s="325">
        <f t="shared" si="47"/>
        <v>0</v>
      </c>
      <c r="T379" s="747"/>
      <c r="U379" s="159">
        <f t="shared" si="48"/>
        <v>0</v>
      </c>
      <c r="V379" s="97"/>
      <c r="AH379" s="3"/>
      <c r="AI379" s="3"/>
      <c r="AJ379" s="3"/>
      <c r="AK379" s="3"/>
      <c r="AL379" s="3"/>
      <c r="AP379" s="3"/>
      <c r="AQ379" s="3"/>
      <c r="AR379" s="3"/>
      <c r="AS379" s="3"/>
      <c r="AT379" s="3"/>
      <c r="AU379" s="3"/>
      <c r="AV379" s="3"/>
    </row>
    <row r="380" spans="1:48">
      <c r="A380" s="798"/>
      <c r="B380" s="744"/>
      <c r="C380" s="193">
        <f t="shared" si="46"/>
        <v>0</v>
      </c>
      <c r="D380" s="153">
        <f>'км102 (СБ кр ПР)'!E380+'км102 (кр чт, вых и пр)'!E380</f>
        <v>0</v>
      </c>
      <c r="E380" s="153">
        <f>км104!E380</f>
        <v>0</v>
      </c>
      <c r="F380" s="153">
        <f>км106!E380</f>
        <v>0</v>
      </c>
      <c r="G380" s="153">
        <f>км107!F380</f>
        <v>0</v>
      </c>
      <c r="H380" s="153">
        <f>км109!E380</f>
        <v>0</v>
      </c>
      <c r="I380" s="153">
        <f>км110!G380</f>
        <v>0</v>
      </c>
      <c r="J380" s="153">
        <f>км111!D380</f>
        <v>0</v>
      </c>
      <c r="K380" s="153">
        <f>км111!E380+км111!F380</f>
        <v>0</v>
      </c>
      <c r="L380" s="153">
        <f>км143!E380</f>
        <v>0</v>
      </c>
      <c r="M380" s="153">
        <f>'км144 (еж)'!E380+'км144 (раб)'!E380+'км144 (вых и пр)'!F380</f>
        <v>0</v>
      </c>
      <c r="N380" s="153">
        <f>'км145 (еж)'!E380+'км145 (раб)'!E380</f>
        <v>0</v>
      </c>
      <c r="O380" s="153">
        <f>км146!E380</f>
        <v>0</v>
      </c>
      <c r="P380" s="153">
        <f>'км166 (еж)'!G380+'км166 (раб)'!E380</f>
        <v>0</v>
      </c>
      <c r="Q380" s="153">
        <f>км207!E380</f>
        <v>0</v>
      </c>
      <c r="R380" s="153">
        <f>км608!E380</f>
        <v>0</v>
      </c>
      <c r="S380" s="325">
        <f t="shared" si="47"/>
        <v>0</v>
      </c>
      <c r="T380" s="747"/>
      <c r="U380" s="159">
        <f t="shared" si="48"/>
        <v>0</v>
      </c>
      <c r="V380" s="97"/>
      <c r="AH380" s="3"/>
      <c r="AI380" s="3"/>
      <c r="AJ380" s="3"/>
      <c r="AK380" s="3"/>
      <c r="AL380" s="3"/>
      <c r="AP380" s="3"/>
      <c r="AQ380" s="3"/>
      <c r="AR380" s="3"/>
      <c r="AS380" s="3"/>
      <c r="AT380" s="3"/>
      <c r="AU380" s="3"/>
      <c r="AV380" s="3"/>
    </row>
    <row r="381" spans="1:48">
      <c r="A381" s="798"/>
      <c r="B381" s="744"/>
      <c r="C381" s="193">
        <f t="shared" si="46"/>
        <v>0</v>
      </c>
      <c r="D381" s="153">
        <f>'км102 (СБ кр ПР)'!E381+'км102 (кр чт, вых и пр)'!E381</f>
        <v>0</v>
      </c>
      <c r="E381" s="153">
        <f>км104!E381</f>
        <v>0</v>
      </c>
      <c r="F381" s="153">
        <f>км106!E381</f>
        <v>0</v>
      </c>
      <c r="G381" s="153">
        <f>км107!F381</f>
        <v>0</v>
      </c>
      <c r="H381" s="153">
        <f>км109!E381</f>
        <v>0</v>
      </c>
      <c r="I381" s="153">
        <f>км110!G381</f>
        <v>0</v>
      </c>
      <c r="J381" s="153">
        <f>км111!D381</f>
        <v>0</v>
      </c>
      <c r="K381" s="153">
        <f>км111!E381+км111!F381</f>
        <v>0</v>
      </c>
      <c r="L381" s="153">
        <f>км143!E381</f>
        <v>0</v>
      </c>
      <c r="M381" s="153">
        <f>'км144 (еж)'!E381+'км144 (раб)'!E381+'км144 (вых и пр)'!F381</f>
        <v>0</v>
      </c>
      <c r="N381" s="153">
        <f>'км145 (еж)'!E381+'км145 (раб)'!E381</f>
        <v>0</v>
      </c>
      <c r="O381" s="153">
        <f>км146!E381</f>
        <v>0</v>
      </c>
      <c r="P381" s="153">
        <f>'км166 (еж)'!G381+'км166 (раб)'!E381</f>
        <v>0</v>
      </c>
      <c r="Q381" s="153">
        <f>км207!E381</f>
        <v>0</v>
      </c>
      <c r="R381" s="153">
        <f>км608!E381</f>
        <v>0</v>
      </c>
      <c r="S381" s="325">
        <f t="shared" si="47"/>
        <v>0</v>
      </c>
      <c r="T381" s="747"/>
      <c r="U381" s="159">
        <f t="shared" si="48"/>
        <v>0</v>
      </c>
      <c r="V381" s="97"/>
      <c r="AH381" s="3"/>
      <c r="AI381" s="3"/>
      <c r="AJ381" s="3"/>
      <c r="AK381" s="3"/>
      <c r="AL381" s="3"/>
      <c r="AP381" s="3"/>
      <c r="AQ381" s="3"/>
      <c r="AR381" s="3"/>
      <c r="AS381" s="3"/>
      <c r="AT381" s="3"/>
      <c r="AU381" s="3"/>
      <c r="AV381" s="3"/>
    </row>
    <row r="382" spans="1:48">
      <c r="A382" s="798"/>
      <c r="B382" s="744"/>
      <c r="C382" s="193">
        <f t="shared" si="46"/>
        <v>0</v>
      </c>
      <c r="D382" s="153">
        <f>'км102 (СБ кр ПР)'!E382+'км102 (кр чт, вых и пр)'!E382</f>
        <v>0</v>
      </c>
      <c r="E382" s="153">
        <f>км104!E382</f>
        <v>0</v>
      </c>
      <c r="F382" s="153">
        <f>км106!E382</f>
        <v>0</v>
      </c>
      <c r="G382" s="153">
        <f>км107!F382</f>
        <v>0</v>
      </c>
      <c r="H382" s="153">
        <f>км109!E382</f>
        <v>0</v>
      </c>
      <c r="I382" s="153">
        <f>км110!G382</f>
        <v>0</v>
      </c>
      <c r="J382" s="153">
        <f>км111!D382</f>
        <v>0</v>
      </c>
      <c r="K382" s="153">
        <f>км111!E382+км111!F382</f>
        <v>0</v>
      </c>
      <c r="L382" s="153">
        <f>км143!E382</f>
        <v>0</v>
      </c>
      <c r="M382" s="153">
        <f>'км144 (еж)'!E382+'км144 (раб)'!E382+'км144 (вых и пр)'!F382</f>
        <v>0</v>
      </c>
      <c r="N382" s="153">
        <f>'км145 (еж)'!E382+'км145 (раб)'!E382</f>
        <v>0</v>
      </c>
      <c r="O382" s="153">
        <f>км146!E382</f>
        <v>0</v>
      </c>
      <c r="P382" s="153">
        <f>'км166 (еж)'!G382+'км166 (раб)'!E382</f>
        <v>0</v>
      </c>
      <c r="Q382" s="153">
        <f>км207!E382</f>
        <v>0</v>
      </c>
      <c r="R382" s="153">
        <f>км608!E382</f>
        <v>0</v>
      </c>
      <c r="S382" s="325">
        <f t="shared" si="47"/>
        <v>0</v>
      </c>
      <c r="T382" s="747"/>
      <c r="U382" s="159">
        <f t="shared" si="48"/>
        <v>0</v>
      </c>
      <c r="V382" s="97"/>
      <c r="AH382" s="3"/>
      <c r="AI382" s="3"/>
      <c r="AJ382" s="3"/>
      <c r="AK382" s="3"/>
      <c r="AL382" s="3"/>
      <c r="AP382" s="3"/>
      <c r="AQ382" s="3"/>
      <c r="AR382" s="3"/>
      <c r="AS382" s="3"/>
      <c r="AT382" s="3"/>
      <c r="AU382" s="3"/>
      <c r="AV382" s="3"/>
    </row>
    <row r="383" spans="1:48">
      <c r="A383" s="798"/>
      <c r="B383" s="744"/>
      <c r="C383" s="192">
        <f>$C$31</f>
        <v>0</v>
      </c>
      <c r="D383" s="153">
        <f>'км102 (СБ кр ПР)'!E383+'км102 (кр чт, вых и пр)'!E383</f>
        <v>0</v>
      </c>
      <c r="E383" s="153">
        <f>км104!E383</f>
        <v>0</v>
      </c>
      <c r="F383" s="153">
        <f>км106!E383</f>
        <v>0</v>
      </c>
      <c r="G383" s="153">
        <f>км107!F383</f>
        <v>0</v>
      </c>
      <c r="H383" s="153">
        <f>км109!E383</f>
        <v>0</v>
      </c>
      <c r="I383" s="153">
        <f>км110!G383</f>
        <v>0</v>
      </c>
      <c r="J383" s="153">
        <f>км111!D383</f>
        <v>0</v>
      </c>
      <c r="K383" s="153">
        <f>км111!E383+км111!F383</f>
        <v>0</v>
      </c>
      <c r="L383" s="153">
        <f>км143!E383</f>
        <v>0</v>
      </c>
      <c r="M383" s="153">
        <f>'км144 (еж)'!E383+'км144 (раб)'!E383+'км144 (вых и пр)'!F383</f>
        <v>0</v>
      </c>
      <c r="N383" s="153">
        <f>'км145 (еж)'!E383+'км145 (раб)'!E383</f>
        <v>0</v>
      </c>
      <c r="O383" s="153">
        <f>км146!E383</f>
        <v>0</v>
      </c>
      <c r="P383" s="153">
        <f>'км166 (еж)'!G383+'км166 (раб)'!E383</f>
        <v>0</v>
      </c>
      <c r="Q383" s="153">
        <f>км207!E383</f>
        <v>0</v>
      </c>
      <c r="R383" s="153">
        <f>км608!E383</f>
        <v>0</v>
      </c>
      <c r="S383" s="325">
        <f t="shared" si="47"/>
        <v>0</v>
      </c>
      <c r="T383" s="747"/>
      <c r="U383" s="159">
        <f t="shared" si="48"/>
        <v>0</v>
      </c>
      <c r="V383" s="97"/>
      <c r="AH383" s="3"/>
      <c r="AI383" s="3"/>
      <c r="AJ383" s="3"/>
      <c r="AK383" s="3"/>
      <c r="AL383" s="3"/>
      <c r="AP383" s="3"/>
      <c r="AQ383" s="3"/>
      <c r="AR383" s="3"/>
      <c r="AS383" s="3"/>
      <c r="AT383" s="3"/>
      <c r="AU383" s="3"/>
      <c r="AV383" s="3"/>
    </row>
    <row r="384" spans="1:48">
      <c r="A384" s="798"/>
      <c r="B384" s="744"/>
      <c r="C384" s="192">
        <f>$C$32</f>
        <v>0</v>
      </c>
      <c r="D384" s="153">
        <f>'км102 (СБ кр ПР)'!E384+'км102 (кр чт, вых и пр)'!E384</f>
        <v>0</v>
      </c>
      <c r="E384" s="153">
        <f>км104!E384</f>
        <v>0</v>
      </c>
      <c r="F384" s="153">
        <f>км106!E384</f>
        <v>0</v>
      </c>
      <c r="G384" s="153">
        <f>км107!F384</f>
        <v>0</v>
      </c>
      <c r="H384" s="153">
        <f>км109!E384</f>
        <v>0</v>
      </c>
      <c r="I384" s="153">
        <f>км110!G384</f>
        <v>0</v>
      </c>
      <c r="J384" s="153">
        <f>км111!D384</f>
        <v>0</v>
      </c>
      <c r="K384" s="153">
        <f>км111!E384+км111!F384</f>
        <v>0</v>
      </c>
      <c r="L384" s="153">
        <f>км143!E384</f>
        <v>0</v>
      </c>
      <c r="M384" s="153">
        <f>'км144 (еж)'!E384+'км144 (раб)'!E384+'км144 (вых и пр)'!F384</f>
        <v>0</v>
      </c>
      <c r="N384" s="153">
        <f>'км145 (еж)'!E384+'км145 (раб)'!E384</f>
        <v>0</v>
      </c>
      <c r="O384" s="153">
        <f>км146!E384</f>
        <v>0</v>
      </c>
      <c r="P384" s="153">
        <f>'км166 (еж)'!G384+'км166 (раб)'!E384</f>
        <v>0</v>
      </c>
      <c r="Q384" s="153">
        <f>км207!E384</f>
        <v>0</v>
      </c>
      <c r="R384" s="153">
        <f>км608!E384</f>
        <v>0</v>
      </c>
      <c r="S384" s="325">
        <f t="shared" si="47"/>
        <v>0</v>
      </c>
      <c r="T384" s="747"/>
      <c r="U384" s="159">
        <f t="shared" si="48"/>
        <v>0</v>
      </c>
      <c r="V384" s="97"/>
      <c r="AH384" s="3"/>
      <c r="AI384" s="3"/>
      <c r="AJ384" s="3"/>
      <c r="AK384" s="3"/>
      <c r="AL384" s="3"/>
      <c r="AP384" s="3"/>
      <c r="AQ384" s="3"/>
      <c r="AR384" s="3"/>
      <c r="AS384" s="3"/>
      <c r="AT384" s="3"/>
      <c r="AU384" s="3"/>
      <c r="AV384" s="3"/>
    </row>
    <row r="385" spans="1:48">
      <c r="A385" s="798"/>
      <c r="B385" s="744"/>
      <c r="C385" s="192">
        <f>$C$33</f>
        <v>0</v>
      </c>
      <c r="D385" s="153">
        <f>'км102 (СБ кр ПР)'!E385+'км102 (кр чт, вых и пр)'!E385</f>
        <v>0</v>
      </c>
      <c r="E385" s="153">
        <f>км104!E385</f>
        <v>0</v>
      </c>
      <c r="F385" s="153">
        <f>км106!E385</f>
        <v>0</v>
      </c>
      <c r="G385" s="153">
        <f>км107!F385</f>
        <v>0</v>
      </c>
      <c r="H385" s="153">
        <f>км109!E385</f>
        <v>0</v>
      </c>
      <c r="I385" s="153">
        <f>км110!G385</f>
        <v>0</v>
      </c>
      <c r="J385" s="153">
        <f>км111!D385</f>
        <v>0</v>
      </c>
      <c r="K385" s="153">
        <f>км111!E385+км111!F385</f>
        <v>0</v>
      </c>
      <c r="L385" s="153">
        <f>км143!E385</f>
        <v>0</v>
      </c>
      <c r="M385" s="153">
        <f>'км144 (еж)'!E385+'км144 (раб)'!E385+'км144 (вых и пр)'!F385</f>
        <v>0</v>
      </c>
      <c r="N385" s="153">
        <f>'км145 (еж)'!E385+'км145 (раб)'!E385</f>
        <v>0</v>
      </c>
      <c r="O385" s="153">
        <f>км146!E385</f>
        <v>0</v>
      </c>
      <c r="P385" s="153">
        <f>'км166 (еж)'!G385+'км166 (раб)'!E385</f>
        <v>0</v>
      </c>
      <c r="Q385" s="153">
        <f>км207!E385</f>
        <v>0</v>
      </c>
      <c r="R385" s="153">
        <f>км608!E385</f>
        <v>0</v>
      </c>
      <c r="S385" s="325">
        <f t="shared" si="47"/>
        <v>0</v>
      </c>
      <c r="T385" s="747"/>
      <c r="U385" s="159">
        <f t="shared" si="48"/>
        <v>0</v>
      </c>
      <c r="V385" s="97"/>
      <c r="AH385" s="3"/>
      <c r="AI385" s="3"/>
      <c r="AJ385" s="3"/>
      <c r="AK385" s="3"/>
      <c r="AL385" s="3"/>
      <c r="AP385" s="3"/>
      <c r="AQ385" s="3"/>
      <c r="AR385" s="3"/>
      <c r="AS385" s="3"/>
      <c r="AT385" s="3"/>
      <c r="AU385" s="3"/>
      <c r="AV385" s="3"/>
    </row>
    <row r="386" spans="1:48" ht="15" customHeight="1">
      <c r="A386" s="798"/>
      <c r="B386" s="744"/>
      <c r="C386" s="192" t="str">
        <f>$C$34</f>
        <v>16.05 – 31.05</v>
      </c>
      <c r="D386" s="153">
        <f>'км102 (СБ кр ПР)'!E386+'км102 (кр чт, вых и пр)'!E386</f>
        <v>231</v>
      </c>
      <c r="E386" s="153">
        <f>км104!E386</f>
        <v>0</v>
      </c>
      <c r="F386" s="153">
        <f>км106!E386</f>
        <v>0</v>
      </c>
      <c r="G386" s="153">
        <f>км107!F386</f>
        <v>0</v>
      </c>
      <c r="H386" s="153">
        <f>км109!E386</f>
        <v>158.4</v>
      </c>
      <c r="I386" s="153">
        <f>км110!G386</f>
        <v>0</v>
      </c>
      <c r="J386" s="153">
        <f>км111!D386</f>
        <v>709.8</v>
      </c>
      <c r="K386" s="153">
        <f>км111!E386+км111!F386</f>
        <v>1287.5999999999999</v>
      </c>
      <c r="L386" s="153">
        <f>км143!E386</f>
        <v>567</v>
      </c>
      <c r="M386" s="153">
        <f>'км144 (еж)'!E386+'км144 (раб)'!E386+'км144 (вых и пр)'!F386</f>
        <v>561.6</v>
      </c>
      <c r="N386" s="153">
        <f>'км145 (еж)'!E386+'км145 (раб)'!E386</f>
        <v>691.19999999999993</v>
      </c>
      <c r="O386" s="153">
        <f>км146!E386</f>
        <v>486</v>
      </c>
      <c r="P386" s="153">
        <f>'км166 (еж)'!G386+'км166 (раб)'!E386</f>
        <v>1444.2</v>
      </c>
      <c r="Q386" s="153">
        <f>км207!E386</f>
        <v>449.4</v>
      </c>
      <c r="R386" s="153">
        <f>км608!E386</f>
        <v>0</v>
      </c>
      <c r="S386" s="325">
        <f t="shared" si="47"/>
        <v>6586.1999999999989</v>
      </c>
      <c r="T386" s="747"/>
      <c r="U386" s="159">
        <f t="shared" si="48"/>
        <v>264435.92999999993</v>
      </c>
      <c r="V386" s="97"/>
      <c r="AH386" s="3"/>
      <c r="AI386" s="3"/>
      <c r="AJ386" s="3"/>
      <c r="AK386" s="3"/>
      <c r="AL386" s="3"/>
      <c r="AP386" s="3"/>
      <c r="AQ386" s="3"/>
      <c r="AR386" s="3"/>
      <c r="AS386" s="3"/>
      <c r="AT386" s="3"/>
      <c r="AU386" s="3"/>
      <c r="AV386" s="3"/>
    </row>
    <row r="387" spans="1:48" ht="15" customHeight="1">
      <c r="A387" s="798"/>
      <c r="B387" s="744"/>
      <c r="C387" s="192" t="str">
        <f>$C$35</f>
        <v>01.06 – 15.06</v>
      </c>
      <c r="D387" s="153">
        <f>'км102 (СБ кр ПР)'!E387+'км102 (кр чт, вых и пр)'!E387</f>
        <v>154</v>
      </c>
      <c r="E387" s="153">
        <f>км104!E387</f>
        <v>0</v>
      </c>
      <c r="F387" s="153">
        <f>км106!E387</f>
        <v>0</v>
      </c>
      <c r="G387" s="153">
        <f>км107!F387</f>
        <v>0</v>
      </c>
      <c r="H387" s="153">
        <f>км109!E387</f>
        <v>132</v>
      </c>
      <c r="I387" s="153">
        <f>км110!G387</f>
        <v>0</v>
      </c>
      <c r="J387" s="153">
        <f>км111!D387</f>
        <v>591.5</v>
      </c>
      <c r="K387" s="153">
        <f>км111!E387+км111!F387</f>
        <v>1073</v>
      </c>
      <c r="L387" s="153">
        <f>км143!E387</f>
        <v>472.5</v>
      </c>
      <c r="M387" s="153">
        <f>'км144 (еж)'!E387+'км144 (раб)'!E387+'км144 (вых и пр)'!F387</f>
        <v>468</v>
      </c>
      <c r="N387" s="153">
        <f>'км145 (еж)'!E387+'км145 (раб)'!E387</f>
        <v>576</v>
      </c>
      <c r="O387" s="153">
        <f>км146!E387</f>
        <v>405</v>
      </c>
      <c r="P387" s="153">
        <f>'км166 (еж)'!G387+'км166 (раб)'!E387</f>
        <v>1203.5</v>
      </c>
      <c r="Q387" s="153">
        <f>км207!E387</f>
        <v>374.5</v>
      </c>
      <c r="R387" s="153">
        <f>км608!E387</f>
        <v>0</v>
      </c>
      <c r="S387" s="325">
        <f t="shared" si="47"/>
        <v>5450</v>
      </c>
      <c r="T387" s="747"/>
      <c r="U387" s="159">
        <f t="shared" si="48"/>
        <v>218817.5</v>
      </c>
      <c r="V387" s="97"/>
      <c r="AH387" s="3"/>
      <c r="AI387" s="3"/>
      <c r="AJ387" s="3"/>
      <c r="AK387" s="3"/>
      <c r="AL387" s="3"/>
      <c r="AP387" s="3"/>
      <c r="AQ387" s="3"/>
      <c r="AR387" s="3"/>
      <c r="AS387" s="3"/>
      <c r="AT387" s="3"/>
      <c r="AU387" s="3"/>
      <c r="AV387" s="3"/>
    </row>
    <row r="388" spans="1:48" ht="15" customHeight="1">
      <c r="A388" s="798"/>
      <c r="B388" s="744"/>
      <c r="C388" s="192" t="str">
        <f>$C$36</f>
        <v>16.06 – 30.06</v>
      </c>
      <c r="D388" s="153">
        <f>'км102 (СБ кр ПР)'!E388+'км102 (кр чт, вых и пр)'!E388</f>
        <v>154</v>
      </c>
      <c r="E388" s="153">
        <f>км104!E388</f>
        <v>0</v>
      </c>
      <c r="F388" s="153">
        <f>км106!E388</f>
        <v>0</v>
      </c>
      <c r="G388" s="153">
        <f>км107!F388</f>
        <v>0</v>
      </c>
      <c r="H388" s="153">
        <f>км109!E388</f>
        <v>105.60000000000001</v>
      </c>
      <c r="I388" s="153">
        <f>км110!G388</f>
        <v>0</v>
      </c>
      <c r="J388" s="153">
        <f>км111!D388</f>
        <v>473.2</v>
      </c>
      <c r="K388" s="153">
        <f>км111!E388+км111!F388</f>
        <v>858.4</v>
      </c>
      <c r="L388" s="153">
        <f>км143!E388</f>
        <v>378</v>
      </c>
      <c r="M388" s="153">
        <f>'км144 (еж)'!E388+'км144 (раб)'!E388+'км144 (вых и пр)'!F388</f>
        <v>374.40000000000003</v>
      </c>
      <c r="N388" s="153">
        <f>'км145 (еж)'!E388+'км145 (раб)'!E388</f>
        <v>460.79999999999995</v>
      </c>
      <c r="O388" s="153">
        <f>км146!E388</f>
        <v>324</v>
      </c>
      <c r="P388" s="153">
        <f>'км166 (еж)'!G388+'км166 (раб)'!E388</f>
        <v>962.8</v>
      </c>
      <c r="Q388" s="153">
        <f>км207!E388</f>
        <v>299.59999999999997</v>
      </c>
      <c r="R388" s="153">
        <f>км608!E388</f>
        <v>0</v>
      </c>
      <c r="S388" s="325">
        <f t="shared" si="47"/>
        <v>4390.8</v>
      </c>
      <c r="T388" s="747"/>
      <c r="U388" s="159">
        <f t="shared" si="48"/>
        <v>176290.62</v>
      </c>
      <c r="V388" s="97"/>
      <c r="AH388" s="3"/>
      <c r="AI388" s="3"/>
      <c r="AJ388" s="3"/>
      <c r="AK388" s="3"/>
      <c r="AL388" s="3"/>
      <c r="AP388" s="3"/>
      <c r="AQ388" s="3"/>
      <c r="AR388" s="3"/>
      <c r="AS388" s="3"/>
      <c r="AT388" s="3"/>
      <c r="AU388" s="3"/>
      <c r="AV388" s="3"/>
    </row>
    <row r="389" spans="1:48">
      <c r="A389" s="798"/>
      <c r="B389" s="744"/>
      <c r="C389" s="192" t="str">
        <f>$C$37</f>
        <v>01.07 – 15.07</v>
      </c>
      <c r="D389" s="153">
        <f>'км102 (СБ кр ПР)'!E389+'км102 (кр чт, вых и пр)'!E389</f>
        <v>154</v>
      </c>
      <c r="E389" s="153">
        <f>км104!E389</f>
        <v>0</v>
      </c>
      <c r="F389" s="153">
        <f>км106!E389</f>
        <v>0</v>
      </c>
      <c r="G389" s="153">
        <f>км107!F389</f>
        <v>0</v>
      </c>
      <c r="H389" s="153">
        <f>км109!E389</f>
        <v>105.60000000000001</v>
      </c>
      <c r="I389" s="153">
        <f>км110!G389</f>
        <v>0</v>
      </c>
      <c r="J389" s="153">
        <f>км111!D389</f>
        <v>473.2</v>
      </c>
      <c r="K389" s="153">
        <f>км111!E389+км111!F389</f>
        <v>858.4</v>
      </c>
      <c r="L389" s="153">
        <f>км143!E389</f>
        <v>378</v>
      </c>
      <c r="M389" s="153">
        <f>'км144 (еж)'!E389+'км144 (раб)'!E389+'км144 (вых и пр)'!F389</f>
        <v>374.40000000000003</v>
      </c>
      <c r="N389" s="153">
        <f>'км145 (еж)'!E389+'км145 (раб)'!E389</f>
        <v>460.79999999999995</v>
      </c>
      <c r="O389" s="153">
        <f>км146!E389</f>
        <v>324</v>
      </c>
      <c r="P389" s="153">
        <f>'км166 (еж)'!G389+'км166 (раб)'!E389</f>
        <v>962.8</v>
      </c>
      <c r="Q389" s="153">
        <f>км207!E389</f>
        <v>299.59999999999997</v>
      </c>
      <c r="R389" s="153">
        <f>км608!E389</f>
        <v>0</v>
      </c>
      <c r="S389" s="325">
        <f t="shared" si="47"/>
        <v>4390.8</v>
      </c>
      <c r="T389" s="747"/>
      <c r="U389" s="159">
        <f t="shared" si="48"/>
        <v>176290.62</v>
      </c>
      <c r="V389" s="62"/>
      <c r="AH389" s="3"/>
      <c r="AI389" s="3"/>
      <c r="AJ389" s="3"/>
      <c r="AK389" s="3"/>
      <c r="AL389" s="3"/>
      <c r="AP389" s="3"/>
      <c r="AQ389" s="3"/>
      <c r="AR389" s="3"/>
      <c r="AS389" s="3"/>
      <c r="AT389" s="3"/>
      <c r="AU389" s="3"/>
      <c r="AV389" s="3"/>
    </row>
    <row r="390" spans="1:48">
      <c r="A390" s="798"/>
      <c r="B390" s="744"/>
      <c r="C390" s="192" t="str">
        <f>$C$38</f>
        <v>16.07 - 31.07</v>
      </c>
      <c r="D390" s="153">
        <f>'км102 (СБ кр ПР)'!E390+'км102 (кр чт, вых и пр)'!E390</f>
        <v>154</v>
      </c>
      <c r="E390" s="153">
        <f>км104!E390</f>
        <v>0</v>
      </c>
      <c r="F390" s="153">
        <f>км106!E390</f>
        <v>0</v>
      </c>
      <c r="G390" s="153">
        <f>км107!F390</f>
        <v>0</v>
      </c>
      <c r="H390" s="153">
        <f>км109!E390</f>
        <v>105.60000000000001</v>
      </c>
      <c r="I390" s="153">
        <f>км110!G390</f>
        <v>0</v>
      </c>
      <c r="J390" s="153">
        <f>км111!D390</f>
        <v>473.2</v>
      </c>
      <c r="K390" s="153">
        <f>км111!E390+км111!F390</f>
        <v>858.4</v>
      </c>
      <c r="L390" s="153">
        <f>км143!E390</f>
        <v>378</v>
      </c>
      <c r="M390" s="153">
        <f>'км144 (еж)'!E390+'км144 (раб)'!E390+'км144 (вых и пр)'!F390</f>
        <v>374.40000000000003</v>
      </c>
      <c r="N390" s="153">
        <f>'км145 (еж)'!E390+'км145 (раб)'!E390</f>
        <v>460.79999999999995</v>
      </c>
      <c r="O390" s="153">
        <f>км146!E390</f>
        <v>324</v>
      </c>
      <c r="P390" s="153">
        <f>'км166 (еж)'!G390+'км166 (раб)'!E390</f>
        <v>962.8</v>
      </c>
      <c r="Q390" s="153">
        <f>км207!E390</f>
        <v>299.59999999999997</v>
      </c>
      <c r="R390" s="153">
        <f>км608!E390</f>
        <v>0</v>
      </c>
      <c r="S390" s="325">
        <f t="shared" si="47"/>
        <v>4390.8</v>
      </c>
      <c r="T390" s="747"/>
      <c r="U390" s="159">
        <f t="shared" si="48"/>
        <v>176290.62</v>
      </c>
      <c r="V390" s="62"/>
      <c r="AH390" s="3"/>
      <c r="AI390" s="3"/>
      <c r="AJ390" s="3"/>
      <c r="AK390" s="3"/>
      <c r="AL390" s="3"/>
      <c r="AP390" s="3"/>
      <c r="AQ390" s="3"/>
      <c r="AR390" s="3"/>
      <c r="AS390" s="3"/>
      <c r="AT390" s="3"/>
      <c r="AU390" s="3"/>
      <c r="AV390" s="3"/>
    </row>
    <row r="391" spans="1:48">
      <c r="A391" s="798"/>
      <c r="B391" s="744"/>
      <c r="C391" s="192" t="str">
        <f>$C$39</f>
        <v>01.08 - 15.08</v>
      </c>
      <c r="D391" s="153">
        <f>'км102 (СБ кр ПР)'!E391+'км102 (кр чт, вых и пр)'!E391</f>
        <v>231</v>
      </c>
      <c r="E391" s="153">
        <f>км104!E391</f>
        <v>0</v>
      </c>
      <c r="F391" s="153">
        <f>км106!E391</f>
        <v>0</v>
      </c>
      <c r="G391" s="153">
        <f>км107!F391</f>
        <v>0</v>
      </c>
      <c r="H391" s="153">
        <f>км109!E391</f>
        <v>132</v>
      </c>
      <c r="I391" s="153">
        <f>км110!G391</f>
        <v>0</v>
      </c>
      <c r="J391" s="153">
        <f>км111!D391</f>
        <v>591.5</v>
      </c>
      <c r="K391" s="153">
        <f>км111!E391+км111!F391</f>
        <v>1073</v>
      </c>
      <c r="L391" s="153">
        <f>км143!E391</f>
        <v>472.5</v>
      </c>
      <c r="M391" s="153">
        <f>'км144 (еж)'!E391+'км144 (раб)'!E391+'км144 (вых и пр)'!F391</f>
        <v>468</v>
      </c>
      <c r="N391" s="153">
        <f>'км145 (еж)'!E391+'км145 (раб)'!E391</f>
        <v>576</v>
      </c>
      <c r="O391" s="153">
        <f>км146!E391</f>
        <v>405</v>
      </c>
      <c r="P391" s="153">
        <f>'км166 (еж)'!G391+'км166 (раб)'!E391</f>
        <v>1203.5</v>
      </c>
      <c r="Q391" s="153">
        <f>км207!E391</f>
        <v>374.5</v>
      </c>
      <c r="R391" s="153">
        <f>км608!E391</f>
        <v>0</v>
      </c>
      <c r="S391" s="325">
        <f t="shared" si="47"/>
        <v>5527</v>
      </c>
      <c r="T391" s="747"/>
      <c r="U391" s="159">
        <f t="shared" si="48"/>
        <v>221909.05</v>
      </c>
      <c r="V391" s="62"/>
      <c r="AH391" s="3"/>
      <c r="AI391" s="3"/>
      <c r="AJ391" s="3"/>
      <c r="AK391" s="3"/>
      <c r="AL391" s="3"/>
      <c r="AP391" s="3"/>
      <c r="AQ391" s="3"/>
      <c r="AR391" s="3"/>
      <c r="AS391" s="3"/>
      <c r="AT391" s="3"/>
      <c r="AU391" s="3"/>
      <c r="AV391" s="3"/>
    </row>
    <row r="392" spans="1:48">
      <c r="A392" s="798"/>
      <c r="B392" s="744"/>
      <c r="C392" s="192" t="str">
        <f>$C$40</f>
        <v>16.08 - 31.08</v>
      </c>
      <c r="D392" s="153">
        <f>'км102 (СБ кр ПР)'!E392+'км102 (кр чт, вых и пр)'!E392</f>
        <v>154</v>
      </c>
      <c r="E392" s="153">
        <f>км104!E392</f>
        <v>0</v>
      </c>
      <c r="F392" s="153">
        <f>км106!E392</f>
        <v>0</v>
      </c>
      <c r="G392" s="153">
        <f>км107!F392</f>
        <v>0</v>
      </c>
      <c r="H392" s="153">
        <f>км109!E392</f>
        <v>132</v>
      </c>
      <c r="I392" s="153">
        <f>км110!G392</f>
        <v>0</v>
      </c>
      <c r="J392" s="153">
        <f>км111!D392</f>
        <v>591.5</v>
      </c>
      <c r="K392" s="153">
        <f>км111!E392+км111!F392</f>
        <v>1073</v>
      </c>
      <c r="L392" s="153">
        <f>км143!E392</f>
        <v>472.5</v>
      </c>
      <c r="M392" s="153">
        <f>'км144 (еж)'!E392+'км144 (раб)'!E392+'км144 (вых и пр)'!F392</f>
        <v>468</v>
      </c>
      <c r="N392" s="153">
        <f>'км145 (еж)'!E392+'км145 (раб)'!E392</f>
        <v>576</v>
      </c>
      <c r="O392" s="153">
        <f>км146!E392</f>
        <v>405</v>
      </c>
      <c r="P392" s="153">
        <f>'км166 (еж)'!G392+'км166 (раб)'!E392</f>
        <v>1203.5</v>
      </c>
      <c r="Q392" s="153">
        <f>км207!E392</f>
        <v>374.5</v>
      </c>
      <c r="R392" s="153">
        <f>км608!E392</f>
        <v>0</v>
      </c>
      <c r="S392" s="325">
        <f t="shared" si="47"/>
        <v>5450</v>
      </c>
      <c r="T392" s="747"/>
      <c r="U392" s="159">
        <f t="shared" si="48"/>
        <v>218817.5</v>
      </c>
      <c r="V392" s="62"/>
      <c r="AH392" s="3"/>
      <c r="AI392" s="3"/>
      <c r="AJ392" s="3"/>
      <c r="AK392" s="3"/>
      <c r="AL392" s="3"/>
      <c r="AP392" s="3"/>
      <c r="AQ392" s="3"/>
      <c r="AR392" s="3"/>
      <c r="AS392" s="3"/>
      <c r="AT392" s="3"/>
      <c r="AU392" s="3"/>
      <c r="AV392" s="3"/>
    </row>
    <row r="393" spans="1:48">
      <c r="A393" s="798"/>
      <c r="B393" s="744"/>
      <c r="C393" s="192" t="str">
        <f>$C$41</f>
        <v>01.09 - 15.09</v>
      </c>
      <c r="D393" s="153">
        <f>'км102 (СБ кр ПР)'!E393+'км102 (кр чт, вых и пр)'!E393</f>
        <v>154</v>
      </c>
      <c r="E393" s="153">
        <f>км104!E393</f>
        <v>0</v>
      </c>
      <c r="F393" s="153">
        <f>км106!E393</f>
        <v>0</v>
      </c>
      <c r="G393" s="153">
        <f>км107!F393</f>
        <v>0</v>
      </c>
      <c r="H393" s="153">
        <f>км109!E393</f>
        <v>105.60000000000001</v>
      </c>
      <c r="I393" s="153">
        <f>км110!G393</f>
        <v>0</v>
      </c>
      <c r="J393" s="153">
        <f>км111!D393</f>
        <v>473.2</v>
      </c>
      <c r="K393" s="153">
        <f>км111!E393+км111!F393</f>
        <v>858.4</v>
      </c>
      <c r="L393" s="153">
        <f>км143!E393</f>
        <v>378</v>
      </c>
      <c r="M393" s="153">
        <f>'км144 (еж)'!E393+'км144 (раб)'!E393+'км144 (вых и пр)'!F393</f>
        <v>374.40000000000003</v>
      </c>
      <c r="N393" s="153">
        <f>'км145 (еж)'!E393+'км145 (раб)'!E393</f>
        <v>460.79999999999995</v>
      </c>
      <c r="O393" s="153">
        <f>км146!E393</f>
        <v>324</v>
      </c>
      <c r="P393" s="153">
        <f>'км166 (еж)'!G393+'км166 (раб)'!E393</f>
        <v>962.8</v>
      </c>
      <c r="Q393" s="153">
        <f>км207!E393</f>
        <v>299.59999999999997</v>
      </c>
      <c r="R393" s="153">
        <f>км608!E393</f>
        <v>0</v>
      </c>
      <c r="S393" s="325">
        <f t="shared" si="47"/>
        <v>4390.8</v>
      </c>
      <c r="T393" s="747"/>
      <c r="U393" s="159">
        <f t="shared" si="48"/>
        <v>176290.62</v>
      </c>
      <c r="V393" s="62"/>
      <c r="AH393" s="3"/>
      <c r="AI393" s="3"/>
      <c r="AJ393" s="3"/>
      <c r="AK393" s="3"/>
      <c r="AL393" s="3"/>
      <c r="AP393" s="3"/>
      <c r="AQ393" s="3"/>
      <c r="AR393" s="3"/>
      <c r="AS393" s="3"/>
      <c r="AT393" s="3"/>
      <c r="AU393" s="3"/>
      <c r="AV393" s="3"/>
    </row>
    <row r="394" spans="1:48">
      <c r="A394" s="798"/>
      <c r="B394" s="744"/>
      <c r="C394" s="192" t="str">
        <f>$C$42</f>
        <v>16.09 - 30.09</v>
      </c>
      <c r="D394" s="153">
        <f>'км102 (СБ кр ПР)'!E394+'км102 (кр чт, вых и пр)'!E394</f>
        <v>154</v>
      </c>
      <c r="E394" s="153">
        <f>км104!E394</f>
        <v>0</v>
      </c>
      <c r="F394" s="153">
        <f>км106!E394</f>
        <v>0</v>
      </c>
      <c r="G394" s="153">
        <f>км107!F394</f>
        <v>0</v>
      </c>
      <c r="H394" s="153">
        <f>км109!E394</f>
        <v>105.60000000000001</v>
      </c>
      <c r="I394" s="153">
        <f>км110!G394</f>
        <v>0</v>
      </c>
      <c r="J394" s="153">
        <f>км111!D394</f>
        <v>473.2</v>
      </c>
      <c r="K394" s="153">
        <f>км111!E394+км111!F394</f>
        <v>858.4</v>
      </c>
      <c r="L394" s="153">
        <f>км143!E394</f>
        <v>378</v>
      </c>
      <c r="M394" s="153">
        <f>'км144 (еж)'!E394+'км144 (раб)'!E394+'км144 (вых и пр)'!F394</f>
        <v>374.40000000000003</v>
      </c>
      <c r="N394" s="153">
        <f>'км145 (еж)'!E394+'км145 (раб)'!E394</f>
        <v>460.79999999999995</v>
      </c>
      <c r="O394" s="153">
        <f>км146!E394</f>
        <v>324</v>
      </c>
      <c r="P394" s="153">
        <f>'км166 (еж)'!G394+'км166 (раб)'!E394</f>
        <v>962.8</v>
      </c>
      <c r="Q394" s="153">
        <f>км207!E394</f>
        <v>299.59999999999997</v>
      </c>
      <c r="R394" s="153">
        <f>км608!E394</f>
        <v>0</v>
      </c>
      <c r="S394" s="325">
        <f t="shared" si="47"/>
        <v>4390.8</v>
      </c>
      <c r="T394" s="747"/>
      <c r="U394" s="159">
        <f t="shared" si="48"/>
        <v>176290.62</v>
      </c>
      <c r="V394" s="62"/>
      <c r="AH394" s="3"/>
      <c r="AI394" s="3"/>
      <c r="AJ394" s="3"/>
      <c r="AK394" s="3"/>
      <c r="AL394" s="3"/>
      <c r="AP394" s="3"/>
      <c r="AQ394" s="3"/>
      <c r="AR394" s="3"/>
      <c r="AS394" s="3"/>
      <c r="AT394" s="3"/>
      <c r="AU394" s="3"/>
      <c r="AV394" s="3"/>
    </row>
    <row r="395" spans="1:48">
      <c r="A395" s="798"/>
      <c r="B395" s="744"/>
      <c r="C395" s="192" t="str">
        <f>$C$43</f>
        <v>01.10 - 15.10</v>
      </c>
      <c r="D395" s="153">
        <f>'км102 (СБ кр ПР)'!E395+'км102 (кр чт, вых и пр)'!E395</f>
        <v>154</v>
      </c>
      <c r="E395" s="153">
        <f>км104!E395</f>
        <v>0</v>
      </c>
      <c r="F395" s="153">
        <f>км106!E395</f>
        <v>0</v>
      </c>
      <c r="G395" s="153">
        <f>км107!F395</f>
        <v>0</v>
      </c>
      <c r="H395" s="153">
        <f>км109!E395</f>
        <v>0</v>
      </c>
      <c r="I395" s="153">
        <f>км110!G395</f>
        <v>0</v>
      </c>
      <c r="J395" s="153">
        <f>км111!D395</f>
        <v>473.2</v>
      </c>
      <c r="K395" s="153">
        <f>км111!E395+км111!F395</f>
        <v>858.4</v>
      </c>
      <c r="L395" s="153">
        <f>км143!E395</f>
        <v>378</v>
      </c>
      <c r="M395" s="153">
        <f>'км144 (еж)'!E395+'км144 (раб)'!E395+'км144 (вых и пр)'!F395</f>
        <v>374.40000000000003</v>
      </c>
      <c r="N395" s="153">
        <f>'км145 (еж)'!E395+'км145 (раб)'!E395</f>
        <v>460.79999999999995</v>
      </c>
      <c r="O395" s="153">
        <f>км146!E395</f>
        <v>324</v>
      </c>
      <c r="P395" s="153">
        <f>'км166 (еж)'!G395+'км166 (раб)'!E395</f>
        <v>962.8</v>
      </c>
      <c r="Q395" s="153">
        <f>км207!E395</f>
        <v>299.59999999999997</v>
      </c>
      <c r="R395" s="153">
        <f>км608!E395</f>
        <v>0</v>
      </c>
      <c r="S395" s="325">
        <f t="shared" si="47"/>
        <v>4285.2000000000007</v>
      </c>
      <c r="T395" s="747"/>
      <c r="U395" s="159">
        <f t="shared" si="48"/>
        <v>172050.78000000003</v>
      </c>
      <c r="V395" s="62"/>
      <c r="AH395" s="3"/>
      <c r="AI395" s="3"/>
      <c r="AJ395" s="3"/>
      <c r="AK395" s="3"/>
      <c r="AL395" s="3"/>
      <c r="AP395" s="3"/>
      <c r="AQ395" s="3"/>
      <c r="AR395" s="3"/>
      <c r="AS395" s="3"/>
      <c r="AT395" s="3"/>
      <c r="AU395" s="3"/>
      <c r="AV395" s="3"/>
    </row>
    <row r="396" spans="1:48">
      <c r="A396" s="798"/>
      <c r="B396" s="744"/>
      <c r="C396" s="193">
        <f t="shared" ref="C396:C424" si="49">C44</f>
        <v>0</v>
      </c>
      <c r="D396" s="153">
        <f>'км102 (СБ кр ПР)'!E396+'км102 (кр чт, вых и пр)'!E396</f>
        <v>0</v>
      </c>
      <c r="E396" s="153">
        <f>км104!E396</f>
        <v>0</v>
      </c>
      <c r="F396" s="153">
        <f>км106!E396</f>
        <v>0</v>
      </c>
      <c r="G396" s="153">
        <f>км107!F396</f>
        <v>0</v>
      </c>
      <c r="H396" s="153">
        <f>км109!E396</f>
        <v>0</v>
      </c>
      <c r="I396" s="153">
        <f>км110!G396</f>
        <v>0</v>
      </c>
      <c r="J396" s="153">
        <f>км111!D396</f>
        <v>0</v>
      </c>
      <c r="K396" s="153">
        <f>км111!E396+км111!F396</f>
        <v>0</v>
      </c>
      <c r="L396" s="153">
        <f>км143!E396</f>
        <v>0</v>
      </c>
      <c r="M396" s="153">
        <f>'км144 (еж)'!E396+'км144 (раб)'!E396+'км144 (вых и пр)'!F396</f>
        <v>0</v>
      </c>
      <c r="N396" s="153">
        <f>'км145 (еж)'!E396+'км145 (раб)'!E396</f>
        <v>0</v>
      </c>
      <c r="O396" s="153">
        <f>км146!E396</f>
        <v>0</v>
      </c>
      <c r="P396" s="153">
        <f>'км166 (еж)'!G396+'км166 (раб)'!E396</f>
        <v>0</v>
      </c>
      <c r="Q396" s="153">
        <f>км207!E396</f>
        <v>0</v>
      </c>
      <c r="R396" s="153">
        <f>км608!E396</f>
        <v>0</v>
      </c>
      <c r="S396" s="325">
        <f t="shared" si="47"/>
        <v>0</v>
      </c>
      <c r="T396" s="747"/>
      <c r="U396" s="159">
        <f t="shared" si="48"/>
        <v>0</v>
      </c>
      <c r="V396" s="62"/>
      <c r="AH396" s="3"/>
      <c r="AI396" s="3"/>
      <c r="AJ396" s="3"/>
      <c r="AK396" s="3"/>
      <c r="AL396" s="3"/>
      <c r="AP396" s="3"/>
      <c r="AQ396" s="3"/>
      <c r="AR396" s="3"/>
      <c r="AS396" s="3"/>
      <c r="AT396" s="3"/>
      <c r="AU396" s="3"/>
      <c r="AV396" s="3"/>
    </row>
    <row r="397" spans="1:48">
      <c r="A397" s="798"/>
      <c r="B397" s="744"/>
      <c r="C397" s="193">
        <f t="shared" si="49"/>
        <v>0</v>
      </c>
      <c r="D397" s="153">
        <f>'км102 (СБ кр ПР)'!E397+'км102 (кр чт, вых и пр)'!E397</f>
        <v>0</v>
      </c>
      <c r="E397" s="153">
        <f>км104!E397</f>
        <v>0</v>
      </c>
      <c r="F397" s="153">
        <f>км106!E397</f>
        <v>0</v>
      </c>
      <c r="G397" s="153">
        <f>км107!F397</f>
        <v>0</v>
      </c>
      <c r="H397" s="153">
        <f>км109!E397</f>
        <v>0</v>
      </c>
      <c r="I397" s="153">
        <f>км110!G397</f>
        <v>0</v>
      </c>
      <c r="J397" s="153">
        <f>км111!D397</f>
        <v>0</v>
      </c>
      <c r="K397" s="153">
        <f>км111!E397+км111!F397</f>
        <v>0</v>
      </c>
      <c r="L397" s="153">
        <f>км143!E397</f>
        <v>0</v>
      </c>
      <c r="M397" s="153">
        <f>'км144 (еж)'!E397+'км144 (раб)'!E397+'км144 (вых и пр)'!F397</f>
        <v>0</v>
      </c>
      <c r="N397" s="153">
        <f>'км145 (еж)'!E397+'км145 (раб)'!E397</f>
        <v>0</v>
      </c>
      <c r="O397" s="153">
        <f>км146!E397</f>
        <v>0</v>
      </c>
      <c r="P397" s="153">
        <f>'км166 (еж)'!G397+'км166 (раб)'!E397</f>
        <v>0</v>
      </c>
      <c r="Q397" s="153">
        <f>км207!E397</f>
        <v>0</v>
      </c>
      <c r="R397" s="153">
        <f>км608!E397</f>
        <v>0</v>
      </c>
      <c r="S397" s="325">
        <f t="shared" si="47"/>
        <v>0</v>
      </c>
      <c r="T397" s="747"/>
      <c r="U397" s="159">
        <f t="shared" si="48"/>
        <v>0</v>
      </c>
      <c r="V397" s="62"/>
      <c r="AH397" s="3"/>
      <c r="AI397" s="3"/>
      <c r="AJ397" s="3"/>
      <c r="AK397" s="3"/>
      <c r="AL397" s="3"/>
      <c r="AP397" s="3"/>
      <c r="AQ397" s="3"/>
      <c r="AR397" s="3"/>
      <c r="AS397" s="3"/>
      <c r="AT397" s="3"/>
      <c r="AU397" s="3"/>
      <c r="AV397" s="3"/>
    </row>
    <row r="398" spans="1:48">
      <c r="A398" s="798"/>
      <c r="B398" s="744"/>
      <c r="C398" s="193">
        <f t="shared" si="49"/>
        <v>0</v>
      </c>
      <c r="D398" s="153">
        <f>'км102 (СБ кр ПР)'!E398+'км102 (кр чт, вых и пр)'!E398</f>
        <v>0</v>
      </c>
      <c r="E398" s="153">
        <f>км104!E398</f>
        <v>0</v>
      </c>
      <c r="F398" s="153">
        <f>км106!E398</f>
        <v>0</v>
      </c>
      <c r="G398" s="153">
        <f>км107!F398</f>
        <v>0</v>
      </c>
      <c r="H398" s="153">
        <f>км109!E398</f>
        <v>0</v>
      </c>
      <c r="I398" s="153">
        <f>км110!G398</f>
        <v>0</v>
      </c>
      <c r="J398" s="153">
        <f>км111!D398</f>
        <v>0</v>
      </c>
      <c r="K398" s="153">
        <f>км111!E398+км111!F398</f>
        <v>0</v>
      </c>
      <c r="L398" s="153">
        <f>км143!E398</f>
        <v>0</v>
      </c>
      <c r="M398" s="153">
        <f>'км144 (еж)'!E398+'км144 (раб)'!E398+'км144 (вых и пр)'!F398</f>
        <v>0</v>
      </c>
      <c r="N398" s="153">
        <f>'км145 (еж)'!E398+'км145 (раб)'!E398</f>
        <v>0</v>
      </c>
      <c r="O398" s="153">
        <f>км146!E398</f>
        <v>0</v>
      </c>
      <c r="P398" s="153">
        <f>'км166 (еж)'!G398+'км166 (раб)'!E398</f>
        <v>0</v>
      </c>
      <c r="Q398" s="153">
        <f>км207!E398</f>
        <v>0</v>
      </c>
      <c r="R398" s="153">
        <f>км608!E398</f>
        <v>0</v>
      </c>
      <c r="S398" s="325">
        <f t="shared" si="47"/>
        <v>0</v>
      </c>
      <c r="T398" s="747"/>
      <c r="U398" s="159">
        <f t="shared" si="48"/>
        <v>0</v>
      </c>
      <c r="V398" s="62"/>
      <c r="AH398" s="3"/>
      <c r="AI398" s="3"/>
      <c r="AJ398" s="3"/>
      <c r="AK398" s="3"/>
      <c r="AL398" s="3"/>
      <c r="AP398" s="3"/>
      <c r="AQ398" s="3"/>
      <c r="AR398" s="3"/>
      <c r="AS398" s="3"/>
      <c r="AT398" s="3"/>
      <c r="AU398" s="3"/>
      <c r="AV398" s="3"/>
    </row>
    <row r="399" spans="1:48">
      <c r="A399" s="798"/>
      <c r="B399" s="744"/>
      <c r="C399" s="193">
        <f t="shared" si="49"/>
        <v>0</v>
      </c>
      <c r="D399" s="153">
        <f>'км102 (СБ кр ПР)'!E399+'км102 (кр чт, вых и пр)'!E399</f>
        <v>0</v>
      </c>
      <c r="E399" s="153">
        <f>км104!E399</f>
        <v>0</v>
      </c>
      <c r="F399" s="153">
        <f>км106!E399</f>
        <v>0</v>
      </c>
      <c r="G399" s="153">
        <f>км107!F399</f>
        <v>0</v>
      </c>
      <c r="H399" s="153">
        <f>км109!E399</f>
        <v>0</v>
      </c>
      <c r="I399" s="153">
        <f>км110!G399</f>
        <v>0</v>
      </c>
      <c r="J399" s="153">
        <f>км111!D399</f>
        <v>0</v>
      </c>
      <c r="K399" s="153">
        <f>км111!E399+км111!F399</f>
        <v>0</v>
      </c>
      <c r="L399" s="153">
        <f>км143!E399</f>
        <v>0</v>
      </c>
      <c r="M399" s="153">
        <f>'км144 (еж)'!E399+'км144 (раб)'!E399+'км144 (вых и пр)'!F399</f>
        <v>0</v>
      </c>
      <c r="N399" s="153">
        <f>'км145 (еж)'!E399+'км145 (раб)'!E399</f>
        <v>0</v>
      </c>
      <c r="O399" s="153">
        <f>км146!E399</f>
        <v>0</v>
      </c>
      <c r="P399" s="153">
        <f>'км166 (еж)'!G399+'км166 (раб)'!E399</f>
        <v>0</v>
      </c>
      <c r="Q399" s="153">
        <f>км207!E399</f>
        <v>0</v>
      </c>
      <c r="R399" s="153">
        <f>км608!E399</f>
        <v>0</v>
      </c>
      <c r="S399" s="325">
        <f t="shared" si="47"/>
        <v>0</v>
      </c>
      <c r="T399" s="747"/>
      <c r="U399" s="159">
        <f t="shared" si="48"/>
        <v>0</v>
      </c>
      <c r="V399" s="62"/>
      <c r="AH399" s="3"/>
      <c r="AI399" s="3"/>
      <c r="AJ399" s="3"/>
      <c r="AK399" s="3"/>
      <c r="AL399" s="3"/>
      <c r="AP399" s="3"/>
      <c r="AQ399" s="3"/>
      <c r="AR399" s="3"/>
      <c r="AS399" s="3"/>
      <c r="AT399" s="3"/>
      <c r="AU399" s="3"/>
      <c r="AV399" s="3"/>
    </row>
    <row r="400" spans="1:48">
      <c r="A400" s="798"/>
      <c r="B400" s="744"/>
      <c r="C400" s="193">
        <f t="shared" si="49"/>
        <v>0</v>
      </c>
      <c r="D400" s="153">
        <f>'км102 (СБ кр ПР)'!E400+'км102 (кр чт, вых и пр)'!E400</f>
        <v>0</v>
      </c>
      <c r="E400" s="153">
        <f>км104!E400</f>
        <v>0</v>
      </c>
      <c r="F400" s="153">
        <f>км106!E400</f>
        <v>0</v>
      </c>
      <c r="G400" s="153">
        <f>км107!F400</f>
        <v>0</v>
      </c>
      <c r="H400" s="153">
        <f>км109!E400</f>
        <v>0</v>
      </c>
      <c r="I400" s="153">
        <f>км110!G400</f>
        <v>0</v>
      </c>
      <c r="J400" s="153">
        <f>км111!D400</f>
        <v>0</v>
      </c>
      <c r="K400" s="153">
        <f>км111!E400+км111!F400</f>
        <v>0</v>
      </c>
      <c r="L400" s="153">
        <f>км143!E400</f>
        <v>0</v>
      </c>
      <c r="M400" s="153">
        <f>'км144 (еж)'!E400+'км144 (раб)'!E400+'км144 (вых и пр)'!F400</f>
        <v>0</v>
      </c>
      <c r="N400" s="153">
        <f>'км145 (еж)'!E400+'км145 (раб)'!E400</f>
        <v>0</v>
      </c>
      <c r="O400" s="153">
        <f>км146!E400</f>
        <v>0</v>
      </c>
      <c r="P400" s="153">
        <f>'км166 (еж)'!G400+'км166 (раб)'!E400</f>
        <v>0</v>
      </c>
      <c r="Q400" s="153">
        <f>км207!E400</f>
        <v>0</v>
      </c>
      <c r="R400" s="153">
        <f>км608!E400</f>
        <v>0</v>
      </c>
      <c r="S400" s="325">
        <f t="shared" si="47"/>
        <v>0</v>
      </c>
      <c r="T400" s="779"/>
      <c r="U400" s="159">
        <f t="shared" si="48"/>
        <v>0</v>
      </c>
      <c r="V400" s="62"/>
      <c r="AH400" s="3"/>
      <c r="AI400" s="3"/>
      <c r="AJ400" s="3"/>
      <c r="AK400" s="3"/>
      <c r="AL400" s="3"/>
      <c r="AP400" s="3"/>
      <c r="AQ400" s="3"/>
      <c r="AR400" s="3"/>
      <c r="AS400" s="3"/>
      <c r="AT400" s="3"/>
      <c r="AU400" s="3"/>
      <c r="AV400" s="3"/>
    </row>
    <row r="401" spans="1:48">
      <c r="A401" s="798"/>
      <c r="B401" s="796">
        <f>$B$49</f>
        <v>2026</v>
      </c>
      <c r="C401" s="192">
        <f t="shared" si="49"/>
        <v>0</v>
      </c>
      <c r="D401" s="153">
        <f>'км102 (СБ кр ПР)'!E401+'км102 (кр чт, вых и пр)'!E401</f>
        <v>0</v>
      </c>
      <c r="E401" s="153">
        <f>км104!E401</f>
        <v>0</v>
      </c>
      <c r="F401" s="153">
        <f>км106!E401</f>
        <v>0</v>
      </c>
      <c r="G401" s="153">
        <f>км107!F401</f>
        <v>0</v>
      </c>
      <c r="H401" s="153">
        <f>км109!E401</f>
        <v>0</v>
      </c>
      <c r="I401" s="153">
        <f>км110!G401</f>
        <v>0</v>
      </c>
      <c r="J401" s="153">
        <f>км111!D401</f>
        <v>0</v>
      </c>
      <c r="K401" s="153">
        <f>км111!E401+км111!F401</f>
        <v>0</v>
      </c>
      <c r="L401" s="153">
        <f>км143!E401</f>
        <v>0</v>
      </c>
      <c r="M401" s="153">
        <f>'км144 (еж)'!E401+'км144 (раб)'!E401+'км144 (вых и пр)'!F401</f>
        <v>0</v>
      </c>
      <c r="N401" s="153">
        <f>'км145 (еж)'!E401+'км145 (раб)'!E401</f>
        <v>0</v>
      </c>
      <c r="O401" s="153">
        <f>км146!E401</f>
        <v>0</v>
      </c>
      <c r="P401" s="153">
        <f>'км166 (еж)'!G401+'км166 (раб)'!E401</f>
        <v>0</v>
      </c>
      <c r="Q401" s="153">
        <f>км207!E401</f>
        <v>0</v>
      </c>
      <c r="R401" s="153">
        <f>км608!E401</f>
        <v>0</v>
      </c>
      <c r="S401" s="325">
        <f t="shared" si="47"/>
        <v>0</v>
      </c>
      <c r="T401" s="799">
        <f>SUM(S401:S424)</f>
        <v>0</v>
      </c>
      <c r="U401" s="159">
        <f t="shared" si="48"/>
        <v>0</v>
      </c>
      <c r="V401" s="62"/>
      <c r="AH401" s="3"/>
      <c r="AI401" s="3"/>
      <c r="AJ401" s="3"/>
      <c r="AK401" s="3"/>
      <c r="AL401" s="3"/>
      <c r="AP401" s="3"/>
      <c r="AQ401" s="3"/>
      <c r="AR401" s="3"/>
      <c r="AS401" s="3"/>
      <c r="AT401" s="3"/>
      <c r="AU401" s="3"/>
      <c r="AV401" s="3"/>
    </row>
    <row r="402" spans="1:48">
      <c r="A402" s="798"/>
      <c r="B402" s="796"/>
      <c r="C402" s="192">
        <f t="shared" si="49"/>
        <v>0</v>
      </c>
      <c r="D402" s="153">
        <f>'км102 (СБ кр ПР)'!E402+'км102 (кр чт, вых и пр)'!E402</f>
        <v>0</v>
      </c>
      <c r="E402" s="153">
        <f>км104!E402</f>
        <v>0</v>
      </c>
      <c r="F402" s="153">
        <f>км106!E402</f>
        <v>0</v>
      </c>
      <c r="G402" s="153">
        <f>км107!F402</f>
        <v>0</v>
      </c>
      <c r="H402" s="153">
        <f>км109!E402</f>
        <v>0</v>
      </c>
      <c r="I402" s="153">
        <f>км110!G402</f>
        <v>0</v>
      </c>
      <c r="J402" s="153">
        <f>км111!D402</f>
        <v>0</v>
      </c>
      <c r="K402" s="153">
        <f>км111!E402+км111!F402</f>
        <v>0</v>
      </c>
      <c r="L402" s="153">
        <f>км143!E402</f>
        <v>0</v>
      </c>
      <c r="M402" s="153">
        <f>'км144 (еж)'!E402+'км144 (раб)'!E402+'км144 (вых и пр)'!F402</f>
        <v>0</v>
      </c>
      <c r="N402" s="153">
        <f>'км145 (еж)'!E402+'км145 (раб)'!E402</f>
        <v>0</v>
      </c>
      <c r="O402" s="153">
        <f>км146!E402</f>
        <v>0</v>
      </c>
      <c r="P402" s="153">
        <f>'км166 (еж)'!G402+'км166 (раб)'!E402</f>
        <v>0</v>
      </c>
      <c r="Q402" s="153">
        <f>км207!E402</f>
        <v>0</v>
      </c>
      <c r="R402" s="153">
        <f>км608!E402</f>
        <v>0</v>
      </c>
      <c r="S402" s="325">
        <f t="shared" si="47"/>
        <v>0</v>
      </c>
      <c r="T402" s="799"/>
      <c r="U402" s="159">
        <f t="shared" si="48"/>
        <v>0</v>
      </c>
      <c r="V402" s="62"/>
      <c r="AH402" s="3"/>
      <c r="AI402" s="3"/>
      <c r="AJ402" s="3"/>
      <c r="AK402" s="3"/>
      <c r="AL402" s="3"/>
      <c r="AP402" s="3"/>
      <c r="AQ402" s="3"/>
      <c r="AR402" s="3"/>
      <c r="AS402" s="3"/>
      <c r="AT402" s="3"/>
      <c r="AU402" s="3"/>
      <c r="AV402" s="3"/>
    </row>
    <row r="403" spans="1:48">
      <c r="A403" s="798"/>
      <c r="B403" s="796"/>
      <c r="C403" s="192">
        <f t="shared" si="49"/>
        <v>0</v>
      </c>
      <c r="D403" s="153">
        <f>'км102 (СБ кр ПР)'!E403+'км102 (кр чт, вых и пр)'!E403</f>
        <v>0</v>
      </c>
      <c r="E403" s="153">
        <f>км104!E403</f>
        <v>0</v>
      </c>
      <c r="F403" s="153">
        <f>км106!E403</f>
        <v>0</v>
      </c>
      <c r="G403" s="153">
        <f>км107!F403</f>
        <v>0</v>
      </c>
      <c r="H403" s="153">
        <f>км109!E403</f>
        <v>0</v>
      </c>
      <c r="I403" s="153">
        <f>км110!G403</f>
        <v>0</v>
      </c>
      <c r="J403" s="153">
        <f>км111!D403</f>
        <v>0</v>
      </c>
      <c r="K403" s="153">
        <f>км111!E403+км111!F403</f>
        <v>0</v>
      </c>
      <c r="L403" s="153">
        <f>км143!E403</f>
        <v>0</v>
      </c>
      <c r="M403" s="153">
        <f>'км144 (еж)'!E403+'км144 (раб)'!E403+'км144 (вых и пр)'!F403</f>
        <v>0</v>
      </c>
      <c r="N403" s="153">
        <f>'км145 (еж)'!E403+'км145 (раб)'!E403</f>
        <v>0</v>
      </c>
      <c r="O403" s="153">
        <f>км146!E403</f>
        <v>0</v>
      </c>
      <c r="P403" s="153">
        <f>'км166 (еж)'!G403+'км166 (раб)'!E403</f>
        <v>0</v>
      </c>
      <c r="Q403" s="153">
        <f>км207!E403</f>
        <v>0</v>
      </c>
      <c r="R403" s="153">
        <f>км608!E403</f>
        <v>0</v>
      </c>
      <c r="S403" s="325">
        <f t="shared" si="47"/>
        <v>0</v>
      </c>
      <c r="T403" s="799"/>
      <c r="U403" s="159">
        <f t="shared" si="48"/>
        <v>0</v>
      </c>
      <c r="V403" s="62"/>
      <c r="AH403" s="3"/>
      <c r="AI403" s="3"/>
      <c r="AJ403" s="3"/>
      <c r="AK403" s="3"/>
      <c r="AL403" s="3"/>
      <c r="AP403" s="3"/>
      <c r="AQ403" s="3"/>
      <c r="AR403" s="3"/>
      <c r="AS403" s="3"/>
      <c r="AT403" s="3"/>
      <c r="AU403" s="3"/>
      <c r="AV403" s="3"/>
    </row>
    <row r="404" spans="1:48">
      <c r="A404" s="798"/>
      <c r="B404" s="796"/>
      <c r="C404" s="192">
        <f t="shared" si="49"/>
        <v>0</v>
      </c>
      <c r="D404" s="153">
        <f>'км102 (СБ кр ПР)'!E404+'км102 (кр чт, вых и пр)'!E404</f>
        <v>0</v>
      </c>
      <c r="E404" s="153">
        <f>км104!E404</f>
        <v>0</v>
      </c>
      <c r="F404" s="153">
        <f>км106!E404</f>
        <v>0</v>
      </c>
      <c r="G404" s="153">
        <f>км107!F404</f>
        <v>0</v>
      </c>
      <c r="H404" s="153">
        <f>км109!E404</f>
        <v>0</v>
      </c>
      <c r="I404" s="153">
        <f>км110!G404</f>
        <v>0</v>
      </c>
      <c r="J404" s="153">
        <f>км111!D404</f>
        <v>0</v>
      </c>
      <c r="K404" s="153">
        <f>км111!E404+км111!F404</f>
        <v>0</v>
      </c>
      <c r="L404" s="153">
        <f>км143!E404</f>
        <v>0</v>
      </c>
      <c r="M404" s="153">
        <f>'км144 (еж)'!E404+'км144 (раб)'!E404+'км144 (вых и пр)'!F404</f>
        <v>0</v>
      </c>
      <c r="N404" s="153">
        <f>'км145 (еж)'!E404+'км145 (раб)'!E404</f>
        <v>0</v>
      </c>
      <c r="O404" s="153">
        <f>км146!E404</f>
        <v>0</v>
      </c>
      <c r="P404" s="153">
        <f>'км166 (еж)'!G404+'км166 (раб)'!E404</f>
        <v>0</v>
      </c>
      <c r="Q404" s="153">
        <f>км207!E404</f>
        <v>0</v>
      </c>
      <c r="R404" s="153">
        <f>км608!E404</f>
        <v>0</v>
      </c>
      <c r="S404" s="325">
        <f t="shared" si="47"/>
        <v>0</v>
      </c>
      <c r="T404" s="799"/>
      <c r="U404" s="159">
        <f t="shared" si="48"/>
        <v>0</v>
      </c>
      <c r="V404" s="62"/>
      <c r="AH404" s="3"/>
      <c r="AI404" s="3"/>
      <c r="AJ404" s="3"/>
      <c r="AK404" s="3"/>
      <c r="AL404" s="3"/>
      <c r="AP404" s="3"/>
      <c r="AQ404" s="3"/>
      <c r="AR404" s="3"/>
      <c r="AS404" s="3"/>
      <c r="AT404" s="3"/>
      <c r="AU404" s="3"/>
      <c r="AV404" s="3"/>
    </row>
    <row r="405" spans="1:48">
      <c r="A405" s="798"/>
      <c r="B405" s="796"/>
      <c r="C405" s="192">
        <f t="shared" si="49"/>
        <v>0</v>
      </c>
      <c r="D405" s="153">
        <f>'км102 (СБ кр ПР)'!E405+'км102 (кр чт, вых и пр)'!E405</f>
        <v>0</v>
      </c>
      <c r="E405" s="153">
        <f>км104!E405</f>
        <v>0</v>
      </c>
      <c r="F405" s="153">
        <f>км106!E405</f>
        <v>0</v>
      </c>
      <c r="G405" s="153">
        <f>км107!F405</f>
        <v>0</v>
      </c>
      <c r="H405" s="153">
        <f>км109!E405</f>
        <v>0</v>
      </c>
      <c r="I405" s="153">
        <f>км110!G405</f>
        <v>0</v>
      </c>
      <c r="J405" s="153">
        <f>км111!D405</f>
        <v>0</v>
      </c>
      <c r="K405" s="153">
        <f>км111!E405+км111!F405</f>
        <v>0</v>
      </c>
      <c r="L405" s="153">
        <f>км143!E405</f>
        <v>0</v>
      </c>
      <c r="M405" s="153">
        <f>'км144 (еж)'!E405+'км144 (раб)'!E405+'км144 (вых и пр)'!F405</f>
        <v>0</v>
      </c>
      <c r="N405" s="153">
        <f>'км145 (еж)'!E405+'км145 (раб)'!E405</f>
        <v>0</v>
      </c>
      <c r="O405" s="153">
        <f>км146!E405</f>
        <v>0</v>
      </c>
      <c r="P405" s="153">
        <f>'км166 (еж)'!G405+'км166 (раб)'!E405</f>
        <v>0</v>
      </c>
      <c r="Q405" s="153">
        <f>км207!E405</f>
        <v>0</v>
      </c>
      <c r="R405" s="153">
        <f>км608!E405</f>
        <v>0</v>
      </c>
      <c r="S405" s="325">
        <f t="shared" si="47"/>
        <v>0</v>
      </c>
      <c r="T405" s="799"/>
      <c r="U405" s="159">
        <f t="shared" si="48"/>
        <v>0</v>
      </c>
      <c r="V405" s="62"/>
      <c r="AH405" s="3"/>
      <c r="AI405" s="3"/>
      <c r="AJ405" s="3"/>
      <c r="AK405" s="3"/>
      <c r="AL405" s="3"/>
      <c r="AP405" s="3"/>
      <c r="AQ405" s="3"/>
      <c r="AR405" s="3"/>
      <c r="AS405" s="3"/>
      <c r="AT405" s="3"/>
      <c r="AU405" s="3"/>
      <c r="AV405" s="3"/>
    </row>
    <row r="406" spans="1:48">
      <c r="A406" s="798"/>
      <c r="B406" s="796"/>
      <c r="C406" s="192">
        <f t="shared" si="49"/>
        <v>0</v>
      </c>
      <c r="D406" s="153">
        <f>'км102 (СБ кр ПР)'!E406+'км102 (кр чт, вых и пр)'!E406</f>
        <v>0</v>
      </c>
      <c r="E406" s="153">
        <f>км104!E406</f>
        <v>0</v>
      </c>
      <c r="F406" s="153">
        <f>км106!E406</f>
        <v>0</v>
      </c>
      <c r="G406" s="153">
        <f>км107!F406</f>
        <v>0</v>
      </c>
      <c r="H406" s="153">
        <f>км109!E406</f>
        <v>0</v>
      </c>
      <c r="I406" s="153">
        <f>км110!G406</f>
        <v>0</v>
      </c>
      <c r="J406" s="153">
        <f>км111!D406</f>
        <v>0</v>
      </c>
      <c r="K406" s="153">
        <f>км111!E406+км111!F406</f>
        <v>0</v>
      </c>
      <c r="L406" s="153">
        <f>км143!E406</f>
        <v>0</v>
      </c>
      <c r="M406" s="153">
        <f>'км144 (еж)'!E406+'км144 (раб)'!E406+'км144 (вых и пр)'!F406</f>
        <v>0</v>
      </c>
      <c r="N406" s="153">
        <f>'км145 (еж)'!E406+'км145 (раб)'!E406</f>
        <v>0</v>
      </c>
      <c r="O406" s="153">
        <f>км146!E406</f>
        <v>0</v>
      </c>
      <c r="P406" s="153">
        <f>'км166 (еж)'!G406+'км166 (раб)'!E406</f>
        <v>0</v>
      </c>
      <c r="Q406" s="153">
        <f>км207!E406</f>
        <v>0</v>
      </c>
      <c r="R406" s="153">
        <f>км608!E406</f>
        <v>0</v>
      </c>
      <c r="S406" s="325">
        <f t="shared" si="47"/>
        <v>0</v>
      </c>
      <c r="T406" s="799"/>
      <c r="U406" s="159">
        <f t="shared" si="48"/>
        <v>0</v>
      </c>
      <c r="V406" s="62"/>
      <c r="AH406" s="3"/>
      <c r="AI406" s="3"/>
      <c r="AJ406" s="3"/>
      <c r="AK406" s="3"/>
      <c r="AL406" s="3"/>
      <c r="AP406" s="3"/>
      <c r="AQ406" s="3"/>
      <c r="AR406" s="3"/>
      <c r="AS406" s="3"/>
      <c r="AT406" s="3"/>
      <c r="AU406" s="3"/>
      <c r="AV406" s="3"/>
    </row>
    <row r="407" spans="1:48">
      <c r="A407" s="798"/>
      <c r="B407" s="796"/>
      <c r="C407" s="192">
        <f t="shared" si="49"/>
        <v>0</v>
      </c>
      <c r="D407" s="153">
        <f>'км102 (СБ кр ПР)'!E407+'км102 (кр чт, вых и пр)'!E407</f>
        <v>0</v>
      </c>
      <c r="E407" s="153">
        <f>км104!E407</f>
        <v>0</v>
      </c>
      <c r="F407" s="153">
        <f>км106!E407</f>
        <v>0</v>
      </c>
      <c r="G407" s="153">
        <f>км107!F407</f>
        <v>0</v>
      </c>
      <c r="H407" s="153">
        <f>км109!E407</f>
        <v>0</v>
      </c>
      <c r="I407" s="153">
        <f>км110!G407</f>
        <v>0</v>
      </c>
      <c r="J407" s="153">
        <f>км111!D407</f>
        <v>0</v>
      </c>
      <c r="K407" s="153">
        <f>км111!E407+км111!F407</f>
        <v>0</v>
      </c>
      <c r="L407" s="153">
        <f>км143!E407</f>
        <v>0</v>
      </c>
      <c r="M407" s="153">
        <f>'км144 (еж)'!E407+'км144 (раб)'!E407+'км144 (вых и пр)'!F407</f>
        <v>0</v>
      </c>
      <c r="N407" s="153">
        <f>'км145 (еж)'!E407+'км145 (раб)'!E407</f>
        <v>0</v>
      </c>
      <c r="O407" s="153">
        <f>км146!E407</f>
        <v>0</v>
      </c>
      <c r="P407" s="153">
        <f>'км166 (еж)'!G407+'км166 (раб)'!E407</f>
        <v>0</v>
      </c>
      <c r="Q407" s="153">
        <f>км207!E407</f>
        <v>0</v>
      </c>
      <c r="R407" s="153">
        <f>км608!E407</f>
        <v>0</v>
      </c>
      <c r="S407" s="325">
        <f t="shared" si="47"/>
        <v>0</v>
      </c>
      <c r="T407" s="799"/>
      <c r="U407" s="159">
        <f t="shared" si="48"/>
        <v>0</v>
      </c>
      <c r="V407" s="62"/>
      <c r="AH407" s="3"/>
      <c r="AI407" s="3"/>
      <c r="AJ407" s="3"/>
      <c r="AK407" s="3"/>
      <c r="AL407" s="3"/>
      <c r="AP407" s="3"/>
      <c r="AQ407" s="3"/>
      <c r="AR407" s="3"/>
      <c r="AS407" s="3"/>
      <c r="AT407" s="3"/>
      <c r="AU407" s="3"/>
      <c r="AV407" s="3"/>
    </row>
    <row r="408" spans="1:48">
      <c r="A408" s="798"/>
      <c r="B408" s="796"/>
      <c r="C408" s="192">
        <f t="shared" si="49"/>
        <v>0</v>
      </c>
      <c r="D408" s="153">
        <f>'км102 (СБ кр ПР)'!E408+'км102 (кр чт, вых и пр)'!E408</f>
        <v>0</v>
      </c>
      <c r="E408" s="153">
        <f>км104!E408</f>
        <v>0</v>
      </c>
      <c r="F408" s="153">
        <f>км106!E408</f>
        <v>0</v>
      </c>
      <c r="G408" s="153">
        <f>км107!F408</f>
        <v>0</v>
      </c>
      <c r="H408" s="153">
        <f>км109!E408</f>
        <v>0</v>
      </c>
      <c r="I408" s="153">
        <f>км110!G408</f>
        <v>0</v>
      </c>
      <c r="J408" s="153">
        <f>км111!D408</f>
        <v>0</v>
      </c>
      <c r="K408" s="153">
        <f>км111!E408+км111!F408</f>
        <v>0</v>
      </c>
      <c r="L408" s="153">
        <f>км143!E408</f>
        <v>0</v>
      </c>
      <c r="M408" s="153">
        <f>'км144 (еж)'!E408+'км144 (раб)'!E408+'км144 (вых и пр)'!F408</f>
        <v>0</v>
      </c>
      <c r="N408" s="153">
        <f>'км145 (еж)'!E408+'км145 (раб)'!E408</f>
        <v>0</v>
      </c>
      <c r="O408" s="153">
        <f>км146!E408</f>
        <v>0</v>
      </c>
      <c r="P408" s="153">
        <f>'км166 (еж)'!G408+'км166 (раб)'!E408</f>
        <v>0</v>
      </c>
      <c r="Q408" s="153">
        <f>км207!E408</f>
        <v>0</v>
      </c>
      <c r="R408" s="153">
        <f>км608!E408</f>
        <v>0</v>
      </c>
      <c r="S408" s="325">
        <f t="shared" si="47"/>
        <v>0</v>
      </c>
      <c r="T408" s="799"/>
      <c r="U408" s="159">
        <f t="shared" si="48"/>
        <v>0</v>
      </c>
      <c r="V408" s="62"/>
      <c r="AH408" s="3"/>
      <c r="AI408" s="3"/>
      <c r="AJ408" s="3"/>
      <c r="AK408" s="3"/>
      <c r="AL408" s="3"/>
      <c r="AP408" s="3"/>
      <c r="AQ408" s="3"/>
      <c r="AR408" s="3"/>
      <c r="AS408" s="3"/>
      <c r="AT408" s="3"/>
      <c r="AU408" s="3"/>
      <c r="AV408" s="3"/>
    </row>
    <row r="409" spans="1:48">
      <c r="A409" s="798"/>
      <c r="B409" s="796"/>
      <c r="C409" s="192">
        <f t="shared" si="49"/>
        <v>0</v>
      </c>
      <c r="D409" s="153">
        <f>'км102 (СБ кр ПР)'!E409+'км102 (кр чт, вых и пр)'!E409</f>
        <v>0</v>
      </c>
      <c r="E409" s="153">
        <f>км104!E409</f>
        <v>0</v>
      </c>
      <c r="F409" s="153">
        <f>км106!E409</f>
        <v>0</v>
      </c>
      <c r="G409" s="153">
        <f>км107!F409</f>
        <v>0</v>
      </c>
      <c r="H409" s="153">
        <f>км109!E409</f>
        <v>0</v>
      </c>
      <c r="I409" s="153">
        <f>км110!G409</f>
        <v>0</v>
      </c>
      <c r="J409" s="153">
        <f>км111!D409</f>
        <v>0</v>
      </c>
      <c r="K409" s="153">
        <f>км111!E409+км111!F409</f>
        <v>0</v>
      </c>
      <c r="L409" s="153">
        <f>км143!E409</f>
        <v>0</v>
      </c>
      <c r="M409" s="153">
        <f>'км144 (еж)'!E409+'км144 (раб)'!E409+'км144 (вых и пр)'!F409</f>
        <v>0</v>
      </c>
      <c r="N409" s="153">
        <f>'км145 (еж)'!E409+'км145 (раб)'!E409</f>
        <v>0</v>
      </c>
      <c r="O409" s="153">
        <f>км146!E409</f>
        <v>0</v>
      </c>
      <c r="P409" s="153">
        <f>'км166 (еж)'!G409+'км166 (раб)'!E409</f>
        <v>0</v>
      </c>
      <c r="Q409" s="153">
        <f>км207!E409</f>
        <v>0</v>
      </c>
      <c r="R409" s="153">
        <f>км608!E409</f>
        <v>0</v>
      </c>
      <c r="S409" s="325">
        <f t="shared" si="47"/>
        <v>0</v>
      </c>
      <c r="T409" s="799"/>
      <c r="U409" s="159">
        <f t="shared" si="48"/>
        <v>0</v>
      </c>
      <c r="V409" s="62"/>
      <c r="AH409" s="3"/>
      <c r="AI409" s="3"/>
      <c r="AJ409" s="3"/>
      <c r="AK409" s="3"/>
      <c r="AL409" s="3"/>
      <c r="AP409" s="3"/>
      <c r="AQ409" s="3"/>
      <c r="AR409" s="3"/>
      <c r="AS409" s="3"/>
      <c r="AT409" s="3"/>
      <c r="AU409" s="3"/>
      <c r="AV409" s="3"/>
    </row>
    <row r="410" spans="1:48">
      <c r="A410" s="798"/>
      <c r="B410" s="796"/>
      <c r="C410" s="192">
        <f t="shared" si="49"/>
        <v>0</v>
      </c>
      <c r="D410" s="153">
        <f>'км102 (СБ кр ПР)'!E410+'км102 (кр чт, вых и пр)'!E410</f>
        <v>0</v>
      </c>
      <c r="E410" s="153">
        <f>км104!E410</f>
        <v>0</v>
      </c>
      <c r="F410" s="153">
        <f>км106!E410</f>
        <v>0</v>
      </c>
      <c r="G410" s="153">
        <f>км107!F410</f>
        <v>0</v>
      </c>
      <c r="H410" s="153">
        <f>км109!E410</f>
        <v>0</v>
      </c>
      <c r="I410" s="153">
        <f>км110!G410</f>
        <v>0</v>
      </c>
      <c r="J410" s="153">
        <f>км111!D410</f>
        <v>0</v>
      </c>
      <c r="K410" s="153">
        <f>км111!E410+км111!F410</f>
        <v>0</v>
      </c>
      <c r="L410" s="153">
        <f>км143!E410</f>
        <v>0</v>
      </c>
      <c r="M410" s="153">
        <f>'км144 (еж)'!E410+'км144 (раб)'!E410+'км144 (вых и пр)'!F410</f>
        <v>0</v>
      </c>
      <c r="N410" s="153">
        <f>'км145 (еж)'!E410+'км145 (раб)'!E410</f>
        <v>0</v>
      </c>
      <c r="O410" s="153">
        <f>км146!E410</f>
        <v>0</v>
      </c>
      <c r="P410" s="153">
        <f>'км166 (еж)'!G410+'км166 (раб)'!E410</f>
        <v>0</v>
      </c>
      <c r="Q410" s="153">
        <f>км207!E410</f>
        <v>0</v>
      </c>
      <c r="R410" s="153">
        <f>км608!E410</f>
        <v>0</v>
      </c>
      <c r="S410" s="325">
        <f t="shared" si="47"/>
        <v>0</v>
      </c>
      <c r="T410" s="799"/>
      <c r="U410" s="159">
        <f t="shared" si="48"/>
        <v>0</v>
      </c>
      <c r="V410" s="62"/>
      <c r="AH410" s="3"/>
      <c r="AI410" s="3"/>
      <c r="AJ410" s="3"/>
      <c r="AK410" s="3"/>
      <c r="AL410" s="3"/>
      <c r="AP410" s="3"/>
      <c r="AQ410" s="3"/>
      <c r="AR410" s="3"/>
      <c r="AS410" s="3"/>
      <c r="AT410" s="3"/>
      <c r="AU410" s="3"/>
      <c r="AV410" s="3"/>
    </row>
    <row r="411" spans="1:48">
      <c r="A411" s="798"/>
      <c r="B411" s="796"/>
      <c r="C411" s="192">
        <f t="shared" si="49"/>
        <v>0</v>
      </c>
      <c r="D411" s="153">
        <f>'км102 (СБ кр ПР)'!E411+'км102 (кр чт, вых и пр)'!E411</f>
        <v>0</v>
      </c>
      <c r="E411" s="153">
        <f>км104!E411</f>
        <v>0</v>
      </c>
      <c r="F411" s="153">
        <f>км106!E411</f>
        <v>0</v>
      </c>
      <c r="G411" s="153">
        <f>км107!F411</f>
        <v>0</v>
      </c>
      <c r="H411" s="153">
        <f>км109!E411</f>
        <v>0</v>
      </c>
      <c r="I411" s="153">
        <f>км110!G411</f>
        <v>0</v>
      </c>
      <c r="J411" s="153">
        <f>км111!D411</f>
        <v>0</v>
      </c>
      <c r="K411" s="153">
        <f>км111!E411+км111!F411</f>
        <v>0</v>
      </c>
      <c r="L411" s="153">
        <f>км143!E411</f>
        <v>0</v>
      </c>
      <c r="M411" s="153">
        <f>'км144 (еж)'!E411+'км144 (раб)'!E411+'км144 (вых и пр)'!F411</f>
        <v>0</v>
      </c>
      <c r="N411" s="153">
        <f>'км145 (еж)'!E411+'км145 (раб)'!E411</f>
        <v>0</v>
      </c>
      <c r="O411" s="153">
        <f>км146!E411</f>
        <v>0</v>
      </c>
      <c r="P411" s="153">
        <f>'км166 (еж)'!G411+'км166 (раб)'!E411</f>
        <v>0</v>
      </c>
      <c r="Q411" s="153">
        <f>км207!E411</f>
        <v>0</v>
      </c>
      <c r="R411" s="153">
        <f>км608!E411</f>
        <v>0</v>
      </c>
      <c r="S411" s="325">
        <f t="shared" si="47"/>
        <v>0</v>
      </c>
      <c r="T411" s="799"/>
      <c r="U411" s="159">
        <f t="shared" si="48"/>
        <v>0</v>
      </c>
      <c r="V411" s="62"/>
      <c r="AH411" s="3"/>
      <c r="AI411" s="3"/>
      <c r="AJ411" s="3"/>
      <c r="AK411" s="3"/>
      <c r="AL411" s="3"/>
      <c r="AP411" s="3"/>
      <c r="AQ411" s="3"/>
      <c r="AR411" s="3"/>
      <c r="AS411" s="3"/>
      <c r="AT411" s="3"/>
      <c r="AU411" s="3"/>
      <c r="AV411" s="3"/>
    </row>
    <row r="412" spans="1:48">
      <c r="A412" s="798"/>
      <c r="B412" s="796"/>
      <c r="C412" s="192">
        <f t="shared" si="49"/>
        <v>0</v>
      </c>
      <c r="D412" s="153">
        <f>'км102 (СБ кр ПР)'!E412+'км102 (кр чт, вых и пр)'!E412</f>
        <v>0</v>
      </c>
      <c r="E412" s="153">
        <f>км104!E412</f>
        <v>0</v>
      </c>
      <c r="F412" s="153">
        <f>км106!E412</f>
        <v>0</v>
      </c>
      <c r="G412" s="153">
        <f>км107!F412</f>
        <v>0</v>
      </c>
      <c r="H412" s="153">
        <f>км109!E412</f>
        <v>0</v>
      </c>
      <c r="I412" s="153">
        <f>км110!G412</f>
        <v>0</v>
      </c>
      <c r="J412" s="153">
        <f>км111!D412</f>
        <v>0</v>
      </c>
      <c r="K412" s="153">
        <f>км111!E412+км111!F412</f>
        <v>0</v>
      </c>
      <c r="L412" s="153">
        <f>км143!E412</f>
        <v>0</v>
      </c>
      <c r="M412" s="153">
        <f>'км144 (еж)'!E412+'км144 (раб)'!E412+'км144 (вых и пр)'!F412</f>
        <v>0</v>
      </c>
      <c r="N412" s="153">
        <f>'км145 (еж)'!E412+'км145 (раб)'!E412</f>
        <v>0</v>
      </c>
      <c r="O412" s="153">
        <f>км146!E412</f>
        <v>0</v>
      </c>
      <c r="P412" s="153">
        <f>'км166 (еж)'!G412+'км166 (раб)'!E412</f>
        <v>0</v>
      </c>
      <c r="Q412" s="153">
        <f>км207!E412</f>
        <v>0</v>
      </c>
      <c r="R412" s="153">
        <f>км608!E412</f>
        <v>0</v>
      </c>
      <c r="S412" s="325">
        <f t="shared" si="47"/>
        <v>0</v>
      </c>
      <c r="T412" s="799"/>
      <c r="U412" s="159">
        <f t="shared" si="48"/>
        <v>0</v>
      </c>
      <c r="V412" s="62"/>
      <c r="AH412" s="3"/>
      <c r="AI412" s="3"/>
      <c r="AJ412" s="3"/>
      <c r="AK412" s="3"/>
      <c r="AL412" s="3"/>
      <c r="AP412" s="3"/>
      <c r="AQ412" s="3"/>
      <c r="AR412" s="3"/>
      <c r="AS412" s="3"/>
      <c r="AT412" s="3"/>
      <c r="AU412" s="3"/>
      <c r="AV412" s="3"/>
    </row>
    <row r="413" spans="1:48">
      <c r="A413" s="798"/>
      <c r="B413" s="796"/>
      <c r="C413" s="192">
        <f t="shared" si="49"/>
        <v>0</v>
      </c>
      <c r="D413" s="153">
        <f>'км102 (СБ кр ПР)'!E413+'км102 (кр чт, вых и пр)'!E413</f>
        <v>0</v>
      </c>
      <c r="E413" s="153">
        <f>км104!E413</f>
        <v>0</v>
      </c>
      <c r="F413" s="153">
        <f>км106!E413</f>
        <v>0</v>
      </c>
      <c r="G413" s="153">
        <f>км107!F413</f>
        <v>0</v>
      </c>
      <c r="H413" s="153">
        <f>км109!E413</f>
        <v>0</v>
      </c>
      <c r="I413" s="153">
        <f>км110!G413</f>
        <v>0</v>
      </c>
      <c r="J413" s="153">
        <f>км111!D413</f>
        <v>0</v>
      </c>
      <c r="K413" s="153">
        <f>км111!E413+км111!F413</f>
        <v>0</v>
      </c>
      <c r="L413" s="153">
        <f>км143!E413</f>
        <v>0</v>
      </c>
      <c r="M413" s="153">
        <f>'км144 (еж)'!E413+'км144 (раб)'!E413+'км144 (вых и пр)'!F413</f>
        <v>0</v>
      </c>
      <c r="N413" s="153">
        <f>'км145 (еж)'!E413+'км145 (раб)'!E413</f>
        <v>0</v>
      </c>
      <c r="O413" s="153">
        <f>км146!E413</f>
        <v>0</v>
      </c>
      <c r="P413" s="153">
        <f>'км166 (еж)'!G413+'км166 (раб)'!E413</f>
        <v>0</v>
      </c>
      <c r="Q413" s="153">
        <f>км207!E413</f>
        <v>0</v>
      </c>
      <c r="R413" s="153">
        <f>км608!E413</f>
        <v>0</v>
      </c>
      <c r="S413" s="325">
        <f t="shared" si="47"/>
        <v>0</v>
      </c>
      <c r="T413" s="799"/>
      <c r="U413" s="159">
        <f t="shared" si="48"/>
        <v>0</v>
      </c>
      <c r="V413" s="62"/>
      <c r="AH413" s="3"/>
      <c r="AI413" s="3"/>
      <c r="AJ413" s="3"/>
      <c r="AK413" s="3"/>
      <c r="AL413" s="3"/>
      <c r="AP413" s="3"/>
      <c r="AQ413" s="3"/>
      <c r="AR413" s="3"/>
      <c r="AS413" s="3"/>
      <c r="AT413" s="3"/>
      <c r="AU413" s="3"/>
      <c r="AV413" s="3"/>
    </row>
    <row r="414" spans="1:48">
      <c r="A414" s="798"/>
      <c r="B414" s="796"/>
      <c r="C414" s="192">
        <f t="shared" si="49"/>
        <v>0</v>
      </c>
      <c r="D414" s="153">
        <f>'км102 (СБ кр ПР)'!E414+'км102 (кр чт, вых и пр)'!E414</f>
        <v>0</v>
      </c>
      <c r="E414" s="153">
        <f>км104!E414</f>
        <v>0</v>
      </c>
      <c r="F414" s="153">
        <f>км106!E414</f>
        <v>0</v>
      </c>
      <c r="G414" s="153">
        <f>км107!F414</f>
        <v>0</v>
      </c>
      <c r="H414" s="153">
        <f>км109!E414</f>
        <v>0</v>
      </c>
      <c r="I414" s="153">
        <f>км110!G414</f>
        <v>0</v>
      </c>
      <c r="J414" s="153">
        <f>км111!D414</f>
        <v>0</v>
      </c>
      <c r="K414" s="153">
        <f>км111!E414+км111!F414</f>
        <v>0</v>
      </c>
      <c r="L414" s="153">
        <f>км143!E414</f>
        <v>0</v>
      </c>
      <c r="M414" s="153">
        <f>'км144 (еж)'!E414+'км144 (раб)'!E414+'км144 (вых и пр)'!F414</f>
        <v>0</v>
      </c>
      <c r="N414" s="153">
        <f>'км145 (еж)'!E414+'км145 (раб)'!E414</f>
        <v>0</v>
      </c>
      <c r="O414" s="153">
        <f>км146!E414</f>
        <v>0</v>
      </c>
      <c r="P414" s="153">
        <f>'км166 (еж)'!G414+'км166 (раб)'!E414</f>
        <v>0</v>
      </c>
      <c r="Q414" s="153">
        <f>км207!E414</f>
        <v>0</v>
      </c>
      <c r="R414" s="153">
        <f>км608!E414</f>
        <v>0</v>
      </c>
      <c r="S414" s="325">
        <f t="shared" si="47"/>
        <v>0</v>
      </c>
      <c r="T414" s="799"/>
      <c r="U414" s="159">
        <f t="shared" si="48"/>
        <v>0</v>
      </c>
      <c r="V414" s="62"/>
      <c r="AH414" s="3"/>
      <c r="AI414" s="3"/>
      <c r="AJ414" s="3"/>
      <c r="AK414" s="3"/>
      <c r="AL414" s="3"/>
      <c r="AP414" s="3"/>
      <c r="AQ414" s="3"/>
      <c r="AR414" s="3"/>
      <c r="AS414" s="3"/>
      <c r="AT414" s="3"/>
      <c r="AU414" s="3"/>
      <c r="AV414" s="3"/>
    </row>
    <row r="415" spans="1:48">
      <c r="A415" s="798"/>
      <c r="B415" s="796"/>
      <c r="C415" s="192">
        <f t="shared" si="49"/>
        <v>0</v>
      </c>
      <c r="D415" s="153">
        <f>'км102 (СБ кр ПР)'!E415+'км102 (кр чт, вых и пр)'!E415</f>
        <v>0</v>
      </c>
      <c r="E415" s="153">
        <f>км104!E415</f>
        <v>0</v>
      </c>
      <c r="F415" s="153">
        <f>км106!E415</f>
        <v>0</v>
      </c>
      <c r="G415" s="153">
        <f>км107!F415</f>
        <v>0</v>
      </c>
      <c r="H415" s="153">
        <f>км109!E415</f>
        <v>0</v>
      </c>
      <c r="I415" s="153">
        <f>км110!G415</f>
        <v>0</v>
      </c>
      <c r="J415" s="153">
        <f>км111!D415</f>
        <v>0</v>
      </c>
      <c r="K415" s="153">
        <f>км111!E415+км111!F415</f>
        <v>0</v>
      </c>
      <c r="L415" s="153">
        <f>км143!E415</f>
        <v>0</v>
      </c>
      <c r="M415" s="153">
        <f>'км144 (еж)'!E415+'км144 (раб)'!E415+'км144 (вых и пр)'!F415</f>
        <v>0</v>
      </c>
      <c r="N415" s="153">
        <f>'км145 (еж)'!E415+'км145 (раб)'!E415</f>
        <v>0</v>
      </c>
      <c r="O415" s="153">
        <f>км146!E415</f>
        <v>0</v>
      </c>
      <c r="P415" s="153">
        <f>'км166 (еж)'!G415+'км166 (раб)'!E415</f>
        <v>0</v>
      </c>
      <c r="Q415" s="153">
        <f>км207!E415</f>
        <v>0</v>
      </c>
      <c r="R415" s="153">
        <f>км608!E415</f>
        <v>0</v>
      </c>
      <c r="S415" s="325">
        <f t="shared" si="47"/>
        <v>0</v>
      </c>
      <c r="T415" s="799"/>
      <c r="U415" s="159">
        <f t="shared" si="48"/>
        <v>0</v>
      </c>
      <c r="V415" s="62"/>
      <c r="AH415" s="3"/>
      <c r="AI415" s="3"/>
      <c r="AJ415" s="3"/>
      <c r="AK415" s="3"/>
      <c r="AL415" s="3"/>
      <c r="AP415" s="3"/>
      <c r="AQ415" s="3"/>
      <c r="AR415" s="3"/>
      <c r="AS415" s="3"/>
      <c r="AT415" s="3"/>
      <c r="AU415" s="3"/>
      <c r="AV415" s="3"/>
    </row>
    <row r="416" spans="1:48">
      <c r="A416" s="798"/>
      <c r="B416" s="796"/>
      <c r="C416" s="192">
        <f t="shared" si="49"/>
        <v>0</v>
      </c>
      <c r="D416" s="153">
        <f>'км102 (СБ кр ПР)'!E416+'км102 (кр чт, вых и пр)'!E416</f>
        <v>0</v>
      </c>
      <c r="E416" s="153">
        <f>км104!E416</f>
        <v>0</v>
      </c>
      <c r="F416" s="153">
        <f>км106!E416</f>
        <v>0</v>
      </c>
      <c r="G416" s="153">
        <f>км107!F416</f>
        <v>0</v>
      </c>
      <c r="H416" s="153">
        <f>км109!E416</f>
        <v>0</v>
      </c>
      <c r="I416" s="153">
        <f>км110!G416</f>
        <v>0</v>
      </c>
      <c r="J416" s="153">
        <f>км111!D416</f>
        <v>0</v>
      </c>
      <c r="K416" s="153">
        <f>км111!E416+км111!F416</f>
        <v>0</v>
      </c>
      <c r="L416" s="153">
        <f>км143!E416</f>
        <v>0</v>
      </c>
      <c r="M416" s="153">
        <f>'км144 (еж)'!E416+'км144 (раб)'!E416+'км144 (вых и пр)'!F416</f>
        <v>0</v>
      </c>
      <c r="N416" s="153">
        <f>'км145 (еж)'!E416+'км145 (раб)'!E416</f>
        <v>0</v>
      </c>
      <c r="O416" s="153">
        <f>км146!E416</f>
        <v>0</v>
      </c>
      <c r="P416" s="153">
        <f>'км166 (еж)'!G416+'км166 (раб)'!E416</f>
        <v>0</v>
      </c>
      <c r="Q416" s="153">
        <f>км207!E416</f>
        <v>0</v>
      </c>
      <c r="R416" s="153">
        <f>км608!E416</f>
        <v>0</v>
      </c>
      <c r="S416" s="325">
        <f t="shared" si="47"/>
        <v>0</v>
      </c>
      <c r="T416" s="799"/>
      <c r="U416" s="159">
        <f t="shared" si="48"/>
        <v>0</v>
      </c>
      <c r="V416" s="62"/>
      <c r="AH416" s="3"/>
      <c r="AI416" s="3"/>
      <c r="AJ416" s="3"/>
      <c r="AK416" s="3"/>
      <c r="AL416" s="3"/>
      <c r="AP416" s="3"/>
      <c r="AQ416" s="3"/>
      <c r="AR416" s="3"/>
      <c r="AS416" s="3"/>
      <c r="AT416" s="3"/>
      <c r="AU416" s="3"/>
      <c r="AV416" s="3"/>
    </row>
    <row r="417" spans="1:50">
      <c r="A417" s="798"/>
      <c r="B417" s="796"/>
      <c r="C417" s="192">
        <f t="shared" si="49"/>
        <v>0</v>
      </c>
      <c r="D417" s="153">
        <f>'км102 (СБ кр ПР)'!E417+'км102 (кр чт, вых и пр)'!E417</f>
        <v>0</v>
      </c>
      <c r="E417" s="153">
        <f>км104!E417</f>
        <v>0</v>
      </c>
      <c r="F417" s="153">
        <f>км106!E417</f>
        <v>0</v>
      </c>
      <c r="G417" s="153">
        <f>км107!F417</f>
        <v>0</v>
      </c>
      <c r="H417" s="153">
        <f>км109!E417</f>
        <v>0</v>
      </c>
      <c r="I417" s="153">
        <f>км110!G417</f>
        <v>0</v>
      </c>
      <c r="J417" s="153">
        <f>км111!D417</f>
        <v>0</v>
      </c>
      <c r="K417" s="153">
        <f>км111!E417+км111!F417</f>
        <v>0</v>
      </c>
      <c r="L417" s="153">
        <f>км143!E417</f>
        <v>0</v>
      </c>
      <c r="M417" s="153">
        <f>'км144 (еж)'!E417+'км144 (раб)'!E417+'км144 (вых и пр)'!F417</f>
        <v>0</v>
      </c>
      <c r="N417" s="153">
        <f>'км145 (еж)'!E417+'км145 (раб)'!E417</f>
        <v>0</v>
      </c>
      <c r="O417" s="153">
        <f>км146!E417</f>
        <v>0</v>
      </c>
      <c r="P417" s="153">
        <f>'км166 (еж)'!G417+'км166 (раб)'!E417</f>
        <v>0</v>
      </c>
      <c r="Q417" s="153">
        <f>км207!E417</f>
        <v>0</v>
      </c>
      <c r="R417" s="153">
        <f>км608!E417</f>
        <v>0</v>
      </c>
      <c r="S417" s="325">
        <f t="shared" si="47"/>
        <v>0</v>
      </c>
      <c r="T417" s="799"/>
      <c r="U417" s="159">
        <f t="shared" si="48"/>
        <v>0</v>
      </c>
      <c r="V417" s="62"/>
      <c r="AH417" s="3"/>
      <c r="AI417" s="3"/>
      <c r="AJ417" s="3"/>
      <c r="AK417" s="3"/>
      <c r="AL417" s="3"/>
      <c r="AP417" s="3"/>
      <c r="AQ417" s="3"/>
      <c r="AR417" s="3"/>
      <c r="AS417" s="3"/>
      <c r="AT417" s="3"/>
      <c r="AU417" s="3"/>
      <c r="AV417" s="3"/>
    </row>
    <row r="418" spans="1:50">
      <c r="A418" s="798"/>
      <c r="B418" s="796"/>
      <c r="C418" s="192">
        <f t="shared" si="49"/>
        <v>0</v>
      </c>
      <c r="D418" s="153">
        <f>'км102 (СБ кр ПР)'!E418+'км102 (кр чт, вых и пр)'!E418</f>
        <v>0</v>
      </c>
      <c r="E418" s="153">
        <f>км104!E418</f>
        <v>0</v>
      </c>
      <c r="F418" s="153">
        <f>км106!E418</f>
        <v>0</v>
      </c>
      <c r="G418" s="153">
        <f>км107!F418</f>
        <v>0</v>
      </c>
      <c r="H418" s="153">
        <f>км109!E418</f>
        <v>0</v>
      </c>
      <c r="I418" s="153">
        <f>км110!G418</f>
        <v>0</v>
      </c>
      <c r="J418" s="153">
        <f>км111!D418</f>
        <v>0</v>
      </c>
      <c r="K418" s="153">
        <f>км111!E418+км111!F418</f>
        <v>0</v>
      </c>
      <c r="L418" s="153">
        <f>км143!E418</f>
        <v>0</v>
      </c>
      <c r="M418" s="153">
        <f>'км144 (еж)'!E418+'км144 (раб)'!E418+'км144 (вых и пр)'!F418</f>
        <v>0</v>
      </c>
      <c r="N418" s="153">
        <f>'км145 (еж)'!E418+'км145 (раб)'!E418</f>
        <v>0</v>
      </c>
      <c r="O418" s="153">
        <f>км146!E418</f>
        <v>0</v>
      </c>
      <c r="P418" s="153">
        <f>'км166 (еж)'!G418+'км166 (раб)'!E418</f>
        <v>0</v>
      </c>
      <c r="Q418" s="153">
        <f>км207!E418</f>
        <v>0</v>
      </c>
      <c r="R418" s="153">
        <f>км608!E418</f>
        <v>0</v>
      </c>
      <c r="S418" s="325">
        <f t="shared" si="47"/>
        <v>0</v>
      </c>
      <c r="T418" s="799"/>
      <c r="U418" s="159">
        <f t="shared" si="48"/>
        <v>0</v>
      </c>
      <c r="V418" s="62"/>
      <c r="AH418" s="3"/>
      <c r="AI418" s="3"/>
      <c r="AJ418" s="3"/>
      <c r="AK418" s="3"/>
      <c r="AL418" s="3"/>
      <c r="AP418" s="3"/>
      <c r="AQ418" s="3"/>
      <c r="AR418" s="3"/>
      <c r="AS418" s="3"/>
      <c r="AT418" s="3"/>
      <c r="AU418" s="3"/>
      <c r="AV418" s="3"/>
    </row>
    <row r="419" spans="1:50">
      <c r="A419" s="798"/>
      <c r="B419" s="796"/>
      <c r="C419" s="192">
        <f t="shared" si="49"/>
        <v>0</v>
      </c>
      <c r="D419" s="153">
        <f>'км102 (СБ кр ПР)'!E419+'км102 (кр чт, вых и пр)'!E419</f>
        <v>0</v>
      </c>
      <c r="E419" s="153">
        <f>км104!E419</f>
        <v>0</v>
      </c>
      <c r="F419" s="153">
        <f>км106!E419</f>
        <v>0</v>
      </c>
      <c r="G419" s="153">
        <f>км107!F419</f>
        <v>0</v>
      </c>
      <c r="H419" s="153">
        <f>км109!E419</f>
        <v>0</v>
      </c>
      <c r="I419" s="153">
        <f>км110!G419</f>
        <v>0</v>
      </c>
      <c r="J419" s="153">
        <f>км111!D419</f>
        <v>0</v>
      </c>
      <c r="K419" s="153">
        <f>км111!E419+км111!F419</f>
        <v>0</v>
      </c>
      <c r="L419" s="153">
        <f>км143!E419</f>
        <v>0</v>
      </c>
      <c r="M419" s="153">
        <f>'км144 (еж)'!E419+'км144 (раб)'!E419+'км144 (вых и пр)'!F419</f>
        <v>0</v>
      </c>
      <c r="N419" s="153">
        <f>'км145 (еж)'!E419+'км145 (раб)'!E419</f>
        <v>0</v>
      </c>
      <c r="O419" s="153">
        <f>км146!E419</f>
        <v>0</v>
      </c>
      <c r="P419" s="153">
        <f>'км166 (еж)'!G419+'км166 (раб)'!E419</f>
        <v>0</v>
      </c>
      <c r="Q419" s="153">
        <f>км207!E419</f>
        <v>0</v>
      </c>
      <c r="R419" s="153">
        <f>км608!E419</f>
        <v>0</v>
      </c>
      <c r="S419" s="325">
        <f t="shared" si="47"/>
        <v>0</v>
      </c>
      <c r="T419" s="799"/>
      <c r="U419" s="159">
        <f t="shared" si="48"/>
        <v>0</v>
      </c>
      <c r="V419" s="62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</row>
    <row r="420" spans="1:50">
      <c r="A420" s="798"/>
      <c r="B420" s="796"/>
      <c r="C420" s="192">
        <f t="shared" si="49"/>
        <v>0</v>
      </c>
      <c r="D420" s="153">
        <f>'км102 (СБ кр ПР)'!E420+'км102 (кр чт, вых и пр)'!E420</f>
        <v>0</v>
      </c>
      <c r="E420" s="153">
        <f>км104!E420</f>
        <v>0</v>
      </c>
      <c r="F420" s="153">
        <f>км106!E420</f>
        <v>0</v>
      </c>
      <c r="G420" s="153">
        <f>км107!F420</f>
        <v>0</v>
      </c>
      <c r="H420" s="153">
        <f>км109!E420</f>
        <v>0</v>
      </c>
      <c r="I420" s="153">
        <f>км110!G420</f>
        <v>0</v>
      </c>
      <c r="J420" s="153">
        <f>км111!D420</f>
        <v>0</v>
      </c>
      <c r="K420" s="153">
        <f>км111!E420+км111!F420</f>
        <v>0</v>
      </c>
      <c r="L420" s="153">
        <f>км143!E420</f>
        <v>0</v>
      </c>
      <c r="M420" s="153">
        <f>'км144 (еж)'!E420+'км144 (раб)'!E420+'км144 (вых и пр)'!F420</f>
        <v>0</v>
      </c>
      <c r="N420" s="153">
        <f>'км145 (еж)'!E420+'км145 (раб)'!E420</f>
        <v>0</v>
      </c>
      <c r="O420" s="153">
        <f>км146!E420</f>
        <v>0</v>
      </c>
      <c r="P420" s="153">
        <f>'км166 (еж)'!G420+'км166 (раб)'!E420</f>
        <v>0</v>
      </c>
      <c r="Q420" s="153">
        <f>км207!E420</f>
        <v>0</v>
      </c>
      <c r="R420" s="153">
        <f>км608!E420</f>
        <v>0</v>
      </c>
      <c r="S420" s="325">
        <f t="shared" si="47"/>
        <v>0</v>
      </c>
      <c r="T420" s="799"/>
      <c r="U420" s="159">
        <f t="shared" si="48"/>
        <v>0</v>
      </c>
      <c r="V420" s="62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</row>
    <row r="421" spans="1:50">
      <c r="A421" s="798"/>
      <c r="B421" s="796"/>
      <c r="C421" s="192">
        <f t="shared" si="49"/>
        <v>0</v>
      </c>
      <c r="D421" s="153">
        <f>'км102 (СБ кр ПР)'!E421+'км102 (кр чт, вых и пр)'!E421</f>
        <v>0</v>
      </c>
      <c r="E421" s="153">
        <f>км104!E421</f>
        <v>0</v>
      </c>
      <c r="F421" s="153">
        <f>км106!E421</f>
        <v>0</v>
      </c>
      <c r="G421" s="153">
        <f>км107!F421</f>
        <v>0</v>
      </c>
      <c r="H421" s="153">
        <f>км109!E421</f>
        <v>0</v>
      </c>
      <c r="I421" s="153">
        <f>км110!G421</f>
        <v>0</v>
      </c>
      <c r="J421" s="153">
        <f>км111!D421</f>
        <v>0</v>
      </c>
      <c r="K421" s="153">
        <f>км111!E421+км111!F421</f>
        <v>0</v>
      </c>
      <c r="L421" s="153">
        <f>км143!E421</f>
        <v>0</v>
      </c>
      <c r="M421" s="153">
        <f>'км144 (еж)'!E421+'км144 (раб)'!E421+'км144 (вых и пр)'!F421</f>
        <v>0</v>
      </c>
      <c r="N421" s="153">
        <f>'км145 (еж)'!E421+'км145 (раб)'!E421</f>
        <v>0</v>
      </c>
      <c r="O421" s="153">
        <f>км146!E421</f>
        <v>0</v>
      </c>
      <c r="P421" s="153">
        <f>'км166 (еж)'!G421+'км166 (раб)'!E421</f>
        <v>0</v>
      </c>
      <c r="Q421" s="153">
        <f>км207!E421</f>
        <v>0</v>
      </c>
      <c r="R421" s="153">
        <f>км608!E421</f>
        <v>0</v>
      </c>
      <c r="S421" s="325">
        <f t="shared" si="47"/>
        <v>0</v>
      </c>
      <c r="T421" s="799"/>
      <c r="U421" s="159">
        <f t="shared" si="48"/>
        <v>0</v>
      </c>
      <c r="V421" s="62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</row>
    <row r="422" spans="1:50">
      <c r="A422" s="798"/>
      <c r="B422" s="796"/>
      <c r="C422" s="192">
        <f t="shared" si="49"/>
        <v>0</v>
      </c>
      <c r="D422" s="153">
        <f>'км102 (СБ кр ПР)'!E422+'км102 (кр чт, вых и пр)'!E422</f>
        <v>0</v>
      </c>
      <c r="E422" s="153">
        <f>км104!E422</f>
        <v>0</v>
      </c>
      <c r="F422" s="153">
        <f>км106!E422</f>
        <v>0</v>
      </c>
      <c r="G422" s="153">
        <f>км107!F422</f>
        <v>0</v>
      </c>
      <c r="H422" s="153">
        <f>км109!E422</f>
        <v>0</v>
      </c>
      <c r="I422" s="153">
        <f>км110!G422</f>
        <v>0</v>
      </c>
      <c r="J422" s="153">
        <f>км111!D422</f>
        <v>0</v>
      </c>
      <c r="K422" s="153">
        <f>км111!E422+км111!F422</f>
        <v>0</v>
      </c>
      <c r="L422" s="153">
        <f>км143!E422</f>
        <v>0</v>
      </c>
      <c r="M422" s="153">
        <f>'км144 (еж)'!E422+'км144 (раб)'!E422+'км144 (вых и пр)'!F422</f>
        <v>0</v>
      </c>
      <c r="N422" s="153">
        <f>'км145 (еж)'!E422+'км145 (раб)'!E422</f>
        <v>0</v>
      </c>
      <c r="O422" s="153">
        <f>км146!E422</f>
        <v>0</v>
      </c>
      <c r="P422" s="153">
        <f>'км166 (еж)'!G422+'км166 (раб)'!E422</f>
        <v>0</v>
      </c>
      <c r="Q422" s="153">
        <f>км207!E422</f>
        <v>0</v>
      </c>
      <c r="R422" s="153">
        <f>км608!E422</f>
        <v>0</v>
      </c>
      <c r="S422" s="325">
        <f t="shared" si="47"/>
        <v>0</v>
      </c>
      <c r="T422" s="799"/>
      <c r="U422" s="159">
        <f t="shared" si="48"/>
        <v>0</v>
      </c>
      <c r="V422" s="62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</row>
    <row r="423" spans="1:50">
      <c r="A423" s="798"/>
      <c r="B423" s="796"/>
      <c r="C423" s="192">
        <f t="shared" si="49"/>
        <v>0</v>
      </c>
      <c r="D423" s="153">
        <f>'км102 (СБ кр ПР)'!E423+'км102 (кр чт, вых и пр)'!E423</f>
        <v>0</v>
      </c>
      <c r="E423" s="153">
        <f>км104!E423</f>
        <v>0</v>
      </c>
      <c r="F423" s="153">
        <f>км106!E423</f>
        <v>0</v>
      </c>
      <c r="G423" s="153">
        <f>км107!F423</f>
        <v>0</v>
      </c>
      <c r="H423" s="153">
        <f>км109!E423</f>
        <v>0</v>
      </c>
      <c r="I423" s="153">
        <f>км110!G423</f>
        <v>0</v>
      </c>
      <c r="J423" s="153">
        <f>км111!D423</f>
        <v>0</v>
      </c>
      <c r="K423" s="153">
        <f>км111!E423+км111!F423</f>
        <v>0</v>
      </c>
      <c r="L423" s="153">
        <f>км143!E423</f>
        <v>0</v>
      </c>
      <c r="M423" s="153">
        <f>'км144 (еж)'!E423+'км144 (раб)'!E423+'км144 (вых и пр)'!F423</f>
        <v>0</v>
      </c>
      <c r="N423" s="153">
        <f>'км145 (еж)'!E423+'км145 (раб)'!E423</f>
        <v>0</v>
      </c>
      <c r="O423" s="153">
        <f>км146!E423</f>
        <v>0</v>
      </c>
      <c r="P423" s="153">
        <f>'км166 (еж)'!G423+'км166 (раб)'!E423</f>
        <v>0</v>
      </c>
      <c r="Q423" s="153">
        <f>км207!E423</f>
        <v>0</v>
      </c>
      <c r="R423" s="153">
        <f>км608!E423</f>
        <v>0</v>
      </c>
      <c r="S423" s="325">
        <f t="shared" si="47"/>
        <v>0</v>
      </c>
      <c r="T423" s="799"/>
      <c r="U423" s="159">
        <f t="shared" si="48"/>
        <v>0</v>
      </c>
      <c r="V423" s="62"/>
      <c r="AH423" s="3"/>
      <c r="AI423" s="3"/>
      <c r="AJ423" s="3"/>
      <c r="AK423" s="3"/>
      <c r="AL423" s="3"/>
      <c r="AP423" s="3"/>
      <c r="AQ423" s="3"/>
      <c r="AR423" s="3"/>
      <c r="AS423" s="3"/>
      <c r="AT423" s="3"/>
      <c r="AU423" s="3"/>
      <c r="AV423" s="3"/>
    </row>
    <row r="424" spans="1:50">
      <c r="A424" s="798"/>
      <c r="B424" s="796"/>
      <c r="C424" s="192">
        <f t="shared" si="49"/>
        <v>0</v>
      </c>
      <c r="D424" s="153">
        <f>'км102 (СБ кр ПР)'!E424+'км102 (кр чт, вых и пр)'!E424</f>
        <v>0</v>
      </c>
      <c r="E424" s="153">
        <f>км104!E424</f>
        <v>0</v>
      </c>
      <c r="F424" s="153">
        <f>км106!E424</f>
        <v>0</v>
      </c>
      <c r="G424" s="153">
        <f>км107!F424</f>
        <v>0</v>
      </c>
      <c r="H424" s="153">
        <f>км109!E424</f>
        <v>0</v>
      </c>
      <c r="I424" s="153">
        <f>км110!G424</f>
        <v>0</v>
      </c>
      <c r="J424" s="153">
        <f>км111!D424</f>
        <v>0</v>
      </c>
      <c r="K424" s="153">
        <f>км111!E424+км111!F424</f>
        <v>0</v>
      </c>
      <c r="L424" s="153">
        <f>км143!E424</f>
        <v>0</v>
      </c>
      <c r="M424" s="153">
        <f>'км144 (еж)'!E424+'км144 (раб)'!E424+'км144 (вых и пр)'!F424</f>
        <v>0</v>
      </c>
      <c r="N424" s="153">
        <f>'км145 (еж)'!E424+'км145 (раб)'!E424</f>
        <v>0</v>
      </c>
      <c r="O424" s="153">
        <f>км146!E424</f>
        <v>0</v>
      </c>
      <c r="P424" s="153">
        <f>'км166 (еж)'!G424+'км166 (раб)'!E424</f>
        <v>0</v>
      </c>
      <c r="Q424" s="153">
        <f>км207!E424</f>
        <v>0</v>
      </c>
      <c r="R424" s="153">
        <f>км608!E424</f>
        <v>0</v>
      </c>
      <c r="S424" s="325">
        <f t="shared" si="47"/>
        <v>0</v>
      </c>
      <c r="T424" s="799"/>
      <c r="U424" s="159">
        <f t="shared" si="48"/>
        <v>0</v>
      </c>
      <c r="V424" s="62"/>
      <c r="AH424" s="3"/>
      <c r="AI424" s="3"/>
      <c r="AJ424" s="3"/>
      <c r="AK424" s="3"/>
      <c r="AL424" s="3"/>
      <c r="AP424" s="3"/>
      <c r="AQ424" s="3"/>
      <c r="AR424" s="3"/>
      <c r="AS424" s="3"/>
      <c r="AT424" s="3"/>
      <c r="AU424" s="3"/>
      <c r="AV424" s="3"/>
    </row>
    <row r="425" spans="1:50">
      <c r="A425" s="798"/>
      <c r="B425" s="796" t="s">
        <v>53</v>
      </c>
      <c r="C425" s="796"/>
      <c r="D425" s="176">
        <f>'км102 (СБ кр ПР)'!E425+'км102 (кр чт, вых и пр)'!E425</f>
        <v>1694</v>
      </c>
      <c r="E425" s="176">
        <f>км104!E425</f>
        <v>0</v>
      </c>
      <c r="F425" s="176">
        <f>км106!E425</f>
        <v>0</v>
      </c>
      <c r="G425" s="176">
        <f>км107!F425</f>
        <v>0</v>
      </c>
      <c r="H425" s="176">
        <f>км109!E425</f>
        <v>1082.4000000000001</v>
      </c>
      <c r="I425" s="176">
        <f>км110!G425</f>
        <v>0</v>
      </c>
      <c r="J425" s="176">
        <f>км111!D425</f>
        <v>5323.4999999999991</v>
      </c>
      <c r="K425" s="176">
        <f>км111!E425+км111!F425</f>
        <v>9657</v>
      </c>
      <c r="L425" s="176">
        <f>км143!E425</f>
        <v>4252.5</v>
      </c>
      <c r="M425" s="176">
        <f>'км144 (еж)'!E425+'км144 (раб)'!E425+'км144 (вых и пр)'!F425</f>
        <v>4212</v>
      </c>
      <c r="N425" s="176">
        <f>'км145 (еж)'!E425+'км145 (раб)'!E425</f>
        <v>5184</v>
      </c>
      <c r="O425" s="176">
        <f>км146!E425</f>
        <v>3645</v>
      </c>
      <c r="P425" s="176">
        <f>'км166 (еж)'!G425+'км166 (раб)'!E425</f>
        <v>10831.5</v>
      </c>
      <c r="Q425" s="176">
        <f>км207!E425</f>
        <v>3370.4999999999995</v>
      </c>
      <c r="R425" s="176">
        <f>км608!E425</f>
        <v>0</v>
      </c>
      <c r="S425" s="325">
        <f>SUM(S377:S424)</f>
        <v>49252.400000000009</v>
      </c>
      <c r="T425" s="325">
        <f>SUM(D425:R425)</f>
        <v>49252.4</v>
      </c>
      <c r="U425" s="159">
        <f t="shared" si="48"/>
        <v>1977483.8600000003</v>
      </c>
      <c r="V425" s="62"/>
      <c r="Y425" s="9"/>
      <c r="AA425" s="9"/>
    </row>
    <row r="426" spans="1:50" s="20" customFormat="1">
      <c r="C426" s="133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V426" s="80"/>
      <c r="X426" s="3"/>
      <c r="Y426" s="9"/>
      <c r="AA426" s="9"/>
      <c r="AB426" s="31"/>
      <c r="AC426" s="31"/>
      <c r="AD426" s="31"/>
      <c r="AE426" s="31"/>
      <c r="AF426" s="31"/>
      <c r="AG426" s="31"/>
      <c r="AH426" s="63"/>
      <c r="AI426" s="63"/>
      <c r="AJ426" s="63"/>
      <c r="AK426" s="63"/>
      <c r="AL426" s="63"/>
      <c r="AM426" s="3"/>
      <c r="AN426" s="3"/>
      <c r="AO426" s="6"/>
      <c r="AP426" s="55"/>
      <c r="AQ426" s="55"/>
      <c r="AR426" s="55"/>
      <c r="AS426" s="55"/>
      <c r="AT426" s="33"/>
      <c r="AU426" s="33"/>
      <c r="AV426" s="33"/>
      <c r="AW426" s="3"/>
      <c r="AX426" s="3"/>
    </row>
    <row r="427" spans="1:50" ht="15.75" customHeight="1">
      <c r="A427" s="749" t="s">
        <v>51</v>
      </c>
      <c r="B427" s="750"/>
      <c r="C427" s="751"/>
      <c r="D427" s="196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412"/>
      <c r="S427" s="757" t="s">
        <v>133</v>
      </c>
      <c r="T427" s="759" t="s">
        <v>55</v>
      </c>
      <c r="U427" s="761" t="s">
        <v>57</v>
      </c>
      <c r="Y427" s="9"/>
      <c r="AA427" s="9"/>
      <c r="AB427" s="31"/>
      <c r="AC427" s="31"/>
      <c r="AD427" s="31"/>
      <c r="AE427" s="31"/>
      <c r="AF427" s="31"/>
      <c r="AG427" s="31"/>
      <c r="AH427" s="63"/>
      <c r="AI427" s="63"/>
      <c r="AJ427" s="63"/>
      <c r="AK427" s="63"/>
      <c r="AL427" s="63"/>
      <c r="AO427" s="6"/>
    </row>
    <row r="428" spans="1:50">
      <c r="A428" s="752"/>
      <c r="B428" s="753"/>
      <c r="C428" s="754"/>
      <c r="D428" s="331" t="str">
        <f>D24</f>
        <v>102 МК</v>
      </c>
      <c r="E428" s="331" t="str">
        <f t="shared" ref="E428:R428" si="50">E24</f>
        <v>104 МК</v>
      </c>
      <c r="F428" s="331" t="str">
        <f t="shared" si="50"/>
        <v>106 МК</v>
      </c>
      <c r="G428" s="331" t="str">
        <f t="shared" si="50"/>
        <v>107 МК</v>
      </c>
      <c r="H428" s="331" t="str">
        <f t="shared" si="50"/>
        <v>109 МК</v>
      </c>
      <c r="I428" s="331" t="str">
        <f t="shared" si="50"/>
        <v>110 МК</v>
      </c>
      <c r="J428" s="331" t="str">
        <f t="shared" si="50"/>
        <v>111 МК</v>
      </c>
      <c r="K428" s="331" t="str">
        <f t="shared" si="50"/>
        <v>111 СК</v>
      </c>
      <c r="L428" s="331" t="str">
        <f t="shared" si="50"/>
        <v>143 СК</v>
      </c>
      <c r="M428" s="331" t="str">
        <f t="shared" si="50"/>
        <v>144 СК</v>
      </c>
      <c r="N428" s="331" t="str">
        <f t="shared" si="50"/>
        <v>145 СК</v>
      </c>
      <c r="O428" s="331" t="str">
        <f t="shared" si="50"/>
        <v>146 СК</v>
      </c>
      <c r="P428" s="331" t="str">
        <f t="shared" si="50"/>
        <v>166 СК</v>
      </c>
      <c r="Q428" s="331" t="str">
        <f t="shared" si="50"/>
        <v>207 СК</v>
      </c>
      <c r="R428" s="331" t="str">
        <f t="shared" si="50"/>
        <v>608 МК</v>
      </c>
      <c r="S428" s="758"/>
      <c r="T428" s="760"/>
      <c r="U428" s="762"/>
      <c r="Y428" s="9"/>
      <c r="AA428" s="9"/>
      <c r="AB428" s="31"/>
      <c r="AC428" s="31"/>
      <c r="AD428" s="31"/>
      <c r="AE428" s="31"/>
      <c r="AF428" s="31"/>
      <c r="AG428" s="31"/>
      <c r="AH428" s="63"/>
      <c r="AI428" s="63"/>
      <c r="AJ428" s="63"/>
      <c r="AK428" s="63"/>
      <c r="AL428" s="63"/>
      <c r="AO428" s="6"/>
    </row>
    <row r="429" spans="1:50" ht="15" customHeight="1">
      <c r="A429" s="763" t="s">
        <v>52</v>
      </c>
      <c r="B429" s="743">
        <f>$B$25</f>
        <v>2025</v>
      </c>
      <c r="C429" s="193">
        <f t="shared" ref="C429:C434" si="51">C25</f>
        <v>0</v>
      </c>
      <c r="D429" s="153">
        <f t="shared" ref="D429:R429" si="52">D25+D126+D227+D328</f>
        <v>0</v>
      </c>
      <c r="E429" s="153">
        <f t="shared" si="52"/>
        <v>0</v>
      </c>
      <c r="F429" s="153">
        <f t="shared" si="52"/>
        <v>0</v>
      </c>
      <c r="G429" s="153">
        <f t="shared" si="52"/>
        <v>0</v>
      </c>
      <c r="H429" s="153">
        <f t="shared" si="52"/>
        <v>0</v>
      </c>
      <c r="I429" s="153">
        <f t="shared" si="52"/>
        <v>0</v>
      </c>
      <c r="J429" s="153">
        <f t="shared" si="52"/>
        <v>0</v>
      </c>
      <c r="K429" s="153">
        <f t="shared" si="52"/>
        <v>0</v>
      </c>
      <c r="L429" s="153">
        <f t="shared" si="52"/>
        <v>0</v>
      </c>
      <c r="M429" s="153">
        <f t="shared" si="52"/>
        <v>0</v>
      </c>
      <c r="N429" s="153">
        <f t="shared" si="52"/>
        <v>0</v>
      </c>
      <c r="O429" s="153">
        <f t="shared" si="52"/>
        <v>0</v>
      </c>
      <c r="P429" s="153">
        <f t="shared" si="52"/>
        <v>0</v>
      </c>
      <c r="Q429" s="153">
        <f t="shared" si="52"/>
        <v>0</v>
      </c>
      <c r="R429" s="153">
        <f t="shared" si="52"/>
        <v>0</v>
      </c>
      <c r="S429" s="324">
        <f t="shared" ref="S429:S476" si="53">SUM(D429:R429)</f>
        <v>0</v>
      </c>
      <c r="T429" s="766">
        <f>SUM(S429:S452)</f>
        <v>33631</v>
      </c>
      <c r="U429" s="159">
        <f>S429*$V$526</f>
        <v>0</v>
      </c>
      <c r="V429" s="97"/>
      <c r="Y429" s="9"/>
      <c r="Z429" s="22">
        <f t="shared" ref="Z429:Z453" si="54">SUM(D429:D429)-S429</f>
        <v>0</v>
      </c>
      <c r="AA429" s="9"/>
      <c r="AB429" s="31"/>
      <c r="AC429" s="31"/>
      <c r="AD429" s="31"/>
      <c r="AE429" s="31"/>
      <c r="AF429" s="31"/>
      <c r="AG429" s="31"/>
      <c r="AH429" s="63"/>
      <c r="AI429" s="63"/>
      <c r="AJ429" s="63"/>
      <c r="AK429" s="63"/>
      <c r="AL429" s="63"/>
      <c r="AO429" s="6"/>
    </row>
    <row r="430" spans="1:50">
      <c r="A430" s="764"/>
      <c r="B430" s="744"/>
      <c r="C430" s="193">
        <f t="shared" si="51"/>
        <v>0</v>
      </c>
      <c r="D430" s="153">
        <f t="shared" ref="D430:R445" si="55">D26+D127+D228+D329</f>
        <v>0</v>
      </c>
      <c r="E430" s="153">
        <f t="shared" si="55"/>
        <v>0</v>
      </c>
      <c r="F430" s="153">
        <f t="shared" si="55"/>
        <v>0</v>
      </c>
      <c r="G430" s="153">
        <f t="shared" si="55"/>
        <v>0</v>
      </c>
      <c r="H430" s="153">
        <f t="shared" si="55"/>
        <v>0</v>
      </c>
      <c r="I430" s="153">
        <f t="shared" si="55"/>
        <v>0</v>
      </c>
      <c r="J430" s="153">
        <f t="shared" si="55"/>
        <v>0</v>
      </c>
      <c r="K430" s="153">
        <f t="shared" ref="K430:K444" si="56">K26+K127+K228+K329</f>
        <v>0</v>
      </c>
      <c r="L430" s="153">
        <f t="shared" si="55"/>
        <v>0</v>
      </c>
      <c r="M430" s="153">
        <f t="shared" si="55"/>
        <v>0</v>
      </c>
      <c r="N430" s="153">
        <f t="shared" si="55"/>
        <v>0</v>
      </c>
      <c r="O430" s="153">
        <f t="shared" si="55"/>
        <v>0</v>
      </c>
      <c r="P430" s="153">
        <f t="shared" si="55"/>
        <v>0</v>
      </c>
      <c r="Q430" s="153">
        <f t="shared" si="55"/>
        <v>0</v>
      </c>
      <c r="R430" s="153">
        <f t="shared" si="55"/>
        <v>0</v>
      </c>
      <c r="S430" s="324">
        <f t="shared" si="53"/>
        <v>0</v>
      </c>
      <c r="T430" s="767"/>
      <c r="U430" s="159">
        <f t="shared" ref="U430:U476" si="57">S430*$V$526</f>
        <v>0</v>
      </c>
      <c r="V430" s="97"/>
      <c r="Y430" s="9"/>
      <c r="Z430" s="22">
        <f t="shared" si="54"/>
        <v>0</v>
      </c>
      <c r="AA430" s="9"/>
      <c r="AB430" s="31"/>
      <c r="AC430" s="31"/>
      <c r="AD430" s="31"/>
      <c r="AE430" s="31"/>
      <c r="AF430" s="31"/>
      <c r="AG430" s="31"/>
      <c r="AH430" s="63"/>
      <c r="AI430" s="63"/>
      <c r="AJ430" s="63"/>
      <c r="AK430" s="63"/>
      <c r="AL430" s="63"/>
      <c r="AO430" s="6"/>
    </row>
    <row r="431" spans="1:50">
      <c r="A431" s="764"/>
      <c r="B431" s="744"/>
      <c r="C431" s="193">
        <f t="shared" si="51"/>
        <v>0</v>
      </c>
      <c r="D431" s="153">
        <f t="shared" si="55"/>
        <v>0</v>
      </c>
      <c r="E431" s="153">
        <f t="shared" si="55"/>
        <v>0</v>
      </c>
      <c r="F431" s="153">
        <f t="shared" si="55"/>
        <v>0</v>
      </c>
      <c r="G431" s="153">
        <f t="shared" si="55"/>
        <v>0</v>
      </c>
      <c r="H431" s="153">
        <f t="shared" si="55"/>
        <v>0</v>
      </c>
      <c r="I431" s="153">
        <f t="shared" si="55"/>
        <v>0</v>
      </c>
      <c r="J431" s="153">
        <f t="shared" si="55"/>
        <v>0</v>
      </c>
      <c r="K431" s="153">
        <f t="shared" si="56"/>
        <v>0</v>
      </c>
      <c r="L431" s="153">
        <f t="shared" si="55"/>
        <v>0</v>
      </c>
      <c r="M431" s="153">
        <f t="shared" si="55"/>
        <v>0</v>
      </c>
      <c r="N431" s="153">
        <f t="shared" si="55"/>
        <v>0</v>
      </c>
      <c r="O431" s="153">
        <f t="shared" si="55"/>
        <v>0</v>
      </c>
      <c r="P431" s="153">
        <f t="shared" si="55"/>
        <v>0</v>
      </c>
      <c r="Q431" s="153">
        <f t="shared" si="55"/>
        <v>0</v>
      </c>
      <c r="R431" s="153">
        <f t="shared" si="55"/>
        <v>0</v>
      </c>
      <c r="S431" s="324">
        <f t="shared" si="53"/>
        <v>0</v>
      </c>
      <c r="T431" s="767"/>
      <c r="U431" s="159">
        <f t="shared" si="57"/>
        <v>0</v>
      </c>
      <c r="V431" s="97"/>
      <c r="Y431" s="9"/>
      <c r="Z431" s="22">
        <f t="shared" si="54"/>
        <v>0</v>
      </c>
      <c r="AA431" s="9"/>
      <c r="AB431" s="31"/>
      <c r="AC431" s="31"/>
      <c r="AD431" s="31"/>
      <c r="AE431" s="31"/>
      <c r="AF431" s="31"/>
      <c r="AG431" s="31"/>
      <c r="AH431" s="63"/>
      <c r="AI431" s="63"/>
      <c r="AJ431" s="63"/>
      <c r="AK431" s="63"/>
      <c r="AL431" s="63"/>
      <c r="AO431" s="6"/>
    </row>
    <row r="432" spans="1:50" ht="15" customHeight="1">
      <c r="A432" s="764"/>
      <c r="B432" s="744"/>
      <c r="C432" s="193">
        <f t="shared" si="51"/>
        <v>0</v>
      </c>
      <c r="D432" s="153">
        <f t="shared" si="55"/>
        <v>0</v>
      </c>
      <c r="E432" s="153">
        <f t="shared" si="55"/>
        <v>0</v>
      </c>
      <c r="F432" s="153">
        <f t="shared" si="55"/>
        <v>0</v>
      </c>
      <c r="G432" s="153">
        <f t="shared" si="55"/>
        <v>0</v>
      </c>
      <c r="H432" s="153">
        <f t="shared" si="55"/>
        <v>0</v>
      </c>
      <c r="I432" s="153">
        <f t="shared" si="55"/>
        <v>0</v>
      </c>
      <c r="J432" s="153">
        <f t="shared" si="55"/>
        <v>0</v>
      </c>
      <c r="K432" s="153">
        <f t="shared" si="56"/>
        <v>0</v>
      </c>
      <c r="L432" s="153">
        <f t="shared" si="55"/>
        <v>0</v>
      </c>
      <c r="M432" s="153">
        <f t="shared" si="55"/>
        <v>0</v>
      </c>
      <c r="N432" s="153">
        <f t="shared" si="55"/>
        <v>0</v>
      </c>
      <c r="O432" s="153">
        <f t="shared" si="55"/>
        <v>0</v>
      </c>
      <c r="P432" s="153">
        <f t="shared" si="55"/>
        <v>0</v>
      </c>
      <c r="Q432" s="153">
        <f t="shared" si="55"/>
        <v>0</v>
      </c>
      <c r="R432" s="153">
        <f t="shared" si="55"/>
        <v>0</v>
      </c>
      <c r="S432" s="324">
        <f t="shared" si="53"/>
        <v>0</v>
      </c>
      <c r="T432" s="767"/>
      <c r="U432" s="159">
        <f t="shared" si="57"/>
        <v>0</v>
      </c>
      <c r="V432" s="97"/>
      <c r="X432" s="9"/>
      <c r="Y432" s="9"/>
      <c r="Z432" s="22">
        <f t="shared" si="54"/>
        <v>0</v>
      </c>
      <c r="AA432" s="9"/>
      <c r="AB432" s="31"/>
      <c r="AC432" s="31"/>
      <c r="AD432" s="31"/>
      <c r="AE432" s="31"/>
      <c r="AF432" s="31"/>
      <c r="AG432" s="31"/>
      <c r="AH432" s="63"/>
      <c r="AI432" s="63"/>
      <c r="AJ432" s="63"/>
      <c r="AK432" s="63"/>
      <c r="AL432" s="63"/>
      <c r="AO432" s="6"/>
    </row>
    <row r="433" spans="1:59" ht="15" customHeight="1">
      <c r="A433" s="764"/>
      <c r="B433" s="744"/>
      <c r="C433" s="193">
        <f t="shared" si="51"/>
        <v>0</v>
      </c>
      <c r="D433" s="153">
        <f t="shared" si="55"/>
        <v>0</v>
      </c>
      <c r="E433" s="153">
        <f t="shared" si="55"/>
        <v>0</v>
      </c>
      <c r="F433" s="153">
        <f t="shared" si="55"/>
        <v>0</v>
      </c>
      <c r="G433" s="153">
        <f t="shared" si="55"/>
        <v>0</v>
      </c>
      <c r="H433" s="153">
        <f t="shared" si="55"/>
        <v>0</v>
      </c>
      <c r="I433" s="153">
        <f t="shared" si="55"/>
        <v>0</v>
      </c>
      <c r="J433" s="153">
        <f t="shared" si="55"/>
        <v>0</v>
      </c>
      <c r="K433" s="153">
        <f t="shared" si="56"/>
        <v>0</v>
      </c>
      <c r="L433" s="153">
        <f t="shared" si="55"/>
        <v>0</v>
      </c>
      <c r="M433" s="153">
        <f t="shared" si="55"/>
        <v>0</v>
      </c>
      <c r="N433" s="153">
        <f t="shared" si="55"/>
        <v>0</v>
      </c>
      <c r="O433" s="153">
        <f t="shared" si="55"/>
        <v>0</v>
      </c>
      <c r="P433" s="153">
        <f t="shared" si="55"/>
        <v>0</v>
      </c>
      <c r="Q433" s="153">
        <f t="shared" si="55"/>
        <v>0</v>
      </c>
      <c r="R433" s="153">
        <f t="shared" si="55"/>
        <v>0</v>
      </c>
      <c r="S433" s="324">
        <f t="shared" si="53"/>
        <v>0</v>
      </c>
      <c r="T433" s="767"/>
      <c r="U433" s="159">
        <f t="shared" si="57"/>
        <v>0</v>
      </c>
      <c r="V433" s="135"/>
      <c r="X433" s="9"/>
      <c r="Y433" s="9"/>
      <c r="Z433" s="22">
        <f t="shared" si="54"/>
        <v>0</v>
      </c>
      <c r="AA433" s="9"/>
      <c r="AB433" s="31"/>
      <c r="AC433" s="31"/>
      <c r="AD433" s="31"/>
      <c r="AE433" s="31"/>
      <c r="AF433" s="31"/>
      <c r="AG433" s="31"/>
      <c r="AH433" s="63"/>
      <c r="AI433" s="63"/>
      <c r="AJ433" s="63"/>
      <c r="AK433" s="63"/>
      <c r="AL433" s="63"/>
      <c r="AO433" s="6"/>
    </row>
    <row r="434" spans="1:59" ht="15" customHeight="1">
      <c r="A434" s="764"/>
      <c r="B434" s="744"/>
      <c r="C434" s="193">
        <f t="shared" si="51"/>
        <v>0</v>
      </c>
      <c r="D434" s="153">
        <f t="shared" si="55"/>
        <v>0</v>
      </c>
      <c r="E434" s="153">
        <f t="shared" si="55"/>
        <v>0</v>
      </c>
      <c r="F434" s="153">
        <f t="shared" si="55"/>
        <v>0</v>
      </c>
      <c r="G434" s="153">
        <f t="shared" si="55"/>
        <v>0</v>
      </c>
      <c r="H434" s="153">
        <f t="shared" si="55"/>
        <v>0</v>
      </c>
      <c r="I434" s="153">
        <f t="shared" si="55"/>
        <v>0</v>
      </c>
      <c r="J434" s="153">
        <f t="shared" si="55"/>
        <v>0</v>
      </c>
      <c r="K434" s="153">
        <f t="shared" si="56"/>
        <v>0</v>
      </c>
      <c r="L434" s="153">
        <f t="shared" si="55"/>
        <v>0</v>
      </c>
      <c r="M434" s="153">
        <f t="shared" si="55"/>
        <v>0</v>
      </c>
      <c r="N434" s="153">
        <f t="shared" si="55"/>
        <v>0</v>
      </c>
      <c r="O434" s="153">
        <f t="shared" si="55"/>
        <v>0</v>
      </c>
      <c r="P434" s="153">
        <f t="shared" si="55"/>
        <v>0</v>
      </c>
      <c r="Q434" s="153">
        <f t="shared" si="55"/>
        <v>0</v>
      </c>
      <c r="R434" s="153">
        <f t="shared" si="55"/>
        <v>0</v>
      </c>
      <c r="S434" s="324">
        <f t="shared" si="53"/>
        <v>0</v>
      </c>
      <c r="T434" s="767"/>
      <c r="U434" s="159">
        <f t="shared" si="57"/>
        <v>0</v>
      </c>
      <c r="V434" s="105"/>
      <c r="X434" s="9"/>
      <c r="Y434" s="9"/>
      <c r="Z434" s="22">
        <f t="shared" si="54"/>
        <v>0</v>
      </c>
      <c r="AA434" s="9"/>
      <c r="AB434" s="31"/>
      <c r="AC434" s="31"/>
      <c r="AD434" s="31"/>
      <c r="AE434" s="31"/>
      <c r="AF434" s="31"/>
      <c r="AG434" s="31"/>
      <c r="AH434" s="63"/>
      <c r="AI434" s="63"/>
      <c r="AJ434" s="63"/>
      <c r="AK434" s="63"/>
      <c r="AL434" s="63"/>
      <c r="AO434" s="6"/>
    </row>
    <row r="435" spans="1:59">
      <c r="A435" s="764"/>
      <c r="B435" s="744"/>
      <c r="C435" s="192">
        <f>$C$31</f>
        <v>0</v>
      </c>
      <c r="D435" s="153">
        <f t="shared" si="55"/>
        <v>0</v>
      </c>
      <c r="E435" s="153">
        <f t="shared" si="55"/>
        <v>0</v>
      </c>
      <c r="F435" s="153">
        <f t="shared" si="55"/>
        <v>0</v>
      </c>
      <c r="G435" s="153">
        <f t="shared" si="55"/>
        <v>0</v>
      </c>
      <c r="H435" s="153">
        <f t="shared" si="55"/>
        <v>0</v>
      </c>
      <c r="I435" s="153">
        <f t="shared" si="55"/>
        <v>0</v>
      </c>
      <c r="J435" s="153">
        <f t="shared" si="55"/>
        <v>0</v>
      </c>
      <c r="K435" s="153">
        <f t="shared" si="56"/>
        <v>0</v>
      </c>
      <c r="L435" s="153">
        <f t="shared" si="55"/>
        <v>0</v>
      </c>
      <c r="M435" s="153">
        <f t="shared" si="55"/>
        <v>0</v>
      </c>
      <c r="N435" s="153">
        <f t="shared" si="55"/>
        <v>0</v>
      </c>
      <c r="O435" s="153">
        <f t="shared" si="55"/>
        <v>0</v>
      </c>
      <c r="P435" s="153">
        <f t="shared" si="55"/>
        <v>0</v>
      </c>
      <c r="Q435" s="153">
        <f t="shared" si="55"/>
        <v>0</v>
      </c>
      <c r="R435" s="153">
        <f t="shared" si="55"/>
        <v>0</v>
      </c>
      <c r="S435" s="324">
        <f t="shared" si="53"/>
        <v>0</v>
      </c>
      <c r="T435" s="767"/>
      <c r="U435" s="159">
        <f t="shared" si="57"/>
        <v>0</v>
      </c>
      <c r="V435" s="105"/>
      <c r="X435" s="9"/>
      <c r="Y435" s="9"/>
      <c r="Z435" s="22">
        <f t="shared" si="54"/>
        <v>0</v>
      </c>
      <c r="AA435" s="9"/>
      <c r="AB435" s="31"/>
      <c r="AC435" s="31"/>
      <c r="AD435" s="31"/>
      <c r="AE435" s="31"/>
      <c r="AF435" s="31"/>
      <c r="AG435" s="31"/>
      <c r="AH435" s="63"/>
      <c r="AI435" s="63"/>
      <c r="AJ435" s="63"/>
      <c r="AK435" s="63"/>
      <c r="AL435" s="63"/>
      <c r="AO435" s="6"/>
    </row>
    <row r="436" spans="1:59" s="55" customFormat="1">
      <c r="A436" s="764"/>
      <c r="B436" s="744"/>
      <c r="C436" s="192">
        <f>$C$32</f>
        <v>0</v>
      </c>
      <c r="D436" s="153">
        <f t="shared" si="55"/>
        <v>0</v>
      </c>
      <c r="E436" s="153">
        <f t="shared" si="55"/>
        <v>0</v>
      </c>
      <c r="F436" s="153">
        <f t="shared" si="55"/>
        <v>0</v>
      </c>
      <c r="G436" s="153">
        <f t="shared" si="55"/>
        <v>0</v>
      </c>
      <c r="H436" s="153">
        <f t="shared" si="55"/>
        <v>0</v>
      </c>
      <c r="I436" s="153">
        <f t="shared" si="55"/>
        <v>0</v>
      </c>
      <c r="J436" s="153">
        <f t="shared" si="55"/>
        <v>0</v>
      </c>
      <c r="K436" s="153">
        <f t="shared" si="56"/>
        <v>0</v>
      </c>
      <c r="L436" s="153">
        <f t="shared" si="55"/>
        <v>0</v>
      </c>
      <c r="M436" s="153">
        <f t="shared" si="55"/>
        <v>0</v>
      </c>
      <c r="N436" s="153">
        <f t="shared" si="55"/>
        <v>0</v>
      </c>
      <c r="O436" s="153">
        <f t="shared" si="55"/>
        <v>0</v>
      </c>
      <c r="P436" s="153">
        <f t="shared" si="55"/>
        <v>0</v>
      </c>
      <c r="Q436" s="153">
        <f t="shared" si="55"/>
        <v>0</v>
      </c>
      <c r="R436" s="153">
        <f t="shared" si="55"/>
        <v>0</v>
      </c>
      <c r="S436" s="324">
        <f t="shared" si="53"/>
        <v>0</v>
      </c>
      <c r="T436" s="767"/>
      <c r="U436" s="159">
        <f t="shared" si="57"/>
        <v>0</v>
      </c>
      <c r="V436" s="105"/>
      <c r="W436" s="3"/>
      <c r="X436" s="9"/>
      <c r="Y436" s="9"/>
      <c r="Z436" s="22">
        <f t="shared" si="54"/>
        <v>0</v>
      </c>
      <c r="AA436" s="9"/>
      <c r="AB436" s="31"/>
      <c r="AC436" s="31"/>
      <c r="AD436" s="31"/>
      <c r="AE436" s="31"/>
      <c r="AF436" s="31"/>
      <c r="AG436" s="31"/>
      <c r="AH436" s="63"/>
      <c r="AI436" s="63"/>
      <c r="AJ436" s="63"/>
      <c r="AK436" s="63"/>
      <c r="AL436" s="63"/>
      <c r="AM436" s="3"/>
      <c r="AN436" s="3"/>
      <c r="AO436" s="6"/>
      <c r="AT436" s="33"/>
      <c r="AU436" s="33"/>
      <c r="AV436" s="3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</row>
    <row r="437" spans="1:59" s="55" customFormat="1">
      <c r="A437" s="764"/>
      <c r="B437" s="744"/>
      <c r="C437" s="192">
        <f>$C$33</f>
        <v>0</v>
      </c>
      <c r="D437" s="153">
        <f t="shared" si="55"/>
        <v>0</v>
      </c>
      <c r="E437" s="153">
        <f t="shared" si="55"/>
        <v>0</v>
      </c>
      <c r="F437" s="153">
        <f t="shared" si="55"/>
        <v>0</v>
      </c>
      <c r="G437" s="153">
        <f t="shared" si="55"/>
        <v>0</v>
      </c>
      <c r="H437" s="153">
        <f t="shared" si="55"/>
        <v>0</v>
      </c>
      <c r="I437" s="153">
        <f t="shared" si="55"/>
        <v>0</v>
      </c>
      <c r="J437" s="153">
        <f t="shared" si="55"/>
        <v>0</v>
      </c>
      <c r="K437" s="153">
        <f t="shared" si="56"/>
        <v>0</v>
      </c>
      <c r="L437" s="153">
        <f t="shared" si="55"/>
        <v>0</v>
      </c>
      <c r="M437" s="153">
        <f t="shared" si="55"/>
        <v>0</v>
      </c>
      <c r="N437" s="153">
        <f t="shared" si="55"/>
        <v>0</v>
      </c>
      <c r="O437" s="153">
        <f t="shared" si="55"/>
        <v>0</v>
      </c>
      <c r="P437" s="153">
        <f t="shared" si="55"/>
        <v>0</v>
      </c>
      <c r="Q437" s="153">
        <f t="shared" si="55"/>
        <v>0</v>
      </c>
      <c r="R437" s="153">
        <f t="shared" si="55"/>
        <v>0</v>
      </c>
      <c r="S437" s="324">
        <f t="shared" si="53"/>
        <v>0</v>
      </c>
      <c r="T437" s="767"/>
      <c r="U437" s="159">
        <f t="shared" si="57"/>
        <v>0</v>
      </c>
      <c r="V437" s="135"/>
      <c r="W437" s="3"/>
      <c r="X437" s="9"/>
      <c r="Y437" s="9"/>
      <c r="Z437" s="22">
        <f t="shared" si="54"/>
        <v>0</v>
      </c>
      <c r="AA437" s="9"/>
      <c r="AB437" s="31"/>
      <c r="AC437" s="31"/>
      <c r="AD437" s="31"/>
      <c r="AE437" s="31"/>
      <c r="AF437" s="31"/>
      <c r="AG437" s="31"/>
      <c r="AH437" s="63"/>
      <c r="AI437" s="63"/>
      <c r="AJ437" s="63"/>
      <c r="AK437" s="63"/>
      <c r="AL437" s="63"/>
      <c r="AM437" s="3"/>
      <c r="AN437" s="3"/>
      <c r="AO437" s="6"/>
      <c r="AT437" s="33"/>
      <c r="AU437" s="33"/>
      <c r="AV437" s="3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</row>
    <row r="438" spans="1:59" s="55" customFormat="1">
      <c r="A438" s="764"/>
      <c r="B438" s="744"/>
      <c r="C438" s="192" t="str">
        <f>$C$34</f>
        <v>16.05 – 31.05</v>
      </c>
      <c r="D438" s="153">
        <f t="shared" si="55"/>
        <v>44</v>
      </c>
      <c r="E438" s="153">
        <f t="shared" si="55"/>
        <v>40</v>
      </c>
      <c r="F438" s="153">
        <f t="shared" si="55"/>
        <v>16</v>
      </c>
      <c r="G438" s="153">
        <f t="shared" si="55"/>
        <v>40</v>
      </c>
      <c r="H438" s="153">
        <f t="shared" si="55"/>
        <v>84</v>
      </c>
      <c r="I438" s="153">
        <f t="shared" si="55"/>
        <v>24</v>
      </c>
      <c r="J438" s="153">
        <f t="shared" si="55"/>
        <v>416</v>
      </c>
      <c r="K438" s="153">
        <f t="shared" si="56"/>
        <v>752</v>
      </c>
      <c r="L438" s="153">
        <f t="shared" si="55"/>
        <v>272</v>
      </c>
      <c r="M438" s="153">
        <f t="shared" si="55"/>
        <v>314</v>
      </c>
      <c r="N438" s="153">
        <f t="shared" si="55"/>
        <v>378</v>
      </c>
      <c r="O438" s="153">
        <f t="shared" si="55"/>
        <v>288</v>
      </c>
      <c r="P438" s="153">
        <f t="shared" si="55"/>
        <v>570</v>
      </c>
      <c r="Q438" s="153">
        <f t="shared" si="55"/>
        <v>224</v>
      </c>
      <c r="R438" s="153">
        <f t="shared" si="55"/>
        <v>40</v>
      </c>
      <c r="S438" s="324">
        <f t="shared" si="53"/>
        <v>3502</v>
      </c>
      <c r="T438" s="767"/>
      <c r="U438" s="159">
        <f t="shared" si="57"/>
        <v>140605.29999999999</v>
      </c>
      <c r="V438" s="105"/>
      <c r="W438" s="3"/>
      <c r="X438" s="9"/>
      <c r="Y438" s="9"/>
      <c r="Z438" s="22">
        <f t="shared" si="54"/>
        <v>-3458</v>
      </c>
      <c r="AA438" s="9"/>
      <c r="AB438" s="31"/>
      <c r="AC438" s="31"/>
      <c r="AD438" s="31"/>
      <c r="AE438" s="31"/>
      <c r="AF438" s="31"/>
      <c r="AG438" s="31"/>
      <c r="AH438" s="63"/>
      <c r="AI438" s="63"/>
      <c r="AJ438" s="63"/>
      <c r="AK438" s="63"/>
      <c r="AL438" s="63"/>
      <c r="AM438" s="3"/>
      <c r="AN438" s="3"/>
      <c r="AO438" s="6"/>
      <c r="AT438" s="33"/>
      <c r="AU438" s="33"/>
      <c r="AV438" s="3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</row>
    <row r="439" spans="1:59" s="55" customFormat="1">
      <c r="A439" s="764"/>
      <c r="B439" s="744"/>
      <c r="C439" s="192" t="str">
        <f>$C$35</f>
        <v>01.06 – 15.06</v>
      </c>
      <c r="D439" s="153">
        <f t="shared" si="55"/>
        <v>40</v>
      </c>
      <c r="E439" s="153">
        <f t="shared" si="55"/>
        <v>40</v>
      </c>
      <c r="F439" s="153">
        <f t="shared" si="55"/>
        <v>16</v>
      </c>
      <c r="G439" s="153">
        <f t="shared" si="55"/>
        <v>40</v>
      </c>
      <c r="H439" s="153">
        <f t="shared" si="55"/>
        <v>72</v>
      </c>
      <c r="I439" s="153">
        <f t="shared" si="55"/>
        <v>24</v>
      </c>
      <c r="J439" s="153">
        <f t="shared" si="55"/>
        <v>390</v>
      </c>
      <c r="K439" s="153">
        <f t="shared" si="56"/>
        <v>705</v>
      </c>
      <c r="L439" s="153">
        <f t="shared" si="55"/>
        <v>255</v>
      </c>
      <c r="M439" s="153">
        <f t="shared" si="55"/>
        <v>295</v>
      </c>
      <c r="N439" s="153">
        <f t="shared" si="55"/>
        <v>355</v>
      </c>
      <c r="O439" s="153">
        <f t="shared" si="55"/>
        <v>270</v>
      </c>
      <c r="P439" s="153">
        <f t="shared" si="55"/>
        <v>535</v>
      </c>
      <c r="Q439" s="153">
        <f t="shared" si="55"/>
        <v>210</v>
      </c>
      <c r="R439" s="153">
        <f t="shared" si="55"/>
        <v>40</v>
      </c>
      <c r="S439" s="324">
        <f t="shared" si="53"/>
        <v>3287</v>
      </c>
      <c r="T439" s="767"/>
      <c r="U439" s="159">
        <f t="shared" si="57"/>
        <v>131973.04999999999</v>
      </c>
      <c r="V439" s="105"/>
      <c r="W439" s="3"/>
      <c r="X439" s="9"/>
      <c r="Y439" s="9"/>
      <c r="Z439" s="22">
        <f t="shared" si="54"/>
        <v>-3247</v>
      </c>
      <c r="AA439" s="9"/>
      <c r="AB439" s="31"/>
      <c r="AC439" s="31"/>
      <c r="AD439" s="31"/>
      <c r="AE439" s="31"/>
      <c r="AF439" s="31"/>
      <c r="AG439" s="31"/>
      <c r="AH439" s="63"/>
      <c r="AI439" s="63"/>
      <c r="AJ439" s="63"/>
      <c r="AK439" s="63"/>
      <c r="AL439" s="63"/>
      <c r="AM439" s="3"/>
      <c r="AN439" s="3"/>
      <c r="AO439" s="6"/>
      <c r="AT439" s="33"/>
      <c r="AU439" s="33"/>
      <c r="AV439" s="3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</row>
    <row r="440" spans="1:59" s="55" customFormat="1">
      <c r="A440" s="764"/>
      <c r="B440" s="744"/>
      <c r="C440" s="192" t="str">
        <f>$C$36</f>
        <v>16.06 – 30.06</v>
      </c>
      <c r="D440" s="153">
        <f t="shared" si="55"/>
        <v>44</v>
      </c>
      <c r="E440" s="153">
        <f t="shared" si="55"/>
        <v>44</v>
      </c>
      <c r="F440" s="153">
        <f t="shared" si="55"/>
        <v>16</v>
      </c>
      <c r="G440" s="153">
        <f t="shared" si="55"/>
        <v>44</v>
      </c>
      <c r="H440" s="153">
        <f t="shared" si="55"/>
        <v>78</v>
      </c>
      <c r="I440" s="153">
        <f t="shared" si="55"/>
        <v>24</v>
      </c>
      <c r="J440" s="153">
        <f t="shared" si="55"/>
        <v>390</v>
      </c>
      <c r="K440" s="153">
        <f t="shared" si="56"/>
        <v>705</v>
      </c>
      <c r="L440" s="153">
        <f t="shared" si="55"/>
        <v>255</v>
      </c>
      <c r="M440" s="153">
        <f t="shared" si="55"/>
        <v>296</v>
      </c>
      <c r="N440" s="153">
        <f t="shared" si="55"/>
        <v>356</v>
      </c>
      <c r="O440" s="153">
        <f t="shared" si="55"/>
        <v>270</v>
      </c>
      <c r="P440" s="153">
        <f t="shared" si="55"/>
        <v>536</v>
      </c>
      <c r="Q440" s="153">
        <f t="shared" si="55"/>
        <v>210</v>
      </c>
      <c r="R440" s="153">
        <f t="shared" si="55"/>
        <v>44</v>
      </c>
      <c r="S440" s="324">
        <f t="shared" si="53"/>
        <v>3312</v>
      </c>
      <c r="T440" s="767"/>
      <c r="U440" s="159">
        <f t="shared" si="57"/>
        <v>132976.79999999999</v>
      </c>
      <c r="V440" s="105"/>
      <c r="W440" s="3"/>
      <c r="X440" s="9"/>
      <c r="Y440" s="9"/>
      <c r="Z440" s="22">
        <f t="shared" si="54"/>
        <v>-3268</v>
      </c>
      <c r="AA440" s="9"/>
      <c r="AB440" s="31"/>
      <c r="AC440" s="31"/>
      <c r="AD440" s="31"/>
      <c r="AE440" s="31"/>
      <c r="AF440" s="31"/>
      <c r="AG440" s="31"/>
      <c r="AH440" s="63"/>
      <c r="AI440" s="63"/>
      <c r="AJ440" s="63"/>
      <c r="AK440" s="63"/>
      <c r="AL440" s="63"/>
      <c r="AM440" s="3"/>
      <c r="AN440" s="3"/>
      <c r="AO440" s="6"/>
      <c r="AT440" s="33"/>
      <c r="AU440" s="33"/>
      <c r="AV440" s="3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</row>
    <row r="441" spans="1:59" s="55" customFormat="1">
      <c r="A441" s="764"/>
      <c r="B441" s="744"/>
      <c r="C441" s="192" t="str">
        <f>$C$37</f>
        <v>01.07 – 15.07</v>
      </c>
      <c r="D441" s="153">
        <f t="shared" si="55"/>
        <v>44</v>
      </c>
      <c r="E441" s="153">
        <f t="shared" si="55"/>
        <v>44</v>
      </c>
      <c r="F441" s="153">
        <f t="shared" si="55"/>
        <v>16</v>
      </c>
      <c r="G441" s="153">
        <f t="shared" si="55"/>
        <v>44</v>
      </c>
      <c r="H441" s="153">
        <f t="shared" si="55"/>
        <v>78</v>
      </c>
      <c r="I441" s="153">
        <f t="shared" si="55"/>
        <v>28</v>
      </c>
      <c r="J441" s="153">
        <f t="shared" si="55"/>
        <v>390</v>
      </c>
      <c r="K441" s="153">
        <f t="shared" si="56"/>
        <v>705</v>
      </c>
      <c r="L441" s="153">
        <f t="shared" si="55"/>
        <v>255</v>
      </c>
      <c r="M441" s="153">
        <f t="shared" si="55"/>
        <v>296</v>
      </c>
      <c r="N441" s="153">
        <f t="shared" si="55"/>
        <v>356</v>
      </c>
      <c r="O441" s="153">
        <f t="shared" si="55"/>
        <v>270</v>
      </c>
      <c r="P441" s="153">
        <f t="shared" si="55"/>
        <v>536</v>
      </c>
      <c r="Q441" s="153">
        <f t="shared" si="55"/>
        <v>210</v>
      </c>
      <c r="R441" s="153">
        <f t="shared" si="55"/>
        <v>44</v>
      </c>
      <c r="S441" s="324">
        <f t="shared" si="53"/>
        <v>3316</v>
      </c>
      <c r="T441" s="767"/>
      <c r="U441" s="159">
        <f t="shared" si="57"/>
        <v>133137.4</v>
      </c>
      <c r="V441" s="62"/>
      <c r="W441" s="9"/>
      <c r="X441" s="9"/>
      <c r="Y441" s="9"/>
      <c r="Z441" s="22">
        <f t="shared" si="54"/>
        <v>-3272</v>
      </c>
      <c r="AA441" s="9"/>
      <c r="AB441" s="31"/>
      <c r="AC441" s="31"/>
      <c r="AD441" s="31"/>
      <c r="AE441" s="31"/>
      <c r="AF441" s="31"/>
      <c r="AG441" s="31"/>
      <c r="AH441" s="63"/>
      <c r="AI441" s="63"/>
      <c r="AJ441" s="63"/>
      <c r="AK441" s="63"/>
      <c r="AL441" s="63"/>
      <c r="AM441" s="3"/>
      <c r="AN441" s="3"/>
      <c r="AO441" s="6"/>
      <c r="AT441" s="33"/>
      <c r="AU441" s="33"/>
      <c r="AV441" s="3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</row>
    <row r="442" spans="1:59" s="55" customFormat="1">
      <c r="A442" s="764"/>
      <c r="B442" s="744"/>
      <c r="C442" s="192" t="str">
        <f>$C$38</f>
        <v>16.07 - 31.07</v>
      </c>
      <c r="D442" s="153">
        <f t="shared" si="55"/>
        <v>44</v>
      </c>
      <c r="E442" s="153">
        <f t="shared" si="55"/>
        <v>48</v>
      </c>
      <c r="F442" s="153">
        <f t="shared" si="55"/>
        <v>20</v>
      </c>
      <c r="G442" s="153">
        <f t="shared" si="55"/>
        <v>48</v>
      </c>
      <c r="H442" s="153">
        <f t="shared" si="55"/>
        <v>84</v>
      </c>
      <c r="I442" s="153">
        <f t="shared" si="55"/>
        <v>28</v>
      </c>
      <c r="J442" s="153">
        <f t="shared" si="55"/>
        <v>416</v>
      </c>
      <c r="K442" s="153">
        <f t="shared" si="56"/>
        <v>752</v>
      </c>
      <c r="L442" s="153">
        <f t="shared" si="55"/>
        <v>272</v>
      </c>
      <c r="M442" s="153">
        <f t="shared" si="55"/>
        <v>316</v>
      </c>
      <c r="N442" s="153">
        <f t="shared" si="55"/>
        <v>380</v>
      </c>
      <c r="O442" s="153">
        <f t="shared" si="55"/>
        <v>288</v>
      </c>
      <c r="P442" s="153">
        <f t="shared" si="55"/>
        <v>572</v>
      </c>
      <c r="Q442" s="153">
        <f t="shared" si="55"/>
        <v>224</v>
      </c>
      <c r="R442" s="153">
        <f t="shared" si="55"/>
        <v>48</v>
      </c>
      <c r="S442" s="324">
        <f t="shared" si="53"/>
        <v>3540</v>
      </c>
      <c r="T442" s="767"/>
      <c r="U442" s="159">
        <f t="shared" si="57"/>
        <v>142131</v>
      </c>
      <c r="V442" s="62"/>
      <c r="W442" s="9"/>
      <c r="X442" s="9"/>
      <c r="Y442" s="9"/>
      <c r="Z442" s="22">
        <f t="shared" si="54"/>
        <v>-3496</v>
      </c>
      <c r="AA442" s="9"/>
      <c r="AB442" s="31"/>
      <c r="AC442" s="31"/>
      <c r="AD442" s="31"/>
      <c r="AE442" s="31"/>
      <c r="AF442" s="31"/>
      <c r="AG442" s="31"/>
      <c r="AH442" s="63"/>
      <c r="AI442" s="63"/>
      <c r="AJ442" s="63"/>
      <c r="AK442" s="63"/>
      <c r="AL442" s="63"/>
      <c r="AM442" s="3"/>
      <c r="AN442" s="3"/>
      <c r="AO442" s="6"/>
      <c r="AT442" s="33"/>
      <c r="AU442" s="33"/>
      <c r="AV442" s="3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</row>
    <row r="443" spans="1:59" s="55" customFormat="1">
      <c r="A443" s="764"/>
      <c r="B443" s="744"/>
      <c r="C443" s="192" t="str">
        <f>$C$39</f>
        <v>01.08 - 15.08</v>
      </c>
      <c r="D443" s="153">
        <f t="shared" si="55"/>
        <v>44</v>
      </c>
      <c r="E443" s="153">
        <f t="shared" si="55"/>
        <v>40</v>
      </c>
      <c r="F443" s="153">
        <f t="shared" si="55"/>
        <v>16</v>
      </c>
      <c r="G443" s="153">
        <f t="shared" si="55"/>
        <v>40</v>
      </c>
      <c r="H443" s="153">
        <f t="shared" si="55"/>
        <v>78</v>
      </c>
      <c r="I443" s="153">
        <f t="shared" si="55"/>
        <v>24</v>
      </c>
      <c r="J443" s="153">
        <f t="shared" si="55"/>
        <v>390</v>
      </c>
      <c r="K443" s="153">
        <f t="shared" si="56"/>
        <v>705</v>
      </c>
      <c r="L443" s="153">
        <f t="shared" si="55"/>
        <v>255</v>
      </c>
      <c r="M443" s="153">
        <f t="shared" si="55"/>
        <v>295</v>
      </c>
      <c r="N443" s="153">
        <f t="shared" si="55"/>
        <v>355</v>
      </c>
      <c r="O443" s="153">
        <f t="shared" si="55"/>
        <v>270</v>
      </c>
      <c r="P443" s="153">
        <f t="shared" si="55"/>
        <v>535</v>
      </c>
      <c r="Q443" s="153">
        <f t="shared" si="55"/>
        <v>210</v>
      </c>
      <c r="R443" s="153">
        <f t="shared" si="55"/>
        <v>40</v>
      </c>
      <c r="S443" s="324">
        <f t="shared" si="53"/>
        <v>3297</v>
      </c>
      <c r="T443" s="767"/>
      <c r="U443" s="159">
        <f t="shared" si="57"/>
        <v>132374.54999999999</v>
      </c>
      <c r="V443" s="62"/>
      <c r="W443" s="9"/>
      <c r="X443" s="9"/>
      <c r="Y443" s="9"/>
      <c r="Z443" s="22">
        <f t="shared" si="54"/>
        <v>-3253</v>
      </c>
      <c r="AA443" s="9"/>
      <c r="AB443" s="31"/>
      <c r="AC443" s="31"/>
      <c r="AD443" s="31"/>
      <c r="AE443" s="31"/>
      <c r="AF443" s="31"/>
      <c r="AG443" s="31"/>
      <c r="AH443" s="63"/>
      <c r="AI443" s="63"/>
      <c r="AJ443" s="63"/>
      <c r="AK443" s="63"/>
      <c r="AL443" s="63"/>
      <c r="AM443" s="3"/>
      <c r="AN443" s="3"/>
      <c r="AO443" s="6"/>
      <c r="AT443" s="33"/>
      <c r="AU443" s="33"/>
      <c r="AV443" s="3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</row>
    <row r="444" spans="1:59" s="55" customFormat="1">
      <c r="A444" s="764"/>
      <c r="B444" s="744"/>
      <c r="C444" s="192" t="str">
        <f>$C$40</f>
        <v>16.08 - 31.08</v>
      </c>
      <c r="D444" s="153">
        <f t="shared" si="55"/>
        <v>44</v>
      </c>
      <c r="E444" s="153">
        <f t="shared" si="55"/>
        <v>44</v>
      </c>
      <c r="F444" s="153">
        <f t="shared" si="55"/>
        <v>20</v>
      </c>
      <c r="G444" s="153">
        <f t="shared" si="55"/>
        <v>44</v>
      </c>
      <c r="H444" s="153">
        <f t="shared" si="55"/>
        <v>78</v>
      </c>
      <c r="I444" s="153">
        <f t="shared" si="55"/>
        <v>28</v>
      </c>
      <c r="J444" s="153">
        <f t="shared" si="55"/>
        <v>416</v>
      </c>
      <c r="K444" s="153">
        <f t="shared" si="56"/>
        <v>752</v>
      </c>
      <c r="L444" s="153">
        <f t="shared" si="55"/>
        <v>272</v>
      </c>
      <c r="M444" s="153">
        <f t="shared" si="55"/>
        <v>315</v>
      </c>
      <c r="N444" s="153">
        <f t="shared" si="55"/>
        <v>379</v>
      </c>
      <c r="O444" s="153">
        <f t="shared" si="55"/>
        <v>288</v>
      </c>
      <c r="P444" s="153">
        <f t="shared" si="55"/>
        <v>571</v>
      </c>
      <c r="Q444" s="153">
        <f t="shared" si="55"/>
        <v>224</v>
      </c>
      <c r="R444" s="153">
        <f t="shared" si="55"/>
        <v>44</v>
      </c>
      <c r="S444" s="324">
        <f t="shared" si="53"/>
        <v>3519</v>
      </c>
      <c r="T444" s="767"/>
      <c r="U444" s="159">
        <f t="shared" si="57"/>
        <v>141287.85</v>
      </c>
      <c r="V444" s="62"/>
      <c r="W444" s="9"/>
      <c r="X444" s="9"/>
      <c r="Y444" s="9"/>
      <c r="Z444" s="22">
        <f t="shared" si="54"/>
        <v>-3475</v>
      </c>
      <c r="AA444" s="9"/>
      <c r="AB444" s="31"/>
      <c r="AC444" s="31"/>
      <c r="AD444" s="31"/>
      <c r="AE444" s="31"/>
      <c r="AF444" s="31"/>
      <c r="AG444" s="31"/>
      <c r="AH444" s="63"/>
      <c r="AI444" s="63"/>
      <c r="AJ444" s="63"/>
      <c r="AK444" s="63"/>
      <c r="AL444" s="63"/>
      <c r="AM444" s="3"/>
      <c r="AN444" s="3"/>
      <c r="AO444" s="6"/>
      <c r="AT444" s="33"/>
      <c r="AU444" s="33"/>
      <c r="AV444" s="3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</row>
    <row r="445" spans="1:59" s="55" customFormat="1">
      <c r="A445" s="764"/>
      <c r="B445" s="744"/>
      <c r="C445" s="192" t="str">
        <f>$C$41</f>
        <v>01.09 - 15.09</v>
      </c>
      <c r="D445" s="153">
        <f t="shared" si="55"/>
        <v>44</v>
      </c>
      <c r="E445" s="153">
        <f t="shared" si="55"/>
        <v>44</v>
      </c>
      <c r="F445" s="153">
        <f t="shared" si="55"/>
        <v>16</v>
      </c>
      <c r="G445" s="153">
        <f t="shared" si="55"/>
        <v>44</v>
      </c>
      <c r="H445" s="153">
        <f t="shared" si="55"/>
        <v>78</v>
      </c>
      <c r="I445" s="153">
        <f t="shared" si="55"/>
        <v>24</v>
      </c>
      <c r="J445" s="153">
        <f t="shared" si="55"/>
        <v>390</v>
      </c>
      <c r="K445" s="153">
        <f t="shared" si="55"/>
        <v>705</v>
      </c>
      <c r="L445" s="153">
        <f t="shared" si="55"/>
        <v>255</v>
      </c>
      <c r="M445" s="153">
        <f t="shared" si="55"/>
        <v>296</v>
      </c>
      <c r="N445" s="153">
        <f t="shared" si="55"/>
        <v>356</v>
      </c>
      <c r="O445" s="153">
        <f t="shared" si="55"/>
        <v>270</v>
      </c>
      <c r="P445" s="153">
        <f t="shared" si="55"/>
        <v>536</v>
      </c>
      <c r="Q445" s="153">
        <f t="shared" si="55"/>
        <v>210</v>
      </c>
      <c r="R445" s="153">
        <f t="shared" si="55"/>
        <v>44</v>
      </c>
      <c r="S445" s="324">
        <f t="shared" si="53"/>
        <v>3312</v>
      </c>
      <c r="T445" s="767"/>
      <c r="U445" s="159">
        <f t="shared" si="57"/>
        <v>132976.79999999999</v>
      </c>
      <c r="V445" s="62"/>
      <c r="W445" s="9"/>
      <c r="X445" s="9"/>
      <c r="Y445" s="9"/>
      <c r="Z445" s="22">
        <f t="shared" si="54"/>
        <v>-3268</v>
      </c>
      <c r="AA445" s="9"/>
      <c r="AB445" s="31"/>
      <c r="AC445" s="31"/>
      <c r="AD445" s="31"/>
      <c r="AE445" s="31"/>
      <c r="AF445" s="31"/>
      <c r="AG445" s="31"/>
      <c r="AH445" s="63"/>
      <c r="AI445" s="63"/>
      <c r="AJ445" s="63"/>
      <c r="AK445" s="63"/>
      <c r="AL445" s="63"/>
      <c r="AM445" s="3"/>
      <c r="AN445" s="3"/>
      <c r="AO445" s="6"/>
      <c r="AT445" s="33"/>
      <c r="AU445" s="33"/>
      <c r="AV445" s="3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</row>
    <row r="446" spans="1:59" s="55" customFormat="1">
      <c r="A446" s="764"/>
      <c r="B446" s="744"/>
      <c r="C446" s="192" t="str">
        <f>$C$42</f>
        <v>16.09 - 30.09</v>
      </c>
      <c r="D446" s="153">
        <f t="shared" ref="D446:R461" si="58">D42+D143+D244+D345</f>
        <v>44</v>
      </c>
      <c r="E446" s="153">
        <f t="shared" si="58"/>
        <v>44</v>
      </c>
      <c r="F446" s="153">
        <f t="shared" si="58"/>
        <v>16</v>
      </c>
      <c r="G446" s="153">
        <f t="shared" si="58"/>
        <v>44</v>
      </c>
      <c r="H446" s="153">
        <f t="shared" si="58"/>
        <v>78</v>
      </c>
      <c r="I446" s="153">
        <f t="shared" si="58"/>
        <v>28</v>
      </c>
      <c r="J446" s="153">
        <f t="shared" si="58"/>
        <v>390</v>
      </c>
      <c r="K446" s="153">
        <f t="shared" si="58"/>
        <v>705</v>
      </c>
      <c r="L446" s="153">
        <f t="shared" si="58"/>
        <v>255</v>
      </c>
      <c r="M446" s="153">
        <f t="shared" si="58"/>
        <v>296</v>
      </c>
      <c r="N446" s="153">
        <f t="shared" si="58"/>
        <v>356</v>
      </c>
      <c r="O446" s="153">
        <f t="shared" si="58"/>
        <v>270</v>
      </c>
      <c r="P446" s="153">
        <f t="shared" si="58"/>
        <v>536</v>
      </c>
      <c r="Q446" s="153">
        <f t="shared" si="58"/>
        <v>210</v>
      </c>
      <c r="R446" s="153">
        <f t="shared" si="58"/>
        <v>44</v>
      </c>
      <c r="S446" s="324">
        <f t="shared" si="53"/>
        <v>3316</v>
      </c>
      <c r="T446" s="767"/>
      <c r="U446" s="159">
        <f t="shared" si="57"/>
        <v>133137.4</v>
      </c>
      <c r="V446" s="62"/>
      <c r="W446" s="9"/>
      <c r="X446" s="9"/>
      <c r="Y446" s="9"/>
      <c r="Z446" s="22">
        <f t="shared" si="54"/>
        <v>-3272</v>
      </c>
      <c r="AA446" s="9"/>
      <c r="AB446" s="31"/>
      <c r="AC446" s="31"/>
      <c r="AD446" s="31"/>
      <c r="AE446" s="31"/>
      <c r="AF446" s="31"/>
      <c r="AG446" s="31"/>
      <c r="AH446" s="63"/>
      <c r="AI446" s="63"/>
      <c r="AJ446" s="63"/>
      <c r="AK446" s="63"/>
      <c r="AL446" s="63"/>
      <c r="AM446" s="3"/>
      <c r="AN446" s="3"/>
      <c r="AO446" s="6"/>
      <c r="AT446" s="33"/>
      <c r="AU446" s="33"/>
      <c r="AV446" s="3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</row>
    <row r="447" spans="1:59" s="55" customFormat="1">
      <c r="A447" s="764"/>
      <c r="B447" s="744"/>
      <c r="C447" s="192" t="str">
        <f>$C$43</f>
        <v>01.10 - 15.10</v>
      </c>
      <c r="D447" s="153">
        <f t="shared" si="58"/>
        <v>40</v>
      </c>
      <c r="E447" s="153">
        <f t="shared" si="58"/>
        <v>44</v>
      </c>
      <c r="F447" s="153">
        <f t="shared" si="58"/>
        <v>16</v>
      </c>
      <c r="G447" s="153">
        <f t="shared" si="58"/>
        <v>44</v>
      </c>
      <c r="H447" s="153">
        <f t="shared" si="58"/>
        <v>0</v>
      </c>
      <c r="I447" s="153">
        <f t="shared" si="58"/>
        <v>24</v>
      </c>
      <c r="J447" s="153">
        <f t="shared" si="58"/>
        <v>390</v>
      </c>
      <c r="K447" s="153">
        <f t="shared" si="58"/>
        <v>705</v>
      </c>
      <c r="L447" s="153">
        <f t="shared" si="58"/>
        <v>255</v>
      </c>
      <c r="M447" s="153">
        <f t="shared" si="58"/>
        <v>296</v>
      </c>
      <c r="N447" s="153">
        <f t="shared" si="58"/>
        <v>356</v>
      </c>
      <c r="O447" s="153">
        <f t="shared" si="58"/>
        <v>270</v>
      </c>
      <c r="P447" s="153">
        <f t="shared" si="58"/>
        <v>536</v>
      </c>
      <c r="Q447" s="153">
        <f t="shared" si="58"/>
        <v>210</v>
      </c>
      <c r="R447" s="153">
        <f t="shared" si="58"/>
        <v>44</v>
      </c>
      <c r="S447" s="324">
        <f t="shared" si="53"/>
        <v>3230</v>
      </c>
      <c r="T447" s="767"/>
      <c r="U447" s="159">
        <f t="shared" si="57"/>
        <v>129684.5</v>
      </c>
      <c r="V447" s="62"/>
      <c r="W447" s="9"/>
      <c r="X447" s="9"/>
      <c r="Y447" s="9"/>
      <c r="Z447" s="22">
        <f t="shared" si="54"/>
        <v>-3190</v>
      </c>
      <c r="AA447" s="9"/>
      <c r="AB447" s="31"/>
      <c r="AC447" s="31"/>
      <c r="AD447" s="31"/>
      <c r="AE447" s="31"/>
      <c r="AF447" s="31"/>
      <c r="AG447" s="31"/>
      <c r="AH447" s="63"/>
      <c r="AI447" s="63"/>
      <c r="AJ447" s="63"/>
      <c r="AK447" s="63"/>
      <c r="AL447" s="63"/>
      <c r="AM447" s="3"/>
      <c r="AN447" s="3"/>
      <c r="AO447" s="6"/>
      <c r="AT447" s="33"/>
      <c r="AU447" s="33"/>
      <c r="AV447" s="3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</row>
    <row r="448" spans="1:59" s="55" customFormat="1">
      <c r="A448" s="764"/>
      <c r="B448" s="744"/>
      <c r="C448" s="193">
        <f t="shared" ref="C448:C476" si="59">C44</f>
        <v>0</v>
      </c>
      <c r="D448" s="153">
        <f t="shared" si="58"/>
        <v>0</v>
      </c>
      <c r="E448" s="153">
        <f t="shared" si="58"/>
        <v>0</v>
      </c>
      <c r="F448" s="153">
        <f t="shared" si="58"/>
        <v>0</v>
      </c>
      <c r="G448" s="153">
        <f t="shared" si="58"/>
        <v>0</v>
      </c>
      <c r="H448" s="153">
        <f t="shared" si="58"/>
        <v>0</v>
      </c>
      <c r="I448" s="153">
        <f t="shared" si="58"/>
        <v>0</v>
      </c>
      <c r="J448" s="153">
        <f t="shared" si="58"/>
        <v>0</v>
      </c>
      <c r="K448" s="153">
        <f t="shared" si="58"/>
        <v>0</v>
      </c>
      <c r="L448" s="153">
        <f t="shared" si="58"/>
        <v>0</v>
      </c>
      <c r="M448" s="153">
        <f t="shared" si="58"/>
        <v>0</v>
      </c>
      <c r="N448" s="153">
        <f t="shared" si="58"/>
        <v>0</v>
      </c>
      <c r="O448" s="153">
        <f t="shared" si="58"/>
        <v>0</v>
      </c>
      <c r="P448" s="153">
        <f t="shared" si="58"/>
        <v>0</v>
      </c>
      <c r="Q448" s="153">
        <f t="shared" si="58"/>
        <v>0</v>
      </c>
      <c r="R448" s="153">
        <f t="shared" si="58"/>
        <v>0</v>
      </c>
      <c r="S448" s="324">
        <f t="shared" si="53"/>
        <v>0</v>
      </c>
      <c r="T448" s="767"/>
      <c r="U448" s="159">
        <f t="shared" si="57"/>
        <v>0</v>
      </c>
      <c r="V448" s="62"/>
      <c r="W448" s="9"/>
      <c r="X448" s="9"/>
      <c r="Y448" s="9"/>
      <c r="Z448" s="22">
        <f t="shared" si="54"/>
        <v>0</v>
      </c>
      <c r="AA448" s="9"/>
      <c r="AB448" s="31"/>
      <c r="AC448" s="31"/>
      <c r="AD448" s="31"/>
      <c r="AE448" s="31"/>
      <c r="AF448" s="31"/>
      <c r="AG448" s="31"/>
      <c r="AH448" s="63"/>
      <c r="AI448" s="63"/>
      <c r="AJ448" s="63"/>
      <c r="AK448" s="63"/>
      <c r="AL448" s="63"/>
      <c r="AM448" s="3"/>
      <c r="AN448" s="3"/>
      <c r="AO448" s="6"/>
      <c r="AT448" s="33"/>
      <c r="AU448" s="33"/>
      <c r="AV448" s="3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</row>
    <row r="449" spans="1:59" s="55" customFormat="1">
      <c r="A449" s="764"/>
      <c r="B449" s="744"/>
      <c r="C449" s="193">
        <f t="shared" si="59"/>
        <v>0</v>
      </c>
      <c r="D449" s="153">
        <f t="shared" si="58"/>
        <v>0</v>
      </c>
      <c r="E449" s="153">
        <f t="shared" si="58"/>
        <v>0</v>
      </c>
      <c r="F449" s="153">
        <f t="shared" si="58"/>
        <v>0</v>
      </c>
      <c r="G449" s="153">
        <f t="shared" si="58"/>
        <v>0</v>
      </c>
      <c r="H449" s="153">
        <f t="shared" si="58"/>
        <v>0</v>
      </c>
      <c r="I449" s="153">
        <f t="shared" si="58"/>
        <v>0</v>
      </c>
      <c r="J449" s="153">
        <f t="shared" si="58"/>
        <v>0</v>
      </c>
      <c r="K449" s="153">
        <f t="shared" si="58"/>
        <v>0</v>
      </c>
      <c r="L449" s="153">
        <f t="shared" si="58"/>
        <v>0</v>
      </c>
      <c r="M449" s="153">
        <f t="shared" si="58"/>
        <v>0</v>
      </c>
      <c r="N449" s="153">
        <f t="shared" si="58"/>
        <v>0</v>
      </c>
      <c r="O449" s="153">
        <f t="shared" si="58"/>
        <v>0</v>
      </c>
      <c r="P449" s="153">
        <f t="shared" si="58"/>
        <v>0</v>
      </c>
      <c r="Q449" s="153">
        <f t="shared" si="58"/>
        <v>0</v>
      </c>
      <c r="R449" s="153">
        <f t="shared" si="58"/>
        <v>0</v>
      </c>
      <c r="S449" s="324">
        <f t="shared" si="53"/>
        <v>0</v>
      </c>
      <c r="T449" s="767"/>
      <c r="U449" s="159">
        <f t="shared" si="57"/>
        <v>0</v>
      </c>
      <c r="V449" s="62"/>
      <c r="W449" s="9"/>
      <c r="X449" s="9"/>
      <c r="Y449" s="9"/>
      <c r="Z449" s="22">
        <f t="shared" si="54"/>
        <v>0</v>
      </c>
      <c r="AA449" s="9"/>
      <c r="AB449" s="31"/>
      <c r="AC449" s="31"/>
      <c r="AD449" s="31"/>
      <c r="AE449" s="31"/>
      <c r="AF449" s="31"/>
      <c r="AG449" s="31"/>
      <c r="AH449" s="63"/>
      <c r="AI449" s="63"/>
      <c r="AJ449" s="63"/>
      <c r="AK449" s="63"/>
      <c r="AL449" s="63"/>
      <c r="AM449" s="3"/>
      <c r="AN449" s="3"/>
      <c r="AO449" s="6"/>
      <c r="AT449" s="33"/>
      <c r="AU449" s="33"/>
      <c r="AV449" s="3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</row>
    <row r="450" spans="1:59" s="55" customFormat="1">
      <c r="A450" s="764"/>
      <c r="B450" s="744"/>
      <c r="C450" s="193">
        <f t="shared" si="59"/>
        <v>0</v>
      </c>
      <c r="D450" s="153">
        <f t="shared" si="58"/>
        <v>0</v>
      </c>
      <c r="E450" s="153">
        <f t="shared" si="58"/>
        <v>0</v>
      </c>
      <c r="F450" s="153">
        <f t="shared" si="58"/>
        <v>0</v>
      </c>
      <c r="G450" s="153">
        <f t="shared" si="58"/>
        <v>0</v>
      </c>
      <c r="H450" s="153">
        <f t="shared" si="58"/>
        <v>0</v>
      </c>
      <c r="I450" s="153">
        <f t="shared" si="58"/>
        <v>0</v>
      </c>
      <c r="J450" s="153">
        <f t="shared" si="58"/>
        <v>0</v>
      </c>
      <c r="K450" s="153">
        <f t="shared" si="58"/>
        <v>0</v>
      </c>
      <c r="L450" s="153">
        <f t="shared" si="58"/>
        <v>0</v>
      </c>
      <c r="M450" s="153">
        <f t="shared" si="58"/>
        <v>0</v>
      </c>
      <c r="N450" s="153">
        <f t="shared" si="58"/>
        <v>0</v>
      </c>
      <c r="O450" s="153">
        <f t="shared" si="58"/>
        <v>0</v>
      </c>
      <c r="P450" s="153">
        <f t="shared" si="58"/>
        <v>0</v>
      </c>
      <c r="Q450" s="153">
        <f t="shared" si="58"/>
        <v>0</v>
      </c>
      <c r="R450" s="153">
        <f t="shared" si="58"/>
        <v>0</v>
      </c>
      <c r="S450" s="324">
        <f t="shared" si="53"/>
        <v>0</v>
      </c>
      <c r="T450" s="767"/>
      <c r="U450" s="159">
        <f t="shared" si="57"/>
        <v>0</v>
      </c>
      <c r="V450" s="62"/>
      <c r="W450" s="9"/>
      <c r="X450" s="9"/>
      <c r="Y450" s="9"/>
      <c r="Z450" s="22">
        <f t="shared" si="54"/>
        <v>0</v>
      </c>
      <c r="AA450" s="9"/>
      <c r="AB450" s="31"/>
      <c r="AC450" s="31"/>
      <c r="AD450" s="31"/>
      <c r="AE450" s="31"/>
      <c r="AF450" s="31"/>
      <c r="AG450" s="31"/>
      <c r="AH450" s="63"/>
      <c r="AI450" s="63"/>
      <c r="AJ450" s="63"/>
      <c r="AK450" s="63"/>
      <c r="AL450" s="63"/>
      <c r="AM450" s="3"/>
      <c r="AN450" s="3"/>
      <c r="AO450" s="6"/>
      <c r="AT450" s="33"/>
      <c r="AU450" s="33"/>
      <c r="AV450" s="3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</row>
    <row r="451" spans="1:59" s="55" customFormat="1">
      <c r="A451" s="764"/>
      <c r="B451" s="744"/>
      <c r="C451" s="193">
        <f t="shared" si="59"/>
        <v>0</v>
      </c>
      <c r="D451" s="153">
        <f t="shared" si="58"/>
        <v>0</v>
      </c>
      <c r="E451" s="153">
        <f t="shared" si="58"/>
        <v>0</v>
      </c>
      <c r="F451" s="153">
        <f t="shared" si="58"/>
        <v>0</v>
      </c>
      <c r="G451" s="153">
        <f t="shared" si="58"/>
        <v>0</v>
      </c>
      <c r="H451" s="153">
        <f t="shared" si="58"/>
        <v>0</v>
      </c>
      <c r="I451" s="153">
        <f t="shared" si="58"/>
        <v>0</v>
      </c>
      <c r="J451" s="153">
        <f t="shared" si="58"/>
        <v>0</v>
      </c>
      <c r="K451" s="153">
        <f t="shared" si="58"/>
        <v>0</v>
      </c>
      <c r="L451" s="153">
        <f t="shared" si="58"/>
        <v>0</v>
      </c>
      <c r="M451" s="153">
        <f t="shared" si="58"/>
        <v>0</v>
      </c>
      <c r="N451" s="153">
        <f t="shared" si="58"/>
        <v>0</v>
      </c>
      <c r="O451" s="153">
        <f t="shared" si="58"/>
        <v>0</v>
      </c>
      <c r="P451" s="153">
        <f t="shared" si="58"/>
        <v>0</v>
      </c>
      <c r="Q451" s="153">
        <f t="shared" si="58"/>
        <v>0</v>
      </c>
      <c r="R451" s="153">
        <f t="shared" si="58"/>
        <v>0</v>
      </c>
      <c r="S451" s="324">
        <f t="shared" si="53"/>
        <v>0</v>
      </c>
      <c r="T451" s="767"/>
      <c r="U451" s="159">
        <f t="shared" si="57"/>
        <v>0</v>
      </c>
      <c r="V451" s="62"/>
      <c r="W451" s="9"/>
      <c r="X451" s="9"/>
      <c r="Y451" s="9"/>
      <c r="Z451" s="22">
        <f t="shared" si="54"/>
        <v>0</v>
      </c>
      <c r="AA451" s="9"/>
      <c r="AB451" s="31"/>
      <c r="AC451" s="31"/>
      <c r="AD451" s="31"/>
      <c r="AE451" s="31"/>
      <c r="AF451" s="31"/>
      <c r="AG451" s="31"/>
      <c r="AH451" s="63"/>
      <c r="AI451" s="63"/>
      <c r="AJ451" s="63"/>
      <c r="AK451" s="63"/>
      <c r="AL451" s="63"/>
      <c r="AM451" s="3"/>
      <c r="AN451" s="3"/>
      <c r="AO451" s="6"/>
      <c r="AT451" s="33"/>
      <c r="AU451" s="33"/>
      <c r="AV451" s="3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</row>
    <row r="452" spans="1:59" s="55" customFormat="1">
      <c r="A452" s="764"/>
      <c r="B452" s="744"/>
      <c r="C452" s="193">
        <f t="shared" si="59"/>
        <v>0</v>
      </c>
      <c r="D452" s="153">
        <f t="shared" si="58"/>
        <v>0</v>
      </c>
      <c r="E452" s="153">
        <f t="shared" si="58"/>
        <v>0</v>
      </c>
      <c r="F452" s="153">
        <f t="shared" si="58"/>
        <v>0</v>
      </c>
      <c r="G452" s="153">
        <f t="shared" si="58"/>
        <v>0</v>
      </c>
      <c r="H452" s="153">
        <f t="shared" si="58"/>
        <v>0</v>
      </c>
      <c r="I452" s="153">
        <f t="shared" si="58"/>
        <v>0</v>
      </c>
      <c r="J452" s="153">
        <f t="shared" si="58"/>
        <v>0</v>
      </c>
      <c r="K452" s="153">
        <f t="shared" si="58"/>
        <v>0</v>
      </c>
      <c r="L452" s="153">
        <f t="shared" si="58"/>
        <v>0</v>
      </c>
      <c r="M452" s="153">
        <f t="shared" si="58"/>
        <v>0</v>
      </c>
      <c r="N452" s="153">
        <f t="shared" si="58"/>
        <v>0</v>
      </c>
      <c r="O452" s="153">
        <f t="shared" si="58"/>
        <v>0</v>
      </c>
      <c r="P452" s="153">
        <f t="shared" si="58"/>
        <v>0</v>
      </c>
      <c r="Q452" s="153">
        <f t="shared" si="58"/>
        <v>0</v>
      </c>
      <c r="R452" s="153">
        <f t="shared" si="58"/>
        <v>0</v>
      </c>
      <c r="S452" s="324">
        <f t="shared" si="53"/>
        <v>0</v>
      </c>
      <c r="T452" s="797"/>
      <c r="U452" s="159">
        <f t="shared" si="57"/>
        <v>0</v>
      </c>
      <c r="V452" s="62"/>
      <c r="W452" s="9"/>
      <c r="X452" s="9"/>
      <c r="Y452" s="9"/>
      <c r="Z452" s="22">
        <f t="shared" si="54"/>
        <v>0</v>
      </c>
      <c r="AA452" s="9"/>
      <c r="AB452" s="31"/>
      <c r="AC452" s="31"/>
      <c r="AD452" s="31"/>
      <c r="AE452" s="31"/>
      <c r="AF452" s="31"/>
      <c r="AG452" s="31"/>
      <c r="AH452" s="63"/>
      <c r="AI452" s="63"/>
      <c r="AJ452" s="63"/>
      <c r="AK452" s="63"/>
      <c r="AL452" s="63"/>
      <c r="AM452" s="3"/>
      <c r="AN452" s="3"/>
      <c r="AO452" s="6"/>
      <c r="AT452" s="33"/>
      <c r="AU452" s="33"/>
      <c r="AV452" s="3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</row>
    <row r="453" spans="1:59" s="55" customFormat="1">
      <c r="A453" s="764"/>
      <c r="B453" s="796">
        <f>$B$49</f>
        <v>2026</v>
      </c>
      <c r="C453" s="192">
        <f t="shared" si="59"/>
        <v>0</v>
      </c>
      <c r="D453" s="153">
        <f t="shared" si="58"/>
        <v>0</v>
      </c>
      <c r="E453" s="153">
        <f t="shared" si="58"/>
        <v>0</v>
      </c>
      <c r="F453" s="153">
        <f t="shared" si="58"/>
        <v>0</v>
      </c>
      <c r="G453" s="153">
        <f t="shared" si="58"/>
        <v>0</v>
      </c>
      <c r="H453" s="153">
        <f t="shared" si="58"/>
        <v>0</v>
      </c>
      <c r="I453" s="153">
        <f t="shared" si="58"/>
        <v>0</v>
      </c>
      <c r="J453" s="153">
        <f t="shared" si="58"/>
        <v>0</v>
      </c>
      <c r="K453" s="153">
        <f t="shared" si="58"/>
        <v>0</v>
      </c>
      <c r="L453" s="153">
        <f t="shared" si="58"/>
        <v>0</v>
      </c>
      <c r="M453" s="153">
        <f t="shared" si="58"/>
        <v>0</v>
      </c>
      <c r="N453" s="153">
        <f t="shared" si="58"/>
        <v>0</v>
      </c>
      <c r="O453" s="153">
        <f t="shared" si="58"/>
        <v>0</v>
      </c>
      <c r="P453" s="153">
        <f t="shared" si="58"/>
        <v>0</v>
      </c>
      <c r="Q453" s="153">
        <f t="shared" si="58"/>
        <v>0</v>
      </c>
      <c r="R453" s="153">
        <f t="shared" si="58"/>
        <v>0</v>
      </c>
      <c r="S453" s="324">
        <f t="shared" si="53"/>
        <v>0</v>
      </c>
      <c r="T453" s="767">
        <f>SUM(S453:S476)</f>
        <v>0</v>
      </c>
      <c r="U453" s="159">
        <f t="shared" si="57"/>
        <v>0</v>
      </c>
      <c r="V453" s="62"/>
      <c r="W453" s="9"/>
      <c r="X453" s="9"/>
      <c r="Y453" s="9"/>
      <c r="Z453" s="22">
        <f t="shared" si="54"/>
        <v>0</v>
      </c>
      <c r="AA453" s="9"/>
      <c r="AB453" s="31"/>
      <c r="AC453" s="31"/>
      <c r="AD453" s="31"/>
      <c r="AE453" s="31"/>
      <c r="AF453" s="31"/>
      <c r="AG453" s="31"/>
      <c r="AH453" s="63"/>
      <c r="AI453" s="63"/>
      <c r="AJ453" s="63"/>
      <c r="AK453" s="63"/>
      <c r="AL453" s="63"/>
      <c r="AM453" s="3"/>
      <c r="AN453" s="3"/>
      <c r="AO453" s="6"/>
      <c r="AT453" s="33"/>
      <c r="AU453" s="33"/>
      <c r="AV453" s="3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</row>
    <row r="454" spans="1:59" s="55" customFormat="1">
      <c r="A454" s="764"/>
      <c r="B454" s="796"/>
      <c r="C454" s="192">
        <f t="shared" si="59"/>
        <v>0</v>
      </c>
      <c r="D454" s="153">
        <f t="shared" si="58"/>
        <v>0</v>
      </c>
      <c r="E454" s="153">
        <f t="shared" si="58"/>
        <v>0</v>
      </c>
      <c r="F454" s="153">
        <f t="shared" si="58"/>
        <v>0</v>
      </c>
      <c r="G454" s="153">
        <f t="shared" si="58"/>
        <v>0</v>
      </c>
      <c r="H454" s="153">
        <f t="shared" si="58"/>
        <v>0</v>
      </c>
      <c r="I454" s="153">
        <f t="shared" si="58"/>
        <v>0</v>
      </c>
      <c r="J454" s="153">
        <f t="shared" si="58"/>
        <v>0</v>
      </c>
      <c r="K454" s="153">
        <f t="shared" si="58"/>
        <v>0</v>
      </c>
      <c r="L454" s="153">
        <f t="shared" si="58"/>
        <v>0</v>
      </c>
      <c r="M454" s="153">
        <f t="shared" si="58"/>
        <v>0</v>
      </c>
      <c r="N454" s="153">
        <f t="shared" si="58"/>
        <v>0</v>
      </c>
      <c r="O454" s="153">
        <f t="shared" si="58"/>
        <v>0</v>
      </c>
      <c r="P454" s="153">
        <f t="shared" si="58"/>
        <v>0</v>
      </c>
      <c r="Q454" s="153">
        <f t="shared" si="58"/>
        <v>0</v>
      </c>
      <c r="R454" s="153">
        <f t="shared" si="58"/>
        <v>0</v>
      </c>
      <c r="S454" s="324">
        <f t="shared" si="53"/>
        <v>0</v>
      </c>
      <c r="T454" s="767"/>
      <c r="U454" s="159">
        <f t="shared" si="57"/>
        <v>0</v>
      </c>
      <c r="V454" s="62"/>
      <c r="W454" s="9"/>
      <c r="X454" s="9"/>
      <c r="Y454" s="9"/>
      <c r="Z454" s="22"/>
      <c r="AA454" s="9"/>
      <c r="AB454" s="31"/>
      <c r="AC454" s="31"/>
      <c r="AD454" s="31"/>
      <c r="AE454" s="31"/>
      <c r="AF454" s="31"/>
      <c r="AG454" s="31"/>
      <c r="AH454" s="63"/>
      <c r="AI454" s="63"/>
      <c r="AJ454" s="63"/>
      <c r="AK454" s="63"/>
      <c r="AL454" s="63"/>
      <c r="AM454" s="3"/>
      <c r="AN454" s="3"/>
      <c r="AO454" s="6"/>
      <c r="AT454" s="33"/>
      <c r="AU454" s="33"/>
      <c r="AV454" s="3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</row>
    <row r="455" spans="1:59" s="55" customFormat="1">
      <c r="A455" s="764"/>
      <c r="B455" s="796"/>
      <c r="C455" s="192">
        <f t="shared" si="59"/>
        <v>0</v>
      </c>
      <c r="D455" s="153">
        <f t="shared" si="58"/>
        <v>0</v>
      </c>
      <c r="E455" s="153">
        <f t="shared" si="58"/>
        <v>0</v>
      </c>
      <c r="F455" s="153">
        <f t="shared" si="58"/>
        <v>0</v>
      </c>
      <c r="G455" s="153">
        <f t="shared" si="58"/>
        <v>0</v>
      </c>
      <c r="H455" s="153">
        <f t="shared" si="58"/>
        <v>0</v>
      </c>
      <c r="I455" s="153">
        <f t="shared" si="58"/>
        <v>0</v>
      </c>
      <c r="J455" s="153">
        <f t="shared" si="58"/>
        <v>0</v>
      </c>
      <c r="K455" s="153">
        <f t="shared" si="58"/>
        <v>0</v>
      </c>
      <c r="L455" s="153">
        <f t="shared" si="58"/>
        <v>0</v>
      </c>
      <c r="M455" s="153">
        <f t="shared" si="58"/>
        <v>0</v>
      </c>
      <c r="N455" s="153">
        <f t="shared" si="58"/>
        <v>0</v>
      </c>
      <c r="O455" s="153">
        <f t="shared" si="58"/>
        <v>0</v>
      </c>
      <c r="P455" s="153">
        <f t="shared" si="58"/>
        <v>0</v>
      </c>
      <c r="Q455" s="153">
        <f t="shared" si="58"/>
        <v>0</v>
      </c>
      <c r="R455" s="153">
        <f t="shared" si="58"/>
        <v>0</v>
      </c>
      <c r="S455" s="324">
        <f t="shared" si="53"/>
        <v>0</v>
      </c>
      <c r="T455" s="767"/>
      <c r="U455" s="159">
        <f t="shared" si="57"/>
        <v>0</v>
      </c>
      <c r="V455" s="62"/>
      <c r="W455" s="9"/>
      <c r="X455" s="9"/>
      <c r="Y455" s="9"/>
      <c r="Z455" s="22"/>
      <c r="AA455" s="9"/>
      <c r="AB455" s="31"/>
      <c r="AC455" s="31"/>
      <c r="AD455" s="31"/>
      <c r="AE455" s="31"/>
      <c r="AF455" s="31"/>
      <c r="AG455" s="31"/>
      <c r="AH455" s="63"/>
      <c r="AI455" s="63"/>
      <c r="AJ455" s="63"/>
      <c r="AK455" s="63"/>
      <c r="AL455" s="63"/>
      <c r="AM455" s="3"/>
      <c r="AN455" s="3"/>
      <c r="AO455" s="6"/>
      <c r="AT455" s="33"/>
      <c r="AU455" s="33"/>
      <c r="AV455" s="3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</row>
    <row r="456" spans="1:59" s="55" customFormat="1">
      <c r="A456" s="764"/>
      <c r="B456" s="796"/>
      <c r="C456" s="192">
        <f t="shared" si="59"/>
        <v>0</v>
      </c>
      <c r="D456" s="153">
        <f t="shared" si="58"/>
        <v>0</v>
      </c>
      <c r="E456" s="153">
        <f t="shared" si="58"/>
        <v>0</v>
      </c>
      <c r="F456" s="153">
        <f t="shared" si="58"/>
        <v>0</v>
      </c>
      <c r="G456" s="153">
        <f t="shared" si="58"/>
        <v>0</v>
      </c>
      <c r="H456" s="153">
        <f t="shared" si="58"/>
        <v>0</v>
      </c>
      <c r="I456" s="153">
        <f t="shared" si="58"/>
        <v>0</v>
      </c>
      <c r="J456" s="153">
        <f t="shared" si="58"/>
        <v>0</v>
      </c>
      <c r="K456" s="153">
        <f t="shared" si="58"/>
        <v>0</v>
      </c>
      <c r="L456" s="153">
        <f t="shared" si="58"/>
        <v>0</v>
      </c>
      <c r="M456" s="153">
        <f t="shared" si="58"/>
        <v>0</v>
      </c>
      <c r="N456" s="153">
        <f t="shared" si="58"/>
        <v>0</v>
      </c>
      <c r="O456" s="153">
        <f t="shared" si="58"/>
        <v>0</v>
      </c>
      <c r="P456" s="153">
        <f t="shared" si="58"/>
        <v>0</v>
      </c>
      <c r="Q456" s="153">
        <f t="shared" si="58"/>
        <v>0</v>
      </c>
      <c r="R456" s="153">
        <f t="shared" si="58"/>
        <v>0</v>
      </c>
      <c r="S456" s="324">
        <f t="shared" si="53"/>
        <v>0</v>
      </c>
      <c r="T456" s="767"/>
      <c r="U456" s="159">
        <f t="shared" si="57"/>
        <v>0</v>
      </c>
      <c r="V456" s="62"/>
      <c r="W456" s="9"/>
      <c r="X456" s="9"/>
      <c r="Y456" s="9"/>
      <c r="Z456" s="22"/>
      <c r="AA456" s="9"/>
      <c r="AB456" s="31"/>
      <c r="AC456" s="31"/>
      <c r="AD456" s="31"/>
      <c r="AE456" s="31"/>
      <c r="AF456" s="31"/>
      <c r="AG456" s="31"/>
      <c r="AH456" s="63"/>
      <c r="AI456" s="63"/>
      <c r="AJ456" s="63"/>
      <c r="AK456" s="63"/>
      <c r="AL456" s="63"/>
      <c r="AM456" s="3"/>
      <c r="AN456" s="3"/>
      <c r="AO456" s="6"/>
      <c r="AT456" s="33"/>
      <c r="AU456" s="33"/>
      <c r="AV456" s="3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</row>
    <row r="457" spans="1:59" s="55" customFormat="1">
      <c r="A457" s="764"/>
      <c r="B457" s="796"/>
      <c r="C457" s="192">
        <f t="shared" si="59"/>
        <v>0</v>
      </c>
      <c r="D457" s="153">
        <f t="shared" si="58"/>
        <v>0</v>
      </c>
      <c r="E457" s="153">
        <f t="shared" si="58"/>
        <v>0</v>
      </c>
      <c r="F457" s="153">
        <f t="shared" si="58"/>
        <v>0</v>
      </c>
      <c r="G457" s="153">
        <f t="shared" si="58"/>
        <v>0</v>
      </c>
      <c r="H457" s="153">
        <f t="shared" si="58"/>
        <v>0</v>
      </c>
      <c r="I457" s="153">
        <f t="shared" si="58"/>
        <v>0</v>
      </c>
      <c r="J457" s="153">
        <f t="shared" si="58"/>
        <v>0</v>
      </c>
      <c r="K457" s="153">
        <f t="shared" si="58"/>
        <v>0</v>
      </c>
      <c r="L457" s="153">
        <f t="shared" si="58"/>
        <v>0</v>
      </c>
      <c r="M457" s="153">
        <f t="shared" si="58"/>
        <v>0</v>
      </c>
      <c r="N457" s="153">
        <f t="shared" si="58"/>
        <v>0</v>
      </c>
      <c r="O457" s="153">
        <f t="shared" si="58"/>
        <v>0</v>
      </c>
      <c r="P457" s="153">
        <f t="shared" si="58"/>
        <v>0</v>
      </c>
      <c r="Q457" s="153">
        <f t="shared" si="58"/>
        <v>0</v>
      </c>
      <c r="R457" s="153">
        <f t="shared" si="58"/>
        <v>0</v>
      </c>
      <c r="S457" s="324">
        <f t="shared" si="53"/>
        <v>0</v>
      </c>
      <c r="T457" s="767"/>
      <c r="U457" s="159">
        <f t="shared" si="57"/>
        <v>0</v>
      </c>
      <c r="V457" s="62"/>
      <c r="W457" s="9"/>
      <c r="X457" s="9"/>
      <c r="Y457" s="9"/>
      <c r="Z457" s="22"/>
      <c r="AA457" s="9"/>
      <c r="AB457" s="31"/>
      <c r="AC457" s="31"/>
      <c r="AD457" s="31"/>
      <c r="AE457" s="31"/>
      <c r="AF457" s="31"/>
      <c r="AG457" s="31"/>
      <c r="AH457" s="63"/>
      <c r="AI457" s="63"/>
      <c r="AJ457" s="63"/>
      <c r="AK457" s="63"/>
      <c r="AL457" s="63"/>
      <c r="AM457" s="3"/>
      <c r="AN457" s="3"/>
      <c r="AO457" s="6"/>
      <c r="AT457" s="33"/>
      <c r="AU457" s="33"/>
      <c r="AV457" s="3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</row>
    <row r="458" spans="1:59" s="55" customFormat="1">
      <c r="A458" s="764"/>
      <c r="B458" s="796"/>
      <c r="C458" s="192">
        <f t="shared" si="59"/>
        <v>0</v>
      </c>
      <c r="D458" s="153">
        <f t="shared" si="58"/>
        <v>0</v>
      </c>
      <c r="E458" s="153">
        <f t="shared" si="58"/>
        <v>0</v>
      </c>
      <c r="F458" s="153">
        <f t="shared" si="58"/>
        <v>0</v>
      </c>
      <c r="G458" s="153">
        <f t="shared" si="58"/>
        <v>0</v>
      </c>
      <c r="H458" s="153">
        <f t="shared" si="58"/>
        <v>0</v>
      </c>
      <c r="I458" s="153">
        <f t="shared" si="58"/>
        <v>0</v>
      </c>
      <c r="J458" s="153">
        <f t="shared" si="58"/>
        <v>0</v>
      </c>
      <c r="K458" s="153">
        <f t="shared" si="58"/>
        <v>0</v>
      </c>
      <c r="L458" s="153">
        <f t="shared" si="58"/>
        <v>0</v>
      </c>
      <c r="M458" s="153">
        <f t="shared" si="58"/>
        <v>0</v>
      </c>
      <c r="N458" s="153">
        <f t="shared" si="58"/>
        <v>0</v>
      </c>
      <c r="O458" s="153">
        <f t="shared" si="58"/>
        <v>0</v>
      </c>
      <c r="P458" s="153">
        <f t="shared" si="58"/>
        <v>0</v>
      </c>
      <c r="Q458" s="153">
        <f t="shared" si="58"/>
        <v>0</v>
      </c>
      <c r="R458" s="153">
        <f t="shared" si="58"/>
        <v>0</v>
      </c>
      <c r="S458" s="324">
        <f t="shared" si="53"/>
        <v>0</v>
      </c>
      <c r="T458" s="767"/>
      <c r="U458" s="159">
        <f t="shared" si="57"/>
        <v>0</v>
      </c>
      <c r="V458" s="62"/>
      <c r="W458" s="9"/>
      <c r="X458" s="9"/>
      <c r="Y458" s="9"/>
      <c r="Z458" s="22"/>
      <c r="AA458" s="9"/>
      <c r="AB458" s="31"/>
      <c r="AC458" s="31"/>
      <c r="AD458" s="31"/>
      <c r="AE458" s="31"/>
      <c r="AF458" s="31"/>
      <c r="AG458" s="31"/>
      <c r="AH458" s="63"/>
      <c r="AI458" s="63"/>
      <c r="AJ458" s="63"/>
      <c r="AK458" s="63"/>
      <c r="AL458" s="63"/>
      <c r="AM458" s="3"/>
      <c r="AN458" s="3"/>
      <c r="AO458" s="6"/>
      <c r="AT458" s="33"/>
      <c r="AU458" s="33"/>
      <c r="AV458" s="3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</row>
    <row r="459" spans="1:59" s="55" customFormat="1">
      <c r="A459" s="764"/>
      <c r="B459" s="796"/>
      <c r="C459" s="192">
        <f t="shared" si="59"/>
        <v>0</v>
      </c>
      <c r="D459" s="153">
        <f t="shared" si="58"/>
        <v>0</v>
      </c>
      <c r="E459" s="153">
        <f t="shared" si="58"/>
        <v>0</v>
      </c>
      <c r="F459" s="153">
        <f t="shared" si="58"/>
        <v>0</v>
      </c>
      <c r="G459" s="153">
        <f t="shared" si="58"/>
        <v>0</v>
      </c>
      <c r="H459" s="153">
        <f t="shared" si="58"/>
        <v>0</v>
      </c>
      <c r="I459" s="153">
        <f t="shared" si="58"/>
        <v>0</v>
      </c>
      <c r="J459" s="153">
        <f t="shared" si="58"/>
        <v>0</v>
      </c>
      <c r="K459" s="153">
        <f t="shared" si="58"/>
        <v>0</v>
      </c>
      <c r="L459" s="153">
        <f t="shared" si="58"/>
        <v>0</v>
      </c>
      <c r="M459" s="153">
        <f t="shared" si="58"/>
        <v>0</v>
      </c>
      <c r="N459" s="153">
        <f t="shared" si="58"/>
        <v>0</v>
      </c>
      <c r="O459" s="153">
        <f t="shared" si="58"/>
        <v>0</v>
      </c>
      <c r="P459" s="153">
        <f t="shared" si="58"/>
        <v>0</v>
      </c>
      <c r="Q459" s="153">
        <f t="shared" si="58"/>
        <v>0</v>
      </c>
      <c r="R459" s="153">
        <f t="shared" si="58"/>
        <v>0</v>
      </c>
      <c r="S459" s="324">
        <f t="shared" si="53"/>
        <v>0</v>
      </c>
      <c r="T459" s="767"/>
      <c r="U459" s="159">
        <f t="shared" si="57"/>
        <v>0</v>
      </c>
      <c r="V459" s="62"/>
      <c r="W459" s="9"/>
      <c r="X459" s="9"/>
      <c r="Y459" s="9"/>
      <c r="Z459" s="22"/>
      <c r="AA459" s="9"/>
      <c r="AB459" s="31"/>
      <c r="AC459" s="31"/>
      <c r="AD459" s="31"/>
      <c r="AE459" s="31"/>
      <c r="AF459" s="31"/>
      <c r="AG459" s="31"/>
      <c r="AH459" s="63"/>
      <c r="AI459" s="63"/>
      <c r="AJ459" s="63"/>
      <c r="AK459" s="63"/>
      <c r="AL459" s="63"/>
      <c r="AM459" s="3"/>
      <c r="AN459" s="3"/>
      <c r="AO459" s="6"/>
      <c r="AT459" s="33"/>
      <c r="AU459" s="33"/>
      <c r="AV459" s="3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</row>
    <row r="460" spans="1:59" s="55" customFormat="1">
      <c r="A460" s="764"/>
      <c r="B460" s="796"/>
      <c r="C460" s="192">
        <f t="shared" si="59"/>
        <v>0</v>
      </c>
      <c r="D460" s="153">
        <f t="shared" si="58"/>
        <v>0</v>
      </c>
      <c r="E460" s="153">
        <f t="shared" si="58"/>
        <v>0</v>
      </c>
      <c r="F460" s="153">
        <f t="shared" si="58"/>
        <v>0</v>
      </c>
      <c r="G460" s="153">
        <f t="shared" si="58"/>
        <v>0</v>
      </c>
      <c r="H460" s="153">
        <f t="shared" si="58"/>
        <v>0</v>
      </c>
      <c r="I460" s="153">
        <f t="shared" si="58"/>
        <v>0</v>
      </c>
      <c r="J460" s="153">
        <f t="shared" si="58"/>
        <v>0</v>
      </c>
      <c r="K460" s="153">
        <f t="shared" si="58"/>
        <v>0</v>
      </c>
      <c r="L460" s="153">
        <f t="shared" si="58"/>
        <v>0</v>
      </c>
      <c r="M460" s="153">
        <f t="shared" si="58"/>
        <v>0</v>
      </c>
      <c r="N460" s="153">
        <f t="shared" si="58"/>
        <v>0</v>
      </c>
      <c r="O460" s="153">
        <f t="shared" si="58"/>
        <v>0</v>
      </c>
      <c r="P460" s="153">
        <f t="shared" si="58"/>
        <v>0</v>
      </c>
      <c r="Q460" s="153">
        <f t="shared" si="58"/>
        <v>0</v>
      </c>
      <c r="R460" s="153">
        <f t="shared" si="58"/>
        <v>0</v>
      </c>
      <c r="S460" s="324">
        <f t="shared" si="53"/>
        <v>0</v>
      </c>
      <c r="T460" s="767"/>
      <c r="U460" s="159">
        <f t="shared" si="57"/>
        <v>0</v>
      </c>
      <c r="V460" s="62"/>
      <c r="W460" s="9"/>
      <c r="X460" s="9"/>
      <c r="Y460" s="9"/>
      <c r="Z460" s="22"/>
      <c r="AA460" s="9"/>
      <c r="AB460" s="31"/>
      <c r="AC460" s="31"/>
      <c r="AD460" s="31"/>
      <c r="AE460" s="31"/>
      <c r="AF460" s="31"/>
      <c r="AG460" s="31"/>
      <c r="AH460" s="63"/>
      <c r="AI460" s="63"/>
      <c r="AJ460" s="63"/>
      <c r="AK460" s="63"/>
      <c r="AL460" s="63"/>
      <c r="AM460" s="3"/>
      <c r="AN460" s="3"/>
      <c r="AO460" s="6"/>
      <c r="AT460" s="33"/>
      <c r="AU460" s="33"/>
      <c r="AV460" s="3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</row>
    <row r="461" spans="1:59" s="55" customFormat="1">
      <c r="A461" s="764"/>
      <c r="B461" s="796"/>
      <c r="C461" s="192">
        <f t="shared" si="59"/>
        <v>0</v>
      </c>
      <c r="D461" s="153">
        <f t="shared" si="58"/>
        <v>0</v>
      </c>
      <c r="E461" s="153">
        <f t="shared" si="58"/>
        <v>0</v>
      </c>
      <c r="F461" s="153">
        <f t="shared" si="58"/>
        <v>0</v>
      </c>
      <c r="G461" s="153">
        <f t="shared" si="58"/>
        <v>0</v>
      </c>
      <c r="H461" s="153">
        <f t="shared" si="58"/>
        <v>0</v>
      </c>
      <c r="I461" s="153">
        <f t="shared" si="58"/>
        <v>0</v>
      </c>
      <c r="J461" s="153">
        <f t="shared" si="58"/>
        <v>0</v>
      </c>
      <c r="K461" s="153">
        <f t="shared" si="58"/>
        <v>0</v>
      </c>
      <c r="L461" s="153">
        <f t="shared" si="58"/>
        <v>0</v>
      </c>
      <c r="M461" s="153">
        <f t="shared" si="58"/>
        <v>0</v>
      </c>
      <c r="N461" s="153">
        <f t="shared" si="58"/>
        <v>0</v>
      </c>
      <c r="O461" s="153">
        <f t="shared" si="58"/>
        <v>0</v>
      </c>
      <c r="P461" s="153">
        <f t="shared" si="58"/>
        <v>0</v>
      </c>
      <c r="Q461" s="153">
        <f t="shared" si="58"/>
        <v>0</v>
      </c>
      <c r="R461" s="153">
        <f t="shared" si="58"/>
        <v>0</v>
      </c>
      <c r="S461" s="324">
        <f t="shared" si="53"/>
        <v>0</v>
      </c>
      <c r="T461" s="767"/>
      <c r="U461" s="159">
        <f t="shared" si="57"/>
        <v>0</v>
      </c>
      <c r="V461" s="62"/>
      <c r="W461" s="9"/>
      <c r="X461" s="9"/>
      <c r="Y461" s="9"/>
      <c r="Z461" s="22"/>
      <c r="AA461" s="9"/>
      <c r="AB461" s="31"/>
      <c r="AC461" s="31"/>
      <c r="AD461" s="31"/>
      <c r="AE461" s="31"/>
      <c r="AF461" s="31"/>
      <c r="AG461" s="31"/>
      <c r="AH461" s="63"/>
      <c r="AI461" s="63"/>
      <c r="AJ461" s="63"/>
      <c r="AK461" s="63"/>
      <c r="AL461" s="63"/>
      <c r="AM461" s="3"/>
      <c r="AN461" s="3"/>
      <c r="AO461" s="6"/>
      <c r="AT461" s="33"/>
      <c r="AU461" s="33"/>
      <c r="AV461" s="3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</row>
    <row r="462" spans="1:59" s="55" customFormat="1">
      <c r="A462" s="764"/>
      <c r="B462" s="796"/>
      <c r="C462" s="192">
        <f t="shared" si="59"/>
        <v>0</v>
      </c>
      <c r="D462" s="153">
        <f t="shared" ref="D462:R476" si="60">D58+D159+D260+D361</f>
        <v>0</v>
      </c>
      <c r="E462" s="153">
        <f t="shared" si="60"/>
        <v>0</v>
      </c>
      <c r="F462" s="153">
        <f t="shared" si="60"/>
        <v>0</v>
      </c>
      <c r="G462" s="153">
        <f t="shared" si="60"/>
        <v>0</v>
      </c>
      <c r="H462" s="153">
        <f t="shared" si="60"/>
        <v>0</v>
      </c>
      <c r="I462" s="153">
        <f t="shared" si="60"/>
        <v>0</v>
      </c>
      <c r="J462" s="153">
        <f t="shared" si="60"/>
        <v>0</v>
      </c>
      <c r="K462" s="153">
        <f t="shared" si="60"/>
        <v>0</v>
      </c>
      <c r="L462" s="153">
        <f t="shared" si="60"/>
        <v>0</v>
      </c>
      <c r="M462" s="153">
        <f t="shared" si="60"/>
        <v>0</v>
      </c>
      <c r="N462" s="153">
        <f t="shared" si="60"/>
        <v>0</v>
      </c>
      <c r="O462" s="153">
        <f t="shared" si="60"/>
        <v>0</v>
      </c>
      <c r="P462" s="153">
        <f t="shared" si="60"/>
        <v>0</v>
      </c>
      <c r="Q462" s="153">
        <f t="shared" si="60"/>
        <v>0</v>
      </c>
      <c r="R462" s="153">
        <f t="shared" si="60"/>
        <v>0</v>
      </c>
      <c r="S462" s="324">
        <f t="shared" si="53"/>
        <v>0</v>
      </c>
      <c r="T462" s="767"/>
      <c r="U462" s="159">
        <f t="shared" si="57"/>
        <v>0</v>
      </c>
      <c r="V462" s="62"/>
      <c r="W462" s="9"/>
      <c r="X462" s="9"/>
      <c r="Y462" s="9"/>
      <c r="Z462" s="22"/>
      <c r="AA462" s="9"/>
      <c r="AB462" s="31"/>
      <c r="AC462" s="31"/>
      <c r="AD462" s="31"/>
      <c r="AE462" s="31"/>
      <c r="AF462" s="31"/>
      <c r="AG462" s="31"/>
      <c r="AH462" s="63"/>
      <c r="AI462" s="63"/>
      <c r="AJ462" s="63"/>
      <c r="AK462" s="63"/>
      <c r="AL462" s="63"/>
      <c r="AM462" s="3"/>
      <c r="AN462" s="3"/>
      <c r="AO462" s="6"/>
      <c r="AT462" s="33"/>
      <c r="AU462" s="33"/>
      <c r="AV462" s="3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</row>
    <row r="463" spans="1:59" s="55" customFormat="1">
      <c r="A463" s="764"/>
      <c r="B463" s="796"/>
      <c r="C463" s="192">
        <f t="shared" si="59"/>
        <v>0</v>
      </c>
      <c r="D463" s="153">
        <f t="shared" si="60"/>
        <v>0</v>
      </c>
      <c r="E463" s="153">
        <f t="shared" si="60"/>
        <v>0</v>
      </c>
      <c r="F463" s="153">
        <f t="shared" si="60"/>
        <v>0</v>
      </c>
      <c r="G463" s="153">
        <f t="shared" si="60"/>
        <v>0</v>
      </c>
      <c r="H463" s="153">
        <f t="shared" si="60"/>
        <v>0</v>
      </c>
      <c r="I463" s="153">
        <f t="shared" si="60"/>
        <v>0</v>
      </c>
      <c r="J463" s="153">
        <f t="shared" si="60"/>
        <v>0</v>
      </c>
      <c r="K463" s="153">
        <f t="shared" si="60"/>
        <v>0</v>
      </c>
      <c r="L463" s="153">
        <f t="shared" si="60"/>
        <v>0</v>
      </c>
      <c r="M463" s="153">
        <f t="shared" si="60"/>
        <v>0</v>
      </c>
      <c r="N463" s="153">
        <f t="shared" si="60"/>
        <v>0</v>
      </c>
      <c r="O463" s="153">
        <f t="shared" si="60"/>
        <v>0</v>
      </c>
      <c r="P463" s="153">
        <f t="shared" si="60"/>
        <v>0</v>
      </c>
      <c r="Q463" s="153">
        <f t="shared" si="60"/>
        <v>0</v>
      </c>
      <c r="R463" s="153">
        <f t="shared" si="60"/>
        <v>0</v>
      </c>
      <c r="S463" s="324">
        <f t="shared" si="53"/>
        <v>0</v>
      </c>
      <c r="T463" s="767"/>
      <c r="U463" s="159">
        <f t="shared" si="57"/>
        <v>0</v>
      </c>
      <c r="V463" s="62"/>
      <c r="W463" s="9"/>
      <c r="X463" s="9"/>
      <c r="Y463" s="9"/>
      <c r="Z463" s="22"/>
      <c r="AA463" s="9"/>
      <c r="AB463" s="31"/>
      <c r="AC463" s="31"/>
      <c r="AD463" s="31"/>
      <c r="AE463" s="31"/>
      <c r="AF463" s="31"/>
      <c r="AG463" s="31"/>
      <c r="AH463" s="63"/>
      <c r="AI463" s="63"/>
      <c r="AJ463" s="63"/>
      <c r="AK463" s="63"/>
      <c r="AL463" s="63"/>
      <c r="AM463" s="3"/>
      <c r="AN463" s="3"/>
      <c r="AO463" s="6"/>
      <c r="AT463" s="33"/>
      <c r="AU463" s="33"/>
      <c r="AV463" s="3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</row>
    <row r="464" spans="1:59" s="55" customFormat="1">
      <c r="A464" s="764"/>
      <c r="B464" s="796"/>
      <c r="C464" s="192">
        <f t="shared" si="59"/>
        <v>0</v>
      </c>
      <c r="D464" s="153">
        <f t="shared" si="60"/>
        <v>0</v>
      </c>
      <c r="E464" s="153">
        <f t="shared" si="60"/>
        <v>0</v>
      </c>
      <c r="F464" s="153">
        <f t="shared" si="60"/>
        <v>0</v>
      </c>
      <c r="G464" s="153">
        <f t="shared" si="60"/>
        <v>0</v>
      </c>
      <c r="H464" s="153">
        <f t="shared" si="60"/>
        <v>0</v>
      </c>
      <c r="I464" s="153">
        <f t="shared" si="60"/>
        <v>0</v>
      </c>
      <c r="J464" s="153">
        <f t="shared" si="60"/>
        <v>0</v>
      </c>
      <c r="K464" s="153">
        <f t="shared" si="60"/>
        <v>0</v>
      </c>
      <c r="L464" s="153">
        <f t="shared" si="60"/>
        <v>0</v>
      </c>
      <c r="M464" s="153">
        <f t="shared" si="60"/>
        <v>0</v>
      </c>
      <c r="N464" s="153">
        <f t="shared" si="60"/>
        <v>0</v>
      </c>
      <c r="O464" s="153">
        <f t="shared" si="60"/>
        <v>0</v>
      </c>
      <c r="P464" s="153">
        <f t="shared" si="60"/>
        <v>0</v>
      </c>
      <c r="Q464" s="153">
        <f t="shared" si="60"/>
        <v>0</v>
      </c>
      <c r="R464" s="153">
        <f t="shared" si="60"/>
        <v>0</v>
      </c>
      <c r="S464" s="324">
        <f t="shared" si="53"/>
        <v>0</v>
      </c>
      <c r="T464" s="767"/>
      <c r="U464" s="159">
        <f t="shared" si="57"/>
        <v>0</v>
      </c>
      <c r="V464" s="62"/>
      <c r="W464" s="9"/>
      <c r="X464" s="9"/>
      <c r="Y464" s="9"/>
      <c r="Z464" s="22"/>
      <c r="AA464" s="9"/>
      <c r="AB464" s="31"/>
      <c r="AC464" s="31"/>
      <c r="AD464" s="31"/>
      <c r="AE464" s="31"/>
      <c r="AF464" s="31"/>
      <c r="AG464" s="31"/>
      <c r="AH464" s="63"/>
      <c r="AI464" s="63"/>
      <c r="AJ464" s="63"/>
      <c r="AK464" s="63"/>
      <c r="AL464" s="63"/>
      <c r="AM464" s="3"/>
      <c r="AN464" s="3"/>
      <c r="AO464" s="6"/>
      <c r="AT464" s="33"/>
      <c r="AU464" s="33"/>
      <c r="AV464" s="3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</row>
    <row r="465" spans="1:59" s="55" customFormat="1">
      <c r="A465" s="764"/>
      <c r="B465" s="796"/>
      <c r="C465" s="192">
        <f t="shared" si="59"/>
        <v>0</v>
      </c>
      <c r="D465" s="153">
        <f t="shared" si="60"/>
        <v>0</v>
      </c>
      <c r="E465" s="153">
        <f t="shared" si="60"/>
        <v>0</v>
      </c>
      <c r="F465" s="153">
        <f t="shared" si="60"/>
        <v>0</v>
      </c>
      <c r="G465" s="153">
        <f t="shared" si="60"/>
        <v>0</v>
      </c>
      <c r="H465" s="153">
        <f t="shared" si="60"/>
        <v>0</v>
      </c>
      <c r="I465" s="153">
        <f t="shared" si="60"/>
        <v>0</v>
      </c>
      <c r="J465" s="153">
        <f t="shared" si="60"/>
        <v>0</v>
      </c>
      <c r="K465" s="153">
        <f t="shared" si="60"/>
        <v>0</v>
      </c>
      <c r="L465" s="153">
        <f t="shared" si="60"/>
        <v>0</v>
      </c>
      <c r="M465" s="153">
        <f t="shared" si="60"/>
        <v>0</v>
      </c>
      <c r="N465" s="153">
        <f t="shared" si="60"/>
        <v>0</v>
      </c>
      <c r="O465" s="153">
        <f t="shared" si="60"/>
        <v>0</v>
      </c>
      <c r="P465" s="153">
        <f t="shared" si="60"/>
        <v>0</v>
      </c>
      <c r="Q465" s="153">
        <f t="shared" si="60"/>
        <v>0</v>
      </c>
      <c r="R465" s="153">
        <f t="shared" si="60"/>
        <v>0</v>
      </c>
      <c r="S465" s="324">
        <f t="shared" si="53"/>
        <v>0</v>
      </c>
      <c r="T465" s="767"/>
      <c r="U465" s="159">
        <f t="shared" si="57"/>
        <v>0</v>
      </c>
      <c r="V465" s="62"/>
      <c r="W465" s="9"/>
      <c r="X465" s="9"/>
      <c r="Y465" s="9"/>
      <c r="Z465" s="22"/>
      <c r="AA465" s="9"/>
      <c r="AB465" s="31"/>
      <c r="AC465" s="31"/>
      <c r="AD465" s="31"/>
      <c r="AE465" s="31"/>
      <c r="AF465" s="31"/>
      <c r="AG465" s="31"/>
      <c r="AH465" s="63"/>
      <c r="AI465" s="63"/>
      <c r="AJ465" s="63"/>
      <c r="AK465" s="63"/>
      <c r="AL465" s="63"/>
      <c r="AM465" s="3"/>
      <c r="AN465" s="3"/>
      <c r="AO465" s="6"/>
      <c r="AT465" s="33"/>
      <c r="AU465" s="33"/>
      <c r="AV465" s="3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</row>
    <row r="466" spans="1:59" s="55" customFormat="1">
      <c r="A466" s="764"/>
      <c r="B466" s="796"/>
      <c r="C466" s="192">
        <f t="shared" si="59"/>
        <v>0</v>
      </c>
      <c r="D466" s="153">
        <f t="shared" si="60"/>
        <v>0</v>
      </c>
      <c r="E466" s="153">
        <f t="shared" si="60"/>
        <v>0</v>
      </c>
      <c r="F466" s="153">
        <f t="shared" si="60"/>
        <v>0</v>
      </c>
      <c r="G466" s="153">
        <f t="shared" si="60"/>
        <v>0</v>
      </c>
      <c r="H466" s="153">
        <f t="shared" si="60"/>
        <v>0</v>
      </c>
      <c r="I466" s="153">
        <f t="shared" si="60"/>
        <v>0</v>
      </c>
      <c r="J466" s="153">
        <f t="shared" si="60"/>
        <v>0</v>
      </c>
      <c r="K466" s="153">
        <f t="shared" si="60"/>
        <v>0</v>
      </c>
      <c r="L466" s="153">
        <f t="shared" si="60"/>
        <v>0</v>
      </c>
      <c r="M466" s="153">
        <f t="shared" si="60"/>
        <v>0</v>
      </c>
      <c r="N466" s="153">
        <f t="shared" si="60"/>
        <v>0</v>
      </c>
      <c r="O466" s="153">
        <f t="shared" si="60"/>
        <v>0</v>
      </c>
      <c r="P466" s="153">
        <f t="shared" si="60"/>
        <v>0</v>
      </c>
      <c r="Q466" s="153">
        <f t="shared" si="60"/>
        <v>0</v>
      </c>
      <c r="R466" s="153">
        <f t="shared" si="60"/>
        <v>0</v>
      </c>
      <c r="S466" s="324">
        <f t="shared" si="53"/>
        <v>0</v>
      </c>
      <c r="T466" s="767"/>
      <c r="U466" s="159">
        <f t="shared" si="57"/>
        <v>0</v>
      </c>
      <c r="V466" s="62"/>
      <c r="W466" s="9"/>
      <c r="X466" s="9"/>
      <c r="Y466" s="9"/>
      <c r="Z466" s="22"/>
      <c r="AA466" s="9"/>
      <c r="AB466" s="31"/>
      <c r="AC466" s="31"/>
      <c r="AD466" s="31"/>
      <c r="AE466" s="31"/>
      <c r="AF466" s="31"/>
      <c r="AG466" s="31"/>
      <c r="AH466" s="63"/>
      <c r="AI466" s="63"/>
      <c r="AJ466" s="63"/>
      <c r="AK466" s="63"/>
      <c r="AL466" s="63"/>
      <c r="AM466" s="3"/>
      <c r="AN466" s="3"/>
      <c r="AO466" s="6"/>
      <c r="AT466" s="33"/>
      <c r="AU466" s="33"/>
      <c r="AV466" s="3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</row>
    <row r="467" spans="1:59" s="55" customFormat="1">
      <c r="A467" s="764"/>
      <c r="B467" s="796"/>
      <c r="C467" s="192">
        <f t="shared" si="59"/>
        <v>0</v>
      </c>
      <c r="D467" s="153">
        <f t="shared" si="60"/>
        <v>0</v>
      </c>
      <c r="E467" s="153">
        <f t="shared" si="60"/>
        <v>0</v>
      </c>
      <c r="F467" s="153">
        <f t="shared" si="60"/>
        <v>0</v>
      </c>
      <c r="G467" s="153">
        <f t="shared" si="60"/>
        <v>0</v>
      </c>
      <c r="H467" s="153">
        <f t="shared" si="60"/>
        <v>0</v>
      </c>
      <c r="I467" s="153">
        <f t="shared" si="60"/>
        <v>0</v>
      </c>
      <c r="J467" s="153">
        <f t="shared" si="60"/>
        <v>0</v>
      </c>
      <c r="K467" s="153">
        <f t="shared" si="60"/>
        <v>0</v>
      </c>
      <c r="L467" s="153">
        <f t="shared" si="60"/>
        <v>0</v>
      </c>
      <c r="M467" s="153">
        <f t="shared" si="60"/>
        <v>0</v>
      </c>
      <c r="N467" s="153">
        <f t="shared" si="60"/>
        <v>0</v>
      </c>
      <c r="O467" s="153">
        <f t="shared" si="60"/>
        <v>0</v>
      </c>
      <c r="P467" s="153">
        <f t="shared" si="60"/>
        <v>0</v>
      </c>
      <c r="Q467" s="153">
        <f t="shared" si="60"/>
        <v>0</v>
      </c>
      <c r="R467" s="153">
        <f t="shared" si="60"/>
        <v>0</v>
      </c>
      <c r="S467" s="324">
        <f t="shared" si="53"/>
        <v>0</v>
      </c>
      <c r="T467" s="767"/>
      <c r="U467" s="159">
        <f t="shared" si="57"/>
        <v>0</v>
      </c>
      <c r="V467" s="62"/>
      <c r="W467" s="9"/>
      <c r="X467" s="9"/>
      <c r="Y467" s="9"/>
      <c r="Z467" s="22"/>
      <c r="AA467" s="9"/>
      <c r="AB467" s="31"/>
      <c r="AC467" s="31"/>
      <c r="AD467" s="31"/>
      <c r="AE467" s="31"/>
      <c r="AF467" s="31"/>
      <c r="AG467" s="31"/>
      <c r="AH467" s="63"/>
      <c r="AI467" s="63"/>
      <c r="AJ467" s="63"/>
      <c r="AK467" s="63"/>
      <c r="AL467" s="63"/>
      <c r="AM467" s="3"/>
      <c r="AN467" s="3"/>
      <c r="AO467" s="6"/>
      <c r="AT467" s="33"/>
      <c r="AU467" s="33"/>
      <c r="AV467" s="3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</row>
    <row r="468" spans="1:59" s="55" customFormat="1">
      <c r="A468" s="764"/>
      <c r="B468" s="796"/>
      <c r="C468" s="192">
        <f t="shared" si="59"/>
        <v>0</v>
      </c>
      <c r="D468" s="153">
        <f t="shared" si="60"/>
        <v>0</v>
      </c>
      <c r="E468" s="153">
        <f t="shared" si="60"/>
        <v>0</v>
      </c>
      <c r="F468" s="153">
        <f t="shared" si="60"/>
        <v>0</v>
      </c>
      <c r="G468" s="153">
        <f t="shared" si="60"/>
        <v>0</v>
      </c>
      <c r="H468" s="153">
        <f t="shared" si="60"/>
        <v>0</v>
      </c>
      <c r="I468" s="153">
        <f t="shared" si="60"/>
        <v>0</v>
      </c>
      <c r="J468" s="153">
        <f t="shared" si="60"/>
        <v>0</v>
      </c>
      <c r="K468" s="153">
        <f t="shared" si="60"/>
        <v>0</v>
      </c>
      <c r="L468" s="153">
        <f t="shared" si="60"/>
        <v>0</v>
      </c>
      <c r="M468" s="153">
        <f t="shared" si="60"/>
        <v>0</v>
      </c>
      <c r="N468" s="153">
        <f t="shared" si="60"/>
        <v>0</v>
      </c>
      <c r="O468" s="153">
        <f t="shared" si="60"/>
        <v>0</v>
      </c>
      <c r="P468" s="153">
        <f t="shared" si="60"/>
        <v>0</v>
      </c>
      <c r="Q468" s="153">
        <f t="shared" si="60"/>
        <v>0</v>
      </c>
      <c r="R468" s="153">
        <f t="shared" si="60"/>
        <v>0</v>
      </c>
      <c r="S468" s="324">
        <f t="shared" si="53"/>
        <v>0</v>
      </c>
      <c r="T468" s="767"/>
      <c r="U468" s="159">
        <f t="shared" si="57"/>
        <v>0</v>
      </c>
      <c r="V468" s="62"/>
      <c r="W468" s="9"/>
      <c r="X468" s="9"/>
      <c r="Y468" s="9"/>
      <c r="Z468" s="22"/>
      <c r="AA468" s="9"/>
      <c r="AB468" s="31"/>
      <c r="AC468" s="31"/>
      <c r="AD468" s="31"/>
      <c r="AE468" s="31"/>
      <c r="AF468" s="31"/>
      <c r="AG468" s="31"/>
      <c r="AH468" s="63"/>
      <c r="AI468" s="63"/>
      <c r="AJ468" s="63"/>
      <c r="AK468" s="63"/>
      <c r="AL468" s="63"/>
      <c r="AM468" s="3"/>
      <c r="AN468" s="3"/>
      <c r="AO468" s="6"/>
      <c r="AT468" s="33"/>
      <c r="AU468" s="33"/>
      <c r="AV468" s="3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</row>
    <row r="469" spans="1:59" s="55" customFormat="1">
      <c r="A469" s="764"/>
      <c r="B469" s="796"/>
      <c r="C469" s="192">
        <f t="shared" si="59"/>
        <v>0</v>
      </c>
      <c r="D469" s="153">
        <f t="shared" si="60"/>
        <v>0</v>
      </c>
      <c r="E469" s="153">
        <f t="shared" si="60"/>
        <v>0</v>
      </c>
      <c r="F469" s="153">
        <f t="shared" si="60"/>
        <v>0</v>
      </c>
      <c r="G469" s="153">
        <f t="shared" si="60"/>
        <v>0</v>
      </c>
      <c r="H469" s="153">
        <f t="shared" si="60"/>
        <v>0</v>
      </c>
      <c r="I469" s="153">
        <f t="shared" si="60"/>
        <v>0</v>
      </c>
      <c r="J469" s="153">
        <f t="shared" si="60"/>
        <v>0</v>
      </c>
      <c r="K469" s="153">
        <f t="shared" si="60"/>
        <v>0</v>
      </c>
      <c r="L469" s="153">
        <f t="shared" si="60"/>
        <v>0</v>
      </c>
      <c r="M469" s="153">
        <f t="shared" si="60"/>
        <v>0</v>
      </c>
      <c r="N469" s="153">
        <f t="shared" si="60"/>
        <v>0</v>
      </c>
      <c r="O469" s="153">
        <f t="shared" si="60"/>
        <v>0</v>
      </c>
      <c r="P469" s="153">
        <f t="shared" si="60"/>
        <v>0</v>
      </c>
      <c r="Q469" s="153">
        <f t="shared" si="60"/>
        <v>0</v>
      </c>
      <c r="R469" s="153">
        <f t="shared" si="60"/>
        <v>0</v>
      </c>
      <c r="S469" s="324">
        <f t="shared" si="53"/>
        <v>0</v>
      </c>
      <c r="T469" s="767"/>
      <c r="U469" s="159">
        <f t="shared" si="57"/>
        <v>0</v>
      </c>
      <c r="V469" s="62"/>
      <c r="W469" s="9"/>
      <c r="X469" s="9"/>
      <c r="Y469" s="9"/>
      <c r="Z469" s="22">
        <f t="shared" ref="Z469:Z502" si="61">SUM(D469:D469)-S469</f>
        <v>0</v>
      </c>
      <c r="AA469" s="9"/>
      <c r="AB469" s="31"/>
      <c r="AC469" s="31"/>
      <c r="AD469" s="31"/>
      <c r="AE469" s="31"/>
      <c r="AF469" s="31"/>
      <c r="AG469" s="31"/>
      <c r="AH469" s="63"/>
      <c r="AI469" s="63"/>
      <c r="AJ469" s="63"/>
      <c r="AK469" s="63"/>
      <c r="AL469" s="63"/>
      <c r="AM469" s="3"/>
      <c r="AN469" s="3"/>
      <c r="AO469" s="6"/>
      <c r="AT469" s="33"/>
      <c r="AU469" s="33"/>
      <c r="AV469" s="3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</row>
    <row r="470" spans="1:59" s="55" customFormat="1">
      <c r="A470" s="764"/>
      <c r="B470" s="796"/>
      <c r="C470" s="192">
        <f t="shared" si="59"/>
        <v>0</v>
      </c>
      <c r="D470" s="153">
        <f t="shared" si="60"/>
        <v>0</v>
      </c>
      <c r="E470" s="153">
        <f t="shared" si="60"/>
        <v>0</v>
      </c>
      <c r="F470" s="153">
        <f t="shared" si="60"/>
        <v>0</v>
      </c>
      <c r="G470" s="153">
        <f t="shared" si="60"/>
        <v>0</v>
      </c>
      <c r="H470" s="153">
        <f t="shared" si="60"/>
        <v>0</v>
      </c>
      <c r="I470" s="153">
        <f t="shared" si="60"/>
        <v>0</v>
      </c>
      <c r="J470" s="153">
        <f t="shared" si="60"/>
        <v>0</v>
      </c>
      <c r="K470" s="153">
        <f t="shared" si="60"/>
        <v>0</v>
      </c>
      <c r="L470" s="153">
        <f t="shared" si="60"/>
        <v>0</v>
      </c>
      <c r="M470" s="153">
        <f t="shared" si="60"/>
        <v>0</v>
      </c>
      <c r="N470" s="153">
        <f t="shared" si="60"/>
        <v>0</v>
      </c>
      <c r="O470" s="153">
        <f t="shared" si="60"/>
        <v>0</v>
      </c>
      <c r="P470" s="153">
        <f t="shared" si="60"/>
        <v>0</v>
      </c>
      <c r="Q470" s="153">
        <f t="shared" si="60"/>
        <v>0</v>
      </c>
      <c r="R470" s="153">
        <f t="shared" si="60"/>
        <v>0</v>
      </c>
      <c r="S470" s="324">
        <f t="shared" si="53"/>
        <v>0</v>
      </c>
      <c r="T470" s="767"/>
      <c r="U470" s="159">
        <f t="shared" si="57"/>
        <v>0</v>
      </c>
      <c r="V470" s="62"/>
      <c r="W470" s="9"/>
      <c r="X470" s="9"/>
      <c r="Y470" s="9"/>
      <c r="Z470" s="22">
        <f t="shared" si="61"/>
        <v>0</v>
      </c>
      <c r="AA470" s="9"/>
      <c r="AB470" s="31"/>
      <c r="AC470" s="31"/>
      <c r="AD470" s="31"/>
      <c r="AE470" s="31"/>
      <c r="AF470" s="31"/>
      <c r="AG470" s="31"/>
      <c r="AH470" s="63"/>
      <c r="AI470" s="63"/>
      <c r="AJ470" s="63"/>
      <c r="AK470" s="63"/>
      <c r="AL470" s="63"/>
      <c r="AM470" s="3"/>
      <c r="AN470" s="3"/>
      <c r="AO470" s="6"/>
      <c r="AT470" s="33"/>
      <c r="AU470" s="33"/>
      <c r="AV470" s="3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</row>
    <row r="471" spans="1:59" s="55" customFormat="1">
      <c r="A471" s="764"/>
      <c r="B471" s="796"/>
      <c r="C471" s="192">
        <f t="shared" si="59"/>
        <v>0</v>
      </c>
      <c r="D471" s="153">
        <f t="shared" si="60"/>
        <v>0</v>
      </c>
      <c r="E471" s="153">
        <f t="shared" si="60"/>
        <v>0</v>
      </c>
      <c r="F471" s="153">
        <f t="shared" si="60"/>
        <v>0</v>
      </c>
      <c r="G471" s="153">
        <f t="shared" si="60"/>
        <v>0</v>
      </c>
      <c r="H471" s="153">
        <f t="shared" si="60"/>
        <v>0</v>
      </c>
      <c r="I471" s="153">
        <f t="shared" si="60"/>
        <v>0</v>
      </c>
      <c r="J471" s="153">
        <f t="shared" si="60"/>
        <v>0</v>
      </c>
      <c r="K471" s="153">
        <f t="shared" si="60"/>
        <v>0</v>
      </c>
      <c r="L471" s="153">
        <f t="shared" si="60"/>
        <v>0</v>
      </c>
      <c r="M471" s="153">
        <f t="shared" si="60"/>
        <v>0</v>
      </c>
      <c r="N471" s="153">
        <f t="shared" si="60"/>
        <v>0</v>
      </c>
      <c r="O471" s="153">
        <f t="shared" si="60"/>
        <v>0</v>
      </c>
      <c r="P471" s="153">
        <f t="shared" si="60"/>
        <v>0</v>
      </c>
      <c r="Q471" s="153">
        <f t="shared" si="60"/>
        <v>0</v>
      </c>
      <c r="R471" s="153">
        <f t="shared" si="60"/>
        <v>0</v>
      </c>
      <c r="S471" s="324">
        <f t="shared" si="53"/>
        <v>0</v>
      </c>
      <c r="T471" s="767"/>
      <c r="U471" s="159">
        <f t="shared" si="57"/>
        <v>0</v>
      </c>
      <c r="V471" s="62"/>
      <c r="W471" s="9"/>
      <c r="X471" s="9"/>
      <c r="Y471" s="9"/>
      <c r="Z471" s="22">
        <f t="shared" si="61"/>
        <v>0</v>
      </c>
      <c r="AA471" s="9"/>
      <c r="AB471" s="31"/>
      <c r="AC471" s="31"/>
      <c r="AD471" s="31"/>
      <c r="AE471" s="31"/>
      <c r="AF471" s="31"/>
      <c r="AG471" s="31"/>
      <c r="AH471" s="63"/>
      <c r="AI471" s="63"/>
      <c r="AJ471" s="63"/>
      <c r="AK471" s="63"/>
      <c r="AL471" s="63"/>
      <c r="AM471" s="3"/>
      <c r="AN471" s="3"/>
      <c r="AO471" s="6"/>
      <c r="AT471" s="33"/>
      <c r="AU471" s="33"/>
      <c r="AV471" s="3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</row>
    <row r="472" spans="1:59" s="55" customFormat="1">
      <c r="A472" s="764"/>
      <c r="B472" s="796"/>
      <c r="C472" s="192">
        <f t="shared" si="59"/>
        <v>0</v>
      </c>
      <c r="D472" s="153">
        <f t="shared" si="60"/>
        <v>0</v>
      </c>
      <c r="E472" s="153">
        <f t="shared" si="60"/>
        <v>0</v>
      </c>
      <c r="F472" s="153">
        <f t="shared" si="60"/>
        <v>0</v>
      </c>
      <c r="G472" s="153">
        <f t="shared" si="60"/>
        <v>0</v>
      </c>
      <c r="H472" s="153">
        <f t="shared" si="60"/>
        <v>0</v>
      </c>
      <c r="I472" s="153">
        <f t="shared" si="60"/>
        <v>0</v>
      </c>
      <c r="J472" s="153">
        <f t="shared" si="60"/>
        <v>0</v>
      </c>
      <c r="K472" s="153">
        <f t="shared" si="60"/>
        <v>0</v>
      </c>
      <c r="L472" s="153">
        <f t="shared" si="60"/>
        <v>0</v>
      </c>
      <c r="M472" s="153">
        <f t="shared" si="60"/>
        <v>0</v>
      </c>
      <c r="N472" s="153">
        <f t="shared" si="60"/>
        <v>0</v>
      </c>
      <c r="O472" s="153">
        <f t="shared" si="60"/>
        <v>0</v>
      </c>
      <c r="P472" s="153">
        <f t="shared" si="60"/>
        <v>0</v>
      </c>
      <c r="Q472" s="153">
        <f t="shared" si="60"/>
        <v>0</v>
      </c>
      <c r="R472" s="153">
        <f t="shared" si="60"/>
        <v>0</v>
      </c>
      <c r="S472" s="324">
        <f t="shared" si="53"/>
        <v>0</v>
      </c>
      <c r="T472" s="767"/>
      <c r="U472" s="159">
        <f t="shared" si="57"/>
        <v>0</v>
      </c>
      <c r="V472" s="62"/>
      <c r="W472" s="9"/>
      <c r="X472" s="9"/>
      <c r="Y472" s="9"/>
      <c r="Z472" s="22">
        <f t="shared" si="61"/>
        <v>0</v>
      </c>
      <c r="AA472" s="9"/>
      <c r="AB472" s="31"/>
      <c r="AC472" s="31"/>
      <c r="AD472" s="31"/>
      <c r="AE472" s="31"/>
      <c r="AF472" s="31"/>
      <c r="AG472" s="31"/>
      <c r="AH472" s="63"/>
      <c r="AI472" s="63"/>
      <c r="AJ472" s="63"/>
      <c r="AK472" s="63"/>
      <c r="AL472" s="63"/>
      <c r="AM472" s="3"/>
      <c r="AN472" s="3"/>
      <c r="AO472" s="6"/>
      <c r="AT472" s="33"/>
      <c r="AU472" s="33"/>
      <c r="AV472" s="3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</row>
    <row r="473" spans="1:59" s="55" customFormat="1">
      <c r="A473" s="764"/>
      <c r="B473" s="796"/>
      <c r="C473" s="192">
        <f t="shared" si="59"/>
        <v>0</v>
      </c>
      <c r="D473" s="153">
        <f t="shared" si="60"/>
        <v>0</v>
      </c>
      <c r="E473" s="153">
        <f t="shared" si="60"/>
        <v>0</v>
      </c>
      <c r="F473" s="153">
        <f t="shared" si="60"/>
        <v>0</v>
      </c>
      <c r="G473" s="153">
        <f t="shared" si="60"/>
        <v>0</v>
      </c>
      <c r="H473" s="153">
        <f t="shared" si="60"/>
        <v>0</v>
      </c>
      <c r="I473" s="153">
        <f t="shared" si="60"/>
        <v>0</v>
      </c>
      <c r="J473" s="153">
        <f t="shared" si="60"/>
        <v>0</v>
      </c>
      <c r="K473" s="153">
        <f t="shared" si="60"/>
        <v>0</v>
      </c>
      <c r="L473" s="153">
        <f t="shared" si="60"/>
        <v>0</v>
      </c>
      <c r="M473" s="153">
        <f t="shared" si="60"/>
        <v>0</v>
      </c>
      <c r="N473" s="153">
        <f t="shared" si="60"/>
        <v>0</v>
      </c>
      <c r="O473" s="153">
        <f t="shared" si="60"/>
        <v>0</v>
      </c>
      <c r="P473" s="153">
        <f t="shared" si="60"/>
        <v>0</v>
      </c>
      <c r="Q473" s="153">
        <f t="shared" si="60"/>
        <v>0</v>
      </c>
      <c r="R473" s="153">
        <f t="shared" si="60"/>
        <v>0</v>
      </c>
      <c r="S473" s="324">
        <f t="shared" si="53"/>
        <v>0</v>
      </c>
      <c r="T473" s="767"/>
      <c r="U473" s="159">
        <f t="shared" si="57"/>
        <v>0</v>
      </c>
      <c r="V473" s="62"/>
      <c r="W473" s="9"/>
      <c r="X473" s="9"/>
      <c r="Y473" s="9"/>
      <c r="Z473" s="22">
        <f t="shared" si="61"/>
        <v>0</v>
      </c>
      <c r="AA473" s="9"/>
      <c r="AB473" s="31"/>
      <c r="AC473" s="31"/>
      <c r="AD473" s="31"/>
      <c r="AE473" s="31"/>
      <c r="AF473" s="31"/>
      <c r="AG473" s="31"/>
      <c r="AH473" s="63"/>
      <c r="AI473" s="63"/>
      <c r="AJ473" s="63"/>
      <c r="AK473" s="63"/>
      <c r="AL473" s="63"/>
      <c r="AM473" s="3"/>
      <c r="AN473" s="3"/>
      <c r="AO473" s="6"/>
      <c r="AT473" s="33"/>
      <c r="AU473" s="33"/>
      <c r="AV473" s="3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</row>
    <row r="474" spans="1:59" s="55" customFormat="1">
      <c r="A474" s="764"/>
      <c r="B474" s="796"/>
      <c r="C474" s="192">
        <f t="shared" si="59"/>
        <v>0</v>
      </c>
      <c r="D474" s="153">
        <f t="shared" si="60"/>
        <v>0</v>
      </c>
      <c r="E474" s="153">
        <f t="shared" si="60"/>
        <v>0</v>
      </c>
      <c r="F474" s="153">
        <f t="shared" si="60"/>
        <v>0</v>
      </c>
      <c r="G474" s="153">
        <f t="shared" si="60"/>
        <v>0</v>
      </c>
      <c r="H474" s="153">
        <f t="shared" si="60"/>
        <v>0</v>
      </c>
      <c r="I474" s="153">
        <f t="shared" si="60"/>
        <v>0</v>
      </c>
      <c r="J474" s="153">
        <f t="shared" si="60"/>
        <v>0</v>
      </c>
      <c r="K474" s="153">
        <f t="shared" si="60"/>
        <v>0</v>
      </c>
      <c r="L474" s="153">
        <f t="shared" si="60"/>
        <v>0</v>
      </c>
      <c r="M474" s="153">
        <f t="shared" si="60"/>
        <v>0</v>
      </c>
      <c r="N474" s="153">
        <f t="shared" si="60"/>
        <v>0</v>
      </c>
      <c r="O474" s="153">
        <f t="shared" si="60"/>
        <v>0</v>
      </c>
      <c r="P474" s="153">
        <f t="shared" si="60"/>
        <v>0</v>
      </c>
      <c r="Q474" s="153">
        <f t="shared" si="60"/>
        <v>0</v>
      </c>
      <c r="R474" s="153">
        <f t="shared" si="60"/>
        <v>0</v>
      </c>
      <c r="S474" s="324">
        <f t="shared" si="53"/>
        <v>0</v>
      </c>
      <c r="T474" s="767"/>
      <c r="U474" s="159">
        <f t="shared" si="57"/>
        <v>0</v>
      </c>
      <c r="V474" s="62"/>
      <c r="W474" s="9"/>
      <c r="X474" s="9"/>
      <c r="Y474" s="9"/>
      <c r="Z474" s="22">
        <f t="shared" si="61"/>
        <v>0</v>
      </c>
      <c r="AA474" s="7"/>
      <c r="AB474" s="7"/>
      <c r="AC474" s="7"/>
      <c r="AD474" s="7"/>
      <c r="AE474" s="136"/>
      <c r="AF474" s="136"/>
      <c r="AG474" s="31"/>
      <c r="AH474" s="63"/>
      <c r="AI474" s="63"/>
      <c r="AJ474" s="63"/>
      <c r="AK474" s="63"/>
      <c r="AL474" s="63"/>
      <c r="AM474" s="3"/>
      <c r="AN474" s="3"/>
      <c r="AO474" s="6"/>
      <c r="AT474" s="33"/>
      <c r="AU474" s="33"/>
      <c r="AV474" s="3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</row>
    <row r="475" spans="1:59" s="55" customFormat="1">
      <c r="A475" s="764"/>
      <c r="B475" s="796"/>
      <c r="C475" s="192">
        <f t="shared" si="59"/>
        <v>0</v>
      </c>
      <c r="D475" s="153">
        <f t="shared" si="60"/>
        <v>0</v>
      </c>
      <c r="E475" s="153">
        <f t="shared" si="60"/>
        <v>0</v>
      </c>
      <c r="F475" s="153">
        <f t="shared" si="60"/>
        <v>0</v>
      </c>
      <c r="G475" s="153">
        <f t="shared" si="60"/>
        <v>0</v>
      </c>
      <c r="H475" s="153">
        <f t="shared" si="60"/>
        <v>0</v>
      </c>
      <c r="I475" s="153">
        <f t="shared" si="60"/>
        <v>0</v>
      </c>
      <c r="J475" s="153">
        <f t="shared" si="60"/>
        <v>0</v>
      </c>
      <c r="K475" s="153">
        <f t="shared" si="60"/>
        <v>0</v>
      </c>
      <c r="L475" s="153">
        <f t="shared" si="60"/>
        <v>0</v>
      </c>
      <c r="M475" s="153">
        <f t="shared" si="60"/>
        <v>0</v>
      </c>
      <c r="N475" s="153">
        <f t="shared" si="60"/>
        <v>0</v>
      </c>
      <c r="O475" s="153">
        <f t="shared" si="60"/>
        <v>0</v>
      </c>
      <c r="P475" s="153">
        <f t="shared" si="60"/>
        <v>0</v>
      </c>
      <c r="Q475" s="153">
        <f t="shared" si="60"/>
        <v>0</v>
      </c>
      <c r="R475" s="153">
        <f t="shared" si="60"/>
        <v>0</v>
      </c>
      <c r="S475" s="324">
        <f t="shared" si="53"/>
        <v>0</v>
      </c>
      <c r="T475" s="767"/>
      <c r="U475" s="159">
        <f t="shared" si="57"/>
        <v>0</v>
      </c>
      <c r="V475" s="62"/>
      <c r="W475" s="9"/>
      <c r="X475" s="35"/>
      <c r="Y475" s="9"/>
      <c r="Z475" s="22">
        <f t="shared" si="61"/>
        <v>0</v>
      </c>
      <c r="AA475" s="7"/>
      <c r="AB475" s="7"/>
      <c r="AC475" s="7"/>
      <c r="AD475" s="7"/>
      <c r="AE475" s="136"/>
      <c r="AF475" s="136"/>
      <c r="AG475" s="31"/>
      <c r="AH475" s="63"/>
      <c r="AI475" s="63"/>
      <c r="AJ475" s="63"/>
      <c r="AK475" s="63"/>
      <c r="AL475" s="63"/>
      <c r="AM475" s="3"/>
      <c r="AN475" s="3"/>
      <c r="AO475" s="6"/>
      <c r="AT475" s="33"/>
      <c r="AU475" s="33"/>
      <c r="AV475" s="3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</row>
    <row r="476" spans="1:59" s="55" customFormat="1">
      <c r="A476" s="764"/>
      <c r="B476" s="796"/>
      <c r="C476" s="192">
        <f t="shared" si="59"/>
        <v>0</v>
      </c>
      <c r="D476" s="153">
        <f t="shared" si="60"/>
        <v>0</v>
      </c>
      <c r="E476" s="153">
        <f t="shared" si="60"/>
        <v>0</v>
      </c>
      <c r="F476" s="153">
        <f t="shared" si="60"/>
        <v>0</v>
      </c>
      <c r="G476" s="153">
        <f t="shared" si="60"/>
        <v>0</v>
      </c>
      <c r="H476" s="153">
        <f t="shared" si="60"/>
        <v>0</v>
      </c>
      <c r="I476" s="153">
        <f t="shared" si="60"/>
        <v>0</v>
      </c>
      <c r="J476" s="153">
        <f t="shared" si="60"/>
        <v>0</v>
      </c>
      <c r="K476" s="153">
        <f t="shared" si="60"/>
        <v>0</v>
      </c>
      <c r="L476" s="153">
        <f t="shared" si="60"/>
        <v>0</v>
      </c>
      <c r="M476" s="153">
        <f t="shared" si="60"/>
        <v>0</v>
      </c>
      <c r="N476" s="153">
        <f t="shared" si="60"/>
        <v>0</v>
      </c>
      <c r="O476" s="153">
        <f t="shared" si="60"/>
        <v>0</v>
      </c>
      <c r="P476" s="153">
        <f t="shared" si="60"/>
        <v>0</v>
      </c>
      <c r="Q476" s="153">
        <f t="shared" si="60"/>
        <v>0</v>
      </c>
      <c r="R476" s="153">
        <f t="shared" si="60"/>
        <v>0</v>
      </c>
      <c r="S476" s="324">
        <f t="shared" si="53"/>
        <v>0</v>
      </c>
      <c r="T476" s="767"/>
      <c r="U476" s="159">
        <f t="shared" si="57"/>
        <v>0</v>
      </c>
      <c r="V476" s="62"/>
      <c r="W476" s="9"/>
      <c r="X476" s="137"/>
      <c r="Y476" s="9"/>
      <c r="Z476" s="22">
        <f t="shared" si="61"/>
        <v>0</v>
      </c>
      <c r="AA476" s="7"/>
      <c r="AB476" s="7"/>
      <c r="AC476" s="7"/>
      <c r="AD476" s="7"/>
      <c r="AE476" s="136"/>
      <c r="AF476" s="136"/>
      <c r="AG476" s="9"/>
      <c r="AH476" s="63"/>
      <c r="AI476" s="63"/>
      <c r="AJ476" s="63"/>
      <c r="AK476" s="63"/>
      <c r="AL476" s="63"/>
      <c r="AM476" s="3"/>
      <c r="AN476" s="3"/>
      <c r="AO476" s="6"/>
      <c r="AT476" s="33"/>
      <c r="AU476" s="33"/>
      <c r="AV476" s="3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</row>
    <row r="477" spans="1:59" s="55" customFormat="1">
      <c r="A477" s="765"/>
      <c r="B477" s="312"/>
      <c r="C477" s="164" t="s">
        <v>53</v>
      </c>
      <c r="D477" s="486">
        <f>SUM(D429:D476)</f>
        <v>432</v>
      </c>
      <c r="E477" s="486">
        <f t="shared" ref="E477:R477" si="62">SUM(E429:E476)</f>
        <v>432</v>
      </c>
      <c r="F477" s="486">
        <f t="shared" si="62"/>
        <v>168</v>
      </c>
      <c r="G477" s="486">
        <f t="shared" si="62"/>
        <v>432</v>
      </c>
      <c r="H477" s="486">
        <f t="shared" si="62"/>
        <v>708</v>
      </c>
      <c r="I477" s="486">
        <f t="shared" si="62"/>
        <v>256</v>
      </c>
      <c r="J477" s="486">
        <f t="shared" si="62"/>
        <v>3978</v>
      </c>
      <c r="K477" s="486">
        <f t="shared" si="62"/>
        <v>7191</v>
      </c>
      <c r="L477" s="486">
        <f t="shared" si="62"/>
        <v>2601</v>
      </c>
      <c r="M477" s="486">
        <f t="shared" si="62"/>
        <v>3015</v>
      </c>
      <c r="N477" s="486">
        <f t="shared" si="62"/>
        <v>3627</v>
      </c>
      <c r="O477" s="486">
        <f t="shared" si="62"/>
        <v>2754</v>
      </c>
      <c r="P477" s="486">
        <f t="shared" si="62"/>
        <v>5463</v>
      </c>
      <c r="Q477" s="486">
        <f t="shared" si="62"/>
        <v>2142</v>
      </c>
      <c r="R477" s="486">
        <f t="shared" si="62"/>
        <v>432</v>
      </c>
      <c r="S477" s="324">
        <f>SUM(S429:S476)</f>
        <v>33631</v>
      </c>
      <c r="T477" s="324">
        <f>SUM(D477:R477)</f>
        <v>33631</v>
      </c>
      <c r="U477" s="163"/>
      <c r="V477" s="62"/>
      <c r="W477" s="9"/>
      <c r="X477" s="137"/>
      <c r="Y477" s="9"/>
      <c r="Z477" s="22">
        <f t="shared" si="61"/>
        <v>-33199</v>
      </c>
      <c r="AA477" s="7"/>
      <c r="AB477" s="7"/>
      <c r="AC477" s="7"/>
      <c r="AD477" s="7"/>
      <c r="AE477" s="51"/>
      <c r="AF477" s="51"/>
      <c r="AG477" s="9"/>
      <c r="AH477" s="7"/>
      <c r="AI477" s="7"/>
      <c r="AJ477" s="7"/>
      <c r="AK477" s="7"/>
      <c r="AL477" s="20"/>
      <c r="AM477" s="3"/>
      <c r="AN477" s="3"/>
      <c r="AO477" s="9"/>
      <c r="AT477" s="33"/>
      <c r="AU477" s="33"/>
      <c r="AV477" s="3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</row>
    <row r="478" spans="1:59" s="55" customFormat="1" ht="15" customHeight="1">
      <c r="A478" s="763" t="s">
        <v>54</v>
      </c>
      <c r="B478" s="743">
        <f>$B$25</f>
        <v>2025</v>
      </c>
      <c r="C478" s="193">
        <f t="shared" ref="C478:C483" si="63">C25</f>
        <v>0</v>
      </c>
      <c r="D478" s="176">
        <f t="shared" ref="D478:R478" si="64">D74+D175+D276+D377</f>
        <v>0</v>
      </c>
      <c r="E478" s="176">
        <f t="shared" si="64"/>
        <v>0</v>
      </c>
      <c r="F478" s="176">
        <f t="shared" si="64"/>
        <v>0</v>
      </c>
      <c r="G478" s="176">
        <f t="shared" si="64"/>
        <v>0</v>
      </c>
      <c r="H478" s="176">
        <f t="shared" si="64"/>
        <v>0</v>
      </c>
      <c r="I478" s="176">
        <f t="shared" si="64"/>
        <v>0</v>
      </c>
      <c r="J478" s="176">
        <f t="shared" si="64"/>
        <v>0</v>
      </c>
      <c r="K478" s="176">
        <f t="shared" si="64"/>
        <v>0</v>
      </c>
      <c r="L478" s="176">
        <f t="shared" si="64"/>
        <v>0</v>
      </c>
      <c r="M478" s="176">
        <f t="shared" si="64"/>
        <v>0</v>
      </c>
      <c r="N478" s="176">
        <f t="shared" si="64"/>
        <v>0</v>
      </c>
      <c r="O478" s="176">
        <f t="shared" si="64"/>
        <v>0</v>
      </c>
      <c r="P478" s="176">
        <f t="shared" si="64"/>
        <v>0</v>
      </c>
      <c r="Q478" s="176">
        <f t="shared" si="64"/>
        <v>0</v>
      </c>
      <c r="R478" s="176">
        <f t="shared" si="64"/>
        <v>0</v>
      </c>
      <c r="S478" s="325">
        <f t="shared" ref="S478:S525" si="65">SUM(D478:R478)</f>
        <v>0</v>
      </c>
      <c r="T478" s="746">
        <f>SUM(S478:S501)</f>
        <v>397014.10000000009</v>
      </c>
      <c r="U478" s="165">
        <f t="shared" ref="U478:U525" si="66">ROUND($V$526*S478,2)</f>
        <v>0</v>
      </c>
      <c r="V478" s="35"/>
      <c r="W478" s="9"/>
      <c r="X478" s="138"/>
      <c r="Y478" s="9"/>
      <c r="Z478" s="22">
        <f t="shared" si="61"/>
        <v>0</v>
      </c>
      <c r="AA478" s="31"/>
      <c r="AB478" s="7"/>
      <c r="AC478" s="7"/>
      <c r="AD478" s="7"/>
      <c r="AE478" s="51"/>
      <c r="AF478" s="51"/>
      <c r="AG478" s="9"/>
      <c r="AH478" s="7"/>
      <c r="AI478" s="7"/>
      <c r="AJ478" s="7"/>
      <c r="AK478" s="7"/>
      <c r="AL478" s="20"/>
      <c r="AM478" s="3"/>
      <c r="AN478" s="3"/>
      <c r="AO478" s="9"/>
      <c r="AT478" s="33"/>
      <c r="AU478" s="33"/>
      <c r="AV478" s="3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</row>
    <row r="479" spans="1:59" s="55" customFormat="1">
      <c r="A479" s="764"/>
      <c r="B479" s="744"/>
      <c r="C479" s="193">
        <f t="shared" si="63"/>
        <v>0</v>
      </c>
      <c r="D479" s="176">
        <f t="shared" ref="D479:R494" si="67">D75+D176+D277+D378</f>
        <v>0</v>
      </c>
      <c r="E479" s="176">
        <f t="shared" si="67"/>
        <v>0</v>
      </c>
      <c r="F479" s="176">
        <f t="shared" si="67"/>
        <v>0</v>
      </c>
      <c r="G479" s="176">
        <f t="shared" si="67"/>
        <v>0</v>
      </c>
      <c r="H479" s="176">
        <f t="shared" si="67"/>
        <v>0</v>
      </c>
      <c r="I479" s="176">
        <f t="shared" si="67"/>
        <v>0</v>
      </c>
      <c r="J479" s="176">
        <f t="shared" si="67"/>
        <v>0</v>
      </c>
      <c r="K479" s="176">
        <f t="shared" ref="K479:K493" si="68">K75+K176+K277+K378</f>
        <v>0</v>
      </c>
      <c r="L479" s="176">
        <f t="shared" si="67"/>
        <v>0</v>
      </c>
      <c r="M479" s="176">
        <f t="shared" si="67"/>
        <v>0</v>
      </c>
      <c r="N479" s="176">
        <f t="shared" si="67"/>
        <v>0</v>
      </c>
      <c r="O479" s="176">
        <f t="shared" si="67"/>
        <v>0</v>
      </c>
      <c r="P479" s="176">
        <f t="shared" si="67"/>
        <v>0</v>
      </c>
      <c r="Q479" s="176">
        <f t="shared" si="67"/>
        <v>0</v>
      </c>
      <c r="R479" s="176">
        <f t="shared" si="67"/>
        <v>0</v>
      </c>
      <c r="S479" s="325">
        <f t="shared" si="65"/>
        <v>0</v>
      </c>
      <c r="T479" s="747"/>
      <c r="U479" s="165">
        <f t="shared" si="66"/>
        <v>0</v>
      </c>
      <c r="V479" s="35"/>
      <c r="W479" s="9"/>
      <c r="X479" s="138"/>
      <c r="Y479" s="9"/>
      <c r="Z479" s="22">
        <f t="shared" si="61"/>
        <v>0</v>
      </c>
      <c r="AA479" s="7"/>
      <c r="AB479" s="7"/>
      <c r="AC479" s="7"/>
      <c r="AD479" s="7"/>
      <c r="AE479" s="51"/>
      <c r="AF479" s="51"/>
      <c r="AG479" s="139"/>
      <c r="AH479" s="7"/>
      <c r="AI479" s="7"/>
      <c r="AJ479" s="7"/>
      <c r="AK479" s="7"/>
      <c r="AL479" s="20"/>
      <c r="AM479" s="3"/>
      <c r="AN479" s="3"/>
      <c r="AO479" s="9"/>
      <c r="AT479" s="33"/>
      <c r="AU479" s="33"/>
      <c r="AV479" s="3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</row>
    <row r="480" spans="1:59" s="55" customFormat="1">
      <c r="A480" s="764"/>
      <c r="B480" s="744"/>
      <c r="C480" s="193">
        <f t="shared" si="63"/>
        <v>0</v>
      </c>
      <c r="D480" s="176">
        <f t="shared" si="67"/>
        <v>0</v>
      </c>
      <c r="E480" s="176">
        <f t="shared" si="67"/>
        <v>0</v>
      </c>
      <c r="F480" s="176">
        <f t="shared" si="67"/>
        <v>0</v>
      </c>
      <c r="G480" s="176">
        <f t="shared" si="67"/>
        <v>0</v>
      </c>
      <c r="H480" s="176">
        <f t="shared" si="67"/>
        <v>0</v>
      </c>
      <c r="I480" s="176">
        <f t="shared" si="67"/>
        <v>0</v>
      </c>
      <c r="J480" s="176">
        <f t="shared" si="67"/>
        <v>0</v>
      </c>
      <c r="K480" s="176">
        <f t="shared" si="68"/>
        <v>0</v>
      </c>
      <c r="L480" s="176">
        <f t="shared" si="67"/>
        <v>0</v>
      </c>
      <c r="M480" s="176">
        <f t="shared" si="67"/>
        <v>0</v>
      </c>
      <c r="N480" s="176">
        <f t="shared" si="67"/>
        <v>0</v>
      </c>
      <c r="O480" s="176">
        <f t="shared" si="67"/>
        <v>0</v>
      </c>
      <c r="P480" s="176">
        <f t="shared" si="67"/>
        <v>0</v>
      </c>
      <c r="Q480" s="176">
        <f t="shared" si="67"/>
        <v>0</v>
      </c>
      <c r="R480" s="176">
        <f t="shared" si="67"/>
        <v>0</v>
      </c>
      <c r="S480" s="325">
        <f t="shared" si="65"/>
        <v>0</v>
      </c>
      <c r="T480" s="747"/>
      <c r="U480" s="165">
        <f t="shared" si="66"/>
        <v>0</v>
      </c>
      <c r="V480" s="35"/>
      <c r="W480" s="9"/>
      <c r="X480" s="140"/>
      <c r="Y480" s="9"/>
      <c r="Z480" s="22">
        <f t="shared" si="61"/>
        <v>0</v>
      </c>
      <c r="AA480" s="7"/>
      <c r="AB480" s="7"/>
      <c r="AC480" s="7"/>
      <c r="AD480" s="7"/>
      <c r="AE480" s="51"/>
      <c r="AF480" s="51"/>
      <c r="AG480" s="139"/>
      <c r="AH480" s="7"/>
      <c r="AI480" s="7"/>
      <c r="AJ480" s="7"/>
      <c r="AK480" s="7"/>
      <c r="AL480" s="20"/>
      <c r="AM480" s="3"/>
      <c r="AN480" s="3"/>
      <c r="AO480" s="9"/>
      <c r="AT480" s="33"/>
      <c r="AU480" s="33"/>
      <c r="AV480" s="3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</row>
    <row r="481" spans="1:59" s="55" customFormat="1" ht="15" customHeight="1">
      <c r="A481" s="764"/>
      <c r="B481" s="744"/>
      <c r="C481" s="193">
        <f t="shared" si="63"/>
        <v>0</v>
      </c>
      <c r="D481" s="176">
        <f t="shared" si="67"/>
        <v>0</v>
      </c>
      <c r="E481" s="176">
        <f t="shared" si="67"/>
        <v>0</v>
      </c>
      <c r="F481" s="176">
        <f t="shared" si="67"/>
        <v>0</v>
      </c>
      <c r="G481" s="176">
        <f t="shared" si="67"/>
        <v>0</v>
      </c>
      <c r="H481" s="176">
        <f t="shared" si="67"/>
        <v>0</v>
      </c>
      <c r="I481" s="176">
        <f t="shared" si="67"/>
        <v>0</v>
      </c>
      <c r="J481" s="176">
        <f t="shared" si="67"/>
        <v>0</v>
      </c>
      <c r="K481" s="176">
        <f t="shared" si="68"/>
        <v>0</v>
      </c>
      <c r="L481" s="176">
        <f t="shared" si="67"/>
        <v>0</v>
      </c>
      <c r="M481" s="176">
        <f t="shared" si="67"/>
        <v>0</v>
      </c>
      <c r="N481" s="176">
        <f t="shared" si="67"/>
        <v>0</v>
      </c>
      <c r="O481" s="176">
        <f t="shared" si="67"/>
        <v>0</v>
      </c>
      <c r="P481" s="176">
        <f t="shared" si="67"/>
        <v>0</v>
      </c>
      <c r="Q481" s="176">
        <f t="shared" si="67"/>
        <v>0</v>
      </c>
      <c r="R481" s="176">
        <f t="shared" si="67"/>
        <v>0</v>
      </c>
      <c r="S481" s="325">
        <f t="shared" si="65"/>
        <v>0</v>
      </c>
      <c r="T481" s="747"/>
      <c r="U481" s="165">
        <f t="shared" si="66"/>
        <v>0</v>
      </c>
      <c r="V481" s="35"/>
      <c r="W481" s="9"/>
      <c r="X481" s="21"/>
      <c r="Y481" s="9"/>
      <c r="Z481" s="22">
        <f t="shared" si="61"/>
        <v>0</v>
      </c>
      <c r="AA481" s="3"/>
      <c r="AB481" s="3"/>
      <c r="AC481" s="3"/>
      <c r="AD481" s="3"/>
      <c r="AE481" s="3"/>
      <c r="AF481" s="3"/>
      <c r="AG481" s="139"/>
      <c r="AH481" s="20"/>
      <c r="AI481" s="20"/>
      <c r="AJ481" s="20"/>
      <c r="AK481" s="20"/>
      <c r="AL481" s="20"/>
      <c r="AM481" s="3"/>
      <c r="AN481" s="3"/>
      <c r="AO481" s="3"/>
      <c r="AT481" s="33"/>
      <c r="AU481" s="33"/>
      <c r="AV481" s="3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</row>
    <row r="482" spans="1:59" s="55" customFormat="1" ht="15" customHeight="1">
      <c r="A482" s="764"/>
      <c r="B482" s="744"/>
      <c r="C482" s="193">
        <f t="shared" si="63"/>
        <v>0</v>
      </c>
      <c r="D482" s="176">
        <f t="shared" si="67"/>
        <v>0</v>
      </c>
      <c r="E482" s="176">
        <f t="shared" si="67"/>
        <v>0</v>
      </c>
      <c r="F482" s="176">
        <f t="shared" si="67"/>
        <v>0</v>
      </c>
      <c r="G482" s="176">
        <f t="shared" si="67"/>
        <v>0</v>
      </c>
      <c r="H482" s="176">
        <f t="shared" si="67"/>
        <v>0</v>
      </c>
      <c r="I482" s="176">
        <f t="shared" si="67"/>
        <v>0</v>
      </c>
      <c r="J482" s="176">
        <f t="shared" si="67"/>
        <v>0</v>
      </c>
      <c r="K482" s="176">
        <f t="shared" si="68"/>
        <v>0</v>
      </c>
      <c r="L482" s="176">
        <f t="shared" si="67"/>
        <v>0</v>
      </c>
      <c r="M482" s="176">
        <f t="shared" si="67"/>
        <v>0</v>
      </c>
      <c r="N482" s="176">
        <f t="shared" si="67"/>
        <v>0</v>
      </c>
      <c r="O482" s="176">
        <f t="shared" si="67"/>
        <v>0</v>
      </c>
      <c r="P482" s="176">
        <f t="shared" si="67"/>
        <v>0</v>
      </c>
      <c r="Q482" s="176">
        <f t="shared" si="67"/>
        <v>0</v>
      </c>
      <c r="R482" s="176">
        <f t="shared" si="67"/>
        <v>0</v>
      </c>
      <c r="S482" s="325">
        <f t="shared" si="65"/>
        <v>0</v>
      </c>
      <c r="T482" s="747"/>
      <c r="U482" s="165">
        <f t="shared" si="66"/>
        <v>0</v>
      </c>
      <c r="V482" s="194"/>
      <c r="W482" s="285"/>
      <c r="X482" s="21"/>
      <c r="Y482" s="9"/>
      <c r="Z482" s="22">
        <f t="shared" si="61"/>
        <v>0</v>
      </c>
      <c r="AA482" s="3"/>
      <c r="AB482" s="3"/>
      <c r="AC482" s="3"/>
      <c r="AD482" s="3"/>
      <c r="AE482" s="3"/>
      <c r="AF482" s="3"/>
      <c r="AG482" s="139"/>
      <c r="AH482" s="20"/>
      <c r="AI482" s="20"/>
      <c r="AJ482" s="20"/>
      <c r="AK482" s="20"/>
      <c r="AL482" s="20"/>
      <c r="AM482" s="3"/>
      <c r="AN482" s="3"/>
      <c r="AO482" s="3"/>
      <c r="AT482" s="33"/>
      <c r="AU482" s="33"/>
      <c r="AV482" s="3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</row>
    <row r="483" spans="1:59" s="55" customFormat="1" ht="15" customHeight="1">
      <c r="A483" s="764"/>
      <c r="B483" s="744"/>
      <c r="C483" s="193">
        <f t="shared" si="63"/>
        <v>0</v>
      </c>
      <c r="D483" s="176">
        <f t="shared" si="67"/>
        <v>0</v>
      </c>
      <c r="E483" s="176">
        <f t="shared" si="67"/>
        <v>0</v>
      </c>
      <c r="F483" s="176">
        <f t="shared" si="67"/>
        <v>0</v>
      </c>
      <c r="G483" s="176">
        <f t="shared" si="67"/>
        <v>0</v>
      </c>
      <c r="H483" s="176">
        <f t="shared" si="67"/>
        <v>0</v>
      </c>
      <c r="I483" s="176">
        <f t="shared" si="67"/>
        <v>0</v>
      </c>
      <c r="J483" s="176">
        <f t="shared" si="67"/>
        <v>0</v>
      </c>
      <c r="K483" s="176">
        <f t="shared" si="68"/>
        <v>0</v>
      </c>
      <c r="L483" s="176">
        <f t="shared" si="67"/>
        <v>0</v>
      </c>
      <c r="M483" s="176">
        <f t="shared" si="67"/>
        <v>0</v>
      </c>
      <c r="N483" s="176">
        <f t="shared" si="67"/>
        <v>0</v>
      </c>
      <c r="O483" s="176">
        <f t="shared" si="67"/>
        <v>0</v>
      </c>
      <c r="P483" s="176">
        <f t="shared" si="67"/>
        <v>0</v>
      </c>
      <c r="Q483" s="176">
        <f t="shared" si="67"/>
        <v>0</v>
      </c>
      <c r="R483" s="176">
        <f t="shared" si="67"/>
        <v>0</v>
      </c>
      <c r="S483" s="325">
        <f t="shared" si="65"/>
        <v>0</v>
      </c>
      <c r="T483" s="747"/>
      <c r="U483" s="165">
        <f t="shared" si="66"/>
        <v>0</v>
      </c>
      <c r="V483" s="297"/>
      <c r="W483" s="298"/>
      <c r="X483" s="21"/>
      <c r="Y483" s="9"/>
      <c r="Z483" s="22">
        <f t="shared" si="61"/>
        <v>0</v>
      </c>
      <c r="AA483" s="3"/>
      <c r="AB483" s="3"/>
      <c r="AC483" s="3"/>
      <c r="AD483" s="3"/>
      <c r="AE483" s="3"/>
      <c r="AF483" s="3"/>
      <c r="AG483" s="139"/>
      <c r="AH483" s="20"/>
      <c r="AI483" s="20"/>
      <c r="AJ483" s="20"/>
      <c r="AK483" s="20"/>
      <c r="AL483" s="20"/>
      <c r="AM483" s="3"/>
      <c r="AN483" s="3"/>
      <c r="AO483" s="3"/>
      <c r="AT483" s="33"/>
      <c r="AU483" s="33"/>
      <c r="AV483" s="3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</row>
    <row r="484" spans="1:59" s="55" customFormat="1" ht="15" customHeight="1">
      <c r="A484" s="764"/>
      <c r="B484" s="744"/>
      <c r="C484" s="192">
        <f>$C$31</f>
        <v>0</v>
      </c>
      <c r="D484" s="176">
        <f t="shared" si="67"/>
        <v>0</v>
      </c>
      <c r="E484" s="176">
        <f t="shared" si="67"/>
        <v>0</v>
      </c>
      <c r="F484" s="176">
        <f t="shared" si="67"/>
        <v>0</v>
      </c>
      <c r="G484" s="176">
        <f t="shared" si="67"/>
        <v>0</v>
      </c>
      <c r="H484" s="176">
        <f t="shared" si="67"/>
        <v>0</v>
      </c>
      <c r="I484" s="176">
        <f t="shared" si="67"/>
        <v>0</v>
      </c>
      <c r="J484" s="176">
        <f t="shared" si="67"/>
        <v>0</v>
      </c>
      <c r="K484" s="176">
        <f t="shared" si="68"/>
        <v>0</v>
      </c>
      <c r="L484" s="176">
        <f t="shared" si="67"/>
        <v>0</v>
      </c>
      <c r="M484" s="176">
        <f t="shared" si="67"/>
        <v>0</v>
      </c>
      <c r="N484" s="176">
        <f t="shared" si="67"/>
        <v>0</v>
      </c>
      <c r="O484" s="176">
        <f t="shared" si="67"/>
        <v>0</v>
      </c>
      <c r="P484" s="176">
        <f t="shared" si="67"/>
        <v>0</v>
      </c>
      <c r="Q484" s="176">
        <f t="shared" si="67"/>
        <v>0</v>
      </c>
      <c r="R484" s="176">
        <f t="shared" si="67"/>
        <v>0</v>
      </c>
      <c r="S484" s="325">
        <f t="shared" si="65"/>
        <v>0</v>
      </c>
      <c r="T484" s="747"/>
      <c r="U484" s="165">
        <f t="shared" si="66"/>
        <v>0</v>
      </c>
      <c r="V484" s="413"/>
      <c r="W484" s="285"/>
      <c r="X484" s="21"/>
      <c r="Y484" s="9"/>
      <c r="Z484" s="22">
        <f t="shared" si="61"/>
        <v>0</v>
      </c>
      <c r="AA484" s="3"/>
      <c r="AB484" s="3"/>
      <c r="AC484" s="3"/>
      <c r="AD484" s="3"/>
      <c r="AE484" s="3"/>
      <c r="AF484" s="3"/>
      <c r="AG484" s="139"/>
      <c r="AH484" s="20"/>
      <c r="AI484" s="20"/>
      <c r="AJ484" s="20"/>
      <c r="AK484" s="20"/>
      <c r="AL484" s="20"/>
      <c r="AM484" s="3"/>
      <c r="AN484" s="3"/>
      <c r="AO484" s="3"/>
      <c r="AT484" s="33"/>
      <c r="AU484" s="33"/>
      <c r="AV484" s="3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</row>
    <row r="485" spans="1:59" s="55" customFormat="1">
      <c r="A485" s="764"/>
      <c r="B485" s="744"/>
      <c r="C485" s="192">
        <f>$C$32</f>
        <v>0</v>
      </c>
      <c r="D485" s="176">
        <f t="shared" si="67"/>
        <v>0</v>
      </c>
      <c r="E485" s="176">
        <f t="shared" si="67"/>
        <v>0</v>
      </c>
      <c r="F485" s="176">
        <f t="shared" si="67"/>
        <v>0</v>
      </c>
      <c r="G485" s="176">
        <f t="shared" si="67"/>
        <v>0</v>
      </c>
      <c r="H485" s="176">
        <f t="shared" si="67"/>
        <v>0</v>
      </c>
      <c r="I485" s="176">
        <f t="shared" si="67"/>
        <v>0</v>
      </c>
      <c r="J485" s="176">
        <f t="shared" si="67"/>
        <v>0</v>
      </c>
      <c r="K485" s="176">
        <f t="shared" si="68"/>
        <v>0</v>
      </c>
      <c r="L485" s="176">
        <f t="shared" si="67"/>
        <v>0</v>
      </c>
      <c r="M485" s="176">
        <f t="shared" si="67"/>
        <v>0</v>
      </c>
      <c r="N485" s="176">
        <f t="shared" si="67"/>
        <v>0</v>
      </c>
      <c r="O485" s="176">
        <f t="shared" si="67"/>
        <v>0</v>
      </c>
      <c r="P485" s="176">
        <f t="shared" si="67"/>
        <v>0</v>
      </c>
      <c r="Q485" s="176">
        <f t="shared" si="67"/>
        <v>0</v>
      </c>
      <c r="R485" s="176">
        <f t="shared" si="67"/>
        <v>0</v>
      </c>
      <c r="S485" s="325">
        <f t="shared" si="65"/>
        <v>0</v>
      </c>
      <c r="T485" s="747"/>
      <c r="U485" s="165">
        <f t="shared" si="66"/>
        <v>0</v>
      </c>
      <c r="V485" s="297"/>
      <c r="W485" s="291" t="s">
        <v>166</v>
      </c>
      <c r="X485" s="329" t="s">
        <v>167</v>
      </c>
      <c r="Y485" s="330" t="s">
        <v>168</v>
      </c>
      <c r="Z485" s="22">
        <f t="shared" si="61"/>
        <v>0</v>
      </c>
      <c r="AA485" s="3"/>
      <c r="AB485" s="3"/>
      <c r="AC485" s="3"/>
      <c r="AD485" s="3"/>
      <c r="AE485" s="3"/>
      <c r="AF485" s="3"/>
      <c r="AG485" s="139"/>
      <c r="AH485" s="20"/>
      <c r="AI485" s="20"/>
      <c r="AJ485" s="20"/>
      <c r="AK485" s="20"/>
      <c r="AL485" s="20"/>
      <c r="AM485" s="3"/>
      <c r="AN485" s="3"/>
      <c r="AO485" s="3"/>
      <c r="AT485" s="33"/>
      <c r="AU485" s="33"/>
      <c r="AV485" s="3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</row>
    <row r="486" spans="1:59" s="55" customFormat="1">
      <c r="A486" s="764"/>
      <c r="B486" s="744"/>
      <c r="C486" s="192">
        <f>$C$33</f>
        <v>0</v>
      </c>
      <c r="D486" s="176">
        <f t="shared" si="67"/>
        <v>0</v>
      </c>
      <c r="E486" s="176">
        <f t="shared" si="67"/>
        <v>0</v>
      </c>
      <c r="F486" s="176">
        <f t="shared" si="67"/>
        <v>0</v>
      </c>
      <c r="G486" s="176">
        <f t="shared" si="67"/>
        <v>0</v>
      </c>
      <c r="H486" s="176">
        <f t="shared" si="67"/>
        <v>0</v>
      </c>
      <c r="I486" s="176">
        <f t="shared" si="67"/>
        <v>0</v>
      </c>
      <c r="J486" s="176">
        <f t="shared" si="67"/>
        <v>0</v>
      </c>
      <c r="K486" s="176">
        <f t="shared" si="68"/>
        <v>0</v>
      </c>
      <c r="L486" s="176">
        <f t="shared" si="67"/>
        <v>0</v>
      </c>
      <c r="M486" s="176">
        <f t="shared" si="67"/>
        <v>0</v>
      </c>
      <c r="N486" s="176">
        <f t="shared" si="67"/>
        <v>0</v>
      </c>
      <c r="O486" s="176">
        <f t="shared" si="67"/>
        <v>0</v>
      </c>
      <c r="P486" s="176">
        <f t="shared" si="67"/>
        <v>0</v>
      </c>
      <c r="Q486" s="176">
        <f t="shared" si="67"/>
        <v>0</v>
      </c>
      <c r="R486" s="176">
        <f t="shared" si="67"/>
        <v>0</v>
      </c>
      <c r="S486" s="325">
        <f t="shared" si="65"/>
        <v>0</v>
      </c>
      <c r="T486" s="747"/>
      <c r="U486" s="165">
        <f t="shared" si="66"/>
        <v>0</v>
      </c>
      <c r="V486" s="297"/>
      <c r="Z486" s="22">
        <f t="shared" si="61"/>
        <v>0</v>
      </c>
      <c r="AA486" s="3"/>
      <c r="AB486" s="3"/>
      <c r="AC486" s="3"/>
      <c r="AD486" s="3"/>
      <c r="AE486" s="3"/>
      <c r="AF486" s="3"/>
      <c r="AG486" s="139"/>
      <c r="AH486" s="20"/>
      <c r="AI486" s="20"/>
      <c r="AJ486" s="20"/>
      <c r="AK486" s="20"/>
      <c r="AL486" s="20"/>
      <c r="AM486" s="3"/>
      <c r="AN486" s="3"/>
      <c r="AO486" s="3"/>
      <c r="AT486" s="33"/>
      <c r="AU486" s="33"/>
      <c r="AV486" s="3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</row>
    <row r="487" spans="1:59" s="55" customFormat="1">
      <c r="A487" s="764"/>
      <c r="B487" s="744"/>
      <c r="C487" s="192" t="str">
        <f>$C$34</f>
        <v>16.05 – 31.05</v>
      </c>
      <c r="D487" s="176">
        <f t="shared" si="67"/>
        <v>1694</v>
      </c>
      <c r="E487" s="176">
        <f t="shared" si="67"/>
        <v>612</v>
      </c>
      <c r="F487" s="176">
        <f t="shared" si="67"/>
        <v>352.8</v>
      </c>
      <c r="G487" s="176">
        <f t="shared" si="67"/>
        <v>726.4</v>
      </c>
      <c r="H487" s="176">
        <f t="shared" si="67"/>
        <v>739.2</v>
      </c>
      <c r="I487" s="176">
        <f t="shared" si="67"/>
        <v>796</v>
      </c>
      <c r="J487" s="176">
        <f t="shared" si="67"/>
        <v>3785.6000000000004</v>
      </c>
      <c r="K487" s="176">
        <f t="shared" si="68"/>
        <v>6782.4</v>
      </c>
      <c r="L487" s="176">
        <f t="shared" si="67"/>
        <v>2856</v>
      </c>
      <c r="M487" s="176">
        <f t="shared" si="67"/>
        <v>3217.6</v>
      </c>
      <c r="N487" s="176">
        <f t="shared" si="67"/>
        <v>3759</v>
      </c>
      <c r="O487" s="176">
        <f t="shared" si="67"/>
        <v>2779.2</v>
      </c>
      <c r="P487" s="176">
        <f t="shared" si="67"/>
        <v>8115.5999999999995</v>
      </c>
      <c r="Q487" s="176">
        <f t="shared" si="67"/>
        <v>2396.7999999999997</v>
      </c>
      <c r="R487" s="176">
        <f t="shared" si="67"/>
        <v>2308</v>
      </c>
      <c r="S487" s="325">
        <f t="shared" si="65"/>
        <v>40920.600000000006</v>
      </c>
      <c r="T487" s="747"/>
      <c r="U487" s="165">
        <f t="shared" si="66"/>
        <v>1642962.09</v>
      </c>
      <c r="V487" s="825" t="s">
        <v>162</v>
      </c>
      <c r="W487" s="826">
        <f>ROUND(X487*Y487,2)</f>
        <v>3192001.29</v>
      </c>
      <c r="X487" s="827">
        <f>S487+S488</f>
        <v>79501.900000000009</v>
      </c>
      <c r="Y487" s="824">
        <f>40.15</f>
        <v>40.15</v>
      </c>
      <c r="Z487" s="22">
        <f t="shared" si="61"/>
        <v>-39226.600000000006</v>
      </c>
      <c r="AA487" s="3"/>
      <c r="AB487" s="3"/>
      <c r="AC487" s="3"/>
      <c r="AD487" s="3"/>
      <c r="AE487" s="3"/>
      <c r="AF487" s="3"/>
      <c r="AG487" s="139"/>
      <c r="AH487" s="20"/>
      <c r="AI487" s="20"/>
      <c r="AJ487" s="20"/>
      <c r="AK487" s="20"/>
      <c r="AL487" s="20"/>
      <c r="AM487" s="3"/>
      <c r="AN487" s="3"/>
      <c r="AO487" s="3"/>
      <c r="AT487" s="33"/>
      <c r="AU487" s="33"/>
      <c r="AV487" s="3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</row>
    <row r="488" spans="1:59" s="55" customFormat="1">
      <c r="A488" s="764"/>
      <c r="B488" s="744"/>
      <c r="C488" s="192" t="str">
        <f>$C$35</f>
        <v>01.06 – 15.06</v>
      </c>
      <c r="D488" s="176">
        <f t="shared" si="67"/>
        <v>1540</v>
      </c>
      <c r="E488" s="176">
        <f t="shared" si="67"/>
        <v>612</v>
      </c>
      <c r="F488" s="176">
        <f t="shared" si="67"/>
        <v>352.8</v>
      </c>
      <c r="G488" s="176">
        <f t="shared" si="67"/>
        <v>726.4</v>
      </c>
      <c r="H488" s="176">
        <f t="shared" si="67"/>
        <v>633.6</v>
      </c>
      <c r="I488" s="176">
        <f t="shared" si="67"/>
        <v>796</v>
      </c>
      <c r="J488" s="176">
        <f t="shared" si="67"/>
        <v>3549</v>
      </c>
      <c r="K488" s="176">
        <f t="shared" si="68"/>
        <v>6358.5</v>
      </c>
      <c r="L488" s="176">
        <f t="shared" si="67"/>
        <v>2677.5</v>
      </c>
      <c r="M488" s="176">
        <f t="shared" si="67"/>
        <v>3028</v>
      </c>
      <c r="N488" s="176">
        <f t="shared" si="67"/>
        <v>3530.5</v>
      </c>
      <c r="O488" s="176">
        <f t="shared" si="67"/>
        <v>2605.5</v>
      </c>
      <c r="P488" s="176">
        <f t="shared" si="67"/>
        <v>7616.5</v>
      </c>
      <c r="Q488" s="176">
        <f t="shared" si="67"/>
        <v>2247</v>
      </c>
      <c r="R488" s="176">
        <f t="shared" si="67"/>
        <v>2308</v>
      </c>
      <c r="S488" s="325">
        <f t="shared" si="65"/>
        <v>38581.300000000003</v>
      </c>
      <c r="T488" s="747"/>
      <c r="U488" s="165">
        <f t="shared" si="66"/>
        <v>1549039.2</v>
      </c>
      <c r="V488" s="825"/>
      <c r="W488" s="826"/>
      <c r="X488" s="827"/>
      <c r="Y488" s="824"/>
      <c r="Z488" s="22">
        <f t="shared" si="61"/>
        <v>-37041.300000000003</v>
      </c>
      <c r="AA488" s="3"/>
      <c r="AB488" s="3"/>
      <c r="AC488" s="3"/>
      <c r="AD488" s="3"/>
      <c r="AE488" s="3"/>
      <c r="AF488" s="3"/>
      <c r="AG488" s="139"/>
      <c r="AH488" s="20"/>
      <c r="AI488" s="20"/>
      <c r="AJ488" s="20"/>
      <c r="AK488" s="20"/>
      <c r="AL488" s="20"/>
      <c r="AM488" s="3"/>
      <c r="AN488" s="3"/>
      <c r="AO488" s="3"/>
      <c r="AT488" s="33"/>
      <c r="AU488" s="33"/>
      <c r="AV488" s="3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</row>
    <row r="489" spans="1:59" s="55" customFormat="1">
      <c r="A489" s="764"/>
      <c r="B489" s="744"/>
      <c r="C489" s="192" t="str">
        <f>$C$36</f>
        <v>16.06 – 30.06</v>
      </c>
      <c r="D489" s="176">
        <f t="shared" si="67"/>
        <v>1694</v>
      </c>
      <c r="E489" s="176">
        <f t="shared" si="67"/>
        <v>673.19999999999993</v>
      </c>
      <c r="F489" s="176">
        <f t="shared" si="67"/>
        <v>352.8</v>
      </c>
      <c r="G489" s="176">
        <f t="shared" si="67"/>
        <v>780.4</v>
      </c>
      <c r="H489" s="176">
        <f t="shared" si="67"/>
        <v>686.40000000000009</v>
      </c>
      <c r="I489" s="176">
        <f t="shared" si="67"/>
        <v>796</v>
      </c>
      <c r="J489" s="176">
        <f t="shared" si="67"/>
        <v>3548.9999999999995</v>
      </c>
      <c r="K489" s="176">
        <f t="shared" si="68"/>
        <v>6358.4999999999991</v>
      </c>
      <c r="L489" s="176">
        <f t="shared" si="67"/>
        <v>2677.5</v>
      </c>
      <c r="M489" s="176">
        <f t="shared" si="67"/>
        <v>3046.4000000000005</v>
      </c>
      <c r="N489" s="176">
        <f t="shared" si="67"/>
        <v>3540.8</v>
      </c>
      <c r="O489" s="176">
        <f t="shared" si="67"/>
        <v>2605.5</v>
      </c>
      <c r="P489" s="176">
        <f t="shared" si="67"/>
        <v>7629.4999999999991</v>
      </c>
      <c r="Q489" s="176">
        <f t="shared" si="67"/>
        <v>2246.9999999999995</v>
      </c>
      <c r="R489" s="176">
        <f t="shared" si="67"/>
        <v>2538.7999999999997</v>
      </c>
      <c r="S489" s="325">
        <f t="shared" si="65"/>
        <v>39175.800000000003</v>
      </c>
      <c r="T489" s="747"/>
      <c r="U489" s="165">
        <f t="shared" si="66"/>
        <v>1572908.37</v>
      </c>
      <c r="V489" s="825" t="s">
        <v>161</v>
      </c>
      <c r="W489" s="826">
        <f>ROUND(X489*Y489,2)</f>
        <v>3148482.7</v>
      </c>
      <c r="X489" s="827">
        <f>S489+S490</f>
        <v>78418</v>
      </c>
      <c r="Y489" s="824">
        <f>40.15</f>
        <v>40.15</v>
      </c>
      <c r="Z489" s="22">
        <f t="shared" si="61"/>
        <v>-37481.800000000003</v>
      </c>
      <c r="AA489" s="3"/>
      <c r="AB489" s="3"/>
      <c r="AC489" s="3"/>
      <c r="AD489" s="3"/>
      <c r="AE489" s="3"/>
      <c r="AF489" s="3"/>
      <c r="AG489" s="139"/>
      <c r="AH489" s="20"/>
      <c r="AI489" s="20"/>
      <c r="AJ489" s="20"/>
      <c r="AK489" s="20"/>
      <c r="AL489" s="20"/>
      <c r="AM489" s="3"/>
      <c r="AN489" s="3"/>
      <c r="AO489" s="3"/>
      <c r="AT489" s="33"/>
      <c r="AU489" s="33"/>
      <c r="AV489" s="3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</row>
    <row r="490" spans="1:59" s="55" customFormat="1">
      <c r="A490" s="764"/>
      <c r="B490" s="744"/>
      <c r="C490" s="192" t="str">
        <f>$C$37</f>
        <v>01.07 – 15.07</v>
      </c>
      <c r="D490" s="176">
        <f t="shared" si="67"/>
        <v>1694</v>
      </c>
      <c r="E490" s="176">
        <f t="shared" si="67"/>
        <v>673.2</v>
      </c>
      <c r="F490" s="176">
        <f t="shared" si="67"/>
        <v>352.8</v>
      </c>
      <c r="G490" s="176">
        <f t="shared" si="67"/>
        <v>780.4</v>
      </c>
      <c r="H490" s="176">
        <f t="shared" si="67"/>
        <v>686.40000000000009</v>
      </c>
      <c r="I490" s="176">
        <f t="shared" si="67"/>
        <v>862.40000000000009</v>
      </c>
      <c r="J490" s="176">
        <f t="shared" si="67"/>
        <v>3548.9999999999991</v>
      </c>
      <c r="K490" s="176">
        <f t="shared" si="68"/>
        <v>6358.4999999999991</v>
      </c>
      <c r="L490" s="176">
        <f t="shared" si="67"/>
        <v>2677.5</v>
      </c>
      <c r="M490" s="176">
        <f t="shared" si="67"/>
        <v>3046.4000000000005</v>
      </c>
      <c r="N490" s="176">
        <f t="shared" si="67"/>
        <v>3540.8</v>
      </c>
      <c r="O490" s="176">
        <f t="shared" si="67"/>
        <v>2605.5</v>
      </c>
      <c r="P490" s="176">
        <f t="shared" si="67"/>
        <v>7629.4999999999991</v>
      </c>
      <c r="Q490" s="176">
        <f t="shared" si="67"/>
        <v>2246.9999999999995</v>
      </c>
      <c r="R490" s="176">
        <f t="shared" si="67"/>
        <v>2538.8000000000002</v>
      </c>
      <c r="S490" s="325">
        <f t="shared" si="65"/>
        <v>39242.200000000004</v>
      </c>
      <c r="T490" s="747"/>
      <c r="U490" s="165">
        <f t="shared" si="66"/>
        <v>1575574.33</v>
      </c>
      <c r="V490" s="825"/>
      <c r="W490" s="826"/>
      <c r="X490" s="827"/>
      <c r="Y490" s="824"/>
      <c r="Z490" s="22">
        <f t="shared" si="61"/>
        <v>-37548.200000000004</v>
      </c>
      <c r="AA490" s="3"/>
      <c r="AB490" s="3"/>
      <c r="AC490" s="3"/>
      <c r="AD490" s="3"/>
      <c r="AE490" s="3"/>
      <c r="AF490" s="3"/>
      <c r="AG490" s="139"/>
      <c r="AH490" s="20"/>
      <c r="AI490" s="20"/>
      <c r="AJ490" s="20"/>
      <c r="AK490" s="20"/>
      <c r="AL490" s="20"/>
      <c r="AM490" s="3"/>
      <c r="AN490" s="3"/>
      <c r="AO490" s="3"/>
      <c r="AT490" s="33"/>
      <c r="AU490" s="33"/>
      <c r="AV490" s="3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</row>
    <row r="491" spans="1:59" s="55" customFormat="1">
      <c r="A491" s="764"/>
      <c r="B491" s="744"/>
      <c r="C491" s="192" t="str">
        <f>$C$38</f>
        <v>16.07 - 31.07</v>
      </c>
      <c r="D491" s="176">
        <f t="shared" si="67"/>
        <v>1694</v>
      </c>
      <c r="E491" s="176">
        <f t="shared" si="67"/>
        <v>734.40000000000009</v>
      </c>
      <c r="F491" s="176">
        <f t="shared" si="67"/>
        <v>441</v>
      </c>
      <c r="G491" s="176">
        <f t="shared" si="67"/>
        <v>881</v>
      </c>
      <c r="H491" s="176">
        <f t="shared" si="67"/>
        <v>739.2</v>
      </c>
      <c r="I491" s="176">
        <f t="shared" si="67"/>
        <v>961.8</v>
      </c>
      <c r="J491" s="176">
        <f t="shared" si="67"/>
        <v>3785.5999999999995</v>
      </c>
      <c r="K491" s="176">
        <f t="shared" si="68"/>
        <v>6782.3999999999987</v>
      </c>
      <c r="L491" s="176">
        <f t="shared" si="67"/>
        <v>2856</v>
      </c>
      <c r="M491" s="176">
        <f t="shared" si="67"/>
        <v>3254.4</v>
      </c>
      <c r="N491" s="176">
        <f t="shared" si="67"/>
        <v>3779.6000000000004</v>
      </c>
      <c r="O491" s="176">
        <f t="shared" si="67"/>
        <v>2779.2000000000003</v>
      </c>
      <c r="P491" s="176">
        <f t="shared" si="67"/>
        <v>8141.5999999999995</v>
      </c>
      <c r="Q491" s="176">
        <f t="shared" si="67"/>
        <v>2396.7999999999997</v>
      </c>
      <c r="R491" s="176">
        <f t="shared" si="67"/>
        <v>2769.6000000000004</v>
      </c>
      <c r="S491" s="325">
        <f t="shared" si="65"/>
        <v>41996.600000000006</v>
      </c>
      <c r="T491" s="747"/>
      <c r="U491" s="165">
        <f t="shared" si="66"/>
        <v>1686163.49</v>
      </c>
      <c r="V491" s="825" t="s">
        <v>751</v>
      </c>
      <c r="W491" s="826">
        <f>ROUND(X491*Y491,2)</f>
        <v>3243505.71</v>
      </c>
      <c r="X491" s="827">
        <f>S491+S492</f>
        <v>80784.700000000012</v>
      </c>
      <c r="Y491" s="824">
        <f>40.15</f>
        <v>40.15</v>
      </c>
      <c r="Z491" s="22">
        <f t="shared" si="61"/>
        <v>-40302.600000000006</v>
      </c>
      <c r="AA491" s="3"/>
      <c r="AB491" s="3"/>
      <c r="AC491" s="3"/>
      <c r="AD491" s="3"/>
      <c r="AE491" s="3"/>
      <c r="AF491" s="3"/>
      <c r="AG491" s="139"/>
      <c r="AH491" s="20"/>
      <c r="AI491" s="20"/>
      <c r="AJ491" s="20"/>
      <c r="AK491" s="20"/>
      <c r="AL491" s="20"/>
      <c r="AM491" s="3"/>
      <c r="AN491" s="3"/>
      <c r="AO491" s="3"/>
      <c r="AT491" s="33"/>
      <c r="AU491" s="33"/>
      <c r="AV491" s="3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</row>
    <row r="492" spans="1:59" s="55" customFormat="1">
      <c r="A492" s="764"/>
      <c r="B492" s="744"/>
      <c r="C492" s="192" t="str">
        <f>$C$39</f>
        <v>01.08 - 15.08</v>
      </c>
      <c r="D492" s="176">
        <f t="shared" si="67"/>
        <v>1694</v>
      </c>
      <c r="E492" s="176">
        <f t="shared" si="67"/>
        <v>612</v>
      </c>
      <c r="F492" s="176">
        <f t="shared" si="67"/>
        <v>352.8</v>
      </c>
      <c r="G492" s="176">
        <f t="shared" si="67"/>
        <v>726.4</v>
      </c>
      <c r="H492" s="176">
        <f t="shared" si="67"/>
        <v>686.40000000000009</v>
      </c>
      <c r="I492" s="176">
        <f t="shared" si="67"/>
        <v>796</v>
      </c>
      <c r="J492" s="176">
        <f t="shared" si="67"/>
        <v>3549</v>
      </c>
      <c r="K492" s="176">
        <f t="shared" si="68"/>
        <v>6358.5</v>
      </c>
      <c r="L492" s="176">
        <f t="shared" si="67"/>
        <v>2677.5</v>
      </c>
      <c r="M492" s="176">
        <f t="shared" si="67"/>
        <v>3028</v>
      </c>
      <c r="N492" s="176">
        <f t="shared" si="67"/>
        <v>3530.5</v>
      </c>
      <c r="O492" s="176">
        <f t="shared" si="67"/>
        <v>2605.5</v>
      </c>
      <c r="P492" s="176">
        <f t="shared" si="67"/>
        <v>7616.5</v>
      </c>
      <c r="Q492" s="176">
        <f t="shared" si="67"/>
        <v>2247</v>
      </c>
      <c r="R492" s="176">
        <f t="shared" si="67"/>
        <v>2308</v>
      </c>
      <c r="S492" s="325">
        <f t="shared" si="65"/>
        <v>38788.1</v>
      </c>
      <c r="T492" s="747"/>
      <c r="U492" s="165">
        <f t="shared" si="66"/>
        <v>1557342.22</v>
      </c>
      <c r="V492" s="825"/>
      <c r="W492" s="826"/>
      <c r="X492" s="827"/>
      <c r="Y492" s="824"/>
      <c r="Z492" s="22">
        <f t="shared" si="61"/>
        <v>-37094.1</v>
      </c>
      <c r="AA492" s="3"/>
      <c r="AB492" s="3"/>
      <c r="AC492" s="3"/>
      <c r="AD492" s="3"/>
      <c r="AE492" s="3"/>
      <c r="AF492" s="3"/>
      <c r="AG492" s="139"/>
      <c r="AH492" s="20"/>
      <c r="AI492" s="20"/>
      <c r="AJ492" s="20"/>
      <c r="AK492" s="20"/>
      <c r="AL492" s="20"/>
      <c r="AM492" s="3"/>
      <c r="AN492" s="3"/>
      <c r="AO492" s="3"/>
      <c r="AT492" s="33"/>
      <c r="AU492" s="33"/>
      <c r="AV492" s="3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</row>
    <row r="493" spans="1:59" s="55" customFormat="1">
      <c r="A493" s="764"/>
      <c r="B493" s="744"/>
      <c r="C493" s="192" t="str">
        <f>$C$40</f>
        <v>16.08 - 31.08</v>
      </c>
      <c r="D493" s="176">
        <f t="shared" si="67"/>
        <v>1694</v>
      </c>
      <c r="E493" s="176">
        <f t="shared" si="67"/>
        <v>673.19999999999993</v>
      </c>
      <c r="F493" s="176">
        <f t="shared" si="67"/>
        <v>441</v>
      </c>
      <c r="G493" s="176">
        <f t="shared" si="67"/>
        <v>827</v>
      </c>
      <c r="H493" s="176">
        <f t="shared" si="67"/>
        <v>686.40000000000009</v>
      </c>
      <c r="I493" s="176">
        <f t="shared" si="67"/>
        <v>961.8</v>
      </c>
      <c r="J493" s="176">
        <f t="shared" si="67"/>
        <v>3785.6</v>
      </c>
      <c r="K493" s="176">
        <f t="shared" si="68"/>
        <v>6782.4</v>
      </c>
      <c r="L493" s="176">
        <f t="shared" si="67"/>
        <v>2856</v>
      </c>
      <c r="M493" s="176">
        <f t="shared" si="67"/>
        <v>3236.0000000000005</v>
      </c>
      <c r="N493" s="176">
        <f t="shared" si="67"/>
        <v>3769.3</v>
      </c>
      <c r="O493" s="176">
        <f t="shared" si="67"/>
        <v>2779.2</v>
      </c>
      <c r="P493" s="176">
        <f t="shared" si="67"/>
        <v>8128.5999999999995</v>
      </c>
      <c r="Q493" s="176">
        <f t="shared" si="67"/>
        <v>2396.7999999999997</v>
      </c>
      <c r="R493" s="176">
        <f t="shared" si="67"/>
        <v>2538.7999999999997</v>
      </c>
      <c r="S493" s="325">
        <f t="shared" si="65"/>
        <v>41556.100000000006</v>
      </c>
      <c r="T493" s="747"/>
      <c r="U493" s="165">
        <f t="shared" si="66"/>
        <v>1668477.42</v>
      </c>
      <c r="V493" s="825" t="s">
        <v>752</v>
      </c>
      <c r="W493" s="826">
        <f>ROUND(X493*Y493,2)</f>
        <v>3241385.79</v>
      </c>
      <c r="X493" s="827">
        <f>S493+S494</f>
        <v>80731.900000000009</v>
      </c>
      <c r="Y493" s="824">
        <f>40.15</f>
        <v>40.15</v>
      </c>
      <c r="Z493" s="22">
        <f t="shared" si="61"/>
        <v>-39862.100000000006</v>
      </c>
      <c r="AA493" s="3"/>
      <c r="AB493" s="3"/>
      <c r="AC493" s="3"/>
      <c r="AD493" s="3"/>
      <c r="AE493" s="3"/>
      <c r="AF493" s="3"/>
      <c r="AG493" s="139"/>
      <c r="AH493" s="20"/>
      <c r="AI493" s="20"/>
      <c r="AJ493" s="20"/>
      <c r="AK493" s="20"/>
      <c r="AL493" s="20"/>
      <c r="AM493" s="3"/>
      <c r="AN493" s="3"/>
      <c r="AO493" s="3"/>
      <c r="AT493" s="33"/>
      <c r="AU493" s="33"/>
      <c r="AV493" s="3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</row>
    <row r="494" spans="1:59" s="55" customFormat="1">
      <c r="A494" s="764"/>
      <c r="B494" s="744"/>
      <c r="C494" s="192" t="str">
        <f>$C$41</f>
        <v>01.09 - 15.09</v>
      </c>
      <c r="D494" s="176">
        <f t="shared" si="67"/>
        <v>1694</v>
      </c>
      <c r="E494" s="176">
        <f t="shared" si="67"/>
        <v>673.19999999999993</v>
      </c>
      <c r="F494" s="176">
        <f t="shared" si="67"/>
        <v>352.8</v>
      </c>
      <c r="G494" s="176">
        <f t="shared" si="67"/>
        <v>780.4</v>
      </c>
      <c r="H494" s="176">
        <f t="shared" si="67"/>
        <v>686.40000000000009</v>
      </c>
      <c r="I494" s="176">
        <f t="shared" si="67"/>
        <v>796</v>
      </c>
      <c r="J494" s="176">
        <f t="shared" si="67"/>
        <v>3548.9999999999995</v>
      </c>
      <c r="K494" s="176">
        <f t="shared" si="67"/>
        <v>6358.4999999999991</v>
      </c>
      <c r="L494" s="176">
        <f t="shared" si="67"/>
        <v>2677.5</v>
      </c>
      <c r="M494" s="176">
        <f t="shared" si="67"/>
        <v>3046.4000000000005</v>
      </c>
      <c r="N494" s="176">
        <f t="shared" si="67"/>
        <v>3540.8</v>
      </c>
      <c r="O494" s="176">
        <f t="shared" si="67"/>
        <v>2605.5</v>
      </c>
      <c r="P494" s="176">
        <f t="shared" si="67"/>
        <v>7629.4999999999991</v>
      </c>
      <c r="Q494" s="176">
        <f t="shared" si="67"/>
        <v>2246.9999999999995</v>
      </c>
      <c r="R494" s="176">
        <f t="shared" si="67"/>
        <v>2538.7999999999997</v>
      </c>
      <c r="S494" s="325">
        <f t="shared" si="65"/>
        <v>39175.800000000003</v>
      </c>
      <c r="T494" s="747"/>
      <c r="U494" s="165">
        <f t="shared" si="66"/>
        <v>1572908.37</v>
      </c>
      <c r="V494" s="825"/>
      <c r="W494" s="826"/>
      <c r="X494" s="827"/>
      <c r="Y494" s="824"/>
      <c r="Z494" s="22">
        <f t="shared" si="61"/>
        <v>-37481.800000000003</v>
      </c>
      <c r="AA494" s="3"/>
      <c r="AB494" s="3"/>
      <c r="AC494" s="3"/>
      <c r="AD494" s="3"/>
      <c r="AE494" s="3"/>
      <c r="AF494" s="3"/>
      <c r="AG494" s="139"/>
      <c r="AH494" s="20"/>
      <c r="AI494" s="20"/>
      <c r="AJ494" s="20"/>
      <c r="AK494" s="20"/>
      <c r="AL494" s="20"/>
      <c r="AM494" s="3"/>
      <c r="AN494" s="3"/>
      <c r="AO494" s="3"/>
      <c r="AT494" s="33"/>
      <c r="AU494" s="33"/>
      <c r="AV494" s="3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</row>
    <row r="495" spans="1:59" s="55" customFormat="1">
      <c r="A495" s="764"/>
      <c r="B495" s="744"/>
      <c r="C495" s="192" t="str">
        <f>$C$42</f>
        <v>16.09 - 30.09</v>
      </c>
      <c r="D495" s="176">
        <f t="shared" ref="D495:R510" si="69">D91+D192+D293+D394</f>
        <v>1694</v>
      </c>
      <c r="E495" s="176">
        <f t="shared" si="69"/>
        <v>673.2</v>
      </c>
      <c r="F495" s="176">
        <f t="shared" si="69"/>
        <v>352.8</v>
      </c>
      <c r="G495" s="176">
        <f t="shared" si="69"/>
        <v>780.4</v>
      </c>
      <c r="H495" s="176">
        <f t="shared" si="69"/>
        <v>686.40000000000009</v>
      </c>
      <c r="I495" s="176">
        <f t="shared" si="69"/>
        <v>862.40000000000009</v>
      </c>
      <c r="J495" s="176">
        <f t="shared" si="69"/>
        <v>3548.9999999999991</v>
      </c>
      <c r="K495" s="176">
        <f t="shared" si="69"/>
        <v>6358.4999999999991</v>
      </c>
      <c r="L495" s="176">
        <f t="shared" si="69"/>
        <v>2677.5</v>
      </c>
      <c r="M495" s="176">
        <f t="shared" si="69"/>
        <v>3046.4000000000005</v>
      </c>
      <c r="N495" s="176">
        <f t="shared" si="69"/>
        <v>3540.8</v>
      </c>
      <c r="O495" s="176">
        <f t="shared" si="69"/>
        <v>2605.5</v>
      </c>
      <c r="P495" s="176">
        <f t="shared" si="69"/>
        <v>7629.4999999999991</v>
      </c>
      <c r="Q495" s="176">
        <f t="shared" si="69"/>
        <v>2246.9999999999995</v>
      </c>
      <c r="R495" s="176">
        <f t="shared" si="69"/>
        <v>2538.8000000000002</v>
      </c>
      <c r="S495" s="325">
        <f t="shared" si="65"/>
        <v>39242.200000000004</v>
      </c>
      <c r="T495" s="747"/>
      <c r="U495" s="165">
        <f t="shared" si="66"/>
        <v>1575574.33</v>
      </c>
      <c r="V495" s="825" t="s">
        <v>753</v>
      </c>
      <c r="W495" s="826">
        <f>ROUND(X495*Y495,2)</f>
        <v>3114740.64</v>
      </c>
      <c r="X495" s="827">
        <f>S495+S496</f>
        <v>77577.600000000006</v>
      </c>
      <c r="Y495" s="824">
        <f>40.15</f>
        <v>40.15</v>
      </c>
      <c r="Z495" s="22">
        <f t="shared" si="61"/>
        <v>-37548.200000000004</v>
      </c>
      <c r="AA495" s="3"/>
      <c r="AB495" s="3"/>
      <c r="AC495" s="3"/>
      <c r="AD495" s="3"/>
      <c r="AE495" s="3"/>
      <c r="AF495" s="3"/>
      <c r="AG495" s="139"/>
      <c r="AH495" s="20"/>
      <c r="AI495" s="20"/>
      <c r="AJ495" s="20"/>
      <c r="AK495" s="20"/>
      <c r="AL495" s="20"/>
      <c r="AM495" s="3"/>
      <c r="AN495" s="3"/>
      <c r="AO495" s="3"/>
      <c r="AT495" s="33"/>
      <c r="AU495" s="33"/>
      <c r="AV495" s="3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</row>
    <row r="496" spans="1:59" s="55" customFormat="1">
      <c r="A496" s="764"/>
      <c r="B496" s="744"/>
      <c r="C496" s="192" t="str">
        <f>$C$43</f>
        <v>01.10 - 15.10</v>
      </c>
      <c r="D496" s="176">
        <f t="shared" si="69"/>
        <v>1540</v>
      </c>
      <c r="E496" s="176">
        <f t="shared" si="69"/>
        <v>673.2</v>
      </c>
      <c r="F496" s="176">
        <f t="shared" si="69"/>
        <v>352.8</v>
      </c>
      <c r="G496" s="176">
        <f t="shared" si="69"/>
        <v>780.4</v>
      </c>
      <c r="H496" s="176">
        <f t="shared" si="69"/>
        <v>0</v>
      </c>
      <c r="I496" s="176">
        <f t="shared" si="69"/>
        <v>796</v>
      </c>
      <c r="J496" s="176">
        <f t="shared" si="69"/>
        <v>3548.9999999999991</v>
      </c>
      <c r="K496" s="176">
        <f t="shared" si="69"/>
        <v>6358.4999999999991</v>
      </c>
      <c r="L496" s="176">
        <f t="shared" si="69"/>
        <v>2677.5</v>
      </c>
      <c r="M496" s="176">
        <f t="shared" si="69"/>
        <v>3046.4000000000005</v>
      </c>
      <c r="N496" s="176">
        <f t="shared" si="69"/>
        <v>3540.8</v>
      </c>
      <c r="O496" s="176">
        <f t="shared" si="69"/>
        <v>2605.5</v>
      </c>
      <c r="P496" s="176">
        <f t="shared" si="69"/>
        <v>7629.4999999999991</v>
      </c>
      <c r="Q496" s="176">
        <f t="shared" si="69"/>
        <v>2246.9999999999995</v>
      </c>
      <c r="R496" s="176">
        <f t="shared" si="69"/>
        <v>2538.8000000000002</v>
      </c>
      <c r="S496" s="325">
        <f t="shared" si="65"/>
        <v>38335.4</v>
      </c>
      <c r="T496" s="747"/>
      <c r="U496" s="165">
        <f t="shared" si="66"/>
        <v>1539166.31</v>
      </c>
      <c r="V496" s="825"/>
      <c r="W496" s="826"/>
      <c r="X496" s="827"/>
      <c r="Y496" s="824"/>
      <c r="Z496" s="22">
        <f t="shared" si="61"/>
        <v>-36795.4</v>
      </c>
      <c r="AA496" s="3"/>
      <c r="AB496" s="3"/>
      <c r="AC496" s="3"/>
      <c r="AD496" s="3"/>
      <c r="AE496" s="3"/>
      <c r="AF496" s="3"/>
      <c r="AG496" s="139"/>
      <c r="AH496" s="20"/>
      <c r="AI496" s="20"/>
      <c r="AJ496" s="20"/>
      <c r="AK496" s="20"/>
      <c r="AL496" s="20"/>
      <c r="AM496" s="3"/>
      <c r="AN496" s="3"/>
      <c r="AO496" s="3"/>
      <c r="AT496" s="33"/>
      <c r="AU496" s="33"/>
      <c r="AV496" s="3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</row>
    <row r="497" spans="1:59" s="55" customFormat="1">
      <c r="A497" s="764"/>
      <c r="B497" s="744"/>
      <c r="C497" s="193">
        <f t="shared" ref="C497:C525" si="70">C44</f>
        <v>0</v>
      </c>
      <c r="D497" s="176">
        <f t="shared" si="69"/>
        <v>0</v>
      </c>
      <c r="E497" s="176">
        <f t="shared" si="69"/>
        <v>0</v>
      </c>
      <c r="F497" s="176">
        <f t="shared" si="69"/>
        <v>0</v>
      </c>
      <c r="G497" s="176">
        <f t="shared" si="69"/>
        <v>0</v>
      </c>
      <c r="H497" s="176">
        <f t="shared" si="69"/>
        <v>0</v>
      </c>
      <c r="I497" s="176">
        <f t="shared" si="69"/>
        <v>0</v>
      </c>
      <c r="J497" s="176">
        <f t="shared" si="69"/>
        <v>0</v>
      </c>
      <c r="K497" s="176">
        <f t="shared" si="69"/>
        <v>0</v>
      </c>
      <c r="L497" s="176">
        <f t="shared" si="69"/>
        <v>0</v>
      </c>
      <c r="M497" s="176">
        <f t="shared" si="69"/>
        <v>0</v>
      </c>
      <c r="N497" s="176">
        <f t="shared" si="69"/>
        <v>0</v>
      </c>
      <c r="O497" s="176">
        <f t="shared" si="69"/>
        <v>0</v>
      </c>
      <c r="P497" s="176">
        <f t="shared" si="69"/>
        <v>0</v>
      </c>
      <c r="Q497" s="176">
        <f t="shared" si="69"/>
        <v>0</v>
      </c>
      <c r="R497" s="176">
        <f t="shared" si="69"/>
        <v>0</v>
      </c>
      <c r="S497" s="325">
        <f t="shared" si="65"/>
        <v>0</v>
      </c>
      <c r="T497" s="747"/>
      <c r="U497" s="165">
        <f t="shared" si="66"/>
        <v>0</v>
      </c>
      <c r="V497" s="297"/>
      <c r="W497" s="298"/>
      <c r="X497" s="335"/>
      <c r="Y497" s="414"/>
      <c r="Z497" s="22">
        <f t="shared" si="61"/>
        <v>0</v>
      </c>
      <c r="AA497" s="3"/>
      <c r="AB497" s="3"/>
      <c r="AC497" s="3"/>
      <c r="AD497" s="3"/>
      <c r="AE497" s="3"/>
      <c r="AF497" s="3"/>
      <c r="AG497" s="139"/>
      <c r="AH497" s="20"/>
      <c r="AI497" s="20"/>
      <c r="AJ497" s="20"/>
      <c r="AK497" s="20"/>
      <c r="AL497" s="20"/>
      <c r="AM497" s="3"/>
      <c r="AN497" s="3"/>
      <c r="AO497" s="3"/>
      <c r="AT497" s="33"/>
      <c r="AU497" s="33"/>
      <c r="AV497" s="3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</row>
    <row r="498" spans="1:59" s="55" customFormat="1">
      <c r="A498" s="764"/>
      <c r="B498" s="744"/>
      <c r="C498" s="193">
        <f t="shared" si="70"/>
        <v>0</v>
      </c>
      <c r="D498" s="176">
        <f t="shared" si="69"/>
        <v>0</v>
      </c>
      <c r="E498" s="176">
        <f t="shared" si="69"/>
        <v>0</v>
      </c>
      <c r="F498" s="176">
        <f t="shared" si="69"/>
        <v>0</v>
      </c>
      <c r="G498" s="176">
        <f t="shared" si="69"/>
        <v>0</v>
      </c>
      <c r="H498" s="176">
        <f t="shared" si="69"/>
        <v>0</v>
      </c>
      <c r="I498" s="176">
        <f t="shared" si="69"/>
        <v>0</v>
      </c>
      <c r="J498" s="176">
        <f t="shared" si="69"/>
        <v>0</v>
      </c>
      <c r="K498" s="176">
        <f t="shared" si="69"/>
        <v>0</v>
      </c>
      <c r="L498" s="176">
        <f t="shared" si="69"/>
        <v>0</v>
      </c>
      <c r="M498" s="176">
        <f t="shared" si="69"/>
        <v>0</v>
      </c>
      <c r="N498" s="176">
        <f t="shared" si="69"/>
        <v>0</v>
      </c>
      <c r="O498" s="176">
        <f t="shared" si="69"/>
        <v>0</v>
      </c>
      <c r="P498" s="176">
        <f t="shared" si="69"/>
        <v>0</v>
      </c>
      <c r="Q498" s="176">
        <f t="shared" si="69"/>
        <v>0</v>
      </c>
      <c r="R498" s="176">
        <f t="shared" si="69"/>
        <v>0</v>
      </c>
      <c r="S498" s="325">
        <f t="shared" si="65"/>
        <v>0</v>
      </c>
      <c r="T498" s="747"/>
      <c r="U498" s="165">
        <f t="shared" si="66"/>
        <v>0</v>
      </c>
      <c r="V498" s="297"/>
      <c r="W498" s="194">
        <f>ROUND(SUM(W487:W496),2)</f>
        <v>15940116.130000001</v>
      </c>
      <c r="X498" s="194">
        <f>ROUND(SUM(X487:X496),2)</f>
        <v>397014.1</v>
      </c>
      <c r="Y498" s="194"/>
      <c r="Z498" s="22">
        <f t="shared" si="61"/>
        <v>0</v>
      </c>
      <c r="AA498" s="3"/>
      <c r="AB498" s="3"/>
      <c r="AC498" s="3"/>
      <c r="AD498" s="3"/>
      <c r="AE498" s="3"/>
      <c r="AF498" s="3"/>
      <c r="AG498" s="139"/>
      <c r="AH498" s="20"/>
      <c r="AI498" s="20"/>
      <c r="AJ498" s="20"/>
      <c r="AK498" s="20"/>
      <c r="AL498" s="20"/>
      <c r="AM498" s="3"/>
      <c r="AN498" s="3"/>
      <c r="AO498" s="3"/>
      <c r="AT498" s="33"/>
      <c r="AU498" s="33"/>
      <c r="AV498" s="3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</row>
    <row r="499" spans="1:59" s="55" customFormat="1">
      <c r="A499" s="764"/>
      <c r="B499" s="744"/>
      <c r="C499" s="193">
        <f t="shared" si="70"/>
        <v>0</v>
      </c>
      <c r="D499" s="176">
        <f t="shared" si="69"/>
        <v>0</v>
      </c>
      <c r="E499" s="176">
        <f t="shared" si="69"/>
        <v>0</v>
      </c>
      <c r="F499" s="176">
        <f t="shared" si="69"/>
        <v>0</v>
      </c>
      <c r="G499" s="176">
        <f t="shared" si="69"/>
        <v>0</v>
      </c>
      <c r="H499" s="176">
        <f t="shared" si="69"/>
        <v>0</v>
      </c>
      <c r="I499" s="176">
        <f t="shared" si="69"/>
        <v>0</v>
      </c>
      <c r="J499" s="176">
        <f t="shared" si="69"/>
        <v>0</v>
      </c>
      <c r="K499" s="176">
        <f t="shared" si="69"/>
        <v>0</v>
      </c>
      <c r="L499" s="176">
        <f t="shared" si="69"/>
        <v>0</v>
      </c>
      <c r="M499" s="176">
        <f t="shared" si="69"/>
        <v>0</v>
      </c>
      <c r="N499" s="176">
        <f t="shared" si="69"/>
        <v>0</v>
      </c>
      <c r="O499" s="176">
        <f t="shared" si="69"/>
        <v>0</v>
      </c>
      <c r="P499" s="176">
        <f t="shared" si="69"/>
        <v>0</v>
      </c>
      <c r="Q499" s="176">
        <f t="shared" si="69"/>
        <v>0</v>
      </c>
      <c r="R499" s="176">
        <f t="shared" si="69"/>
        <v>0</v>
      </c>
      <c r="S499" s="325">
        <f t="shared" si="65"/>
        <v>0</v>
      </c>
      <c r="T499" s="747"/>
      <c r="U499" s="165">
        <f t="shared" si="66"/>
        <v>0</v>
      </c>
      <c r="V499" s="327"/>
      <c r="W499" s="328"/>
      <c r="X499" s="415"/>
      <c r="Y499" s="416"/>
      <c r="Z499" s="22">
        <f t="shared" si="61"/>
        <v>0</v>
      </c>
      <c r="AA499" s="3"/>
      <c r="AB499" s="3"/>
      <c r="AC499" s="3"/>
      <c r="AD499" s="3"/>
      <c r="AE499" s="3"/>
      <c r="AF499" s="3"/>
      <c r="AG499" s="139"/>
      <c r="AH499" s="20"/>
      <c r="AI499" s="20"/>
      <c r="AJ499" s="20"/>
      <c r="AK499" s="20"/>
      <c r="AL499" s="20"/>
      <c r="AM499" s="3"/>
      <c r="AN499" s="3"/>
      <c r="AO499" s="3"/>
      <c r="AT499" s="33"/>
      <c r="AU499" s="33"/>
      <c r="AV499" s="3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</row>
    <row r="500" spans="1:59" s="55" customFormat="1">
      <c r="A500" s="764"/>
      <c r="B500" s="744"/>
      <c r="C500" s="193">
        <f t="shared" si="70"/>
        <v>0</v>
      </c>
      <c r="D500" s="176">
        <f t="shared" si="69"/>
        <v>0</v>
      </c>
      <c r="E500" s="176">
        <f t="shared" si="69"/>
        <v>0</v>
      </c>
      <c r="F500" s="176">
        <f t="shared" si="69"/>
        <v>0</v>
      </c>
      <c r="G500" s="176">
        <f t="shared" si="69"/>
        <v>0</v>
      </c>
      <c r="H500" s="176">
        <f t="shared" si="69"/>
        <v>0</v>
      </c>
      <c r="I500" s="176">
        <f t="shared" si="69"/>
        <v>0</v>
      </c>
      <c r="J500" s="176">
        <f t="shared" si="69"/>
        <v>0</v>
      </c>
      <c r="K500" s="176">
        <f t="shared" si="69"/>
        <v>0</v>
      </c>
      <c r="L500" s="176">
        <f t="shared" si="69"/>
        <v>0</v>
      </c>
      <c r="M500" s="176">
        <f t="shared" si="69"/>
        <v>0</v>
      </c>
      <c r="N500" s="176">
        <f t="shared" si="69"/>
        <v>0</v>
      </c>
      <c r="O500" s="176">
        <f t="shared" si="69"/>
        <v>0</v>
      </c>
      <c r="P500" s="176">
        <f t="shared" si="69"/>
        <v>0</v>
      </c>
      <c r="Q500" s="176">
        <f t="shared" si="69"/>
        <v>0</v>
      </c>
      <c r="R500" s="176">
        <f t="shared" si="69"/>
        <v>0</v>
      </c>
      <c r="S500" s="325">
        <f t="shared" si="65"/>
        <v>0</v>
      </c>
      <c r="T500" s="747"/>
      <c r="U500" s="165">
        <f>ROUND($Y$500*S500,2)</f>
        <v>0</v>
      </c>
      <c r="V500" s="297"/>
      <c r="W500" s="299"/>
      <c r="X500" s="335"/>
      <c r="Y500" s="414"/>
      <c r="Z500" s="22">
        <f t="shared" si="61"/>
        <v>0</v>
      </c>
      <c r="AA500" s="3"/>
      <c r="AB500" s="3"/>
      <c r="AC500" s="3"/>
      <c r="AD500" s="3"/>
      <c r="AE500" s="3"/>
      <c r="AF500" s="3"/>
      <c r="AG500" s="139"/>
      <c r="AH500" s="20"/>
      <c r="AI500" s="20"/>
      <c r="AJ500" s="20"/>
      <c r="AK500" s="20"/>
      <c r="AL500" s="20"/>
      <c r="AM500" s="3"/>
      <c r="AN500" s="3"/>
      <c r="AO500" s="3"/>
      <c r="AT500" s="33"/>
      <c r="AU500" s="33"/>
      <c r="AV500" s="3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</row>
    <row r="501" spans="1:59" s="55" customFormat="1">
      <c r="A501" s="764"/>
      <c r="B501" s="744"/>
      <c r="C501" s="193">
        <f t="shared" si="70"/>
        <v>0</v>
      </c>
      <c r="D501" s="176">
        <f t="shared" si="69"/>
        <v>0</v>
      </c>
      <c r="E501" s="176">
        <f t="shared" si="69"/>
        <v>0</v>
      </c>
      <c r="F501" s="176">
        <f t="shared" si="69"/>
        <v>0</v>
      </c>
      <c r="G501" s="176">
        <f t="shared" si="69"/>
        <v>0</v>
      </c>
      <c r="H501" s="176">
        <f t="shared" si="69"/>
        <v>0</v>
      </c>
      <c r="I501" s="176">
        <f t="shared" si="69"/>
        <v>0</v>
      </c>
      <c r="J501" s="176">
        <f t="shared" si="69"/>
        <v>0</v>
      </c>
      <c r="K501" s="176">
        <f t="shared" si="69"/>
        <v>0</v>
      </c>
      <c r="L501" s="176">
        <f t="shared" si="69"/>
        <v>0</v>
      </c>
      <c r="M501" s="176">
        <f t="shared" si="69"/>
        <v>0</v>
      </c>
      <c r="N501" s="176">
        <f t="shared" si="69"/>
        <v>0</v>
      </c>
      <c r="O501" s="176">
        <f t="shared" si="69"/>
        <v>0</v>
      </c>
      <c r="P501" s="176">
        <f t="shared" si="69"/>
        <v>0</v>
      </c>
      <c r="Q501" s="176">
        <f t="shared" si="69"/>
        <v>0</v>
      </c>
      <c r="R501" s="176">
        <f t="shared" si="69"/>
        <v>0</v>
      </c>
      <c r="S501" s="325">
        <f t="shared" si="65"/>
        <v>0</v>
      </c>
      <c r="T501" s="747"/>
      <c r="U501" s="165">
        <f>ROUND($Y$500*S501,2)</f>
        <v>0</v>
      </c>
      <c r="V501" s="297"/>
      <c r="W501" s="299"/>
      <c r="X501" s="335"/>
      <c r="Y501" s="414"/>
      <c r="Z501" s="22">
        <f t="shared" si="61"/>
        <v>0</v>
      </c>
      <c r="AA501" s="3"/>
      <c r="AB501" s="3"/>
      <c r="AC501" s="3"/>
      <c r="AD501" s="3"/>
      <c r="AE501" s="3"/>
      <c r="AF501" s="3"/>
      <c r="AG501" s="139"/>
      <c r="AH501" s="20"/>
      <c r="AI501" s="20"/>
      <c r="AJ501" s="20"/>
      <c r="AK501" s="20"/>
      <c r="AL501" s="20"/>
      <c r="AM501" s="3"/>
      <c r="AN501" s="3"/>
      <c r="AO501" s="3"/>
      <c r="AT501" s="33"/>
      <c r="AU501" s="33"/>
      <c r="AV501" s="3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</row>
    <row r="502" spans="1:59" s="55" customFormat="1">
      <c r="A502" s="764"/>
      <c r="B502" s="796">
        <f>$B$49</f>
        <v>2026</v>
      </c>
      <c r="C502" s="192">
        <f t="shared" si="70"/>
        <v>0</v>
      </c>
      <c r="D502" s="176">
        <f t="shared" si="69"/>
        <v>0</v>
      </c>
      <c r="E502" s="176">
        <f t="shared" si="69"/>
        <v>0</v>
      </c>
      <c r="F502" s="176">
        <f t="shared" si="69"/>
        <v>0</v>
      </c>
      <c r="G502" s="176">
        <f t="shared" si="69"/>
        <v>0</v>
      </c>
      <c r="H502" s="176">
        <f t="shared" si="69"/>
        <v>0</v>
      </c>
      <c r="I502" s="176">
        <f t="shared" si="69"/>
        <v>0</v>
      </c>
      <c r="J502" s="176">
        <f t="shared" si="69"/>
        <v>0</v>
      </c>
      <c r="K502" s="176">
        <f t="shared" si="69"/>
        <v>0</v>
      </c>
      <c r="L502" s="176">
        <f t="shared" si="69"/>
        <v>0</v>
      </c>
      <c r="M502" s="176">
        <f t="shared" si="69"/>
        <v>0</v>
      </c>
      <c r="N502" s="176">
        <f t="shared" si="69"/>
        <v>0</v>
      </c>
      <c r="O502" s="176">
        <f t="shared" si="69"/>
        <v>0</v>
      </c>
      <c r="P502" s="176">
        <f t="shared" si="69"/>
        <v>0</v>
      </c>
      <c r="Q502" s="176">
        <f t="shared" si="69"/>
        <v>0</v>
      </c>
      <c r="R502" s="176">
        <f t="shared" si="69"/>
        <v>0</v>
      </c>
      <c r="S502" s="325">
        <f t="shared" si="65"/>
        <v>0</v>
      </c>
      <c r="T502" s="746">
        <f>SUM(S502:S525)</f>
        <v>0</v>
      </c>
      <c r="U502" s="165">
        <f>ROUND($Y$500*S502,2)</f>
        <v>0</v>
      </c>
      <c r="V502" s="297"/>
      <c r="W502" s="299"/>
      <c r="X502" s="335"/>
      <c r="Y502" s="414"/>
      <c r="Z502" s="22">
        <f t="shared" si="61"/>
        <v>0</v>
      </c>
      <c r="AA502" s="3"/>
      <c r="AB502" s="3"/>
      <c r="AC502" s="3"/>
      <c r="AD502" s="3"/>
      <c r="AE502" s="3"/>
      <c r="AF502" s="3"/>
      <c r="AG502" s="139"/>
      <c r="AH502" s="20"/>
      <c r="AI502" s="20"/>
      <c r="AJ502" s="20"/>
      <c r="AK502" s="20"/>
      <c r="AL502" s="20"/>
      <c r="AM502" s="3"/>
      <c r="AN502" s="3"/>
      <c r="AO502" s="3"/>
      <c r="AT502" s="33"/>
      <c r="AU502" s="33"/>
      <c r="AV502" s="3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</row>
    <row r="503" spans="1:59" s="55" customFormat="1">
      <c r="A503" s="764"/>
      <c r="B503" s="796"/>
      <c r="C503" s="192">
        <f t="shared" si="70"/>
        <v>0</v>
      </c>
      <c r="D503" s="176">
        <f t="shared" si="69"/>
        <v>0</v>
      </c>
      <c r="E503" s="176">
        <f t="shared" si="69"/>
        <v>0</v>
      </c>
      <c r="F503" s="176">
        <f t="shared" si="69"/>
        <v>0</v>
      </c>
      <c r="G503" s="176">
        <f t="shared" si="69"/>
        <v>0</v>
      </c>
      <c r="H503" s="176">
        <f t="shared" si="69"/>
        <v>0</v>
      </c>
      <c r="I503" s="176">
        <f t="shared" si="69"/>
        <v>0</v>
      </c>
      <c r="J503" s="176">
        <f t="shared" si="69"/>
        <v>0</v>
      </c>
      <c r="K503" s="176">
        <f t="shared" si="69"/>
        <v>0</v>
      </c>
      <c r="L503" s="176">
        <f t="shared" si="69"/>
        <v>0</v>
      </c>
      <c r="M503" s="176">
        <f t="shared" si="69"/>
        <v>0</v>
      </c>
      <c r="N503" s="176">
        <f t="shared" si="69"/>
        <v>0</v>
      </c>
      <c r="O503" s="176">
        <f t="shared" si="69"/>
        <v>0</v>
      </c>
      <c r="P503" s="176">
        <f t="shared" si="69"/>
        <v>0</v>
      </c>
      <c r="Q503" s="176">
        <f t="shared" si="69"/>
        <v>0</v>
      </c>
      <c r="R503" s="176">
        <f t="shared" si="69"/>
        <v>0</v>
      </c>
      <c r="S503" s="325">
        <f t="shared" si="65"/>
        <v>0</v>
      </c>
      <c r="T503" s="747"/>
      <c r="U503" s="165">
        <f>ROUND($Y$503*S503,2)</f>
        <v>0</v>
      </c>
      <c r="V503" s="417"/>
      <c r="W503" s="335"/>
      <c r="X503" s="335"/>
      <c r="Y503" s="414"/>
      <c r="Z503" s="22"/>
      <c r="AA503" s="3"/>
      <c r="AB503" s="3"/>
      <c r="AC503" s="3"/>
      <c r="AD503" s="3"/>
      <c r="AE503" s="3"/>
      <c r="AF503" s="3"/>
      <c r="AG503" s="139"/>
      <c r="AH503" s="20"/>
      <c r="AI503" s="20"/>
      <c r="AJ503" s="20"/>
      <c r="AK503" s="20"/>
      <c r="AL503" s="20"/>
      <c r="AM503" s="3"/>
      <c r="AN503" s="3"/>
      <c r="AO503" s="3"/>
      <c r="AT503" s="33"/>
      <c r="AU503" s="33"/>
      <c r="AV503" s="3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</row>
    <row r="504" spans="1:59" s="55" customFormat="1">
      <c r="A504" s="764"/>
      <c r="B504" s="796"/>
      <c r="C504" s="192">
        <f t="shared" si="70"/>
        <v>0</v>
      </c>
      <c r="D504" s="176">
        <f t="shared" si="69"/>
        <v>0</v>
      </c>
      <c r="E504" s="176">
        <f t="shared" si="69"/>
        <v>0</v>
      </c>
      <c r="F504" s="176">
        <f t="shared" si="69"/>
        <v>0</v>
      </c>
      <c r="G504" s="176">
        <f t="shared" si="69"/>
        <v>0</v>
      </c>
      <c r="H504" s="176">
        <f t="shared" si="69"/>
        <v>0</v>
      </c>
      <c r="I504" s="176">
        <f t="shared" si="69"/>
        <v>0</v>
      </c>
      <c r="J504" s="176">
        <f t="shared" si="69"/>
        <v>0</v>
      </c>
      <c r="K504" s="176">
        <f t="shared" si="69"/>
        <v>0</v>
      </c>
      <c r="L504" s="176">
        <f t="shared" si="69"/>
        <v>0</v>
      </c>
      <c r="M504" s="176">
        <f t="shared" si="69"/>
        <v>0</v>
      </c>
      <c r="N504" s="176">
        <f t="shared" si="69"/>
        <v>0</v>
      </c>
      <c r="O504" s="176">
        <f t="shared" si="69"/>
        <v>0</v>
      </c>
      <c r="P504" s="176">
        <f t="shared" si="69"/>
        <v>0</v>
      </c>
      <c r="Q504" s="176">
        <f t="shared" si="69"/>
        <v>0</v>
      </c>
      <c r="R504" s="176">
        <f t="shared" si="69"/>
        <v>0</v>
      </c>
      <c r="S504" s="325">
        <f t="shared" si="65"/>
        <v>0</v>
      </c>
      <c r="T504" s="747"/>
      <c r="U504" s="165">
        <f t="shared" ref="U504:U510" si="71">ROUND($Y$503*S504,2)</f>
        <v>0</v>
      </c>
      <c r="V504" s="417"/>
      <c r="W504" s="335"/>
      <c r="X504" s="335"/>
      <c r="Y504" s="414"/>
      <c r="Z504" s="22"/>
      <c r="AA504" s="3"/>
      <c r="AB504" s="3"/>
      <c r="AC504" s="3"/>
      <c r="AD504" s="3"/>
      <c r="AE504" s="3"/>
      <c r="AF504" s="3"/>
      <c r="AG504" s="139"/>
      <c r="AH504" s="20"/>
      <c r="AI504" s="20"/>
      <c r="AJ504" s="20"/>
      <c r="AK504" s="20"/>
      <c r="AL504" s="20"/>
      <c r="AM504" s="3"/>
      <c r="AN504" s="3"/>
      <c r="AO504" s="3"/>
      <c r="AT504" s="33"/>
      <c r="AU504" s="33"/>
      <c r="AV504" s="3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</row>
    <row r="505" spans="1:59" s="55" customFormat="1">
      <c r="A505" s="764"/>
      <c r="B505" s="796"/>
      <c r="C505" s="192">
        <f t="shared" si="70"/>
        <v>0</v>
      </c>
      <c r="D505" s="176">
        <f t="shared" si="69"/>
        <v>0</v>
      </c>
      <c r="E505" s="176">
        <f t="shared" si="69"/>
        <v>0</v>
      </c>
      <c r="F505" s="176">
        <f t="shared" si="69"/>
        <v>0</v>
      </c>
      <c r="G505" s="176">
        <f t="shared" si="69"/>
        <v>0</v>
      </c>
      <c r="H505" s="176">
        <f t="shared" si="69"/>
        <v>0</v>
      </c>
      <c r="I505" s="176">
        <f t="shared" si="69"/>
        <v>0</v>
      </c>
      <c r="J505" s="176">
        <f t="shared" si="69"/>
        <v>0</v>
      </c>
      <c r="K505" s="176">
        <f t="shared" si="69"/>
        <v>0</v>
      </c>
      <c r="L505" s="176">
        <f t="shared" si="69"/>
        <v>0</v>
      </c>
      <c r="M505" s="176">
        <f t="shared" si="69"/>
        <v>0</v>
      </c>
      <c r="N505" s="176">
        <f t="shared" si="69"/>
        <v>0</v>
      </c>
      <c r="O505" s="176">
        <f t="shared" si="69"/>
        <v>0</v>
      </c>
      <c r="P505" s="176">
        <f t="shared" si="69"/>
        <v>0</v>
      </c>
      <c r="Q505" s="176">
        <f t="shared" si="69"/>
        <v>0</v>
      </c>
      <c r="R505" s="176">
        <f t="shared" si="69"/>
        <v>0</v>
      </c>
      <c r="S505" s="325">
        <f t="shared" si="65"/>
        <v>0</v>
      </c>
      <c r="T505" s="747"/>
      <c r="U505" s="165">
        <f t="shared" si="71"/>
        <v>0</v>
      </c>
      <c r="V505" s="417"/>
      <c r="W505" s="335"/>
      <c r="X505" s="335"/>
      <c r="Y505" s="414"/>
      <c r="Z505" s="22"/>
      <c r="AA505" s="3"/>
      <c r="AB505" s="3"/>
      <c r="AC505" s="3"/>
      <c r="AD505" s="3"/>
      <c r="AE505" s="3"/>
      <c r="AF505" s="3"/>
      <c r="AG505" s="139"/>
      <c r="AH505" s="20"/>
      <c r="AI505" s="20"/>
      <c r="AJ505" s="20"/>
      <c r="AK505" s="20"/>
      <c r="AL505" s="20"/>
      <c r="AM505" s="3"/>
      <c r="AN505" s="3"/>
      <c r="AO505" s="3"/>
      <c r="AT505" s="33"/>
      <c r="AU505" s="33"/>
      <c r="AV505" s="3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</row>
    <row r="506" spans="1:59" s="55" customFormat="1">
      <c r="A506" s="764"/>
      <c r="B506" s="796"/>
      <c r="C506" s="192">
        <f t="shared" si="70"/>
        <v>0</v>
      </c>
      <c r="D506" s="176">
        <f t="shared" si="69"/>
        <v>0</v>
      </c>
      <c r="E506" s="176">
        <f t="shared" si="69"/>
        <v>0</v>
      </c>
      <c r="F506" s="176">
        <f t="shared" si="69"/>
        <v>0</v>
      </c>
      <c r="G506" s="176">
        <f t="shared" si="69"/>
        <v>0</v>
      </c>
      <c r="H506" s="176">
        <f t="shared" si="69"/>
        <v>0</v>
      </c>
      <c r="I506" s="176">
        <f t="shared" si="69"/>
        <v>0</v>
      </c>
      <c r="J506" s="176">
        <f t="shared" si="69"/>
        <v>0</v>
      </c>
      <c r="K506" s="176">
        <f t="shared" si="69"/>
        <v>0</v>
      </c>
      <c r="L506" s="176">
        <f t="shared" si="69"/>
        <v>0</v>
      </c>
      <c r="M506" s="176">
        <f t="shared" si="69"/>
        <v>0</v>
      </c>
      <c r="N506" s="176">
        <f t="shared" si="69"/>
        <v>0</v>
      </c>
      <c r="O506" s="176">
        <f t="shared" si="69"/>
        <v>0</v>
      </c>
      <c r="P506" s="176">
        <f t="shared" si="69"/>
        <v>0</v>
      </c>
      <c r="Q506" s="176">
        <f t="shared" si="69"/>
        <v>0</v>
      </c>
      <c r="R506" s="176">
        <f t="shared" si="69"/>
        <v>0</v>
      </c>
      <c r="S506" s="325">
        <f t="shared" si="65"/>
        <v>0</v>
      </c>
      <c r="T506" s="747"/>
      <c r="U506" s="165">
        <f t="shared" si="71"/>
        <v>0</v>
      </c>
      <c r="V506" s="417"/>
      <c r="W506" s="335"/>
      <c r="X506" s="335"/>
      <c r="Y506" s="414"/>
      <c r="Z506" s="22"/>
      <c r="AA506" s="3"/>
      <c r="AB506" s="3"/>
      <c r="AC506" s="3"/>
      <c r="AD506" s="3"/>
      <c r="AE506" s="3"/>
      <c r="AF506" s="3"/>
      <c r="AG506" s="139"/>
      <c r="AH506" s="20"/>
      <c r="AI506" s="20"/>
      <c r="AJ506" s="20"/>
      <c r="AK506" s="20"/>
      <c r="AL506" s="20"/>
      <c r="AM506" s="3"/>
      <c r="AN506" s="3"/>
      <c r="AO506" s="3"/>
      <c r="AT506" s="33"/>
      <c r="AU506" s="33"/>
      <c r="AV506" s="3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</row>
    <row r="507" spans="1:59" s="55" customFormat="1">
      <c r="A507" s="764"/>
      <c r="B507" s="796"/>
      <c r="C507" s="192">
        <f t="shared" si="70"/>
        <v>0</v>
      </c>
      <c r="D507" s="176">
        <f t="shared" si="69"/>
        <v>0</v>
      </c>
      <c r="E507" s="176">
        <f t="shared" si="69"/>
        <v>0</v>
      </c>
      <c r="F507" s="176">
        <f t="shared" si="69"/>
        <v>0</v>
      </c>
      <c r="G507" s="176">
        <f t="shared" si="69"/>
        <v>0</v>
      </c>
      <c r="H507" s="176">
        <f t="shared" si="69"/>
        <v>0</v>
      </c>
      <c r="I507" s="176">
        <f t="shared" si="69"/>
        <v>0</v>
      </c>
      <c r="J507" s="176">
        <f t="shared" si="69"/>
        <v>0</v>
      </c>
      <c r="K507" s="176">
        <f t="shared" si="69"/>
        <v>0</v>
      </c>
      <c r="L507" s="176">
        <f t="shared" si="69"/>
        <v>0</v>
      </c>
      <c r="M507" s="176">
        <f t="shared" si="69"/>
        <v>0</v>
      </c>
      <c r="N507" s="176">
        <f t="shared" si="69"/>
        <v>0</v>
      </c>
      <c r="O507" s="176">
        <f t="shared" si="69"/>
        <v>0</v>
      </c>
      <c r="P507" s="176">
        <f t="shared" si="69"/>
        <v>0</v>
      </c>
      <c r="Q507" s="176">
        <f t="shared" si="69"/>
        <v>0</v>
      </c>
      <c r="R507" s="176">
        <f t="shared" si="69"/>
        <v>0</v>
      </c>
      <c r="S507" s="325">
        <f t="shared" si="65"/>
        <v>0</v>
      </c>
      <c r="T507" s="747"/>
      <c r="U507" s="165">
        <f t="shared" si="71"/>
        <v>0</v>
      </c>
      <c r="V507" s="417"/>
      <c r="W507" s="335"/>
      <c r="X507" s="335"/>
      <c r="Y507" s="414"/>
      <c r="Z507" s="22"/>
      <c r="AA507" s="3"/>
      <c r="AB507" s="3"/>
      <c r="AC507" s="3"/>
      <c r="AD507" s="3"/>
      <c r="AE507" s="3"/>
      <c r="AF507" s="3"/>
      <c r="AG507" s="139"/>
      <c r="AH507" s="20"/>
      <c r="AI507" s="20"/>
      <c r="AJ507" s="20"/>
      <c r="AK507" s="20"/>
      <c r="AL507" s="20"/>
      <c r="AM507" s="3"/>
      <c r="AN507" s="3"/>
      <c r="AO507" s="3"/>
      <c r="AT507" s="33"/>
      <c r="AU507" s="33"/>
      <c r="AV507" s="3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</row>
    <row r="508" spans="1:59" s="55" customFormat="1">
      <c r="A508" s="764"/>
      <c r="B508" s="796"/>
      <c r="C508" s="192">
        <f t="shared" si="70"/>
        <v>0</v>
      </c>
      <c r="D508" s="176">
        <f t="shared" si="69"/>
        <v>0</v>
      </c>
      <c r="E508" s="176">
        <f t="shared" si="69"/>
        <v>0</v>
      </c>
      <c r="F508" s="176">
        <f t="shared" si="69"/>
        <v>0</v>
      </c>
      <c r="G508" s="176">
        <f t="shared" si="69"/>
        <v>0</v>
      </c>
      <c r="H508" s="176">
        <f t="shared" si="69"/>
        <v>0</v>
      </c>
      <c r="I508" s="176">
        <f t="shared" si="69"/>
        <v>0</v>
      </c>
      <c r="J508" s="176">
        <f t="shared" si="69"/>
        <v>0</v>
      </c>
      <c r="K508" s="176">
        <f t="shared" si="69"/>
        <v>0</v>
      </c>
      <c r="L508" s="176">
        <f t="shared" si="69"/>
        <v>0</v>
      </c>
      <c r="M508" s="176">
        <f t="shared" si="69"/>
        <v>0</v>
      </c>
      <c r="N508" s="176">
        <f t="shared" si="69"/>
        <v>0</v>
      </c>
      <c r="O508" s="176">
        <f t="shared" si="69"/>
        <v>0</v>
      </c>
      <c r="P508" s="176">
        <f t="shared" si="69"/>
        <v>0</v>
      </c>
      <c r="Q508" s="176">
        <f t="shared" si="69"/>
        <v>0</v>
      </c>
      <c r="R508" s="176">
        <f t="shared" si="69"/>
        <v>0</v>
      </c>
      <c r="S508" s="325">
        <f t="shared" si="65"/>
        <v>0</v>
      </c>
      <c r="T508" s="747"/>
      <c r="U508" s="165">
        <f t="shared" si="71"/>
        <v>0</v>
      </c>
      <c r="V508" s="417"/>
      <c r="W508" s="335"/>
      <c r="X508" s="335"/>
      <c r="Y508" s="414"/>
      <c r="Z508" s="22"/>
      <c r="AA508" s="3"/>
      <c r="AB508" s="3"/>
      <c r="AC508" s="3"/>
      <c r="AD508" s="3"/>
      <c r="AE508" s="3"/>
      <c r="AF508" s="3"/>
      <c r="AG508" s="139"/>
      <c r="AH508" s="20"/>
      <c r="AI508" s="20"/>
      <c r="AJ508" s="20"/>
      <c r="AK508" s="20"/>
      <c r="AL508" s="20"/>
      <c r="AM508" s="3"/>
      <c r="AN508" s="3"/>
      <c r="AO508" s="3"/>
      <c r="AT508" s="33"/>
      <c r="AU508" s="33"/>
      <c r="AV508" s="3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</row>
    <row r="509" spans="1:59" s="55" customFormat="1">
      <c r="A509" s="764"/>
      <c r="B509" s="796"/>
      <c r="C509" s="192">
        <f t="shared" si="70"/>
        <v>0</v>
      </c>
      <c r="D509" s="176">
        <f t="shared" si="69"/>
        <v>0</v>
      </c>
      <c r="E509" s="176">
        <f t="shared" si="69"/>
        <v>0</v>
      </c>
      <c r="F509" s="176">
        <f t="shared" si="69"/>
        <v>0</v>
      </c>
      <c r="G509" s="176">
        <f t="shared" si="69"/>
        <v>0</v>
      </c>
      <c r="H509" s="176">
        <f t="shared" si="69"/>
        <v>0</v>
      </c>
      <c r="I509" s="176">
        <f t="shared" si="69"/>
        <v>0</v>
      </c>
      <c r="J509" s="176">
        <f t="shared" si="69"/>
        <v>0</v>
      </c>
      <c r="K509" s="176">
        <f t="shared" si="69"/>
        <v>0</v>
      </c>
      <c r="L509" s="176">
        <f t="shared" si="69"/>
        <v>0</v>
      </c>
      <c r="M509" s="176">
        <f t="shared" si="69"/>
        <v>0</v>
      </c>
      <c r="N509" s="176">
        <f t="shared" si="69"/>
        <v>0</v>
      </c>
      <c r="O509" s="176">
        <f t="shared" si="69"/>
        <v>0</v>
      </c>
      <c r="P509" s="176">
        <f t="shared" si="69"/>
        <v>0</v>
      </c>
      <c r="Q509" s="176">
        <f t="shared" si="69"/>
        <v>0</v>
      </c>
      <c r="R509" s="176">
        <f t="shared" si="69"/>
        <v>0</v>
      </c>
      <c r="S509" s="325">
        <f t="shared" si="65"/>
        <v>0</v>
      </c>
      <c r="T509" s="747"/>
      <c r="U509" s="165">
        <f t="shared" si="71"/>
        <v>0</v>
      </c>
      <c r="V509" s="417"/>
      <c r="W509" s="335"/>
      <c r="X509" s="335"/>
      <c r="Y509" s="414"/>
      <c r="Z509" s="22"/>
      <c r="AA509" s="3"/>
      <c r="AB509" s="3"/>
      <c r="AC509" s="3"/>
      <c r="AD509" s="3"/>
      <c r="AE509" s="3"/>
      <c r="AF509" s="3"/>
      <c r="AG509" s="139"/>
      <c r="AH509" s="20"/>
      <c r="AI509" s="20"/>
      <c r="AJ509" s="20"/>
      <c r="AK509" s="20"/>
      <c r="AL509" s="20"/>
      <c r="AM509" s="3"/>
      <c r="AN509" s="3"/>
      <c r="AO509" s="3"/>
      <c r="AT509" s="33"/>
      <c r="AU509" s="33"/>
      <c r="AV509" s="3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</row>
    <row r="510" spans="1:59" s="55" customFormat="1">
      <c r="A510" s="764"/>
      <c r="B510" s="796"/>
      <c r="C510" s="192">
        <f t="shared" si="70"/>
        <v>0</v>
      </c>
      <c r="D510" s="176">
        <f t="shared" si="69"/>
        <v>0</v>
      </c>
      <c r="E510" s="176">
        <f t="shared" si="69"/>
        <v>0</v>
      </c>
      <c r="F510" s="176">
        <f t="shared" si="69"/>
        <v>0</v>
      </c>
      <c r="G510" s="176">
        <f t="shared" si="69"/>
        <v>0</v>
      </c>
      <c r="H510" s="176">
        <f t="shared" si="69"/>
        <v>0</v>
      </c>
      <c r="I510" s="176">
        <f t="shared" si="69"/>
        <v>0</v>
      </c>
      <c r="J510" s="176">
        <f t="shared" si="69"/>
        <v>0</v>
      </c>
      <c r="K510" s="176">
        <f t="shared" si="69"/>
        <v>0</v>
      </c>
      <c r="L510" s="176">
        <f t="shared" si="69"/>
        <v>0</v>
      </c>
      <c r="M510" s="176">
        <f t="shared" si="69"/>
        <v>0</v>
      </c>
      <c r="N510" s="176">
        <f t="shared" si="69"/>
        <v>0</v>
      </c>
      <c r="O510" s="176">
        <f t="shared" si="69"/>
        <v>0</v>
      </c>
      <c r="P510" s="176">
        <f t="shared" si="69"/>
        <v>0</v>
      </c>
      <c r="Q510" s="176">
        <f t="shared" si="69"/>
        <v>0</v>
      </c>
      <c r="R510" s="176">
        <f t="shared" si="69"/>
        <v>0</v>
      </c>
      <c r="S510" s="325">
        <f t="shared" si="65"/>
        <v>0</v>
      </c>
      <c r="T510" s="747"/>
      <c r="U510" s="165">
        <f t="shared" si="71"/>
        <v>0</v>
      </c>
      <c r="V510" s="417"/>
      <c r="W510" s="335"/>
      <c r="X510" s="335"/>
      <c r="Y510" s="414"/>
      <c r="Z510" s="22"/>
      <c r="AA510" s="3"/>
      <c r="AB510" s="3"/>
      <c r="AC510" s="3"/>
      <c r="AD510" s="3"/>
      <c r="AE510" s="3"/>
      <c r="AF510" s="3"/>
      <c r="AG510" s="139"/>
      <c r="AH510" s="20"/>
      <c r="AI510" s="20"/>
      <c r="AJ510" s="20"/>
      <c r="AK510" s="20"/>
      <c r="AL510" s="20"/>
      <c r="AM510" s="3"/>
      <c r="AN510" s="3"/>
      <c r="AO510" s="3"/>
      <c r="AT510" s="33"/>
      <c r="AU510" s="33"/>
      <c r="AV510" s="3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</row>
    <row r="511" spans="1:59" s="55" customFormat="1">
      <c r="A511" s="764"/>
      <c r="B511" s="796"/>
      <c r="C511" s="192">
        <f t="shared" si="70"/>
        <v>0</v>
      </c>
      <c r="D511" s="176">
        <f t="shared" ref="D511:R525" si="72">D107+D208+D309+D410</f>
        <v>0</v>
      </c>
      <c r="E511" s="176">
        <f t="shared" si="72"/>
        <v>0</v>
      </c>
      <c r="F511" s="176">
        <f t="shared" si="72"/>
        <v>0</v>
      </c>
      <c r="G511" s="176">
        <f t="shared" si="72"/>
        <v>0</v>
      </c>
      <c r="H511" s="176">
        <f t="shared" si="72"/>
        <v>0</v>
      </c>
      <c r="I511" s="176">
        <f t="shared" si="72"/>
        <v>0</v>
      </c>
      <c r="J511" s="176">
        <f t="shared" si="72"/>
        <v>0</v>
      </c>
      <c r="K511" s="176">
        <f t="shared" si="72"/>
        <v>0</v>
      </c>
      <c r="L511" s="176">
        <f t="shared" si="72"/>
        <v>0</v>
      </c>
      <c r="M511" s="176">
        <f t="shared" si="72"/>
        <v>0</v>
      </c>
      <c r="N511" s="176">
        <f t="shared" si="72"/>
        <v>0</v>
      </c>
      <c r="O511" s="176">
        <f t="shared" si="72"/>
        <v>0</v>
      </c>
      <c r="P511" s="176">
        <f t="shared" si="72"/>
        <v>0</v>
      </c>
      <c r="Q511" s="176">
        <f t="shared" si="72"/>
        <v>0</v>
      </c>
      <c r="R511" s="176">
        <f t="shared" si="72"/>
        <v>0</v>
      </c>
      <c r="S511" s="325">
        <f t="shared" si="65"/>
        <v>0</v>
      </c>
      <c r="T511" s="747"/>
      <c r="U511" s="165">
        <f t="shared" si="66"/>
        <v>0</v>
      </c>
      <c r="V511" s="137"/>
      <c r="W511" s="21"/>
      <c r="X511" s="21"/>
      <c r="Y511" s="9"/>
      <c r="Z511" s="22"/>
      <c r="AA511" s="3"/>
      <c r="AB511" s="3"/>
      <c r="AC511" s="3"/>
      <c r="AD511" s="3"/>
      <c r="AE511" s="3"/>
      <c r="AF511" s="3"/>
      <c r="AG511" s="139"/>
      <c r="AH511" s="20"/>
      <c r="AI511" s="20"/>
      <c r="AJ511" s="20"/>
      <c r="AK511" s="20"/>
      <c r="AL511" s="20"/>
      <c r="AM511" s="3"/>
      <c r="AN511" s="3"/>
      <c r="AO511" s="3"/>
      <c r="AT511" s="33"/>
      <c r="AU511" s="33"/>
      <c r="AV511" s="3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</row>
    <row r="512" spans="1:59" s="55" customFormat="1">
      <c r="A512" s="764"/>
      <c r="B512" s="796"/>
      <c r="C512" s="192">
        <f t="shared" si="70"/>
        <v>0</v>
      </c>
      <c r="D512" s="176">
        <f t="shared" si="72"/>
        <v>0</v>
      </c>
      <c r="E512" s="176">
        <f t="shared" si="72"/>
        <v>0</v>
      </c>
      <c r="F512" s="176">
        <f t="shared" si="72"/>
        <v>0</v>
      </c>
      <c r="G512" s="176">
        <f t="shared" si="72"/>
        <v>0</v>
      </c>
      <c r="H512" s="176">
        <f t="shared" si="72"/>
        <v>0</v>
      </c>
      <c r="I512" s="176">
        <f t="shared" si="72"/>
        <v>0</v>
      </c>
      <c r="J512" s="176">
        <f t="shared" si="72"/>
        <v>0</v>
      </c>
      <c r="K512" s="176">
        <f t="shared" si="72"/>
        <v>0</v>
      </c>
      <c r="L512" s="176">
        <f t="shared" si="72"/>
        <v>0</v>
      </c>
      <c r="M512" s="176">
        <f t="shared" si="72"/>
        <v>0</v>
      </c>
      <c r="N512" s="176">
        <f t="shared" si="72"/>
        <v>0</v>
      </c>
      <c r="O512" s="176">
        <f t="shared" si="72"/>
        <v>0</v>
      </c>
      <c r="P512" s="176">
        <f t="shared" si="72"/>
        <v>0</v>
      </c>
      <c r="Q512" s="176">
        <f t="shared" si="72"/>
        <v>0</v>
      </c>
      <c r="R512" s="176">
        <f t="shared" si="72"/>
        <v>0</v>
      </c>
      <c r="S512" s="325">
        <f t="shared" si="65"/>
        <v>0</v>
      </c>
      <c r="T512" s="747"/>
      <c r="U512" s="165">
        <f t="shared" si="66"/>
        <v>0</v>
      </c>
      <c r="V512" s="137"/>
      <c r="W512" s="21"/>
      <c r="X512" s="21"/>
      <c r="Y512" s="9"/>
      <c r="Z512" s="22"/>
      <c r="AA512" s="3"/>
      <c r="AB512" s="3"/>
      <c r="AC512" s="3"/>
      <c r="AD512" s="3"/>
      <c r="AE512" s="3"/>
      <c r="AF512" s="3"/>
      <c r="AG512" s="139"/>
      <c r="AH512" s="20"/>
      <c r="AI512" s="20"/>
      <c r="AJ512" s="20"/>
      <c r="AK512" s="20"/>
      <c r="AL512" s="20"/>
      <c r="AM512" s="3"/>
      <c r="AN512" s="3"/>
      <c r="AO512" s="3"/>
      <c r="AT512" s="33"/>
      <c r="AU512" s="33"/>
      <c r="AV512" s="3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</row>
    <row r="513" spans="1:59" s="55" customFormat="1">
      <c r="A513" s="764"/>
      <c r="B513" s="796"/>
      <c r="C513" s="192">
        <f t="shared" si="70"/>
        <v>0</v>
      </c>
      <c r="D513" s="176">
        <f t="shared" si="72"/>
        <v>0</v>
      </c>
      <c r="E513" s="176">
        <f t="shared" si="72"/>
        <v>0</v>
      </c>
      <c r="F513" s="176">
        <f t="shared" si="72"/>
        <v>0</v>
      </c>
      <c r="G513" s="176">
        <f t="shared" si="72"/>
        <v>0</v>
      </c>
      <c r="H513" s="176">
        <f t="shared" si="72"/>
        <v>0</v>
      </c>
      <c r="I513" s="176">
        <f t="shared" si="72"/>
        <v>0</v>
      </c>
      <c r="J513" s="176">
        <f t="shared" si="72"/>
        <v>0</v>
      </c>
      <c r="K513" s="176">
        <f t="shared" si="72"/>
        <v>0</v>
      </c>
      <c r="L513" s="176">
        <f t="shared" si="72"/>
        <v>0</v>
      </c>
      <c r="M513" s="176">
        <f t="shared" si="72"/>
        <v>0</v>
      </c>
      <c r="N513" s="176">
        <f t="shared" si="72"/>
        <v>0</v>
      </c>
      <c r="O513" s="176">
        <f t="shared" si="72"/>
        <v>0</v>
      </c>
      <c r="P513" s="176">
        <f t="shared" si="72"/>
        <v>0</v>
      </c>
      <c r="Q513" s="176">
        <f t="shared" si="72"/>
        <v>0</v>
      </c>
      <c r="R513" s="176">
        <f t="shared" si="72"/>
        <v>0</v>
      </c>
      <c r="S513" s="325">
        <f t="shared" si="65"/>
        <v>0</v>
      </c>
      <c r="T513" s="747"/>
      <c r="U513" s="165">
        <f t="shared" si="66"/>
        <v>0</v>
      </c>
      <c r="V513" s="137"/>
      <c r="W513" s="21"/>
      <c r="X513" s="21"/>
      <c r="Y513" s="9"/>
      <c r="Z513" s="22"/>
      <c r="AA513" s="3"/>
      <c r="AB513" s="3"/>
      <c r="AC513" s="3"/>
      <c r="AD513" s="3"/>
      <c r="AE513" s="3"/>
      <c r="AF513" s="3"/>
      <c r="AG513" s="139"/>
      <c r="AH513" s="20"/>
      <c r="AI513" s="20"/>
      <c r="AJ513" s="20"/>
      <c r="AK513" s="20"/>
      <c r="AL513" s="20"/>
      <c r="AM513" s="3"/>
      <c r="AN513" s="3"/>
      <c r="AO513" s="3"/>
      <c r="AT513" s="33"/>
      <c r="AU513" s="33"/>
      <c r="AV513" s="3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</row>
    <row r="514" spans="1:59" s="55" customFormat="1">
      <c r="A514" s="764"/>
      <c r="B514" s="796"/>
      <c r="C514" s="192">
        <f t="shared" si="70"/>
        <v>0</v>
      </c>
      <c r="D514" s="176">
        <f t="shared" si="72"/>
        <v>0</v>
      </c>
      <c r="E514" s="176">
        <f t="shared" si="72"/>
        <v>0</v>
      </c>
      <c r="F514" s="176">
        <f t="shared" si="72"/>
        <v>0</v>
      </c>
      <c r="G514" s="176">
        <f t="shared" si="72"/>
        <v>0</v>
      </c>
      <c r="H514" s="176">
        <f t="shared" si="72"/>
        <v>0</v>
      </c>
      <c r="I514" s="176">
        <f t="shared" si="72"/>
        <v>0</v>
      </c>
      <c r="J514" s="176">
        <f t="shared" si="72"/>
        <v>0</v>
      </c>
      <c r="K514" s="176">
        <f t="shared" si="72"/>
        <v>0</v>
      </c>
      <c r="L514" s="176">
        <f t="shared" si="72"/>
        <v>0</v>
      </c>
      <c r="M514" s="176">
        <f t="shared" si="72"/>
        <v>0</v>
      </c>
      <c r="N514" s="176">
        <f t="shared" si="72"/>
        <v>0</v>
      </c>
      <c r="O514" s="176">
        <f t="shared" si="72"/>
        <v>0</v>
      </c>
      <c r="P514" s="176">
        <f t="shared" si="72"/>
        <v>0</v>
      </c>
      <c r="Q514" s="176">
        <f t="shared" si="72"/>
        <v>0</v>
      </c>
      <c r="R514" s="176">
        <f t="shared" si="72"/>
        <v>0</v>
      </c>
      <c r="S514" s="325">
        <f t="shared" si="65"/>
        <v>0</v>
      </c>
      <c r="T514" s="747"/>
      <c r="U514" s="165">
        <f t="shared" si="66"/>
        <v>0</v>
      </c>
      <c r="V514" s="137"/>
      <c r="W514" s="21"/>
      <c r="X514" s="21"/>
      <c r="Y514" s="9"/>
      <c r="Z514" s="22"/>
      <c r="AA514" s="3"/>
      <c r="AB514" s="3"/>
      <c r="AC514" s="3"/>
      <c r="AD514" s="3"/>
      <c r="AE514" s="3"/>
      <c r="AF514" s="3"/>
      <c r="AG514" s="139"/>
      <c r="AH514" s="20"/>
      <c r="AI514" s="20"/>
      <c r="AJ514" s="20"/>
      <c r="AK514" s="20"/>
      <c r="AL514" s="20"/>
      <c r="AM514" s="3"/>
      <c r="AN514" s="3"/>
      <c r="AO514" s="3"/>
      <c r="AT514" s="33"/>
      <c r="AU514" s="33"/>
      <c r="AV514" s="3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</row>
    <row r="515" spans="1:59" s="55" customFormat="1">
      <c r="A515" s="764"/>
      <c r="B515" s="796"/>
      <c r="C515" s="192">
        <f t="shared" si="70"/>
        <v>0</v>
      </c>
      <c r="D515" s="176">
        <f t="shared" si="72"/>
        <v>0</v>
      </c>
      <c r="E515" s="176">
        <f t="shared" si="72"/>
        <v>0</v>
      </c>
      <c r="F515" s="176">
        <f t="shared" si="72"/>
        <v>0</v>
      </c>
      <c r="G515" s="176">
        <f t="shared" si="72"/>
        <v>0</v>
      </c>
      <c r="H515" s="176">
        <f t="shared" si="72"/>
        <v>0</v>
      </c>
      <c r="I515" s="176">
        <f t="shared" si="72"/>
        <v>0</v>
      </c>
      <c r="J515" s="176">
        <f t="shared" si="72"/>
        <v>0</v>
      </c>
      <c r="K515" s="176">
        <f t="shared" si="72"/>
        <v>0</v>
      </c>
      <c r="L515" s="176">
        <f t="shared" si="72"/>
        <v>0</v>
      </c>
      <c r="M515" s="176">
        <f t="shared" si="72"/>
        <v>0</v>
      </c>
      <c r="N515" s="176">
        <f t="shared" si="72"/>
        <v>0</v>
      </c>
      <c r="O515" s="176">
        <f t="shared" si="72"/>
        <v>0</v>
      </c>
      <c r="P515" s="176">
        <f t="shared" si="72"/>
        <v>0</v>
      </c>
      <c r="Q515" s="176">
        <f t="shared" si="72"/>
        <v>0</v>
      </c>
      <c r="R515" s="176">
        <f t="shared" si="72"/>
        <v>0</v>
      </c>
      <c r="S515" s="325">
        <f t="shared" si="65"/>
        <v>0</v>
      </c>
      <c r="T515" s="747"/>
      <c r="U515" s="165">
        <f t="shared" si="66"/>
        <v>0</v>
      </c>
      <c r="V515" s="137"/>
      <c r="W515" s="21"/>
      <c r="X515" s="21"/>
      <c r="Y515" s="9"/>
      <c r="Z515" s="22"/>
      <c r="AA515" s="3"/>
      <c r="AB515" s="3"/>
      <c r="AC515" s="3"/>
      <c r="AD515" s="3"/>
      <c r="AE515" s="3"/>
      <c r="AF515" s="3"/>
      <c r="AG515" s="139"/>
      <c r="AH515" s="20"/>
      <c r="AI515" s="20"/>
      <c r="AJ515" s="20"/>
      <c r="AK515" s="20"/>
      <c r="AL515" s="20"/>
      <c r="AM515" s="3"/>
      <c r="AN515" s="3"/>
      <c r="AO515" s="3"/>
      <c r="AT515" s="33"/>
      <c r="AU515" s="33"/>
      <c r="AV515" s="3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</row>
    <row r="516" spans="1:59" s="55" customFormat="1">
      <c r="A516" s="764"/>
      <c r="B516" s="796"/>
      <c r="C516" s="192">
        <f t="shared" si="70"/>
        <v>0</v>
      </c>
      <c r="D516" s="176">
        <f t="shared" si="72"/>
        <v>0</v>
      </c>
      <c r="E516" s="176">
        <f t="shared" si="72"/>
        <v>0</v>
      </c>
      <c r="F516" s="176">
        <f t="shared" si="72"/>
        <v>0</v>
      </c>
      <c r="G516" s="176">
        <f t="shared" si="72"/>
        <v>0</v>
      </c>
      <c r="H516" s="176">
        <f t="shared" si="72"/>
        <v>0</v>
      </c>
      <c r="I516" s="176">
        <f t="shared" si="72"/>
        <v>0</v>
      </c>
      <c r="J516" s="176">
        <f t="shared" si="72"/>
        <v>0</v>
      </c>
      <c r="K516" s="176">
        <f t="shared" si="72"/>
        <v>0</v>
      </c>
      <c r="L516" s="176">
        <f t="shared" si="72"/>
        <v>0</v>
      </c>
      <c r="M516" s="176">
        <f t="shared" si="72"/>
        <v>0</v>
      </c>
      <c r="N516" s="176">
        <f t="shared" si="72"/>
        <v>0</v>
      </c>
      <c r="O516" s="176">
        <f t="shared" si="72"/>
        <v>0</v>
      </c>
      <c r="P516" s="176">
        <f t="shared" si="72"/>
        <v>0</v>
      </c>
      <c r="Q516" s="176">
        <f t="shared" si="72"/>
        <v>0</v>
      </c>
      <c r="R516" s="176">
        <f t="shared" si="72"/>
        <v>0</v>
      </c>
      <c r="S516" s="325">
        <f t="shared" si="65"/>
        <v>0</v>
      </c>
      <c r="T516" s="747"/>
      <c r="U516" s="165">
        <f t="shared" si="66"/>
        <v>0</v>
      </c>
      <c r="V516" s="137"/>
      <c r="W516" s="21"/>
      <c r="X516" s="21"/>
      <c r="Y516" s="9"/>
      <c r="Z516" s="22">
        <f t="shared" ref="Z516:Z526" si="73">SUM(D516:D516)-S516</f>
        <v>0</v>
      </c>
      <c r="AA516" s="3"/>
      <c r="AB516" s="3"/>
      <c r="AC516" s="3"/>
      <c r="AD516" s="3"/>
      <c r="AE516" s="3"/>
      <c r="AF516" s="3"/>
      <c r="AG516" s="139"/>
      <c r="AH516" s="20"/>
      <c r="AI516" s="20"/>
      <c r="AJ516" s="20"/>
      <c r="AK516" s="20"/>
      <c r="AL516" s="20"/>
      <c r="AM516" s="3"/>
      <c r="AN516" s="3"/>
      <c r="AO516" s="3"/>
      <c r="AT516" s="33"/>
      <c r="AU516" s="33"/>
      <c r="AV516" s="3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</row>
    <row r="517" spans="1:59" s="55" customFormat="1">
      <c r="A517" s="764"/>
      <c r="B517" s="796"/>
      <c r="C517" s="192">
        <f t="shared" si="70"/>
        <v>0</v>
      </c>
      <c r="D517" s="176">
        <f t="shared" si="72"/>
        <v>0</v>
      </c>
      <c r="E517" s="176">
        <f t="shared" si="72"/>
        <v>0</v>
      </c>
      <c r="F517" s="176">
        <f t="shared" si="72"/>
        <v>0</v>
      </c>
      <c r="G517" s="176">
        <f t="shared" si="72"/>
        <v>0</v>
      </c>
      <c r="H517" s="176">
        <f t="shared" si="72"/>
        <v>0</v>
      </c>
      <c r="I517" s="176">
        <f t="shared" si="72"/>
        <v>0</v>
      </c>
      <c r="J517" s="176">
        <f t="shared" si="72"/>
        <v>0</v>
      </c>
      <c r="K517" s="176">
        <f t="shared" si="72"/>
        <v>0</v>
      </c>
      <c r="L517" s="176">
        <f t="shared" si="72"/>
        <v>0</v>
      </c>
      <c r="M517" s="176">
        <f t="shared" si="72"/>
        <v>0</v>
      </c>
      <c r="N517" s="176">
        <f t="shared" si="72"/>
        <v>0</v>
      </c>
      <c r="O517" s="176">
        <f t="shared" si="72"/>
        <v>0</v>
      </c>
      <c r="P517" s="176">
        <f t="shared" si="72"/>
        <v>0</v>
      </c>
      <c r="Q517" s="176">
        <f t="shared" si="72"/>
        <v>0</v>
      </c>
      <c r="R517" s="176">
        <f t="shared" si="72"/>
        <v>0</v>
      </c>
      <c r="S517" s="325">
        <f t="shared" si="65"/>
        <v>0</v>
      </c>
      <c r="T517" s="747"/>
      <c r="U517" s="165">
        <f t="shared" si="66"/>
        <v>0</v>
      </c>
      <c r="V517" s="137"/>
      <c r="W517" s="21"/>
      <c r="X517" s="21"/>
      <c r="Y517" s="9"/>
      <c r="Z517" s="22">
        <f t="shared" si="73"/>
        <v>0</v>
      </c>
      <c r="AA517" s="3"/>
      <c r="AB517" s="3"/>
      <c r="AC517" s="3"/>
      <c r="AD517" s="3"/>
      <c r="AE517" s="3"/>
      <c r="AF517" s="3"/>
      <c r="AG517" s="9"/>
      <c r="AH517" s="20"/>
      <c r="AI517" s="20"/>
      <c r="AJ517" s="20"/>
      <c r="AK517" s="20"/>
      <c r="AL517" s="20"/>
      <c r="AM517" s="3"/>
      <c r="AN517" s="3"/>
      <c r="AO517" s="3"/>
      <c r="AT517" s="33"/>
      <c r="AU517" s="33"/>
      <c r="AV517" s="3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</row>
    <row r="518" spans="1:59" s="55" customFormat="1">
      <c r="A518" s="764"/>
      <c r="B518" s="796"/>
      <c r="C518" s="192">
        <f t="shared" si="70"/>
        <v>0</v>
      </c>
      <c r="D518" s="176">
        <f t="shared" si="72"/>
        <v>0</v>
      </c>
      <c r="E518" s="176">
        <f t="shared" si="72"/>
        <v>0</v>
      </c>
      <c r="F518" s="176">
        <f t="shared" si="72"/>
        <v>0</v>
      </c>
      <c r="G518" s="176">
        <f t="shared" si="72"/>
        <v>0</v>
      </c>
      <c r="H518" s="176">
        <f t="shared" si="72"/>
        <v>0</v>
      </c>
      <c r="I518" s="176">
        <f t="shared" si="72"/>
        <v>0</v>
      </c>
      <c r="J518" s="176">
        <f t="shared" si="72"/>
        <v>0</v>
      </c>
      <c r="K518" s="176">
        <f t="shared" si="72"/>
        <v>0</v>
      </c>
      <c r="L518" s="176">
        <f t="shared" si="72"/>
        <v>0</v>
      </c>
      <c r="M518" s="176">
        <f t="shared" si="72"/>
        <v>0</v>
      </c>
      <c r="N518" s="176">
        <f t="shared" si="72"/>
        <v>0</v>
      </c>
      <c r="O518" s="176">
        <f t="shared" si="72"/>
        <v>0</v>
      </c>
      <c r="P518" s="176">
        <f t="shared" si="72"/>
        <v>0</v>
      </c>
      <c r="Q518" s="176">
        <f t="shared" si="72"/>
        <v>0</v>
      </c>
      <c r="R518" s="176">
        <f t="shared" si="72"/>
        <v>0</v>
      </c>
      <c r="S518" s="325">
        <f t="shared" si="65"/>
        <v>0</v>
      </c>
      <c r="T518" s="747"/>
      <c r="U518" s="165">
        <f t="shared" si="66"/>
        <v>0</v>
      </c>
      <c r="V518" s="137"/>
      <c r="W518" s="21"/>
      <c r="X518" s="9"/>
      <c r="Y518" s="66"/>
      <c r="Z518" s="22">
        <f t="shared" si="73"/>
        <v>0</v>
      </c>
      <c r="AA518" s="316"/>
      <c r="AB518" s="316"/>
      <c r="AC518" s="316"/>
      <c r="AD518" s="316"/>
      <c r="AE518" s="316"/>
      <c r="AF518" s="316"/>
      <c r="AG518" s="3"/>
      <c r="AH518" s="20"/>
      <c r="AI518" s="20"/>
      <c r="AJ518" s="20"/>
      <c r="AK518" s="20"/>
      <c r="AL518" s="20"/>
      <c r="AM518" s="3"/>
      <c r="AN518" s="3"/>
      <c r="AO518" s="3"/>
      <c r="AT518" s="33"/>
      <c r="AU518" s="33"/>
      <c r="AV518" s="3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</row>
    <row r="519" spans="1:59" s="55" customFormat="1">
      <c r="A519" s="764"/>
      <c r="B519" s="796"/>
      <c r="C519" s="192">
        <f t="shared" si="70"/>
        <v>0</v>
      </c>
      <c r="D519" s="176">
        <f t="shared" si="72"/>
        <v>0</v>
      </c>
      <c r="E519" s="176">
        <f t="shared" si="72"/>
        <v>0</v>
      </c>
      <c r="F519" s="176">
        <f t="shared" si="72"/>
        <v>0</v>
      </c>
      <c r="G519" s="176">
        <f t="shared" si="72"/>
        <v>0</v>
      </c>
      <c r="H519" s="176">
        <f t="shared" si="72"/>
        <v>0</v>
      </c>
      <c r="I519" s="176">
        <f t="shared" si="72"/>
        <v>0</v>
      </c>
      <c r="J519" s="176">
        <f t="shared" si="72"/>
        <v>0</v>
      </c>
      <c r="K519" s="176">
        <f t="shared" si="72"/>
        <v>0</v>
      </c>
      <c r="L519" s="176">
        <f t="shared" si="72"/>
        <v>0</v>
      </c>
      <c r="M519" s="176">
        <f t="shared" si="72"/>
        <v>0</v>
      </c>
      <c r="N519" s="176">
        <f t="shared" si="72"/>
        <v>0</v>
      </c>
      <c r="O519" s="176">
        <f t="shared" si="72"/>
        <v>0</v>
      </c>
      <c r="P519" s="176">
        <f t="shared" si="72"/>
        <v>0</v>
      </c>
      <c r="Q519" s="176">
        <f t="shared" si="72"/>
        <v>0</v>
      </c>
      <c r="R519" s="176">
        <f t="shared" si="72"/>
        <v>0</v>
      </c>
      <c r="S519" s="325">
        <f t="shared" si="65"/>
        <v>0</v>
      </c>
      <c r="T519" s="747"/>
      <c r="U519" s="165">
        <f t="shared" si="66"/>
        <v>0</v>
      </c>
      <c r="V519" s="137"/>
      <c r="W519" s="21"/>
      <c r="X519" s="9"/>
      <c r="Y519" s="3"/>
      <c r="Z519" s="22">
        <f t="shared" si="73"/>
        <v>0</v>
      </c>
      <c r="AA519" s="3"/>
      <c r="AB519" s="3"/>
      <c r="AC519" s="3"/>
      <c r="AD519" s="3"/>
      <c r="AE519" s="3"/>
      <c r="AF519" s="3"/>
      <c r="AG519" s="3"/>
      <c r="AH519" s="20"/>
      <c r="AI519" s="20"/>
      <c r="AJ519" s="20"/>
      <c r="AK519" s="20"/>
      <c r="AL519" s="20"/>
      <c r="AM519" s="3"/>
      <c r="AN519" s="3"/>
      <c r="AO519" s="3"/>
      <c r="AT519" s="33"/>
      <c r="AU519" s="33"/>
      <c r="AV519" s="3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</row>
    <row r="520" spans="1:59" s="55" customFormat="1">
      <c r="A520" s="764"/>
      <c r="B520" s="796"/>
      <c r="C520" s="192">
        <f t="shared" si="70"/>
        <v>0</v>
      </c>
      <c r="D520" s="176">
        <f t="shared" si="72"/>
        <v>0</v>
      </c>
      <c r="E520" s="176">
        <f t="shared" si="72"/>
        <v>0</v>
      </c>
      <c r="F520" s="176">
        <f t="shared" si="72"/>
        <v>0</v>
      </c>
      <c r="G520" s="176">
        <f t="shared" si="72"/>
        <v>0</v>
      </c>
      <c r="H520" s="176">
        <f t="shared" si="72"/>
        <v>0</v>
      </c>
      <c r="I520" s="176">
        <f t="shared" si="72"/>
        <v>0</v>
      </c>
      <c r="J520" s="176">
        <f t="shared" si="72"/>
        <v>0</v>
      </c>
      <c r="K520" s="176">
        <f t="shared" si="72"/>
        <v>0</v>
      </c>
      <c r="L520" s="176">
        <f t="shared" si="72"/>
        <v>0</v>
      </c>
      <c r="M520" s="176">
        <f t="shared" si="72"/>
        <v>0</v>
      </c>
      <c r="N520" s="176">
        <f t="shared" si="72"/>
        <v>0</v>
      </c>
      <c r="O520" s="176">
        <f t="shared" si="72"/>
        <v>0</v>
      </c>
      <c r="P520" s="176">
        <f t="shared" si="72"/>
        <v>0</v>
      </c>
      <c r="Q520" s="176">
        <f t="shared" si="72"/>
        <v>0</v>
      </c>
      <c r="R520" s="176">
        <f t="shared" si="72"/>
        <v>0</v>
      </c>
      <c r="S520" s="325">
        <f t="shared" si="65"/>
        <v>0</v>
      </c>
      <c r="T520" s="747"/>
      <c r="U520" s="165">
        <f t="shared" si="66"/>
        <v>0</v>
      </c>
      <c r="V520" s="137"/>
      <c r="W520" s="21"/>
      <c r="X520" s="9"/>
      <c r="Z520" s="22">
        <f t="shared" si="73"/>
        <v>0</v>
      </c>
      <c r="AA520" s="3"/>
      <c r="AB520" s="3"/>
      <c r="AC520" s="3"/>
      <c r="AD520" s="3"/>
      <c r="AE520" s="3"/>
      <c r="AF520" s="3"/>
      <c r="AG520" s="3"/>
      <c r="AH520" s="20"/>
      <c r="AI520" s="20"/>
      <c r="AJ520" s="20"/>
      <c r="AK520" s="20"/>
      <c r="AL520" s="20"/>
      <c r="AM520" s="3"/>
      <c r="AN520" s="3"/>
      <c r="AO520" s="3"/>
      <c r="AT520" s="33"/>
      <c r="AU520" s="33"/>
      <c r="AV520" s="3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</row>
    <row r="521" spans="1:59" s="55" customFormat="1">
      <c r="A521" s="764"/>
      <c r="B521" s="796"/>
      <c r="C521" s="192">
        <f t="shared" si="70"/>
        <v>0</v>
      </c>
      <c r="D521" s="176">
        <f t="shared" si="72"/>
        <v>0</v>
      </c>
      <c r="E521" s="176">
        <f t="shared" si="72"/>
        <v>0</v>
      </c>
      <c r="F521" s="176">
        <f t="shared" si="72"/>
        <v>0</v>
      </c>
      <c r="G521" s="176">
        <f t="shared" si="72"/>
        <v>0</v>
      </c>
      <c r="H521" s="176">
        <f t="shared" si="72"/>
        <v>0</v>
      </c>
      <c r="I521" s="176">
        <f t="shared" si="72"/>
        <v>0</v>
      </c>
      <c r="J521" s="176">
        <f t="shared" si="72"/>
        <v>0</v>
      </c>
      <c r="K521" s="176">
        <f t="shared" si="72"/>
        <v>0</v>
      </c>
      <c r="L521" s="176">
        <f t="shared" si="72"/>
        <v>0</v>
      </c>
      <c r="M521" s="176">
        <f t="shared" si="72"/>
        <v>0</v>
      </c>
      <c r="N521" s="176">
        <f t="shared" si="72"/>
        <v>0</v>
      </c>
      <c r="O521" s="176">
        <f t="shared" si="72"/>
        <v>0</v>
      </c>
      <c r="P521" s="176">
        <f t="shared" si="72"/>
        <v>0</v>
      </c>
      <c r="Q521" s="176">
        <f t="shared" si="72"/>
        <v>0</v>
      </c>
      <c r="R521" s="176">
        <f t="shared" si="72"/>
        <v>0</v>
      </c>
      <c r="S521" s="325">
        <f t="shared" si="65"/>
        <v>0</v>
      </c>
      <c r="T521" s="747"/>
      <c r="U521" s="165">
        <f t="shared" si="66"/>
        <v>0</v>
      </c>
      <c r="V521" s="137"/>
      <c r="W521" s="21"/>
      <c r="X521" s="38"/>
      <c r="Y521" s="20"/>
      <c r="Z521" s="22">
        <f t="shared" si="73"/>
        <v>0</v>
      </c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119"/>
      <c r="AQ521" s="119"/>
      <c r="AR521" s="119"/>
      <c r="AS521" s="119"/>
      <c r="AT521" s="120"/>
      <c r="AU521" s="120"/>
      <c r="AV521" s="120"/>
      <c r="AW521" s="20"/>
      <c r="AX521" s="20"/>
      <c r="AY521" s="3"/>
      <c r="AZ521" s="3"/>
      <c r="BA521" s="3"/>
      <c r="BB521" s="3"/>
      <c r="BC521" s="3"/>
      <c r="BD521" s="3"/>
      <c r="BE521" s="3"/>
      <c r="BF521" s="3"/>
      <c r="BG521" s="3"/>
    </row>
    <row r="522" spans="1:59" s="55" customFormat="1">
      <c r="A522" s="764"/>
      <c r="B522" s="796"/>
      <c r="C522" s="192">
        <f t="shared" si="70"/>
        <v>0</v>
      </c>
      <c r="D522" s="176">
        <f t="shared" si="72"/>
        <v>0</v>
      </c>
      <c r="E522" s="176">
        <f t="shared" si="72"/>
        <v>0</v>
      </c>
      <c r="F522" s="176">
        <f t="shared" si="72"/>
        <v>0</v>
      </c>
      <c r="G522" s="176">
        <f t="shared" si="72"/>
        <v>0</v>
      </c>
      <c r="H522" s="176">
        <f t="shared" si="72"/>
        <v>0</v>
      </c>
      <c r="I522" s="176">
        <f t="shared" si="72"/>
        <v>0</v>
      </c>
      <c r="J522" s="176">
        <f t="shared" si="72"/>
        <v>0</v>
      </c>
      <c r="K522" s="176">
        <f t="shared" si="72"/>
        <v>0</v>
      </c>
      <c r="L522" s="176">
        <f t="shared" si="72"/>
        <v>0</v>
      </c>
      <c r="M522" s="176">
        <f t="shared" si="72"/>
        <v>0</v>
      </c>
      <c r="N522" s="176">
        <f t="shared" si="72"/>
        <v>0</v>
      </c>
      <c r="O522" s="176">
        <f t="shared" si="72"/>
        <v>0</v>
      </c>
      <c r="P522" s="176">
        <f t="shared" si="72"/>
        <v>0</v>
      </c>
      <c r="Q522" s="176">
        <f t="shared" si="72"/>
        <v>0</v>
      </c>
      <c r="R522" s="176">
        <f t="shared" si="72"/>
        <v>0</v>
      </c>
      <c r="S522" s="325">
        <f t="shared" si="65"/>
        <v>0</v>
      </c>
      <c r="T522" s="747"/>
      <c r="U522" s="165">
        <f t="shared" si="66"/>
        <v>0</v>
      </c>
      <c r="V522" s="137"/>
      <c r="W522" s="21"/>
      <c r="X522" s="35"/>
      <c r="Y522" s="11"/>
      <c r="Z522" s="22">
        <f t="shared" si="73"/>
        <v>0</v>
      </c>
      <c r="AA522" s="11"/>
      <c r="AB522" s="3"/>
      <c r="AC522" s="3"/>
      <c r="AD522" s="3"/>
      <c r="AE522" s="3"/>
      <c r="AF522" s="3"/>
      <c r="AG522" s="3"/>
      <c r="AH522" s="20"/>
      <c r="AI522" s="20"/>
      <c r="AJ522" s="20"/>
      <c r="AK522" s="20"/>
      <c r="AL522" s="20"/>
      <c r="AM522" s="3"/>
      <c r="AN522" s="3"/>
      <c r="AO522" s="3"/>
      <c r="AT522" s="33"/>
      <c r="AU522" s="33"/>
      <c r="AV522" s="3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</row>
    <row r="523" spans="1:59" s="55" customFormat="1">
      <c r="A523" s="764"/>
      <c r="B523" s="796"/>
      <c r="C523" s="192">
        <f t="shared" si="70"/>
        <v>0</v>
      </c>
      <c r="D523" s="176">
        <f t="shared" si="72"/>
        <v>0</v>
      </c>
      <c r="E523" s="176">
        <f t="shared" si="72"/>
        <v>0</v>
      </c>
      <c r="F523" s="176">
        <f t="shared" si="72"/>
        <v>0</v>
      </c>
      <c r="G523" s="176">
        <f t="shared" si="72"/>
        <v>0</v>
      </c>
      <c r="H523" s="176">
        <f t="shared" si="72"/>
        <v>0</v>
      </c>
      <c r="I523" s="176">
        <f t="shared" si="72"/>
        <v>0</v>
      </c>
      <c r="J523" s="176">
        <f t="shared" si="72"/>
        <v>0</v>
      </c>
      <c r="K523" s="176">
        <f t="shared" si="72"/>
        <v>0</v>
      </c>
      <c r="L523" s="176">
        <f t="shared" si="72"/>
        <v>0</v>
      </c>
      <c r="M523" s="176">
        <f t="shared" si="72"/>
        <v>0</v>
      </c>
      <c r="N523" s="176">
        <f t="shared" si="72"/>
        <v>0</v>
      </c>
      <c r="O523" s="176">
        <f t="shared" si="72"/>
        <v>0</v>
      </c>
      <c r="P523" s="176">
        <f t="shared" si="72"/>
        <v>0</v>
      </c>
      <c r="Q523" s="176">
        <f t="shared" si="72"/>
        <v>0</v>
      </c>
      <c r="R523" s="176">
        <f t="shared" si="72"/>
        <v>0</v>
      </c>
      <c r="S523" s="325">
        <f t="shared" si="65"/>
        <v>0</v>
      </c>
      <c r="T523" s="747"/>
      <c r="U523" s="165">
        <f t="shared" si="66"/>
        <v>0</v>
      </c>
      <c r="V523" s="137"/>
      <c r="W523" s="21"/>
      <c r="X523" s="3"/>
      <c r="Y523" s="3"/>
      <c r="Z523" s="22">
        <f t="shared" si="73"/>
        <v>0</v>
      </c>
      <c r="AA523" s="3"/>
      <c r="AB523" s="3"/>
      <c r="AC523" s="3"/>
      <c r="AD523" s="3"/>
      <c r="AE523" s="3"/>
      <c r="AF523" s="3"/>
      <c r="AG523" s="3"/>
      <c r="AH523" s="20"/>
      <c r="AI523" s="20"/>
      <c r="AJ523" s="20"/>
      <c r="AK523" s="20"/>
      <c r="AL523" s="20"/>
      <c r="AM523" s="3"/>
      <c r="AN523" s="3"/>
      <c r="AO523" s="3"/>
      <c r="AT523" s="33"/>
      <c r="AU523" s="33"/>
      <c r="AV523" s="3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</row>
    <row r="524" spans="1:59" s="55" customFormat="1">
      <c r="A524" s="764"/>
      <c r="B524" s="796"/>
      <c r="C524" s="192">
        <f t="shared" si="70"/>
        <v>0</v>
      </c>
      <c r="D524" s="176">
        <f t="shared" si="72"/>
        <v>0</v>
      </c>
      <c r="E524" s="176">
        <f t="shared" si="72"/>
        <v>0</v>
      </c>
      <c r="F524" s="176">
        <f t="shared" si="72"/>
        <v>0</v>
      </c>
      <c r="G524" s="176">
        <f t="shared" si="72"/>
        <v>0</v>
      </c>
      <c r="H524" s="176">
        <f t="shared" si="72"/>
        <v>0</v>
      </c>
      <c r="I524" s="176">
        <f t="shared" si="72"/>
        <v>0</v>
      </c>
      <c r="J524" s="176">
        <f t="shared" si="72"/>
        <v>0</v>
      </c>
      <c r="K524" s="176">
        <f t="shared" si="72"/>
        <v>0</v>
      </c>
      <c r="L524" s="176">
        <f t="shared" si="72"/>
        <v>0</v>
      </c>
      <c r="M524" s="176">
        <f t="shared" si="72"/>
        <v>0</v>
      </c>
      <c r="N524" s="176">
        <f t="shared" si="72"/>
        <v>0</v>
      </c>
      <c r="O524" s="176">
        <f t="shared" si="72"/>
        <v>0</v>
      </c>
      <c r="P524" s="176">
        <f t="shared" si="72"/>
        <v>0</v>
      </c>
      <c r="Q524" s="176">
        <f t="shared" si="72"/>
        <v>0</v>
      </c>
      <c r="R524" s="176">
        <f t="shared" si="72"/>
        <v>0</v>
      </c>
      <c r="S524" s="325">
        <f t="shared" si="65"/>
        <v>0</v>
      </c>
      <c r="T524" s="747"/>
      <c r="U524" s="165">
        <f t="shared" si="66"/>
        <v>0</v>
      </c>
      <c r="V524" s="137"/>
      <c r="W524" s="21"/>
      <c r="X524" s="3"/>
      <c r="Y524" s="3"/>
      <c r="Z524" s="22">
        <f t="shared" si="73"/>
        <v>0</v>
      </c>
      <c r="AA524" s="3"/>
      <c r="AB524" s="3"/>
      <c r="AC524" s="3"/>
      <c r="AD524" s="3"/>
      <c r="AE524" s="3"/>
      <c r="AF524" s="3"/>
      <c r="AG524" s="3"/>
      <c r="AH524" s="20"/>
      <c r="AI524" s="20"/>
      <c r="AJ524" s="20"/>
      <c r="AK524" s="20"/>
      <c r="AL524" s="20"/>
      <c r="AM524" s="3"/>
      <c r="AN524" s="3"/>
      <c r="AO524" s="3"/>
      <c r="AT524" s="33"/>
      <c r="AU524" s="33"/>
      <c r="AV524" s="3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</row>
    <row r="525" spans="1:59" s="55" customFormat="1">
      <c r="A525" s="764"/>
      <c r="B525" s="796"/>
      <c r="C525" s="192">
        <f t="shared" si="70"/>
        <v>0</v>
      </c>
      <c r="D525" s="176">
        <f t="shared" si="72"/>
        <v>0</v>
      </c>
      <c r="E525" s="176">
        <f t="shared" si="72"/>
        <v>0</v>
      </c>
      <c r="F525" s="176">
        <f t="shared" si="72"/>
        <v>0</v>
      </c>
      <c r="G525" s="176">
        <f t="shared" si="72"/>
        <v>0</v>
      </c>
      <c r="H525" s="176">
        <f t="shared" si="72"/>
        <v>0</v>
      </c>
      <c r="I525" s="176">
        <f t="shared" si="72"/>
        <v>0</v>
      </c>
      <c r="J525" s="176">
        <f t="shared" si="72"/>
        <v>0</v>
      </c>
      <c r="K525" s="176">
        <f t="shared" si="72"/>
        <v>0</v>
      </c>
      <c r="L525" s="176">
        <f t="shared" si="72"/>
        <v>0</v>
      </c>
      <c r="M525" s="176">
        <f t="shared" si="72"/>
        <v>0</v>
      </c>
      <c r="N525" s="176">
        <f t="shared" si="72"/>
        <v>0</v>
      </c>
      <c r="O525" s="176">
        <f t="shared" si="72"/>
        <v>0</v>
      </c>
      <c r="P525" s="176">
        <f t="shared" si="72"/>
        <v>0</v>
      </c>
      <c r="Q525" s="176">
        <f t="shared" si="72"/>
        <v>0</v>
      </c>
      <c r="R525" s="176">
        <f t="shared" si="72"/>
        <v>0</v>
      </c>
      <c r="S525" s="325">
        <f t="shared" si="65"/>
        <v>0</v>
      </c>
      <c r="T525" s="779"/>
      <c r="U525" s="165">
        <f t="shared" si="66"/>
        <v>0</v>
      </c>
      <c r="V525" s="137"/>
      <c r="W525" s="21"/>
      <c r="X525" s="3"/>
      <c r="Y525" s="3"/>
      <c r="Z525" s="22">
        <f t="shared" si="73"/>
        <v>0</v>
      </c>
      <c r="AA525" s="3"/>
      <c r="AB525" s="3"/>
      <c r="AC525" s="3"/>
      <c r="AD525" s="3"/>
      <c r="AE525" s="3"/>
      <c r="AF525" s="3"/>
      <c r="AG525" s="3"/>
      <c r="AH525" s="20"/>
      <c r="AI525" s="20"/>
      <c r="AJ525" s="20"/>
      <c r="AK525" s="20"/>
      <c r="AL525" s="20"/>
      <c r="AM525" s="3"/>
      <c r="AN525" s="3"/>
      <c r="AO525" s="3"/>
      <c r="AT525" s="33"/>
      <c r="AU525" s="33"/>
      <c r="AV525" s="3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</row>
    <row r="526" spans="1:59" s="55" customFormat="1">
      <c r="A526" s="765"/>
      <c r="B526" s="796" t="s">
        <v>53</v>
      </c>
      <c r="C526" s="796"/>
      <c r="D526" s="487">
        <f>SUM(D478:D525)</f>
        <v>16632</v>
      </c>
      <c r="E526" s="487">
        <f t="shared" ref="E526:R526" si="74">SUM(E478:E525)</f>
        <v>6609.5999999999995</v>
      </c>
      <c r="F526" s="487">
        <f t="shared" si="74"/>
        <v>3704.4000000000005</v>
      </c>
      <c r="G526" s="487">
        <f t="shared" si="74"/>
        <v>7789.1999999999989</v>
      </c>
      <c r="H526" s="487">
        <f t="shared" si="74"/>
        <v>6230.4</v>
      </c>
      <c r="I526" s="487">
        <f t="shared" si="74"/>
        <v>8424.4</v>
      </c>
      <c r="J526" s="487">
        <f t="shared" si="74"/>
        <v>36199.799999999996</v>
      </c>
      <c r="K526" s="487">
        <f t="shared" si="74"/>
        <v>64856.7</v>
      </c>
      <c r="L526" s="487">
        <f t="shared" si="74"/>
        <v>27310.5</v>
      </c>
      <c r="M526" s="487">
        <f t="shared" si="74"/>
        <v>30996.000000000007</v>
      </c>
      <c r="N526" s="487">
        <f t="shared" si="74"/>
        <v>36072.899999999994</v>
      </c>
      <c r="O526" s="487">
        <f t="shared" si="74"/>
        <v>26576.100000000002</v>
      </c>
      <c r="P526" s="487">
        <f t="shared" si="74"/>
        <v>77766.299999999988</v>
      </c>
      <c r="Q526" s="487">
        <f t="shared" si="74"/>
        <v>22919.399999999998</v>
      </c>
      <c r="R526" s="487">
        <f t="shared" si="74"/>
        <v>24926.399999999998</v>
      </c>
      <c r="S526" s="325">
        <f>SUM(S478:S525)</f>
        <v>397014.10000000009</v>
      </c>
      <c r="T526" s="325">
        <f>SUM(D526:R526)</f>
        <v>397014.10000000003</v>
      </c>
      <c r="U526" s="504">
        <v>15940116.119999999</v>
      </c>
      <c r="V526" s="191">
        <v>40.15</v>
      </c>
      <c r="W526" s="418"/>
      <c r="X526" s="3"/>
      <c r="Y526" s="3"/>
      <c r="Z526" s="22">
        <f t="shared" si="73"/>
        <v>-380382.10000000009</v>
      </c>
      <c r="AA526" s="3"/>
      <c r="AB526" s="3"/>
      <c r="AC526" s="3"/>
      <c r="AD526" s="3"/>
      <c r="AE526" s="3"/>
      <c r="AF526" s="3"/>
      <c r="AG526" s="3"/>
      <c r="AH526" s="20"/>
      <c r="AI526" s="20"/>
      <c r="AJ526" s="20"/>
      <c r="AK526" s="20"/>
      <c r="AL526" s="20"/>
      <c r="AM526" s="3"/>
      <c r="AN526" s="3"/>
      <c r="AO526" s="3"/>
      <c r="AT526" s="33"/>
      <c r="AU526" s="33"/>
      <c r="AV526" s="3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</row>
    <row r="527" spans="1:59" s="55" customFormat="1" ht="18" customHeight="1">
      <c r="A527" s="3"/>
      <c r="B527" s="419"/>
      <c r="C527" s="419"/>
      <c r="D527" s="420" t="s">
        <v>738</v>
      </c>
      <c r="E527" s="420" t="s">
        <v>739</v>
      </c>
      <c r="F527" s="420" t="s">
        <v>740</v>
      </c>
      <c r="G527" s="420" t="s">
        <v>741</v>
      </c>
      <c r="H527" s="420" t="s">
        <v>742</v>
      </c>
      <c r="I527" s="420" t="s">
        <v>743</v>
      </c>
      <c r="J527" s="420" t="s">
        <v>733</v>
      </c>
      <c r="K527" s="419" t="s">
        <v>734</v>
      </c>
      <c r="L527" s="419" t="s">
        <v>744</v>
      </c>
      <c r="M527" s="419" t="s">
        <v>745</v>
      </c>
      <c r="N527" s="419" t="s">
        <v>746</v>
      </c>
      <c r="O527" s="419" t="s">
        <v>747</v>
      </c>
      <c r="P527" s="419" t="s">
        <v>748</v>
      </c>
      <c r="Q527" s="419" t="s">
        <v>749</v>
      </c>
      <c r="R527" s="420" t="s">
        <v>750</v>
      </c>
      <c r="S527" s="419"/>
      <c r="T527" s="419"/>
      <c r="U527" s="62">
        <f>SUM(U478:U525)</f>
        <v>15940116.130000003</v>
      </c>
      <c r="V527" s="421"/>
      <c r="W527" s="9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20"/>
      <c r="AI527" s="20"/>
      <c r="AJ527" s="20"/>
      <c r="AK527" s="20"/>
      <c r="AL527" s="20"/>
      <c r="AM527" s="3"/>
      <c r="AN527" s="3"/>
      <c r="AO527" s="3"/>
      <c r="AT527" s="33"/>
      <c r="AU527" s="33"/>
      <c r="AV527" s="3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</row>
    <row r="528" spans="1:59" s="55" customFormat="1" ht="15" customHeight="1">
      <c r="A528" s="3"/>
      <c r="B528" s="3"/>
      <c r="C528" s="3" t="s">
        <v>162</v>
      </c>
      <c r="D528" s="422">
        <f>SUM(D487:D488)*$V$548</f>
        <v>153162.23999999999</v>
      </c>
      <c r="E528" s="422">
        <f t="shared" ref="E528:R528" si="75">SUM(E487:E488)*$V$548</f>
        <v>57968.639999999999</v>
      </c>
      <c r="F528" s="422">
        <f t="shared" si="75"/>
        <v>33417.216</v>
      </c>
      <c r="G528" s="422">
        <f t="shared" si="75"/>
        <v>68804.607999999993</v>
      </c>
      <c r="H528" s="422">
        <f t="shared" si="75"/>
        <v>65015.808000000005</v>
      </c>
      <c r="I528" s="422">
        <f t="shared" si="75"/>
        <v>75397.119999999995</v>
      </c>
      <c r="J528" s="422">
        <f t="shared" si="75"/>
        <v>347366.65600000002</v>
      </c>
      <c r="K528" s="423">
        <f t="shared" si="75"/>
        <v>622353.02399999998</v>
      </c>
      <c r="L528" s="423">
        <f t="shared" si="75"/>
        <v>262066.56</v>
      </c>
      <c r="M528" s="423">
        <f t="shared" si="75"/>
        <v>295791.61600000004</v>
      </c>
      <c r="N528" s="423">
        <f t="shared" si="75"/>
        <v>345230.72</v>
      </c>
      <c r="O528" s="423">
        <f t="shared" si="75"/>
        <v>255019.39199999999</v>
      </c>
      <c r="P528" s="423">
        <f t="shared" si="75"/>
        <v>745072.25599999994</v>
      </c>
      <c r="Q528" s="423">
        <f t="shared" si="75"/>
        <v>219930.36799999996</v>
      </c>
      <c r="R528" s="422">
        <f t="shared" si="75"/>
        <v>218613.76000000001</v>
      </c>
      <c r="S528" s="38"/>
      <c r="T528" s="39"/>
      <c r="U528" s="190">
        <f>U526-U527</f>
        <v>-1.0000003501772881E-2</v>
      </c>
      <c r="V528" s="424"/>
      <c r="W528" s="9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20"/>
      <c r="AI528" s="20"/>
      <c r="AJ528" s="20"/>
      <c r="AK528" s="20"/>
      <c r="AL528" s="20"/>
      <c r="AM528" s="3"/>
      <c r="AN528" s="3"/>
      <c r="AO528" s="3"/>
      <c r="AT528" s="33"/>
      <c r="AU528" s="33"/>
      <c r="AV528" s="3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</row>
    <row r="529" spans="1:59" s="55" customFormat="1" ht="15" customHeight="1">
      <c r="A529" s="3"/>
      <c r="B529" s="3"/>
      <c r="C529" s="3" t="s">
        <v>161</v>
      </c>
      <c r="D529" s="422">
        <f>SUM(D489:D490)*$V$548</f>
        <v>160455.67999999999</v>
      </c>
      <c r="E529" s="422">
        <f t="shared" ref="E529:R529" si="76">SUM(E489:E490)*$V$548</f>
        <v>63765.504000000001</v>
      </c>
      <c r="F529" s="422">
        <f t="shared" si="76"/>
        <v>33417.216</v>
      </c>
      <c r="G529" s="422">
        <f t="shared" si="76"/>
        <v>73919.487999999998</v>
      </c>
      <c r="H529" s="422">
        <f t="shared" si="76"/>
        <v>65015.808000000005</v>
      </c>
      <c r="I529" s="422">
        <f t="shared" si="76"/>
        <v>78541.824000000008</v>
      </c>
      <c r="J529" s="422">
        <f t="shared" si="76"/>
        <v>336161.27999999991</v>
      </c>
      <c r="K529" s="423">
        <f t="shared" si="76"/>
        <v>602277.11999999988</v>
      </c>
      <c r="L529" s="423">
        <f t="shared" si="76"/>
        <v>253612.79999999999</v>
      </c>
      <c r="M529" s="423">
        <f t="shared" si="76"/>
        <v>288555.00800000003</v>
      </c>
      <c r="N529" s="423">
        <f t="shared" si="76"/>
        <v>335384.576</v>
      </c>
      <c r="O529" s="423">
        <f t="shared" si="76"/>
        <v>246792.95999999999</v>
      </c>
      <c r="P529" s="423">
        <f t="shared" si="76"/>
        <v>722666.23999999987</v>
      </c>
      <c r="Q529" s="423">
        <f t="shared" si="76"/>
        <v>212835.83999999997</v>
      </c>
      <c r="R529" s="422">
        <f t="shared" si="76"/>
        <v>240475.13600000003</v>
      </c>
      <c r="S529" s="38"/>
      <c r="T529" s="39"/>
      <c r="U529" s="190"/>
      <c r="V529" s="424"/>
      <c r="W529" s="9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20"/>
      <c r="AI529" s="20"/>
      <c r="AJ529" s="20"/>
      <c r="AK529" s="20"/>
      <c r="AL529" s="20"/>
      <c r="AM529" s="3"/>
      <c r="AN529" s="3"/>
      <c r="AO529" s="3"/>
      <c r="AT529" s="33"/>
      <c r="AU529" s="33"/>
      <c r="AV529" s="3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</row>
    <row r="530" spans="1:59" s="55" customFormat="1" ht="15" customHeight="1">
      <c r="A530" s="3"/>
      <c r="B530" s="3"/>
      <c r="C530" s="3" t="s">
        <v>751</v>
      </c>
      <c r="D530" s="422">
        <f>SUM(D491:D492)*$V$548</f>
        <v>160455.67999999999</v>
      </c>
      <c r="E530" s="422">
        <f t="shared" ref="E530:R530" si="77">SUM(E491:E492)*$V$548</f>
        <v>63765.504000000001</v>
      </c>
      <c r="F530" s="422">
        <f t="shared" si="77"/>
        <v>37594.367999999995</v>
      </c>
      <c r="G530" s="422">
        <f t="shared" si="77"/>
        <v>76126.464000000007</v>
      </c>
      <c r="H530" s="422">
        <f t="shared" si="77"/>
        <v>67516.416000000012</v>
      </c>
      <c r="I530" s="422">
        <f t="shared" si="77"/>
        <v>83249.407999999996</v>
      </c>
      <c r="J530" s="422">
        <f t="shared" si="77"/>
        <v>347366.65599999996</v>
      </c>
      <c r="K530" s="423">
        <f t="shared" si="77"/>
        <v>622353.02399999986</v>
      </c>
      <c r="L530" s="423">
        <f t="shared" si="77"/>
        <v>262066.56</v>
      </c>
      <c r="M530" s="423">
        <f t="shared" si="77"/>
        <v>297534.46399999998</v>
      </c>
      <c r="N530" s="423">
        <f t="shared" si="77"/>
        <v>346206.33600000001</v>
      </c>
      <c r="O530" s="423">
        <f t="shared" si="77"/>
        <v>255019.39200000002</v>
      </c>
      <c r="P530" s="423">
        <f t="shared" si="77"/>
        <v>746303.61599999992</v>
      </c>
      <c r="Q530" s="423">
        <f t="shared" si="77"/>
        <v>219930.36799999996</v>
      </c>
      <c r="R530" s="422">
        <f t="shared" si="77"/>
        <v>240475.13600000003</v>
      </c>
      <c r="S530" s="38"/>
      <c r="T530" s="39"/>
      <c r="U530" s="190"/>
      <c r="V530" s="424"/>
      <c r="W530" s="9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20"/>
      <c r="AI530" s="20"/>
      <c r="AJ530" s="20"/>
      <c r="AK530" s="20"/>
      <c r="AL530" s="20"/>
      <c r="AM530" s="3"/>
      <c r="AN530" s="3"/>
      <c r="AO530" s="3"/>
      <c r="AT530" s="33"/>
      <c r="AU530" s="33"/>
      <c r="AV530" s="3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</row>
    <row r="531" spans="1:59" s="55" customFormat="1" ht="15" customHeight="1">
      <c r="A531" s="3"/>
      <c r="B531" s="3"/>
      <c r="C531" s="3" t="s">
        <v>752</v>
      </c>
      <c r="D531" s="422">
        <f>SUM(D493:D494)*$V$548</f>
        <v>160455.67999999999</v>
      </c>
      <c r="E531" s="422">
        <f t="shared" ref="E531:R531" si="78">SUM(E493:E494)*$V$548</f>
        <v>63765.503999999994</v>
      </c>
      <c r="F531" s="422">
        <f t="shared" si="78"/>
        <v>37594.367999999995</v>
      </c>
      <c r="G531" s="422">
        <f t="shared" si="78"/>
        <v>76126.464000000007</v>
      </c>
      <c r="H531" s="422">
        <f t="shared" si="78"/>
        <v>65015.808000000005</v>
      </c>
      <c r="I531" s="422">
        <f t="shared" si="78"/>
        <v>83249.407999999996</v>
      </c>
      <c r="J531" s="422">
        <f t="shared" si="78"/>
        <v>347366.65599999996</v>
      </c>
      <c r="K531" s="423">
        <f t="shared" si="78"/>
        <v>622353.02399999986</v>
      </c>
      <c r="L531" s="423">
        <f t="shared" si="78"/>
        <v>262066.56</v>
      </c>
      <c r="M531" s="423">
        <f t="shared" si="78"/>
        <v>297534.46400000004</v>
      </c>
      <c r="N531" s="423">
        <f t="shared" si="78"/>
        <v>346206.33600000001</v>
      </c>
      <c r="O531" s="423">
        <f t="shared" si="78"/>
        <v>255019.39199999999</v>
      </c>
      <c r="P531" s="423">
        <f t="shared" si="78"/>
        <v>746303.61599999992</v>
      </c>
      <c r="Q531" s="423">
        <f t="shared" si="78"/>
        <v>219930.36799999996</v>
      </c>
      <c r="R531" s="422">
        <f t="shared" si="78"/>
        <v>240475.13599999997</v>
      </c>
      <c r="S531" s="38"/>
      <c r="T531" s="39"/>
      <c r="U531" s="21"/>
      <c r="V531" s="243" t="s">
        <v>754</v>
      </c>
      <c r="W531" s="55" t="s">
        <v>755</v>
      </c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20"/>
      <c r="AI531" s="20"/>
      <c r="AJ531" s="20"/>
      <c r="AK531" s="20"/>
      <c r="AL531" s="20"/>
      <c r="AM531" s="3"/>
      <c r="AN531" s="3"/>
      <c r="AO531" s="3"/>
      <c r="AT531" s="33"/>
      <c r="AU531" s="33"/>
      <c r="AV531" s="3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</row>
    <row r="532" spans="1:59" s="55" customFormat="1">
      <c r="A532" s="3"/>
      <c r="B532" s="3"/>
      <c r="C532" s="3" t="s">
        <v>753</v>
      </c>
      <c r="D532" s="422">
        <f>SUM(D495:D496)*$V$548</f>
        <v>153162.23999999999</v>
      </c>
      <c r="E532" s="422">
        <f t="shared" ref="E532:R532" si="79">SUM(E495:E496)*$V$548</f>
        <v>63765.504000000001</v>
      </c>
      <c r="F532" s="422">
        <f t="shared" si="79"/>
        <v>33417.216</v>
      </c>
      <c r="G532" s="422">
        <f t="shared" si="79"/>
        <v>73919.487999999998</v>
      </c>
      <c r="H532" s="422">
        <f t="shared" si="79"/>
        <v>32507.904000000002</v>
      </c>
      <c r="I532" s="422">
        <f t="shared" si="79"/>
        <v>78541.824000000008</v>
      </c>
      <c r="J532" s="422">
        <f t="shared" si="79"/>
        <v>336161.27999999991</v>
      </c>
      <c r="K532" s="423">
        <f t="shared" si="79"/>
        <v>602277.11999999988</v>
      </c>
      <c r="L532" s="423">
        <f t="shared" si="79"/>
        <v>253612.79999999999</v>
      </c>
      <c r="M532" s="423">
        <f t="shared" si="79"/>
        <v>288555.00800000003</v>
      </c>
      <c r="N532" s="423">
        <f t="shared" si="79"/>
        <v>335384.576</v>
      </c>
      <c r="O532" s="423">
        <f t="shared" si="79"/>
        <v>246792.95999999999</v>
      </c>
      <c r="P532" s="423">
        <f t="shared" si="79"/>
        <v>722666.23999999987</v>
      </c>
      <c r="Q532" s="423">
        <f t="shared" si="79"/>
        <v>212835.83999999997</v>
      </c>
      <c r="R532" s="422">
        <f t="shared" si="79"/>
        <v>240475.13600000003</v>
      </c>
      <c r="S532" s="38"/>
      <c r="T532" s="39"/>
      <c r="U532" s="21"/>
      <c r="V532" s="243">
        <v>153</v>
      </c>
      <c r="W532" s="119">
        <v>168</v>
      </c>
      <c r="X532" s="33"/>
      <c r="Y532" s="425"/>
      <c r="Z532" s="3"/>
      <c r="AA532" s="3"/>
      <c r="AB532" s="3"/>
      <c r="AC532" s="3"/>
      <c r="AD532" s="3"/>
      <c r="AE532" s="3"/>
      <c r="AF532" s="3"/>
      <c r="AG532" s="3"/>
      <c r="AH532" s="20"/>
      <c r="AI532" s="20"/>
      <c r="AJ532" s="20"/>
      <c r="AK532" s="20"/>
      <c r="AL532" s="20"/>
      <c r="AM532" s="3"/>
      <c r="AN532" s="3"/>
      <c r="AO532" s="3"/>
      <c r="AT532" s="33"/>
      <c r="AU532" s="33"/>
      <c r="AV532" s="3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</row>
    <row r="533" spans="1:59" s="119" customFormat="1">
      <c r="A533" s="20"/>
      <c r="B533" s="20"/>
      <c r="C533" s="119" t="s">
        <v>53</v>
      </c>
      <c r="D533" s="426">
        <f>SUM(D528:D532)</f>
        <v>787691.52000000002</v>
      </c>
      <c r="E533" s="426">
        <f t="shared" ref="E533:R533" si="80">SUM(E528:E532)</f>
        <v>313030.65599999996</v>
      </c>
      <c r="F533" s="426">
        <f t="shared" si="80"/>
        <v>175440.38399999996</v>
      </c>
      <c r="G533" s="426">
        <f t="shared" si="80"/>
        <v>368896.51199999999</v>
      </c>
      <c r="H533" s="426">
        <f t="shared" si="80"/>
        <v>295071.74400000001</v>
      </c>
      <c r="I533" s="426">
        <f t="shared" si="80"/>
        <v>398979.58400000003</v>
      </c>
      <c r="J533" s="426">
        <f t="shared" si="80"/>
        <v>1714422.5279999999</v>
      </c>
      <c r="K533" s="426">
        <f t="shared" si="80"/>
        <v>3071613.311999999</v>
      </c>
      <c r="L533" s="426">
        <f t="shared" si="80"/>
        <v>1293425.28</v>
      </c>
      <c r="M533" s="426">
        <f t="shared" si="80"/>
        <v>1467970.5600000001</v>
      </c>
      <c r="N533" s="426">
        <f t="shared" si="80"/>
        <v>1708412.5439999998</v>
      </c>
      <c r="O533" s="426">
        <f t="shared" si="80"/>
        <v>1258644.0959999999</v>
      </c>
      <c r="P533" s="426">
        <f t="shared" si="80"/>
        <v>3683011.9679999994</v>
      </c>
      <c r="Q533" s="426">
        <f t="shared" si="80"/>
        <v>1085462.784</v>
      </c>
      <c r="R533" s="426">
        <f t="shared" si="80"/>
        <v>1180514.304</v>
      </c>
      <c r="S533" s="38">
        <f>SUM(D533:R533)</f>
        <v>18802587.775999997</v>
      </c>
      <c r="T533" s="39"/>
      <c r="U533" s="21"/>
      <c r="V533" s="425">
        <f>V532*V534</f>
        <v>18800640</v>
      </c>
      <c r="W533" s="427">
        <v>20643840</v>
      </c>
      <c r="X533" s="33"/>
      <c r="Y533" s="33"/>
      <c r="Z533" s="3"/>
      <c r="AA533" s="3"/>
      <c r="AB533" s="3"/>
      <c r="AC533" s="3"/>
      <c r="AD533" s="3"/>
      <c r="AE533" s="3"/>
      <c r="AF533" s="3"/>
      <c r="AG533" s="3"/>
      <c r="AH533" s="20"/>
      <c r="AI533" s="20"/>
      <c r="AJ533" s="20"/>
      <c r="AK533" s="20"/>
      <c r="AL533" s="20"/>
      <c r="AM533" s="3"/>
      <c r="AN533" s="3"/>
      <c r="AO533" s="3"/>
      <c r="AP533" s="55"/>
      <c r="AQ533" s="55"/>
      <c r="AR533" s="55"/>
      <c r="AS533" s="55"/>
      <c r="AT533" s="33"/>
      <c r="AU533" s="33"/>
      <c r="AV533" s="33"/>
      <c r="AW533" s="3"/>
      <c r="AX533" s="3"/>
      <c r="AY533" s="20"/>
      <c r="AZ533" s="20"/>
      <c r="BA533" s="20"/>
      <c r="BB533" s="20"/>
      <c r="BC533" s="20"/>
      <c r="BD533" s="20"/>
      <c r="BE533" s="20"/>
      <c r="BF533" s="20"/>
      <c r="BG533" s="20"/>
    </row>
    <row r="534" spans="1:59" s="55" customFormat="1">
      <c r="A534" s="3"/>
      <c r="B534" s="3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"/>
      <c r="U534" s="21"/>
      <c r="V534" s="425">
        <f>W534</f>
        <v>122880</v>
      </c>
      <c r="W534" s="21">
        <f>W533/W532</f>
        <v>122880</v>
      </c>
      <c r="X534" s="33"/>
      <c r="Y534" s="33"/>
      <c r="Z534" s="3"/>
      <c r="AA534" s="3"/>
      <c r="AB534" s="3"/>
      <c r="AC534" s="3"/>
      <c r="AD534" s="3"/>
      <c r="AE534" s="3"/>
      <c r="AF534" s="3"/>
      <c r="AG534" s="3"/>
      <c r="AH534" s="20"/>
      <c r="AI534" s="20"/>
      <c r="AJ534" s="20"/>
      <c r="AK534" s="20"/>
      <c r="AL534" s="20"/>
      <c r="AM534" s="3"/>
      <c r="AN534" s="3"/>
      <c r="AO534" s="3"/>
      <c r="AT534" s="33"/>
      <c r="AU534" s="33"/>
      <c r="AV534" s="3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</row>
    <row r="535" spans="1:59" s="55" customFormat="1">
      <c r="A535" s="3"/>
      <c r="B535" s="3"/>
      <c r="F535" s="38"/>
      <c r="G535" s="311" t="s">
        <v>162</v>
      </c>
      <c r="H535" s="38"/>
      <c r="I535" s="311" t="s">
        <v>161</v>
      </c>
      <c r="J535" s="38"/>
      <c r="K535" s="311" t="s">
        <v>751</v>
      </c>
      <c r="L535" s="38"/>
      <c r="M535" s="311" t="s">
        <v>752</v>
      </c>
      <c r="N535" s="38"/>
      <c r="O535" s="311" t="s">
        <v>753</v>
      </c>
      <c r="P535" s="38"/>
      <c r="Q535" s="38"/>
      <c r="R535" s="38"/>
      <c r="S535" s="38"/>
      <c r="T535" s="3"/>
      <c r="U535" s="21"/>
      <c r="V535" s="425"/>
      <c r="W535" s="21"/>
      <c r="X535" s="33"/>
      <c r="Y535" s="33"/>
      <c r="Z535" s="3"/>
      <c r="AA535" s="3"/>
      <c r="AB535" s="3"/>
      <c r="AC535" s="3"/>
      <c r="AD535" s="3"/>
      <c r="AE535" s="3"/>
      <c r="AF535" s="3"/>
      <c r="AG535" s="3"/>
      <c r="AH535" s="20"/>
      <c r="AI535" s="20"/>
      <c r="AJ535" s="20"/>
      <c r="AK535" s="20"/>
      <c r="AL535" s="20"/>
      <c r="AM535" s="3"/>
      <c r="AN535" s="3"/>
      <c r="AO535" s="3"/>
      <c r="AT535" s="33"/>
      <c r="AU535" s="33"/>
      <c r="AV535" s="3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</row>
    <row r="536" spans="1:59">
      <c r="C536" s="119" t="s">
        <v>167</v>
      </c>
      <c r="D536" s="428" t="s">
        <v>459</v>
      </c>
      <c r="E536" s="422">
        <f>SUM(D526:J526)+R526</f>
        <v>110516.19999999998</v>
      </c>
      <c r="G536" s="422">
        <f>SUM(D487:J488)+SUM(R487:R488)</f>
        <v>21531.8</v>
      </c>
      <c r="I536" s="422">
        <f>SUM(D489:J490)+SUM(R489:R490)</f>
        <v>22207.599999999999</v>
      </c>
      <c r="K536" s="422">
        <f>SUM(D491:J492)+SUM(R491:R492)</f>
        <v>22731.199999999997</v>
      </c>
      <c r="M536" s="422">
        <f>SUM(D493:J494)+SUM(R493:R494)</f>
        <v>22678.399999999998</v>
      </c>
      <c r="O536" s="422">
        <f>SUM(D495:J496)+SUM(R495:R496)</f>
        <v>21367.199999999997</v>
      </c>
      <c r="P536" s="9"/>
      <c r="U536" s="33"/>
      <c r="V536" s="310"/>
      <c r="W536" s="33"/>
      <c r="X536" s="33"/>
      <c r="Y536" s="33"/>
    </row>
    <row r="537" spans="1:59">
      <c r="C537" s="55"/>
      <c r="D537" s="428" t="s">
        <v>509</v>
      </c>
      <c r="E537" s="423">
        <f>SUM(K526:Q526)</f>
        <v>286497.90000000002</v>
      </c>
      <c r="G537" s="423">
        <f>SUM(K487:Q488)</f>
        <v>57970.1</v>
      </c>
      <c r="I537" s="423">
        <f>SUM(K489:Q490)</f>
        <v>56210.400000000001</v>
      </c>
      <c r="K537" s="423">
        <f>SUM(K491:Q492)</f>
        <v>58053.5</v>
      </c>
      <c r="M537" s="423">
        <f>SUM(K493:Q494)</f>
        <v>58053.5</v>
      </c>
      <c r="O537" s="423">
        <f>SUM(K495:Q496)</f>
        <v>56210.400000000001</v>
      </c>
      <c r="P537" s="9"/>
      <c r="U537" s="33"/>
      <c r="V537" s="33" t="s">
        <v>756</v>
      </c>
      <c r="W537" s="33" t="s">
        <v>757</v>
      </c>
      <c r="X537" s="33"/>
      <c r="Y537" s="33"/>
    </row>
    <row r="538" spans="1:59">
      <c r="D538" s="38" t="s">
        <v>758</v>
      </c>
      <c r="E538" s="429">
        <f>SUM(E536:E537)</f>
        <v>397014.1</v>
      </c>
      <c r="G538" s="429">
        <f>SUM(G536:G537)</f>
        <v>79501.899999999994</v>
      </c>
      <c r="I538" s="429">
        <f>SUM(I536:I537)</f>
        <v>78418</v>
      </c>
      <c r="K538" s="429">
        <f>SUM(K536:K537)</f>
        <v>80784.7</v>
      </c>
      <c r="M538" s="429">
        <f>SUM(M536:M537)</f>
        <v>80731.899999999994</v>
      </c>
      <c r="O538" s="429">
        <f>SUM(O536:O537)</f>
        <v>77577.600000000006</v>
      </c>
      <c r="P538" s="9" t="b">
        <f>(G538+I538+K538+M538+O538)=E538</f>
        <v>1</v>
      </c>
      <c r="U538" s="33"/>
      <c r="V538" s="33"/>
      <c r="W538" s="33"/>
      <c r="X538" s="33"/>
      <c r="Y538" s="33"/>
    </row>
    <row r="539" spans="1:59">
      <c r="U539" s="33"/>
      <c r="V539" s="21">
        <v>44851200</v>
      </c>
      <c r="W539" s="21" t="e">
        <f>W538*W540</f>
        <v>#DIV/0!</v>
      </c>
      <c r="X539" s="33"/>
      <c r="Y539" s="33"/>
    </row>
    <row r="540" spans="1:59">
      <c r="C540" s="3" t="s">
        <v>759</v>
      </c>
      <c r="D540" s="428" t="s">
        <v>459</v>
      </c>
      <c r="E540" s="430">
        <f>SUM(D533:J533)+R533</f>
        <v>5234047.2320000008</v>
      </c>
      <c r="G540" s="430">
        <f>SUM(D528:J528)+R528</f>
        <v>1019746.0480000001</v>
      </c>
      <c r="I540" s="422">
        <f>SUM(D529:J529)+SUM(R529)</f>
        <v>1051751.936</v>
      </c>
      <c r="K540" s="422">
        <f>SUM(D530:J530)+SUM(R530)</f>
        <v>1076549.632</v>
      </c>
      <c r="M540" s="422">
        <f>SUM(D531:J531)+SUM(R531)</f>
        <v>1074049.024</v>
      </c>
      <c r="O540" s="422">
        <f>SUM(D532:J532)+SUM(R532)</f>
        <v>1011950.5920000001</v>
      </c>
      <c r="U540" s="33"/>
      <c r="V540" s="21" t="e">
        <f>V539/V538</f>
        <v>#DIV/0!</v>
      </c>
      <c r="W540" s="21" t="e">
        <f>V540</f>
        <v>#DIV/0!</v>
      </c>
      <c r="X540" s="33"/>
      <c r="Y540" s="33"/>
    </row>
    <row r="541" spans="1:59">
      <c r="D541" s="428" t="s">
        <v>509</v>
      </c>
      <c r="E541" s="431">
        <f>SUM(K533:Q533)</f>
        <v>13568540.543999998</v>
      </c>
      <c r="G541" s="431">
        <f>SUM(K528:Q528)</f>
        <v>2745463.9359999998</v>
      </c>
      <c r="I541" s="423">
        <f>SUM(K529:Q529)</f>
        <v>2662124.5439999993</v>
      </c>
      <c r="K541" s="423">
        <f>SUM(K530:Q530)</f>
        <v>2749413.7599999993</v>
      </c>
      <c r="M541" s="423">
        <f>SUM(K531:Q531)</f>
        <v>2749413.76</v>
      </c>
      <c r="O541" s="423">
        <f>SUM(K532:Q532)</f>
        <v>2662124.5439999993</v>
      </c>
      <c r="U541" s="33"/>
      <c r="V541" s="33"/>
      <c r="W541" s="33"/>
      <c r="X541" s="33"/>
      <c r="Y541" s="33"/>
    </row>
    <row r="542" spans="1:59">
      <c r="D542" s="38" t="s">
        <v>758</v>
      </c>
      <c r="E542" s="429">
        <f>SUM(E540:E541)</f>
        <v>18802587.776000001</v>
      </c>
      <c r="G542" s="429">
        <f>SUM(G540:G541)</f>
        <v>3765209.9839999997</v>
      </c>
      <c r="I542" s="429">
        <f>SUM(I540:I541)</f>
        <v>3713876.4799999995</v>
      </c>
      <c r="K542" s="429">
        <f>SUM(K540:K541)</f>
        <v>3825963.3919999991</v>
      </c>
      <c r="M542" s="429">
        <f>SUM(M540:M541)</f>
        <v>3823462.784</v>
      </c>
      <c r="O542" s="429">
        <f>SUM(O540:O541)</f>
        <v>3674075.1359999995</v>
      </c>
      <c r="P542" s="3" t="b">
        <f>E542=S533</f>
        <v>1</v>
      </c>
      <c r="U542" s="432"/>
      <c r="V542" s="432" t="s">
        <v>418</v>
      </c>
      <c r="W542" s="432"/>
      <c r="X542" s="33"/>
      <c r="Y542" s="33"/>
    </row>
    <row r="543" spans="1:59">
      <c r="U543" s="432"/>
      <c r="V543" s="433" t="str">
        <f>W531</f>
        <v>16.06.2026-30.11.2025</v>
      </c>
      <c r="W543" s="432"/>
      <c r="X543" s="33"/>
      <c r="Y543" s="33"/>
    </row>
    <row r="544" spans="1:59">
      <c r="C544" s="3" t="s">
        <v>760</v>
      </c>
      <c r="S544" s="9"/>
      <c r="U544" s="432" t="s">
        <v>169</v>
      </c>
      <c r="V544" s="238">
        <f>V533</f>
        <v>18800640</v>
      </c>
      <c r="W544" s="415"/>
      <c r="X544" s="33"/>
      <c r="Y544" s="33"/>
    </row>
    <row r="545" spans="3:25">
      <c r="S545" s="434"/>
      <c r="U545" s="432" t="s">
        <v>170</v>
      </c>
      <c r="V545" s="415">
        <f>V532</f>
        <v>153</v>
      </c>
      <c r="W545" s="415"/>
      <c r="X545" s="33"/>
      <c r="Y545" s="33"/>
    </row>
    <row r="546" spans="3:25">
      <c r="C546" s="3" t="s">
        <v>761</v>
      </c>
      <c r="G546" s="9"/>
      <c r="S546" s="435"/>
      <c r="U546" s="432" t="s">
        <v>171</v>
      </c>
      <c r="V546" s="415">
        <f>V544/V545</f>
        <v>122880</v>
      </c>
      <c r="W546" s="415"/>
      <c r="X546" s="33"/>
      <c r="Y546" s="33"/>
    </row>
    <row r="547" spans="3:25">
      <c r="G547" s="436" t="s">
        <v>162</v>
      </c>
      <c r="H547" s="437"/>
      <c r="I547" s="436" t="s">
        <v>161</v>
      </c>
      <c r="J547" s="437"/>
      <c r="K547" s="436" t="s">
        <v>751</v>
      </c>
      <c r="L547" s="437"/>
      <c r="M547" s="436" t="s">
        <v>752</v>
      </c>
      <c r="N547" s="437"/>
      <c r="O547" s="436" t="s">
        <v>753</v>
      </c>
      <c r="U547" s="432" t="s">
        <v>172</v>
      </c>
      <c r="V547" s="415">
        <f>SUM(S487:S496)</f>
        <v>397014.10000000009</v>
      </c>
      <c r="W547" s="415"/>
      <c r="X547" s="33"/>
      <c r="Y547" s="33"/>
    </row>
    <row r="548" spans="3:25">
      <c r="C548" s="3" t="s">
        <v>167</v>
      </c>
      <c r="D548" s="428" t="s">
        <v>459</v>
      </c>
      <c r="E548" s="438">
        <f>SUM(D526:J526)</f>
        <v>85589.799999999988</v>
      </c>
      <c r="F548" s="439"/>
      <c r="G548" s="438">
        <f>SUM(D487:J488)</f>
        <v>16915.8</v>
      </c>
      <c r="H548" s="439"/>
      <c r="I548" s="438">
        <f>SUM(D489:J490)</f>
        <v>17129.999999999996</v>
      </c>
      <c r="J548" s="439"/>
      <c r="K548" s="438">
        <f>SUM(D491:J492)</f>
        <v>17653.599999999999</v>
      </c>
      <c r="L548" s="439"/>
      <c r="M548" s="438">
        <f>SUM(D493:J494)</f>
        <v>17600.8</v>
      </c>
      <c r="N548" s="439"/>
      <c r="O548" s="438">
        <f>SUM(D495:J496)</f>
        <v>16289.599999999999</v>
      </c>
      <c r="S548" s="9"/>
      <c r="U548" s="432" t="s">
        <v>173</v>
      </c>
      <c r="V548" s="239">
        <f>ROUND(V544/V547,2)</f>
        <v>47.36</v>
      </c>
      <c r="W548" s="415"/>
      <c r="X548" s="33"/>
      <c r="Y548" s="33"/>
    </row>
    <row r="549" spans="3:25">
      <c r="D549" s="428" t="s">
        <v>509</v>
      </c>
      <c r="E549" s="440">
        <f>SUM(K526:Q526)</f>
        <v>286497.90000000002</v>
      </c>
      <c r="F549" s="441"/>
      <c r="G549" s="440">
        <f>SUM(K487:Q488)</f>
        <v>57970.1</v>
      </c>
      <c r="H549" s="441"/>
      <c r="I549" s="440">
        <f>SUM(K489:Q490)</f>
        <v>56210.400000000001</v>
      </c>
      <c r="J549" s="441"/>
      <c r="K549" s="440">
        <f>SUM(K491:Q492)</f>
        <v>58053.5</v>
      </c>
      <c r="L549" s="441"/>
      <c r="M549" s="440">
        <f>SUM(K493:Q494)</f>
        <v>58053.5</v>
      </c>
      <c r="N549" s="441"/>
      <c r="O549" s="440">
        <f>SUM(K495:Q496)</f>
        <v>56210.400000000001</v>
      </c>
      <c r="S549" s="9"/>
      <c r="T549" s="9"/>
      <c r="U549" s="432"/>
      <c r="V549" s="415"/>
      <c r="W549" s="415"/>
      <c r="X549" s="33"/>
      <c r="Y549" s="33"/>
    </row>
    <row r="550" spans="3:25">
      <c r="D550" s="38" t="s">
        <v>758</v>
      </c>
      <c r="E550" s="429">
        <f>E548+E549</f>
        <v>372087.7</v>
      </c>
      <c r="F550" s="442"/>
      <c r="G550" s="429">
        <f>G548+G549</f>
        <v>74885.899999999994</v>
      </c>
      <c r="H550" s="442"/>
      <c r="I550" s="429">
        <f>I548+I549</f>
        <v>73340.399999999994</v>
      </c>
      <c r="J550" s="442"/>
      <c r="K550" s="429">
        <f>K548+K549</f>
        <v>75707.100000000006</v>
      </c>
      <c r="L550" s="442"/>
      <c r="M550" s="429">
        <f>M548+M549</f>
        <v>75654.3</v>
      </c>
      <c r="N550" s="442"/>
      <c r="O550" s="429">
        <f>O548+O549</f>
        <v>72500</v>
      </c>
      <c r="P550" s="3" t="b">
        <f>SUM(D526:Q526)=E550</f>
        <v>1</v>
      </c>
      <c r="S550" s="9"/>
      <c r="T550" s="9"/>
      <c r="U550" s="443"/>
      <c r="V550" s="443" t="s">
        <v>412</v>
      </c>
      <c r="W550" s="444"/>
      <c r="X550" s="33"/>
      <c r="Y550" s="33"/>
    </row>
    <row r="551" spans="3:25">
      <c r="F551" s="425"/>
      <c r="G551" s="425"/>
      <c r="H551" s="425"/>
      <c r="I551" s="425"/>
      <c r="J551" s="425"/>
      <c r="K551" s="425"/>
      <c r="L551" s="425"/>
      <c r="M551" s="425"/>
      <c r="N551" s="425"/>
      <c r="O551" s="425"/>
      <c r="P551" s="425"/>
      <c r="Q551" s="425"/>
      <c r="R551" s="425"/>
      <c r="S551" s="425"/>
      <c r="T551" s="9"/>
      <c r="U551" s="443"/>
      <c r="V551" s="443" t="str">
        <f>V537</f>
        <v>15.12.2025 - 14.12.2026</v>
      </c>
      <c r="W551" s="443" t="str">
        <f>W537</f>
        <v>15.12.2025 - 15.05.2026</v>
      </c>
      <c r="X551" s="33"/>
      <c r="Y551" s="33"/>
    </row>
    <row r="552" spans="3:25">
      <c r="C552" s="3" t="s">
        <v>759</v>
      </c>
      <c r="D552" s="428" t="s">
        <v>459</v>
      </c>
      <c r="E552" s="438">
        <f>E548*$V$548</f>
        <v>4053532.9279999994</v>
      </c>
      <c r="F552" s="445"/>
      <c r="G552" s="438">
        <f>G548*$V$548</f>
        <v>801132.28799999994</v>
      </c>
      <c r="H552" s="445"/>
      <c r="I552" s="438">
        <f>I548*$V$548</f>
        <v>811276.79999999981</v>
      </c>
      <c r="J552" s="445"/>
      <c r="K552" s="438">
        <f>K548*$V$548</f>
        <v>836074.49599999993</v>
      </c>
      <c r="L552" s="445"/>
      <c r="M552" s="438">
        <f>M548*$V$548</f>
        <v>833573.88799999992</v>
      </c>
      <c r="N552" s="445"/>
      <c r="O552" s="438">
        <f>O548*$V$548</f>
        <v>771475.45599999989</v>
      </c>
      <c r="P552" s="425"/>
      <c r="Q552" s="425"/>
      <c r="R552" s="425"/>
      <c r="S552" s="425"/>
      <c r="T552" s="9"/>
      <c r="U552" s="443" t="s">
        <v>169</v>
      </c>
      <c r="V552" s="446">
        <f>V539</f>
        <v>44851200</v>
      </c>
      <c r="W552" s="444" t="e">
        <f>W554*W553</f>
        <v>#DIV/0!</v>
      </c>
      <c r="X552" s="33"/>
      <c r="Y552" s="33"/>
    </row>
    <row r="553" spans="3:25">
      <c r="C553" s="425"/>
      <c r="D553" s="428" t="s">
        <v>509</v>
      </c>
      <c r="E553" s="440">
        <f>E549*$V$548</f>
        <v>13568540.544000002</v>
      </c>
      <c r="F553" s="447"/>
      <c r="G553" s="440">
        <f>G549*$V$548</f>
        <v>2745463.9359999998</v>
      </c>
      <c r="H553" s="447"/>
      <c r="I553" s="440">
        <f>I549*$V$548</f>
        <v>2662124.5440000002</v>
      </c>
      <c r="J553" s="447"/>
      <c r="K553" s="440">
        <f>K549*$V$548</f>
        <v>2749413.76</v>
      </c>
      <c r="L553" s="447"/>
      <c r="M553" s="440">
        <f>M549*$V$548</f>
        <v>2749413.76</v>
      </c>
      <c r="N553" s="447"/>
      <c r="O553" s="440">
        <f>O549*$V$548</f>
        <v>2662124.5440000002</v>
      </c>
      <c r="P553" s="120"/>
      <c r="Q553" s="120"/>
      <c r="R553" s="120"/>
      <c r="S553" s="120"/>
      <c r="T553" s="9"/>
      <c r="U553" s="443" t="s">
        <v>170</v>
      </c>
      <c r="V553" s="444">
        <f>V538</f>
        <v>0</v>
      </c>
      <c r="W553" s="444">
        <f>W538</f>
        <v>0</v>
      </c>
      <c r="X553" s="33"/>
      <c r="Y553" s="33"/>
    </row>
    <row r="554" spans="3:25">
      <c r="C554" s="425"/>
      <c r="D554" s="38" t="s">
        <v>758</v>
      </c>
      <c r="E554" s="448">
        <f>E550*$V$548</f>
        <v>17622073.471999999</v>
      </c>
      <c r="F554" s="449"/>
      <c r="G554" s="448">
        <f>G550*$V$548</f>
        <v>3546596.2239999995</v>
      </c>
      <c r="H554" s="449"/>
      <c r="I554" s="448">
        <f>I550*$V$548</f>
        <v>3473401.3439999996</v>
      </c>
      <c r="J554" s="449"/>
      <c r="K554" s="448">
        <f>K550*$V$548</f>
        <v>3585488.2560000001</v>
      </c>
      <c r="L554" s="449"/>
      <c r="M554" s="448">
        <f>M550*$V$548</f>
        <v>3582987.648</v>
      </c>
      <c r="N554" s="449"/>
      <c r="O554" s="448">
        <f>O550*$V$548</f>
        <v>3433600</v>
      </c>
      <c r="P554" s="425" t="b">
        <f>SUM(D528:Q532)=E554</f>
        <v>1</v>
      </c>
      <c r="Q554" s="425"/>
      <c r="R554" s="425"/>
      <c r="S554" s="425"/>
      <c r="T554" s="9"/>
      <c r="U554" s="443" t="s">
        <v>171</v>
      </c>
      <c r="V554" s="444" t="e">
        <f>V552/V553</f>
        <v>#DIV/0!</v>
      </c>
      <c r="W554" s="444" t="e">
        <f>W540</f>
        <v>#DIV/0!</v>
      </c>
      <c r="X554" s="33"/>
      <c r="Y554" s="33"/>
    </row>
    <row r="555" spans="3:25">
      <c r="D555" s="425"/>
      <c r="E555" s="425"/>
      <c r="F555" s="425"/>
      <c r="G555" s="425"/>
      <c r="H555" s="425"/>
      <c r="I555" s="425"/>
      <c r="J555" s="425"/>
      <c r="K555" s="425"/>
      <c r="L555" s="425"/>
      <c r="M555" s="425"/>
      <c r="N555" s="425"/>
      <c r="O555" s="425"/>
      <c r="P555" s="425"/>
      <c r="Q555" s="425"/>
      <c r="R555" s="425"/>
      <c r="S555" s="425"/>
      <c r="T555" s="9"/>
      <c r="U555" s="443" t="s">
        <v>172</v>
      </c>
      <c r="V555" s="444"/>
      <c r="W555" s="444">
        <f>SUM(S501:S506)</f>
        <v>0</v>
      </c>
      <c r="X555" s="33"/>
      <c r="Y555" s="33"/>
    </row>
    <row r="556" spans="3:25">
      <c r="C556" s="450" t="s">
        <v>762</v>
      </c>
      <c r="S556" s="9"/>
      <c r="T556" s="9"/>
      <c r="U556" s="443" t="s">
        <v>173</v>
      </c>
      <c r="V556" s="444"/>
      <c r="W556" s="451" t="e">
        <f>W552/W555</f>
        <v>#DIV/0!</v>
      </c>
      <c r="X556" s="33"/>
      <c r="Y556" s="33"/>
    </row>
    <row r="557" spans="3:25">
      <c r="G557" s="436" t="s">
        <v>162</v>
      </c>
      <c r="H557" s="437"/>
      <c r="I557" s="436" t="s">
        <v>161</v>
      </c>
      <c r="J557" s="437"/>
      <c r="K557" s="436" t="s">
        <v>751</v>
      </c>
      <c r="L557" s="437"/>
      <c r="M557" s="436" t="s">
        <v>752</v>
      </c>
      <c r="N557" s="437"/>
      <c r="O557" s="436" t="s">
        <v>753</v>
      </c>
      <c r="S557" s="9"/>
      <c r="T557" s="9"/>
      <c r="U557" s="292"/>
      <c r="V557" s="292"/>
      <c r="W557" s="292"/>
      <c r="X557" s="33"/>
      <c r="Y557" s="33"/>
    </row>
    <row r="558" spans="3:25">
      <c r="C558" s="3" t="s">
        <v>167</v>
      </c>
      <c r="D558" s="428" t="s">
        <v>459</v>
      </c>
      <c r="E558" s="438">
        <f>R526</f>
        <v>24926.399999999998</v>
      </c>
      <c r="F558" s="438"/>
      <c r="G558" s="438">
        <f>SUM(R487:R488)</f>
        <v>4616</v>
      </c>
      <c r="H558" s="438"/>
      <c r="I558" s="438">
        <f>SUM(R489:R490)</f>
        <v>5077.6000000000004</v>
      </c>
      <c r="J558" s="438"/>
      <c r="K558" s="438">
        <f>SUM(R491:R492)</f>
        <v>5077.6000000000004</v>
      </c>
      <c r="L558" s="438"/>
      <c r="M558" s="438">
        <f>SUM(R493:R494)</f>
        <v>5077.5999999999995</v>
      </c>
      <c r="N558" s="438"/>
      <c r="O558" s="438">
        <f>SUM(R495:R496)</f>
        <v>5077.6000000000004</v>
      </c>
      <c r="S558" s="9"/>
      <c r="T558" s="9"/>
      <c r="U558" s="292"/>
      <c r="V558" s="292"/>
      <c r="W558" s="292"/>
      <c r="X558" s="33"/>
      <c r="Y558" s="33"/>
    </row>
    <row r="559" spans="3:25">
      <c r="D559" s="38" t="s">
        <v>758</v>
      </c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S559" s="9"/>
      <c r="T559" s="9"/>
      <c r="U559" s="292"/>
      <c r="V559" s="292"/>
      <c r="W559" s="292"/>
      <c r="X559" s="33"/>
      <c r="Y559" s="33"/>
    </row>
    <row r="560" spans="3:25">
      <c r="D560" s="38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S560" s="9"/>
      <c r="T560" s="9"/>
      <c r="U560" s="292"/>
      <c r="V560" s="452" t="s">
        <v>763</v>
      </c>
      <c r="W560" s="452"/>
      <c r="X560" s="33"/>
      <c r="Y560" s="33"/>
    </row>
    <row r="561" spans="3:23">
      <c r="C561" s="3" t="s">
        <v>759</v>
      </c>
      <c r="D561" s="428" t="s">
        <v>459</v>
      </c>
      <c r="E561" s="438">
        <f>E558*$V$548</f>
        <v>1180514.3039999998</v>
      </c>
      <c r="F561" s="438"/>
      <c r="G561" s="438">
        <f t="shared" ref="G561:O561" si="81">G558*$V$548</f>
        <v>218613.76000000001</v>
      </c>
      <c r="H561" s="438"/>
      <c r="I561" s="438">
        <f t="shared" si="81"/>
        <v>240475.13600000003</v>
      </c>
      <c r="J561" s="438"/>
      <c r="K561" s="438">
        <f t="shared" si="81"/>
        <v>240475.13600000003</v>
      </c>
      <c r="L561" s="438"/>
      <c r="M561" s="438">
        <f t="shared" si="81"/>
        <v>240475.13599999997</v>
      </c>
      <c r="N561" s="438"/>
      <c r="O561" s="438">
        <f t="shared" si="81"/>
        <v>240475.13600000003</v>
      </c>
      <c r="S561" s="9"/>
      <c r="T561" s="9"/>
      <c r="U561" s="292"/>
      <c r="V561" s="452">
        <v>14</v>
      </c>
      <c r="W561" s="452"/>
    </row>
    <row r="562" spans="3:23">
      <c r="D562" s="38" t="s">
        <v>758</v>
      </c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U562" s="292"/>
      <c r="V562" s="453">
        <f>V563*V526</f>
        <v>0</v>
      </c>
      <c r="W562" s="453"/>
    </row>
    <row r="563" spans="3:23">
      <c r="C563" s="425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U563" s="292"/>
      <c r="V563" s="453">
        <f>S500</f>
        <v>0</v>
      </c>
      <c r="W563" s="453"/>
    </row>
    <row r="564" spans="3:23">
      <c r="C564" s="425"/>
      <c r="D564" s="38"/>
      <c r="F564" s="9"/>
      <c r="G564" s="9"/>
      <c r="H564" s="9"/>
      <c r="I564" s="9"/>
      <c r="J564" s="9"/>
      <c r="K564" s="9"/>
      <c r="L564" s="9"/>
      <c r="M564" s="9"/>
      <c r="N564" s="9"/>
      <c r="O564" s="9"/>
      <c r="U564" s="292"/>
      <c r="V564" s="454"/>
      <c r="W564" s="292"/>
    </row>
    <row r="565" spans="3:23">
      <c r="C565" s="3" t="s">
        <v>167</v>
      </c>
      <c r="E565" s="3" t="b">
        <f>E550+E558=T526</f>
        <v>1</v>
      </c>
      <c r="F565" s="9"/>
      <c r="G565" s="9"/>
      <c r="H565" s="9"/>
      <c r="I565" s="9"/>
      <c r="J565" s="9"/>
      <c r="K565" s="9"/>
      <c r="L565" s="9"/>
      <c r="M565" s="9"/>
      <c r="N565" s="9"/>
      <c r="O565" s="9"/>
      <c r="U565" s="292"/>
      <c r="V565" s="455" t="s">
        <v>764</v>
      </c>
      <c r="W565" s="292"/>
    </row>
    <row r="566" spans="3:23">
      <c r="C566" s="3" t="s">
        <v>759</v>
      </c>
      <c r="E566" s="9" t="b">
        <f>E554+E561=S533</f>
        <v>1</v>
      </c>
      <c r="F566" s="9"/>
      <c r="G566" s="9"/>
      <c r="H566" s="9"/>
      <c r="I566" s="9"/>
      <c r="J566" s="9"/>
      <c r="K566" s="9"/>
      <c r="L566" s="9"/>
      <c r="M566" s="9"/>
      <c r="N566" s="9"/>
      <c r="O566" s="9"/>
      <c r="U566" s="292"/>
      <c r="V566" s="455">
        <v>31</v>
      </c>
      <c r="W566" s="292"/>
    </row>
    <row r="567" spans="3:23"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U567" s="292"/>
      <c r="V567" s="453">
        <f>V568*W573</f>
        <v>0</v>
      </c>
      <c r="W567" s="292"/>
    </row>
    <row r="568" spans="3:23">
      <c r="U568" s="292"/>
      <c r="V568" s="453">
        <f>S501+S502</f>
        <v>0</v>
      </c>
      <c r="W568" s="292"/>
    </row>
    <row r="569" spans="3:23">
      <c r="U569" s="292"/>
      <c r="V569" s="292"/>
      <c r="W569" s="292"/>
    </row>
    <row r="570" spans="3:23">
      <c r="U570" s="292"/>
      <c r="V570" s="455" t="s">
        <v>756</v>
      </c>
      <c r="W570" s="292"/>
    </row>
    <row r="571" spans="3:23">
      <c r="U571" s="292"/>
      <c r="V571" s="292">
        <v>365</v>
      </c>
      <c r="W571" s="292"/>
    </row>
    <row r="572" spans="3:23">
      <c r="U572" s="292"/>
      <c r="V572" s="453">
        <f>V539</f>
        <v>44851200</v>
      </c>
      <c r="W572" s="292"/>
    </row>
    <row r="573" spans="3:23">
      <c r="U573" s="292"/>
      <c r="V573" s="456">
        <v>931691</v>
      </c>
      <c r="W573" s="457">
        <f>ROUND(V572/V573,2)</f>
        <v>48.14</v>
      </c>
    </row>
    <row r="574" spans="3:23">
      <c r="U574" s="292"/>
      <c r="V574" s="292"/>
      <c r="W574" s="292"/>
    </row>
    <row r="575" spans="3:23">
      <c r="U575" s="292"/>
      <c r="V575" s="292"/>
      <c r="W575" s="292"/>
    </row>
    <row r="576" spans="3:23">
      <c r="U576" s="292"/>
      <c r="V576" s="458">
        <f>V568*W573</f>
        <v>0</v>
      </c>
      <c r="W576" s="459" t="e">
        <f>ROUND(((V576+V562)/(V568+V563)),2)</f>
        <v>#DIV/0!</v>
      </c>
    </row>
  </sheetData>
  <mergeCells count="170">
    <mergeCell ref="A8:C8"/>
    <mergeCell ref="X8:X9"/>
    <mergeCell ref="AY8:AY9"/>
    <mergeCell ref="A9:C9"/>
    <mergeCell ref="A10:C10"/>
    <mergeCell ref="X10:X11"/>
    <mergeCell ref="AY10:AY11"/>
    <mergeCell ref="A11:C11"/>
    <mergeCell ref="W2:W28"/>
    <mergeCell ref="A3:C3"/>
    <mergeCell ref="A4:C4"/>
    <mergeCell ref="X4:X5"/>
    <mergeCell ref="AY4:AY5"/>
    <mergeCell ref="A5:C5"/>
    <mergeCell ref="A6:C6"/>
    <mergeCell ref="X6:X7"/>
    <mergeCell ref="AY6:AY7"/>
    <mergeCell ref="A7:C7"/>
    <mergeCell ref="X16:X17"/>
    <mergeCell ref="AY16:AY17"/>
    <mergeCell ref="X18:X19"/>
    <mergeCell ref="AY18:AY19"/>
    <mergeCell ref="X20:X21"/>
    <mergeCell ref="AY20:AY21"/>
    <mergeCell ref="A12:C12"/>
    <mergeCell ref="X12:X13"/>
    <mergeCell ref="AY12:AY13"/>
    <mergeCell ref="A13:C13"/>
    <mergeCell ref="X14:X15"/>
    <mergeCell ref="AY14:AY15"/>
    <mergeCell ref="A21:C21"/>
    <mergeCell ref="X22:X23"/>
    <mergeCell ref="AY22:AY23"/>
    <mergeCell ref="A23:C24"/>
    <mergeCell ref="D23:R23"/>
    <mergeCell ref="S23:S24"/>
    <mergeCell ref="T23:T24"/>
    <mergeCell ref="U23:U24"/>
    <mergeCell ref="X24:X25"/>
    <mergeCell ref="AY24:AY25"/>
    <mergeCell ref="A25:A72"/>
    <mergeCell ref="B25:B48"/>
    <mergeCell ref="T25:T48"/>
    <mergeCell ref="X26:X27"/>
    <mergeCell ref="AY26:AY27"/>
    <mergeCell ref="W30:W53"/>
    <mergeCell ref="X30:X31"/>
    <mergeCell ref="AY30:AY31"/>
    <mergeCell ref="X32:X33"/>
    <mergeCell ref="AY32:AY33"/>
    <mergeCell ref="X40:X41"/>
    <mergeCell ref="AY40:AY41"/>
    <mergeCell ref="X42:X43"/>
    <mergeCell ref="AY42:AY43"/>
    <mergeCell ref="X44:X45"/>
    <mergeCell ref="AY44:AY45"/>
    <mergeCell ref="X34:X35"/>
    <mergeCell ref="AY34:AY35"/>
    <mergeCell ref="X36:X37"/>
    <mergeCell ref="AY36:AY37"/>
    <mergeCell ref="X38:X39"/>
    <mergeCell ref="AY38:AY39"/>
    <mergeCell ref="X46:X47"/>
    <mergeCell ref="AY46:AY47"/>
    <mergeCell ref="X48:X49"/>
    <mergeCell ref="AY48:AY49"/>
    <mergeCell ref="B49:B72"/>
    <mergeCell ref="T49:T72"/>
    <mergeCell ref="X50:X51"/>
    <mergeCell ref="AY50:AY51"/>
    <mergeCell ref="X52:X53"/>
    <mergeCell ref="AY52:AY53"/>
    <mergeCell ref="B73:C73"/>
    <mergeCell ref="A74:A122"/>
    <mergeCell ref="B74:B97"/>
    <mergeCell ref="T74:T97"/>
    <mergeCell ref="V78:V79"/>
    <mergeCell ref="V83:V84"/>
    <mergeCell ref="B98:B121"/>
    <mergeCell ref="T98:T121"/>
    <mergeCell ref="B122:C122"/>
    <mergeCell ref="V179:V180"/>
    <mergeCell ref="V184:V185"/>
    <mergeCell ref="V191:V192"/>
    <mergeCell ref="V196:V197"/>
    <mergeCell ref="B199:B222"/>
    <mergeCell ref="T199:T222"/>
    <mergeCell ref="A124:C125"/>
    <mergeCell ref="A126:A174"/>
    <mergeCell ref="B126:B149"/>
    <mergeCell ref="T126:T149"/>
    <mergeCell ref="V130:V131"/>
    <mergeCell ref="V135:V136"/>
    <mergeCell ref="V142:V143"/>
    <mergeCell ref="V147:V148"/>
    <mergeCell ref="B150:B173"/>
    <mergeCell ref="T150:T173"/>
    <mergeCell ref="B223:C223"/>
    <mergeCell ref="A225:C226"/>
    <mergeCell ref="S225:S226"/>
    <mergeCell ref="T225:T226"/>
    <mergeCell ref="U225:U226"/>
    <mergeCell ref="A227:A275"/>
    <mergeCell ref="B227:B250"/>
    <mergeCell ref="T227:T250"/>
    <mergeCell ref="B174:C174"/>
    <mergeCell ref="A175:A223"/>
    <mergeCell ref="B175:B198"/>
    <mergeCell ref="T175:T198"/>
    <mergeCell ref="U326:U327"/>
    <mergeCell ref="A328:A376"/>
    <mergeCell ref="B328:B351"/>
    <mergeCell ref="T328:T351"/>
    <mergeCell ref="B352:B375"/>
    <mergeCell ref="T352:T375"/>
    <mergeCell ref="B376:C376"/>
    <mergeCell ref="V237:V238"/>
    <mergeCell ref="B251:B274"/>
    <mergeCell ref="T251:T274"/>
    <mergeCell ref="B275:C275"/>
    <mergeCell ref="A276:A324"/>
    <mergeCell ref="B276:B299"/>
    <mergeCell ref="T276:T299"/>
    <mergeCell ref="B300:B323"/>
    <mergeCell ref="T300:T323"/>
    <mergeCell ref="B324:C324"/>
    <mergeCell ref="A377:A425"/>
    <mergeCell ref="B377:B400"/>
    <mergeCell ref="T377:T400"/>
    <mergeCell ref="B401:B424"/>
    <mergeCell ref="T401:T424"/>
    <mergeCell ref="B425:C425"/>
    <mergeCell ref="A326:C327"/>
    <mergeCell ref="S326:S327"/>
    <mergeCell ref="T326:T327"/>
    <mergeCell ref="A427:C428"/>
    <mergeCell ref="S427:S428"/>
    <mergeCell ref="T427:T428"/>
    <mergeCell ref="U427:U428"/>
    <mergeCell ref="A429:A477"/>
    <mergeCell ref="B429:B452"/>
    <mergeCell ref="T429:T452"/>
    <mergeCell ref="B453:B476"/>
    <mergeCell ref="T453:T476"/>
    <mergeCell ref="A478:A526"/>
    <mergeCell ref="B478:B501"/>
    <mergeCell ref="T478:T501"/>
    <mergeCell ref="V487:V488"/>
    <mergeCell ref="W487:W488"/>
    <mergeCell ref="X487:X488"/>
    <mergeCell ref="V493:V494"/>
    <mergeCell ref="W493:W494"/>
    <mergeCell ref="X493:X494"/>
    <mergeCell ref="B526:C526"/>
    <mergeCell ref="Y493:Y494"/>
    <mergeCell ref="V495:V496"/>
    <mergeCell ref="W495:W496"/>
    <mergeCell ref="X495:X496"/>
    <mergeCell ref="Y495:Y496"/>
    <mergeCell ref="B502:B525"/>
    <mergeCell ref="T502:T525"/>
    <mergeCell ref="Y487:Y488"/>
    <mergeCell ref="V489:V490"/>
    <mergeCell ref="W489:W490"/>
    <mergeCell ref="X489:X490"/>
    <mergeCell ref="Y489:Y490"/>
    <mergeCell ref="V491:V492"/>
    <mergeCell ref="W491:W492"/>
    <mergeCell ref="X491:X492"/>
    <mergeCell ref="Y491:Y492"/>
  </mergeCells>
  <conditionalFormatting sqref="Z82:AF106">
    <cfRule type="cellIs" dxfId="16" priority="8" operator="lessThan">
      <formula>1</formula>
    </cfRule>
  </conditionalFormatting>
  <conditionalFormatting sqref="AH82:AN106">
    <cfRule type="cellIs" dxfId="15" priority="7" operator="lessThan">
      <formula>1</formula>
    </cfRule>
  </conditionalFormatting>
  <conditionalFormatting sqref="AP82:AV106">
    <cfRule type="cellIs" dxfId="14" priority="6" operator="lessThan">
      <formula>1</formula>
    </cfRule>
  </conditionalFormatting>
  <conditionalFormatting sqref="AP108:AV109">
    <cfRule type="cellIs" dxfId="13" priority="1" operator="lessThan">
      <formula>1</formula>
    </cfRule>
  </conditionalFormatting>
  <conditionalFormatting sqref="Z107:AF109">
    <cfRule type="cellIs" dxfId="12" priority="5" operator="lessThan">
      <formula>1</formula>
    </cfRule>
  </conditionalFormatting>
  <conditionalFormatting sqref="AH107:AN107">
    <cfRule type="cellIs" dxfId="11" priority="4" operator="lessThan">
      <formula>1</formula>
    </cfRule>
  </conditionalFormatting>
  <conditionalFormatting sqref="AP107:AV107">
    <cfRule type="cellIs" dxfId="10" priority="3" operator="lessThan">
      <formula>1</formula>
    </cfRule>
  </conditionalFormatting>
  <conditionalFormatting sqref="AH108:AN109">
    <cfRule type="cellIs" dxfId="9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pageSetUpPr fitToPage="1"/>
  </sheetPr>
  <dimension ref="A1:M23"/>
  <sheetViews>
    <sheetView zoomScale="90" zoomScaleNormal="90" zoomScaleSheetLayoutView="100" workbookViewId="0">
      <selection activeCell="T18" sqref="T18"/>
    </sheetView>
  </sheetViews>
  <sheetFormatPr defaultRowHeight="15"/>
  <cols>
    <col min="1" max="1" width="13.28515625" style="437" customWidth="1"/>
    <col min="2" max="2" width="38.85546875" style="437" customWidth="1"/>
    <col min="3" max="3" width="10.28515625" style="437" customWidth="1"/>
    <col min="4" max="5" width="12" style="506" customWidth="1"/>
    <col min="6" max="13" width="12" style="437" customWidth="1"/>
    <col min="14" max="16384" width="9.140625" style="437"/>
  </cols>
  <sheetData>
    <row r="1" spans="1:13" ht="20.25" customHeight="1">
      <c r="L1" s="833"/>
      <c r="M1" s="833"/>
    </row>
    <row r="2" spans="1:13" ht="20.25" customHeight="1">
      <c r="L2" s="834"/>
      <c r="M2" s="834"/>
    </row>
    <row r="3" spans="1:13" s="436" customFormat="1" ht="42.75" customHeight="1">
      <c r="D3" s="928"/>
      <c r="E3" s="928"/>
      <c r="I3" s="929" t="s">
        <v>913</v>
      </c>
      <c r="J3" s="929"/>
      <c r="K3" s="929"/>
      <c r="L3" s="929"/>
      <c r="M3" s="929"/>
    </row>
    <row r="4" spans="1:13" s="436" customFormat="1" ht="20.25" customHeight="1">
      <c r="D4" s="928"/>
      <c r="E4" s="928"/>
      <c r="J4" s="930" t="s">
        <v>846</v>
      </c>
      <c r="K4" s="930"/>
      <c r="L4" s="930"/>
      <c r="M4" s="930"/>
    </row>
    <row r="5" spans="1:13" s="436" customFormat="1" ht="20.25" customHeight="1">
      <c r="A5" s="837"/>
      <c r="B5" s="837"/>
      <c r="C5" s="837"/>
      <c r="D5" s="837"/>
      <c r="E5" s="928"/>
      <c r="K5" s="834" t="s">
        <v>914</v>
      </c>
      <c r="L5" s="834"/>
      <c r="M5" s="834"/>
    </row>
    <row r="6" spans="1:13" ht="20.25" customHeight="1">
      <c r="A6" s="835" t="s">
        <v>795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835"/>
      <c r="M6" s="835"/>
    </row>
    <row r="7" spans="1:13" ht="44.25" customHeight="1">
      <c r="A7" s="835" t="s">
        <v>817</v>
      </c>
      <c r="B7" s="835"/>
      <c r="C7" s="835"/>
      <c r="D7" s="835"/>
      <c r="E7" s="835"/>
      <c r="F7" s="835"/>
      <c r="G7" s="835"/>
      <c r="H7" s="835"/>
      <c r="I7" s="835"/>
      <c r="J7" s="835"/>
      <c r="K7" s="835"/>
      <c r="L7" s="835"/>
      <c r="M7" s="835"/>
    </row>
    <row r="8" spans="1:13" ht="58.5" customHeight="1">
      <c r="A8" s="836" t="s">
        <v>409</v>
      </c>
      <c r="B8" s="836"/>
      <c r="C8" s="836"/>
      <c r="D8" s="836"/>
      <c r="E8" s="836"/>
      <c r="F8" s="836"/>
      <c r="G8" s="836"/>
      <c r="H8" s="836"/>
      <c r="I8" s="836"/>
      <c r="J8" s="836"/>
      <c r="K8" s="836"/>
      <c r="L8" s="836"/>
      <c r="M8" s="836"/>
    </row>
    <row r="9" spans="1:13" ht="78" customHeight="1">
      <c r="A9" s="525"/>
      <c r="B9" s="525"/>
      <c r="C9" s="525"/>
      <c r="D9" s="738" t="s">
        <v>829</v>
      </c>
      <c r="E9" s="738" t="s">
        <v>830</v>
      </c>
      <c r="F9" s="738" t="s">
        <v>821</v>
      </c>
      <c r="G9" s="738" t="s">
        <v>822</v>
      </c>
      <c r="H9" s="738" t="s">
        <v>823</v>
      </c>
      <c r="I9" s="738" t="s">
        <v>824</v>
      </c>
      <c r="J9" s="738" t="s">
        <v>825</v>
      </c>
      <c r="K9" s="738" t="s">
        <v>826</v>
      </c>
      <c r="L9" s="738" t="s">
        <v>827</v>
      </c>
      <c r="M9" s="738" t="s">
        <v>828</v>
      </c>
    </row>
    <row r="10" spans="1:13" ht="27" customHeight="1">
      <c r="A10" s="718" t="s">
        <v>2</v>
      </c>
      <c r="B10" s="166" t="s">
        <v>1</v>
      </c>
      <c r="C10" s="718" t="s">
        <v>25</v>
      </c>
      <c r="D10" s="615">
        <v>2026</v>
      </c>
      <c r="E10" s="615">
        <v>2026</v>
      </c>
      <c r="F10" s="615">
        <v>2026</v>
      </c>
      <c r="G10" s="615">
        <v>2026</v>
      </c>
      <c r="H10" s="615">
        <v>2026</v>
      </c>
      <c r="I10" s="615">
        <v>2026</v>
      </c>
      <c r="J10" s="615">
        <v>2026</v>
      </c>
      <c r="K10" s="615">
        <v>2026</v>
      </c>
      <c r="L10" s="615">
        <v>2026</v>
      </c>
      <c r="M10" s="615">
        <v>2026</v>
      </c>
    </row>
    <row r="11" spans="1:13" ht="28.5">
      <c r="A11" s="612"/>
      <c r="B11" s="613" t="s">
        <v>912</v>
      </c>
      <c r="C11" s="615" t="s">
        <v>29</v>
      </c>
      <c r="D11" s="830">
        <f>SUM(D12:M12)</f>
        <v>56297782.030000001</v>
      </c>
      <c r="E11" s="830"/>
      <c r="F11" s="830"/>
      <c r="G11" s="830"/>
      <c r="H11" s="830"/>
      <c r="I11" s="830"/>
      <c r="J11" s="830"/>
      <c r="K11" s="830"/>
      <c r="L11" s="830"/>
      <c r="M11" s="830"/>
    </row>
    <row r="12" spans="1:13">
      <c r="A12" s="831" t="s">
        <v>855</v>
      </c>
      <c r="B12" s="831"/>
      <c r="C12" s="615" t="s">
        <v>29</v>
      </c>
      <c r="D12" s="528">
        <f>расчет!D6</f>
        <v>5989347.1100000003</v>
      </c>
      <c r="E12" s="528">
        <f>расчет!E6</f>
        <v>5579184.1299999999</v>
      </c>
      <c r="F12" s="528">
        <f>расчет!F6</f>
        <v>3476793.45</v>
      </c>
      <c r="G12" s="528">
        <f>расчет!G6</f>
        <v>4142259.27</v>
      </c>
      <c r="H12" s="528">
        <f>расчет!H6</f>
        <v>7121309.5</v>
      </c>
      <c r="I12" s="528">
        <f>расчет!I6</f>
        <v>5947677.4699999997</v>
      </c>
      <c r="J12" s="528">
        <f>расчет!J6</f>
        <v>6210486.25</v>
      </c>
      <c r="K12" s="528">
        <f>расчет!K6</f>
        <v>5184793.08</v>
      </c>
      <c r="L12" s="528">
        <f>расчет!L6</f>
        <v>5859321.25</v>
      </c>
      <c r="M12" s="528">
        <f>расчет!M6</f>
        <v>6786610.5199999996</v>
      </c>
    </row>
    <row r="13" spans="1:13" ht="15" customHeight="1">
      <c r="A13" s="832" t="s">
        <v>814</v>
      </c>
      <c r="B13" s="832"/>
      <c r="C13" s="718" t="s">
        <v>29</v>
      </c>
      <c r="D13" s="527">
        <f>расчет!D25</f>
        <v>299.78489556414416</v>
      </c>
      <c r="E13" s="527">
        <f>расчет!E25</f>
        <v>297.23683233193174</v>
      </c>
      <c r="F13" s="527">
        <f>расчет!F25</f>
        <v>333.24910364909272</v>
      </c>
      <c r="G13" s="527">
        <f>расчет!G25</f>
        <v>283.18850523042022</v>
      </c>
      <c r="H13" s="527">
        <f>расчет!H25</f>
        <v>302.19657123566435</v>
      </c>
      <c r="I13" s="527">
        <f>расчет!I25</f>
        <v>286.75026869395538</v>
      </c>
      <c r="J13" s="527">
        <f>расчет!J25</f>
        <v>251.30745726390126</v>
      </c>
      <c r="K13" s="527">
        <f>расчет!K25</f>
        <v>244.90311091458898</v>
      </c>
      <c r="L13" s="527">
        <f>расчет!L25</f>
        <v>288.83013795764145</v>
      </c>
      <c r="M13" s="527">
        <f>расчет!M25</f>
        <v>301.55277622267459</v>
      </c>
    </row>
    <row r="14" spans="1:13" ht="15" customHeight="1">
      <c r="A14" s="832" t="s">
        <v>815</v>
      </c>
      <c r="B14" s="832"/>
      <c r="C14" s="718" t="s">
        <v>816</v>
      </c>
      <c r="D14" s="527">
        <f>'Данные по рейсам'!C22</f>
        <v>20664.600000000002</v>
      </c>
      <c r="E14" s="527">
        <f>'Данные по рейсам'!D22</f>
        <v>18786</v>
      </c>
      <c r="F14" s="527">
        <f>'Данные по рейсам'!E22</f>
        <v>7513.2000000000007</v>
      </c>
      <c r="G14" s="527">
        <f>'Данные по рейсам'!F22</f>
        <v>17520</v>
      </c>
      <c r="H14" s="527">
        <f>'Данные по рейсам'!G22</f>
        <v>23854.5</v>
      </c>
      <c r="I14" s="527">
        <f>'Данные по рейсам'!H22</f>
        <v>22971</v>
      </c>
      <c r="J14" s="527">
        <f>'Данные по рейсам'!I22</f>
        <v>28644</v>
      </c>
      <c r="K14" s="527">
        <f>'Данные по рейсам'!J22</f>
        <v>23480</v>
      </c>
      <c r="L14" s="527">
        <f>'Данные по рейсам'!K22</f>
        <v>20655</v>
      </c>
      <c r="M14" s="527">
        <f>'Данные по рейсам'!L22</f>
        <v>19440</v>
      </c>
    </row>
    <row r="15" spans="1:13" ht="15" customHeight="1">
      <c r="A15" s="831" t="s">
        <v>848</v>
      </c>
      <c r="B15" s="831"/>
      <c r="C15" s="615" t="s">
        <v>29</v>
      </c>
      <c r="D15" s="528">
        <f>ROUND(D19-D16-D17-D18,2)</f>
        <v>5989347.1100000003</v>
      </c>
      <c r="E15" s="528">
        <f t="shared" ref="E15:M15" si="0">ROUND(E19-E16-E17-E18,2)</f>
        <v>5579184.1299999999</v>
      </c>
      <c r="F15" s="528">
        <f t="shared" si="0"/>
        <v>3476793.45</v>
      </c>
      <c r="G15" s="528">
        <f t="shared" si="0"/>
        <v>4142259.27</v>
      </c>
      <c r="H15" s="528">
        <f t="shared" si="0"/>
        <v>7121309.5</v>
      </c>
      <c r="I15" s="528">
        <f t="shared" si="0"/>
        <v>5947677.4699999997</v>
      </c>
      <c r="J15" s="528">
        <f t="shared" si="0"/>
        <v>6210486.25</v>
      </c>
      <c r="K15" s="528">
        <f t="shared" si="0"/>
        <v>5184793.08</v>
      </c>
      <c r="L15" s="528">
        <f t="shared" si="0"/>
        <v>5859321.25</v>
      </c>
      <c r="M15" s="528">
        <f t="shared" si="0"/>
        <v>6786610.5199999996</v>
      </c>
    </row>
    <row r="16" spans="1:13" ht="51" customHeight="1">
      <c r="A16" s="166" t="s">
        <v>398</v>
      </c>
      <c r="B16" s="178" t="s">
        <v>854</v>
      </c>
      <c r="C16" s="718" t="s">
        <v>29</v>
      </c>
      <c r="D16" s="641">
        <f>расчет!D8</f>
        <v>2247478.4279999998</v>
      </c>
      <c r="E16" s="641">
        <f>расчет!E8</f>
        <v>1978955.0352</v>
      </c>
      <c r="F16" s="641">
        <f>расчет!F8</f>
        <v>660252.02880000009</v>
      </c>
      <c r="G16" s="641">
        <f>расчет!G8</f>
        <v>2724548.5409999997</v>
      </c>
      <c r="H16" s="641">
        <f>расчет!H8</f>
        <v>2241558.3059999999</v>
      </c>
      <c r="I16" s="641">
        <f>расчет!I8</f>
        <v>2724548.5409999997</v>
      </c>
      <c r="J16" s="641">
        <f>расчет!J8</f>
        <v>3140944.352</v>
      </c>
      <c r="K16" s="641">
        <f>расчет!K8</f>
        <v>2558204.2303999998</v>
      </c>
      <c r="L16" s="641">
        <f>расчет!L8</f>
        <v>2122989.102</v>
      </c>
      <c r="M16" s="641">
        <f>расчет!M8</f>
        <v>1080630.72</v>
      </c>
    </row>
    <row r="17" spans="1:13" s="526" customFormat="1" ht="207" customHeight="1">
      <c r="A17" s="166" t="s">
        <v>399</v>
      </c>
      <c r="B17" s="178" t="s">
        <v>411</v>
      </c>
      <c r="C17" s="718" t="s">
        <v>29</v>
      </c>
      <c r="D17" s="527">
        <f>расчет!D10</f>
        <v>0</v>
      </c>
      <c r="E17" s="527">
        <f>расчет!E10</f>
        <v>0</v>
      </c>
      <c r="F17" s="527">
        <f>расчет!F10</f>
        <v>0</v>
      </c>
      <c r="G17" s="527">
        <f>расчет!G10</f>
        <v>0</v>
      </c>
      <c r="H17" s="527">
        <f>расчет!H10</f>
        <v>0</v>
      </c>
      <c r="I17" s="527">
        <f>расчет!I10</f>
        <v>0</v>
      </c>
      <c r="J17" s="527">
        <f>расчет!J10</f>
        <v>0</v>
      </c>
      <c r="K17" s="527">
        <f>расчет!K10</f>
        <v>0</v>
      </c>
      <c r="L17" s="527">
        <f>расчет!L10</f>
        <v>0</v>
      </c>
      <c r="M17" s="527">
        <f>расчет!M10</f>
        <v>0</v>
      </c>
    </row>
    <row r="18" spans="1:13" ht="180.75" customHeight="1">
      <c r="A18" s="166" t="s">
        <v>847</v>
      </c>
      <c r="B18" s="178" t="s">
        <v>410</v>
      </c>
      <c r="C18" s="718" t="s">
        <v>29</v>
      </c>
      <c r="D18" s="527">
        <f>расчет!D11</f>
        <v>0</v>
      </c>
      <c r="E18" s="527">
        <f>расчет!E11</f>
        <v>0</v>
      </c>
      <c r="F18" s="527">
        <f>расчет!F11</f>
        <v>0</v>
      </c>
      <c r="G18" s="527">
        <f>расчет!G11</f>
        <v>0</v>
      </c>
      <c r="H18" s="527">
        <f>расчет!H11</f>
        <v>0</v>
      </c>
      <c r="I18" s="527">
        <f>расчет!I11</f>
        <v>0</v>
      </c>
      <c r="J18" s="527">
        <f>расчет!J11</f>
        <v>0</v>
      </c>
      <c r="K18" s="527">
        <f>расчет!K11</f>
        <v>0</v>
      </c>
      <c r="L18" s="527">
        <f>расчет!L11</f>
        <v>0</v>
      </c>
      <c r="M18" s="527">
        <f>расчет!M11</f>
        <v>0</v>
      </c>
    </row>
    <row r="19" spans="1:13" ht="63.75" customHeight="1">
      <c r="A19" s="251" t="s">
        <v>397</v>
      </c>
      <c r="B19" s="614" t="s">
        <v>400</v>
      </c>
      <c r="C19" s="615" t="s">
        <v>29</v>
      </c>
      <c r="D19" s="528">
        <f>ROUND(SUM(D20:D20),2)</f>
        <v>8236825.54</v>
      </c>
      <c r="E19" s="528">
        <f t="shared" ref="E19:M19" si="1">ROUND(SUM(E20:E20),2)</f>
        <v>7558139.1699999999</v>
      </c>
      <c r="F19" s="528">
        <f t="shared" si="1"/>
        <v>4137045.48</v>
      </c>
      <c r="G19" s="528">
        <f t="shared" si="1"/>
        <v>6866807.8099999996</v>
      </c>
      <c r="H19" s="528">
        <f t="shared" si="1"/>
        <v>9362867.8100000005</v>
      </c>
      <c r="I19" s="528">
        <f t="shared" si="1"/>
        <v>8672226.0099999998</v>
      </c>
      <c r="J19" s="528">
        <f t="shared" si="1"/>
        <v>9351430.5999999996</v>
      </c>
      <c r="K19" s="528">
        <f t="shared" si="1"/>
        <v>7742997.3099999996</v>
      </c>
      <c r="L19" s="528">
        <f t="shared" si="1"/>
        <v>7982310.3499999996</v>
      </c>
      <c r="M19" s="528">
        <f t="shared" si="1"/>
        <v>7867241.2400000002</v>
      </c>
    </row>
    <row r="20" spans="1:13" s="526" customFormat="1" hidden="1">
      <c r="A20" s="523"/>
      <c r="B20" s="178"/>
      <c r="C20" s="524" t="s">
        <v>29</v>
      </c>
      <c r="D20" s="537">
        <f>расчет!D24</f>
        <v>8236825.54</v>
      </c>
      <c r="E20" s="537">
        <f>расчет!E24</f>
        <v>7558139.1699999999</v>
      </c>
      <c r="F20" s="537">
        <f>расчет!F24</f>
        <v>4137045.48</v>
      </c>
      <c r="G20" s="537">
        <f>расчет!G24</f>
        <v>6866807.8099999996</v>
      </c>
      <c r="H20" s="537">
        <f>расчет!H24</f>
        <v>9362867.8100000005</v>
      </c>
      <c r="I20" s="537">
        <f>расчет!I24</f>
        <v>8672226.0099999998</v>
      </c>
      <c r="J20" s="537">
        <f>расчет!J24</f>
        <v>9351430.5999999996</v>
      </c>
      <c r="K20" s="537">
        <f>расчет!K24</f>
        <v>7742997.3099999996</v>
      </c>
      <c r="L20" s="537">
        <f>расчет!L24</f>
        <v>7982310.3499999996</v>
      </c>
      <c r="M20" s="537">
        <f>расчет!M24</f>
        <v>7867241.2400000002</v>
      </c>
    </row>
    <row r="21" spans="1:13">
      <c r="A21" s="509"/>
      <c r="B21" s="509"/>
      <c r="C21" s="509"/>
      <c r="D21" s="507"/>
    </row>
    <row r="22" spans="1:13">
      <c r="A22" s="515"/>
      <c r="B22" s="516"/>
      <c r="C22" s="517"/>
      <c r="D22" s="529"/>
      <c r="E22" s="530"/>
    </row>
    <row r="23" spans="1:13">
      <c r="A23" s="437" t="s">
        <v>915</v>
      </c>
    </row>
  </sheetData>
  <mergeCells count="14">
    <mergeCell ref="L1:M1"/>
    <mergeCell ref="L2:M2"/>
    <mergeCell ref="A6:M6"/>
    <mergeCell ref="A7:M7"/>
    <mergeCell ref="A8:M8"/>
    <mergeCell ref="A5:D5"/>
    <mergeCell ref="I3:M3"/>
    <mergeCell ref="J4:M4"/>
    <mergeCell ref="K5:M5"/>
    <mergeCell ref="D11:M11"/>
    <mergeCell ref="A15:B15"/>
    <mergeCell ref="A12:B12"/>
    <mergeCell ref="A13:B13"/>
    <mergeCell ref="A14:B14"/>
  </mergeCells>
  <pageMargins left="0.7" right="0.7" top="0.75" bottom="0.75" header="0.3" footer="0.3"/>
  <pageSetup paperSize="9" scale="65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6">
    <tabColor rgb="FF00B050"/>
    <pageSetUpPr fitToPage="1"/>
  </sheetPr>
  <dimension ref="A1:AF24"/>
  <sheetViews>
    <sheetView zoomScaleNormal="100" workbookViewId="0">
      <selection activeCell="G11" sqref="G11"/>
    </sheetView>
  </sheetViews>
  <sheetFormatPr defaultRowHeight="15"/>
  <cols>
    <col min="1" max="1" width="29.42578125" style="3" customWidth="1"/>
    <col min="2" max="2" width="14.85546875" style="3" customWidth="1"/>
    <col min="3" max="3" width="15.7109375" style="3" customWidth="1"/>
    <col min="4" max="4" width="16.140625" style="3" customWidth="1"/>
    <col min="5" max="5" width="16.5703125" style="3" customWidth="1"/>
    <col min="6" max="6" width="16.140625" style="3" customWidth="1"/>
    <col min="7" max="7" width="15.5703125" style="3" customWidth="1"/>
    <col min="8" max="8" width="24.140625" style="3" customWidth="1"/>
    <col min="9" max="10" width="9.140625" style="3"/>
    <col min="11" max="11" width="24.140625" style="3" customWidth="1"/>
    <col min="12" max="12" width="22.140625" style="3" customWidth="1"/>
    <col min="13" max="16384" width="9.140625" style="3"/>
  </cols>
  <sheetData>
    <row r="1" spans="1:32" s="20" customFormat="1" ht="18.75">
      <c r="A1" s="642" t="s">
        <v>789</v>
      </c>
    </row>
    <row r="2" spans="1:32" s="20" customFormat="1">
      <c r="L2" s="643" t="s">
        <v>832</v>
      </c>
    </row>
    <row r="3" spans="1:32" s="20" customFormat="1" ht="142.5" customHeight="1">
      <c r="A3" s="841" t="s">
        <v>39</v>
      </c>
      <c r="B3" s="841" t="s">
        <v>175</v>
      </c>
      <c r="C3" s="841" t="s">
        <v>176</v>
      </c>
      <c r="D3" s="841" t="s">
        <v>177</v>
      </c>
      <c r="E3" s="841" t="s">
        <v>178</v>
      </c>
      <c r="F3" s="841" t="s">
        <v>179</v>
      </c>
      <c r="G3" s="841" t="s">
        <v>180</v>
      </c>
      <c r="H3" s="838" t="s">
        <v>181</v>
      </c>
      <c r="J3" s="597" t="s">
        <v>182</v>
      </c>
      <c r="K3" s="195" t="s">
        <v>883</v>
      </c>
      <c r="L3" s="195" t="s">
        <v>183</v>
      </c>
    </row>
    <row r="4" spans="1:32" s="20" customFormat="1">
      <c r="A4" s="841"/>
      <c r="B4" s="841"/>
      <c r="C4" s="841"/>
      <c r="D4" s="841"/>
      <c r="E4" s="841"/>
      <c r="F4" s="841"/>
      <c r="G4" s="841"/>
      <c r="H4" s="839"/>
      <c r="J4" s="597">
        <v>1</v>
      </c>
      <c r="K4" s="597" t="s">
        <v>884</v>
      </c>
      <c r="L4" s="597">
        <v>46.6</v>
      </c>
    </row>
    <row r="5" spans="1:32" s="20" customFormat="1">
      <c r="A5" s="841"/>
      <c r="B5" s="841"/>
      <c r="C5" s="841"/>
      <c r="D5" s="841"/>
      <c r="E5" s="841"/>
      <c r="F5" s="841"/>
      <c r="G5" s="841"/>
      <c r="H5" s="840"/>
      <c r="J5" s="597">
        <v>2</v>
      </c>
      <c r="K5" s="597" t="s">
        <v>885</v>
      </c>
      <c r="L5" s="597">
        <v>44.4</v>
      </c>
    </row>
    <row r="6" spans="1:32" s="20" customFormat="1">
      <c r="A6" s="637" t="s">
        <v>43</v>
      </c>
      <c r="B6" s="644" t="s">
        <v>6</v>
      </c>
      <c r="C6" s="637" t="s">
        <v>40</v>
      </c>
      <c r="D6" s="637" t="s">
        <v>3</v>
      </c>
      <c r="E6" s="603" t="s">
        <v>19</v>
      </c>
      <c r="F6" s="603" t="s">
        <v>19</v>
      </c>
      <c r="G6" s="603" t="s">
        <v>3</v>
      </c>
      <c r="H6" s="645" t="s">
        <v>184</v>
      </c>
      <c r="J6" s="597">
        <v>3</v>
      </c>
      <c r="K6" s="597" t="s">
        <v>892</v>
      </c>
      <c r="L6" s="597">
        <v>42.1</v>
      </c>
    </row>
    <row r="7" spans="1:32" s="20" customFormat="1">
      <c r="A7" s="646"/>
      <c r="B7" s="647"/>
      <c r="C7" s="603"/>
      <c r="D7" s="603"/>
      <c r="E7" s="603"/>
      <c r="F7" s="603"/>
      <c r="G7" s="603"/>
      <c r="H7" s="637"/>
      <c r="J7" s="597">
        <v>4</v>
      </c>
      <c r="K7" s="597" t="s">
        <v>891</v>
      </c>
      <c r="L7" s="597">
        <v>39.9</v>
      </c>
      <c r="T7" s="39"/>
      <c r="U7" s="648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</row>
    <row r="8" spans="1:32" s="20" customFormat="1">
      <c r="A8" s="646"/>
      <c r="B8" s="647"/>
      <c r="C8" s="603"/>
      <c r="D8" s="603"/>
      <c r="E8" s="603"/>
      <c r="F8" s="603"/>
      <c r="G8" s="603"/>
      <c r="H8" s="637"/>
      <c r="J8" s="597">
        <v>5</v>
      </c>
      <c r="K8" s="597" t="s">
        <v>890</v>
      </c>
      <c r="L8" s="649">
        <v>38</v>
      </c>
      <c r="T8" s="39"/>
      <c r="U8" s="648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</row>
    <row r="9" spans="1:32" s="20" customFormat="1" ht="38.25">
      <c r="A9" s="178" t="s">
        <v>38</v>
      </c>
      <c r="B9" s="647">
        <v>7</v>
      </c>
      <c r="C9" s="603">
        <v>2.5</v>
      </c>
      <c r="D9" s="603">
        <v>1.31</v>
      </c>
      <c r="E9" s="603">
        <v>4.0999999999999996</v>
      </c>
      <c r="F9" s="603">
        <v>7.8</v>
      </c>
      <c r="G9" s="603">
        <v>6.9</v>
      </c>
      <c r="H9" s="637">
        <v>9.2999999999999992E-3</v>
      </c>
      <c r="J9" s="597">
        <v>6</v>
      </c>
      <c r="K9" s="597" t="s">
        <v>889</v>
      </c>
      <c r="L9" s="597">
        <v>36.200000000000003</v>
      </c>
      <c r="T9" s="39"/>
      <c r="U9" s="648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</row>
    <row r="10" spans="1:32" s="20" customFormat="1">
      <c r="A10" s="178"/>
      <c r="B10" s="647"/>
      <c r="C10" s="603"/>
      <c r="D10" s="603"/>
      <c r="E10" s="603"/>
      <c r="F10" s="603"/>
      <c r="G10" s="603"/>
      <c r="H10" s="637"/>
      <c r="J10" s="597">
        <v>7</v>
      </c>
      <c r="K10" s="597" t="s">
        <v>888</v>
      </c>
      <c r="L10" s="597">
        <v>34.299999999999997</v>
      </c>
      <c r="T10" s="39"/>
      <c r="U10" s="648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</row>
    <row r="11" spans="1:32" s="20" customFormat="1" ht="34.5" customHeight="1">
      <c r="A11" s="178"/>
      <c r="B11" s="647"/>
      <c r="C11" s="603"/>
      <c r="D11" s="603"/>
      <c r="E11" s="603"/>
      <c r="F11" s="603"/>
      <c r="G11" s="603"/>
      <c r="H11" s="637"/>
      <c r="J11" s="597">
        <v>8</v>
      </c>
      <c r="K11" s="597" t="s">
        <v>887</v>
      </c>
      <c r="L11" s="597">
        <v>32.6</v>
      </c>
      <c r="T11" s="39"/>
      <c r="U11" s="648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</row>
    <row r="12" spans="1:32" s="20" customFormat="1" ht="90">
      <c r="A12" s="650" t="s">
        <v>59</v>
      </c>
      <c r="B12" s="650" t="s">
        <v>185</v>
      </c>
      <c r="C12" s="650" t="s">
        <v>186</v>
      </c>
      <c r="D12" s="650" t="s">
        <v>187</v>
      </c>
      <c r="E12" s="650" t="s">
        <v>188</v>
      </c>
      <c r="F12" s="650" t="s">
        <v>188</v>
      </c>
      <c r="G12" s="650" t="s">
        <v>189</v>
      </c>
      <c r="H12" s="650" t="s">
        <v>190</v>
      </c>
      <c r="J12" s="597">
        <v>9</v>
      </c>
      <c r="K12" s="597" t="s">
        <v>886</v>
      </c>
      <c r="L12" s="597">
        <v>31</v>
      </c>
    </row>
    <row r="13" spans="1:32" s="20" customFormat="1">
      <c r="B13" s="651"/>
      <c r="C13" s="17"/>
      <c r="D13" s="17"/>
      <c r="E13" s="17"/>
      <c r="F13" s="17"/>
      <c r="G13" s="17"/>
      <c r="H13" s="652"/>
      <c r="I13" s="17"/>
      <c r="J13" s="597">
        <v>10</v>
      </c>
      <c r="K13" s="597" t="s">
        <v>191</v>
      </c>
      <c r="L13" s="597">
        <v>29.6</v>
      </c>
    </row>
    <row r="14" spans="1:32" s="20" customFormat="1">
      <c r="B14" s="653"/>
    </row>
    <row r="15" spans="1:32">
      <c r="B15" s="4"/>
      <c r="K15" s="3" t="s">
        <v>881</v>
      </c>
    </row>
    <row r="24" spans="1:1">
      <c r="A24" s="12"/>
    </row>
  </sheetData>
  <mergeCells count="8">
    <mergeCell ref="H3:H5"/>
    <mergeCell ref="C3:C5"/>
    <mergeCell ref="G3:G5"/>
    <mergeCell ref="A3:A5"/>
    <mergeCell ref="B3:B5"/>
    <mergeCell ref="D3:D5"/>
    <mergeCell ref="E3:E5"/>
    <mergeCell ref="F3:F5"/>
  </mergeCells>
  <pageMargins left="0.7" right="0.7" top="0.75" bottom="0.75" header="0.3" footer="0.3"/>
  <pageSetup paperSize="9" orientation="landscape" r:id="rId1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B050"/>
  </sheetPr>
  <dimension ref="B1:T18"/>
  <sheetViews>
    <sheetView zoomScale="90" zoomScaleNormal="90" workbookViewId="0">
      <selection sqref="A1:XFD18"/>
    </sheetView>
  </sheetViews>
  <sheetFormatPr defaultRowHeight="15"/>
  <cols>
    <col min="1" max="1" width="9.140625" style="3"/>
    <col min="2" max="2" width="10.85546875" style="3" customWidth="1"/>
    <col min="3" max="3" width="19.85546875" style="3" customWidth="1"/>
    <col min="4" max="4" width="21.5703125" style="3" customWidth="1"/>
    <col min="5" max="5" width="13.85546875" style="3" customWidth="1"/>
    <col min="6" max="6" width="32.42578125" style="3" bestFit="1" customWidth="1"/>
    <col min="7" max="16" width="5" style="3" bestFit="1" customWidth="1"/>
    <col min="17" max="17" width="11.42578125" style="3" customWidth="1"/>
    <col min="18" max="18" width="12.85546875" style="3" customWidth="1"/>
    <col min="19" max="19" width="11.28515625" style="3" customWidth="1"/>
    <col min="20" max="20" width="12.28515625" style="3" customWidth="1"/>
    <col min="21" max="21" width="12.7109375" style="3" customWidth="1"/>
    <col min="22" max="16384" width="9.140625" style="3"/>
  </cols>
  <sheetData>
    <row r="1" spans="2:20" s="20" customFormat="1" ht="18.75">
      <c r="B1" s="642" t="s">
        <v>111</v>
      </c>
    </row>
    <row r="2" spans="2:20" s="20" customFormat="1">
      <c r="B2" s="185"/>
    </row>
    <row r="3" spans="2:20" s="20" customFormat="1">
      <c r="F3" s="654" t="s">
        <v>819</v>
      </c>
      <c r="G3" s="845"/>
      <c r="H3" s="845"/>
      <c r="I3" s="845"/>
      <c r="J3" s="845"/>
      <c r="K3" s="845"/>
      <c r="L3" s="845"/>
      <c r="M3" s="845"/>
      <c r="N3" s="845"/>
      <c r="O3" s="845"/>
      <c r="P3" s="845"/>
      <c r="Q3" s="845"/>
      <c r="R3" s="845"/>
      <c r="S3" s="845"/>
    </row>
    <row r="4" spans="2:20" s="20" customFormat="1" ht="109.5" customHeight="1">
      <c r="B4" s="337" t="s">
        <v>112</v>
      </c>
      <c r="C4" s="337" t="s">
        <v>113</v>
      </c>
      <c r="D4" s="337" t="s">
        <v>114</v>
      </c>
      <c r="E4" s="337" t="s">
        <v>115</v>
      </c>
      <c r="F4" s="337" t="s">
        <v>192</v>
      </c>
      <c r="G4" s="655"/>
      <c r="H4" s="120"/>
    </row>
    <row r="5" spans="2:20" s="20" customFormat="1" ht="31.5" customHeight="1">
      <c r="B5" s="337" t="s">
        <v>116</v>
      </c>
      <c r="C5" s="337" t="s">
        <v>117</v>
      </c>
      <c r="D5" s="337">
        <v>14.5</v>
      </c>
      <c r="E5" s="337" t="s">
        <v>118</v>
      </c>
      <c r="F5" s="656">
        <v>62.74</v>
      </c>
      <c r="G5" s="643"/>
    </row>
    <row r="6" spans="2:20" s="20" customFormat="1">
      <c r="B6" s="842" t="s">
        <v>119</v>
      </c>
      <c r="C6" s="337" t="s">
        <v>117</v>
      </c>
      <c r="D6" s="337">
        <v>17</v>
      </c>
      <c r="E6" s="337" t="s">
        <v>120</v>
      </c>
      <c r="F6" s="656">
        <v>62.74</v>
      </c>
      <c r="G6" s="657"/>
      <c r="H6" s="657"/>
    </row>
    <row r="7" spans="2:20" s="20" customFormat="1">
      <c r="B7" s="842"/>
      <c r="C7" s="337" t="s">
        <v>117</v>
      </c>
      <c r="D7" s="337">
        <v>32</v>
      </c>
      <c r="E7" s="337" t="s">
        <v>121</v>
      </c>
      <c r="F7" s="656">
        <v>62.74</v>
      </c>
      <c r="G7" s="657"/>
    </row>
    <row r="8" spans="2:20" s="20" customFormat="1">
      <c r="B8" s="842"/>
      <c r="C8" s="337" t="s">
        <v>122</v>
      </c>
      <c r="D8" s="337">
        <v>14.2</v>
      </c>
      <c r="E8" s="337" t="s">
        <v>120</v>
      </c>
      <c r="F8" s="656">
        <v>82.26</v>
      </c>
      <c r="G8" s="658"/>
      <c r="H8" s="658"/>
      <c r="I8" s="658"/>
      <c r="J8" s="658"/>
      <c r="K8" s="658"/>
      <c r="L8" s="658"/>
      <c r="M8" s="658"/>
      <c r="N8" s="658"/>
      <c r="O8" s="658"/>
      <c r="P8" s="658"/>
      <c r="Q8" s="658"/>
      <c r="R8" s="658"/>
      <c r="S8" s="658"/>
      <c r="T8" s="658"/>
    </row>
    <row r="9" spans="2:20" s="20" customFormat="1">
      <c r="B9" s="842"/>
      <c r="C9" s="337" t="s">
        <v>122</v>
      </c>
      <c r="D9" s="337">
        <v>23.2</v>
      </c>
      <c r="E9" s="337" t="s">
        <v>121</v>
      </c>
      <c r="F9" s="656">
        <v>82.26</v>
      </c>
      <c r="G9" s="657"/>
    </row>
    <row r="10" spans="2:20" s="20" customFormat="1" ht="30">
      <c r="B10" s="842" t="s">
        <v>123</v>
      </c>
      <c r="C10" s="337" t="s">
        <v>122</v>
      </c>
      <c r="D10" s="337">
        <v>26.2</v>
      </c>
      <c r="E10" s="337" t="s">
        <v>124</v>
      </c>
      <c r="F10" s="656">
        <v>82.26</v>
      </c>
      <c r="G10" s="657"/>
      <c r="H10" s="658"/>
    </row>
    <row r="11" spans="2:20" s="20" customFormat="1">
      <c r="B11" s="842"/>
      <c r="C11" s="337" t="s">
        <v>122</v>
      </c>
      <c r="D11" s="337">
        <v>29.6</v>
      </c>
      <c r="E11" s="337" t="s">
        <v>125</v>
      </c>
      <c r="F11" s="656">
        <v>82.26</v>
      </c>
      <c r="G11" s="657"/>
      <c r="H11" s="657"/>
      <c r="I11" s="657"/>
      <c r="J11" s="657"/>
      <c r="K11" s="657"/>
      <c r="L11" s="657"/>
      <c r="M11" s="657"/>
      <c r="N11" s="657"/>
      <c r="O11" s="657"/>
      <c r="P11" s="657"/>
      <c r="Q11" s="657"/>
      <c r="R11" s="657"/>
      <c r="S11" s="657"/>
    </row>
    <row r="12" spans="2:20" s="20" customFormat="1" ht="30">
      <c r="B12" s="842" t="s">
        <v>126</v>
      </c>
      <c r="C12" s="337" t="s">
        <v>122</v>
      </c>
      <c r="D12" s="337">
        <v>33.6</v>
      </c>
      <c r="E12" s="337" t="s">
        <v>124</v>
      </c>
      <c r="F12" s="656">
        <v>82.26</v>
      </c>
      <c r="G12" s="657"/>
    </row>
    <row r="13" spans="2:20" s="20" customFormat="1">
      <c r="B13" s="842"/>
      <c r="C13" s="337" t="s">
        <v>122</v>
      </c>
      <c r="D13" s="337">
        <v>39.799999999999997</v>
      </c>
      <c r="E13" s="337" t="s">
        <v>127</v>
      </c>
      <c r="F13" s="656">
        <v>82.26</v>
      </c>
      <c r="G13" s="657"/>
    </row>
    <row r="14" spans="2:20" s="20" customFormat="1">
      <c r="B14" s="842"/>
      <c r="C14" s="337" t="s">
        <v>122</v>
      </c>
      <c r="D14" s="337">
        <v>46.1</v>
      </c>
      <c r="E14" s="337" t="s">
        <v>128</v>
      </c>
      <c r="F14" s="656">
        <v>82.26</v>
      </c>
      <c r="G14" s="643"/>
    </row>
    <row r="15" spans="2:20" s="20" customFormat="1" ht="45">
      <c r="B15" s="337" t="s">
        <v>129</v>
      </c>
      <c r="C15" s="337" t="s">
        <v>122</v>
      </c>
      <c r="D15" s="337">
        <v>47.5</v>
      </c>
      <c r="E15" s="337" t="s">
        <v>118</v>
      </c>
      <c r="F15" s="656">
        <v>82.26</v>
      </c>
      <c r="G15" s="643"/>
    </row>
    <row r="16" spans="2:20" s="20" customFormat="1" ht="62.25" customHeight="1">
      <c r="B16" s="659" t="s">
        <v>33</v>
      </c>
      <c r="C16" s="843" t="s">
        <v>193</v>
      </c>
      <c r="D16" s="844"/>
      <c r="E16" s="660" t="s">
        <v>130</v>
      </c>
      <c r="F16" s="661" t="s">
        <v>844</v>
      </c>
      <c r="G16" s="643"/>
      <c r="H16" s="20" t="s">
        <v>818</v>
      </c>
      <c r="I16" s="658"/>
    </row>
    <row r="17" spans="2:2" s="20" customFormat="1"/>
    <row r="18" spans="2:2" s="20" customFormat="1">
      <c r="B18" s="20" t="s">
        <v>845</v>
      </c>
    </row>
  </sheetData>
  <mergeCells count="5">
    <mergeCell ref="B6:B9"/>
    <mergeCell ref="B10:B11"/>
    <mergeCell ref="B12:B14"/>
    <mergeCell ref="C16:D16"/>
    <mergeCell ref="G3:S3"/>
  </mergeCells>
  <hyperlinks>
    <hyperlink ref="F16" r:id="rId1"/>
  </hyperlinks>
  <pageMargins left="0.7" right="0.7" top="0.75" bottom="0.75" header="0.3" footer="0.3"/>
  <pageSetup paperSize="9" orientation="portrait"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FFFF00"/>
    <pageSetUpPr fitToPage="1"/>
  </sheetPr>
  <dimension ref="A1:CK77"/>
  <sheetViews>
    <sheetView zoomScale="80" zoomScaleNormal="80" workbookViewId="0">
      <selection activeCell="P28" sqref="P28"/>
    </sheetView>
  </sheetViews>
  <sheetFormatPr defaultRowHeight="15"/>
  <cols>
    <col min="1" max="1" width="12.85546875" style="3" customWidth="1"/>
    <col min="2" max="2" width="12.7109375" style="3" customWidth="1"/>
    <col min="3" max="3" width="14.85546875" style="3" customWidth="1"/>
    <col min="4" max="5" width="12.42578125" style="3" customWidth="1"/>
    <col min="6" max="11" width="6.42578125" style="3" customWidth="1"/>
    <col min="12" max="12" width="9.85546875" style="3" customWidth="1"/>
    <col min="13" max="15" width="12.85546875" style="3" customWidth="1"/>
    <col min="16" max="16" width="14" style="3" customWidth="1"/>
    <col min="17" max="17" width="12.85546875" style="3" customWidth="1"/>
    <col min="18" max="19" width="13.5703125" style="3" customWidth="1"/>
    <col min="20" max="20" width="13.85546875" style="3" customWidth="1"/>
    <col min="21" max="21" width="14.85546875" style="3" customWidth="1"/>
    <col min="22" max="22" width="12.85546875" style="3" customWidth="1"/>
    <col min="23" max="24" width="15.140625" style="3" customWidth="1"/>
    <col min="25" max="25" width="14.5703125" style="3" customWidth="1"/>
    <col min="26" max="26" width="11.5703125" style="3" customWidth="1"/>
    <col min="27" max="28" width="13.42578125" style="3" customWidth="1"/>
    <col min="29" max="29" width="14.85546875" style="3" customWidth="1"/>
    <col min="30" max="30" width="13" style="3" customWidth="1"/>
    <col min="31" max="31" width="12" style="3" bestFit="1" customWidth="1"/>
    <col min="32" max="32" width="12.42578125" style="3" customWidth="1"/>
    <col min="33" max="33" width="13.28515625" style="3" customWidth="1"/>
    <col min="34" max="34" width="16.42578125" style="3" customWidth="1"/>
    <col min="35" max="36" width="11.42578125" style="3" customWidth="1"/>
    <col min="37" max="46" width="13.7109375" style="3" customWidth="1"/>
    <col min="47" max="47" width="12.42578125" style="3" customWidth="1"/>
    <col min="48" max="51" width="11.140625" style="3" customWidth="1"/>
    <col min="52" max="52" width="9.140625" style="3"/>
    <col min="53" max="53" width="10" style="3" bestFit="1" customWidth="1"/>
    <col min="54" max="54" width="9.7109375" style="3" bestFit="1" customWidth="1"/>
    <col min="55" max="55" width="10" style="3" bestFit="1" customWidth="1"/>
    <col min="56" max="57" width="9.140625" style="3"/>
    <col min="58" max="58" width="10" style="3" bestFit="1" customWidth="1"/>
    <col min="59" max="59" width="8.7109375" style="3" bestFit="1" customWidth="1"/>
    <col min="60" max="62" width="9.140625" style="3"/>
    <col min="63" max="63" width="12.85546875" style="3" bestFit="1" customWidth="1"/>
    <col min="64" max="64" width="8.7109375" style="3" bestFit="1" customWidth="1"/>
    <col min="65" max="67" width="9.140625" style="3"/>
    <col min="68" max="68" width="10" style="3" bestFit="1" customWidth="1"/>
    <col min="69" max="69" width="8.7109375" style="3" bestFit="1" customWidth="1"/>
    <col min="70" max="72" width="9.140625" style="3"/>
    <col min="73" max="73" width="10" style="3" bestFit="1" customWidth="1"/>
    <col min="74" max="74" width="8.7109375" style="3" bestFit="1" customWidth="1"/>
    <col min="75" max="76" width="9.140625" style="3"/>
    <col min="77" max="77" width="9.7109375" style="3" bestFit="1" customWidth="1"/>
    <col min="78" max="78" width="10" style="3" bestFit="1" customWidth="1"/>
    <col min="79" max="79" width="9.7109375" style="3" bestFit="1" customWidth="1"/>
    <col min="80" max="82" width="9.140625" style="3"/>
    <col min="83" max="83" width="10" style="3" bestFit="1" customWidth="1"/>
    <col min="84" max="84" width="8.7109375" style="3" bestFit="1" customWidth="1"/>
    <col min="85" max="87" width="9.140625" style="3"/>
    <col min="88" max="88" width="10" style="3" bestFit="1" customWidth="1"/>
    <col min="89" max="89" width="8.7109375" style="3" bestFit="1" customWidth="1"/>
    <col min="90" max="16384" width="9.140625" style="3"/>
  </cols>
  <sheetData>
    <row r="1" spans="1:27" ht="15" customHeight="1">
      <c r="A1" s="245" t="s">
        <v>413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</row>
    <row r="3" spans="1:27" ht="76.5" customHeight="1">
      <c r="A3" s="848" t="s">
        <v>34</v>
      </c>
      <c r="B3" s="848" t="s">
        <v>39</v>
      </c>
      <c r="C3" s="848" t="s">
        <v>194</v>
      </c>
      <c r="D3" s="849" t="s">
        <v>195</v>
      </c>
      <c r="E3" s="852" t="s">
        <v>196</v>
      </c>
      <c r="F3" s="854" t="s">
        <v>35</v>
      </c>
      <c r="G3" s="855"/>
      <c r="H3" s="855"/>
      <c r="I3" s="855"/>
      <c r="J3" s="855"/>
      <c r="K3" s="855"/>
      <c r="L3" s="856"/>
      <c r="M3" s="857">
        <v>2026</v>
      </c>
      <c r="N3" s="858"/>
      <c r="O3" s="858"/>
      <c r="P3" s="859"/>
      <c r="Q3" s="857">
        <v>2027</v>
      </c>
      <c r="R3" s="858"/>
      <c r="S3" s="858"/>
      <c r="T3" s="859"/>
      <c r="U3" s="860" t="s">
        <v>48</v>
      </c>
      <c r="V3" s="861"/>
      <c r="W3" s="862" t="s">
        <v>197</v>
      </c>
      <c r="X3" s="863"/>
      <c r="Y3" s="168"/>
    </row>
    <row r="4" spans="1:27">
      <c r="A4" s="848"/>
      <c r="B4" s="848"/>
      <c r="C4" s="848"/>
      <c r="D4" s="849"/>
      <c r="E4" s="853"/>
      <c r="F4" s="172" t="s">
        <v>74</v>
      </c>
      <c r="G4" s="172" t="s">
        <v>75</v>
      </c>
      <c r="H4" s="172" t="s">
        <v>76</v>
      </c>
      <c r="I4" s="172" t="s">
        <v>77</v>
      </c>
      <c r="J4" s="172" t="s">
        <v>78</v>
      </c>
      <c r="K4" s="172" t="s">
        <v>79</v>
      </c>
      <c r="L4" s="172" t="s">
        <v>80</v>
      </c>
      <c r="M4" s="247" t="s">
        <v>198</v>
      </c>
      <c r="N4" s="171" t="s">
        <v>199</v>
      </c>
      <c r="O4" s="248" t="s">
        <v>200</v>
      </c>
      <c r="P4" s="248" t="s">
        <v>201</v>
      </c>
      <c r="Q4" s="247" t="s">
        <v>198</v>
      </c>
      <c r="R4" s="171" t="s">
        <v>199</v>
      </c>
      <c r="S4" s="248" t="s">
        <v>200</v>
      </c>
      <c r="T4" s="248" t="s">
        <v>201</v>
      </c>
      <c r="U4" s="244">
        <v>2026</v>
      </c>
      <c r="V4" s="244">
        <v>2027</v>
      </c>
      <c r="W4" s="244">
        <v>2026</v>
      </c>
      <c r="X4" s="244">
        <v>2027</v>
      </c>
      <c r="Y4" s="33"/>
      <c r="Z4" s="244">
        <v>2026</v>
      </c>
      <c r="AA4" s="244">
        <v>2027</v>
      </c>
    </row>
    <row r="5" spans="1:27">
      <c r="A5" s="172">
        <v>102</v>
      </c>
      <c r="B5" s="170" t="s">
        <v>772</v>
      </c>
      <c r="C5" s="279">
        <v>77</v>
      </c>
      <c r="D5" s="293">
        <v>1</v>
      </c>
      <c r="E5" s="293">
        <v>1</v>
      </c>
      <c r="F5" s="174"/>
      <c r="G5" s="174"/>
      <c r="H5" s="174"/>
      <c r="I5" s="174"/>
      <c r="J5" s="174"/>
      <c r="K5" s="174"/>
      <c r="L5" s="174"/>
      <c r="M5" s="167">
        <f>((2*38.5+2*38.5)*($J$37))+((2*38.5+2*38.5)*(($E$37+$F$37+$G$37+$I$37-$M$37)))</f>
        <v>16632</v>
      </c>
      <c r="N5" s="167">
        <f>'р102 МК'!G16</f>
        <v>489.6</v>
      </c>
      <c r="O5" s="167">
        <f>'р102 МК'!K16</f>
        <v>0</v>
      </c>
      <c r="P5" s="249">
        <v>46.6</v>
      </c>
      <c r="Q5" s="167">
        <f>((1*124+1*124)*($B$53))</f>
        <v>0</v>
      </c>
      <c r="R5" s="167" t="e">
        <f>#REF!</f>
        <v>#REF!</v>
      </c>
      <c r="S5" s="167" t="e">
        <f>#REF!</f>
        <v>#REF!</v>
      </c>
      <c r="T5" s="249">
        <v>46.6</v>
      </c>
      <c r="U5" s="167">
        <f>M5/N5</f>
        <v>33.970588235294116</v>
      </c>
      <c r="V5" s="167" t="e">
        <f>Q5/R5</f>
        <v>#REF!</v>
      </c>
      <c r="W5" s="175">
        <f>365/(E37+F37+G37+I37+J37-L37)</f>
        <v>3.3796296296296298</v>
      </c>
      <c r="X5" s="175" t="e">
        <f>365/(B53)</f>
        <v>#DIV/0!</v>
      </c>
      <c r="Y5" s="33"/>
      <c r="Z5" s="167">
        <f>((2*1+2*1)*($J$37))+((2*1+2*1)*(($E$37+$F$37+$G$37+$I$37-$M$37)))</f>
        <v>432</v>
      </c>
      <c r="AA5" s="167">
        <f>((1*1+1*1)*($B$53))</f>
        <v>0</v>
      </c>
    </row>
    <row r="6" spans="1:27">
      <c r="A6" s="332">
        <v>104</v>
      </c>
      <c r="B6" s="170" t="s">
        <v>772</v>
      </c>
      <c r="C6" s="279">
        <v>30.6</v>
      </c>
      <c r="D6" s="293">
        <v>0</v>
      </c>
      <c r="E6" s="293">
        <v>0</v>
      </c>
      <c r="F6" s="174"/>
      <c r="G6" s="174"/>
      <c r="H6" s="174"/>
      <c r="I6" s="174"/>
      <c r="J6" s="174"/>
      <c r="K6" s="174"/>
      <c r="L6" s="174"/>
      <c r="M6" s="488">
        <f>((2*15.3+2*15.3)*(($E$37+$F$37+$G$37+$H$37+$I$37-$M$37)))</f>
        <v>6609.6</v>
      </c>
      <c r="N6" s="167">
        <f>'р104 МК'!G12</f>
        <v>129.6</v>
      </c>
      <c r="O6" s="167">
        <f>'р104 МК'!K12</f>
        <v>0</v>
      </c>
      <c r="P6" s="249">
        <v>46.6</v>
      </c>
      <c r="Q6" s="167"/>
      <c r="R6" s="167"/>
      <c r="S6" s="167"/>
      <c r="T6" s="249"/>
      <c r="U6" s="167"/>
      <c r="V6" s="167"/>
      <c r="W6" s="488">
        <f>365/($E$37+$F$37+$G$37+$H$37+$I$37-$M$37)</f>
        <v>3.3796296296296298</v>
      </c>
      <c r="X6" s="175"/>
      <c r="Y6" s="33"/>
      <c r="Z6" s="488">
        <f>((2*1+2*1)*(($E$37+$F$37+$G$37+$H$37+$I$37-$M$37)))</f>
        <v>432</v>
      </c>
      <c r="AA6" s="167"/>
    </row>
    <row r="7" spans="1:27">
      <c r="A7" s="332">
        <v>106</v>
      </c>
      <c r="B7" s="170" t="s">
        <v>772</v>
      </c>
      <c r="C7" s="279">
        <v>44.1</v>
      </c>
      <c r="D7" s="293">
        <v>1</v>
      </c>
      <c r="E7" s="293">
        <v>0</v>
      </c>
      <c r="F7" s="174"/>
      <c r="G7" s="174"/>
      <c r="H7" s="174"/>
      <c r="I7" s="174"/>
      <c r="J7" s="174"/>
      <c r="K7" s="174"/>
      <c r="L7" s="174"/>
      <c r="M7" s="488">
        <f>((2*24.6+2*19.5)*(($E$37+$I$37-$M$37)))</f>
        <v>3704.4</v>
      </c>
      <c r="N7" s="167">
        <f>'р106 МК'!G12</f>
        <v>141.4</v>
      </c>
      <c r="O7" s="167">
        <f>'р106 МК'!K12</f>
        <v>0</v>
      </c>
      <c r="P7" s="249">
        <v>46.6</v>
      </c>
      <c r="Q7" s="167"/>
      <c r="R7" s="167"/>
      <c r="S7" s="167"/>
      <c r="T7" s="249"/>
      <c r="U7" s="167"/>
      <c r="V7" s="167"/>
      <c r="W7" s="488">
        <f>365/($E$37+$I$37-$M$37)</f>
        <v>8.6904761904761898</v>
      </c>
      <c r="X7" s="175"/>
      <c r="Y7" s="33"/>
      <c r="Z7" s="488">
        <f>((2*1+2*1)*(($E$37+$I$37-$M$37)))</f>
        <v>168</v>
      </c>
      <c r="AA7" s="167"/>
    </row>
    <row r="8" spans="1:27">
      <c r="A8" s="332">
        <v>107</v>
      </c>
      <c r="B8" s="170" t="s">
        <v>772</v>
      </c>
      <c r="C8" s="279">
        <v>50.3</v>
      </c>
      <c r="D8" s="293">
        <v>0</v>
      </c>
      <c r="E8" s="293">
        <v>0</v>
      </c>
      <c r="F8" s="174"/>
      <c r="G8" s="174"/>
      <c r="H8" s="174"/>
      <c r="I8" s="174"/>
      <c r="J8" s="174"/>
      <c r="K8" s="174"/>
      <c r="L8" s="174"/>
      <c r="M8" s="488">
        <f>((2*25+2*25.3)*(($E$37+$I$37-$M$37)))+((2*13.5+2*13.5)*(($F$37+$G$37+$H$37)))</f>
        <v>7789.2</v>
      </c>
      <c r="N8" s="167">
        <f>'р107 МК'!G16</f>
        <v>183.2</v>
      </c>
      <c r="O8" s="167">
        <f>'р107 МК'!K16</f>
        <v>0</v>
      </c>
      <c r="P8" s="249">
        <v>46.6</v>
      </c>
      <c r="Q8" s="167"/>
      <c r="R8" s="167"/>
      <c r="S8" s="167"/>
      <c r="T8" s="249"/>
      <c r="U8" s="167"/>
      <c r="V8" s="167"/>
      <c r="W8" s="488">
        <f>365/($E$37+$I$37-$M$37+$F$37+$G$37+$H$37)</f>
        <v>3.3796296296296298</v>
      </c>
      <c r="X8" s="175"/>
      <c r="Y8" s="33"/>
      <c r="Z8" s="488">
        <f>((2*1+2*1)*(($E$37+$I$37-$M$37)))+((2*1+2*1)*(($F$37+$G$37+$H$37)))</f>
        <v>432</v>
      </c>
      <c r="AA8" s="167"/>
    </row>
    <row r="9" spans="1:27">
      <c r="A9" s="332">
        <v>109</v>
      </c>
      <c r="B9" s="170" t="s">
        <v>772</v>
      </c>
      <c r="C9" s="279">
        <v>17.600000000000001</v>
      </c>
      <c r="D9" s="293">
        <v>1</v>
      </c>
      <c r="E9" s="494">
        <v>0</v>
      </c>
      <c r="F9" s="174"/>
      <c r="G9" s="174"/>
      <c r="H9" s="174"/>
      <c r="I9" s="174"/>
      <c r="J9" s="174"/>
      <c r="K9" s="174"/>
      <c r="L9" s="174"/>
      <c r="M9" s="488">
        <f>((3*8.8+3*8.8)*($F$37+$G$37+$H$37+$I$37+$J$37+$K$37-$F$34-$G$34-$H$34-$I$34-$J$34-$K$34))</f>
        <v>6230.4000000000005</v>
      </c>
      <c r="N9" s="167">
        <f>'р109 МК'!G14</f>
        <v>519.20000000000005</v>
      </c>
      <c r="O9" s="167">
        <f>'р109 МК'!K14</f>
        <v>0</v>
      </c>
      <c r="P9" s="249">
        <v>46.6</v>
      </c>
      <c r="Q9" s="167"/>
      <c r="R9" s="167"/>
      <c r="S9" s="167"/>
      <c r="T9" s="249"/>
      <c r="U9" s="167"/>
      <c r="V9" s="167"/>
      <c r="W9" s="488">
        <f>365/($F$37+$G$37+$H$37+$I$37+$J$37+$K$37-$F$34-$G$34-$H$34-$I$34-$J$34-$K$34)</f>
        <v>3.093220338983051</v>
      </c>
      <c r="X9" s="175"/>
      <c r="Y9" s="33"/>
      <c r="Z9" s="488">
        <f>((3*1+3*1)*($F$37+$G$37+$H$37+$I$37+$J$37+$K$37-$F$34-$G$34-$H$34-$I$34-$J$34-$K$34))</f>
        <v>708</v>
      </c>
      <c r="AA9" s="167"/>
    </row>
    <row r="10" spans="1:27">
      <c r="A10" s="332">
        <v>110</v>
      </c>
      <c r="B10" s="170" t="s">
        <v>772</v>
      </c>
      <c r="C10" s="279">
        <v>85.2</v>
      </c>
      <c r="D10" s="293">
        <v>1</v>
      </c>
      <c r="E10" s="293">
        <v>0</v>
      </c>
      <c r="F10" s="174"/>
      <c r="G10" s="174"/>
      <c r="H10" s="174"/>
      <c r="I10" s="174"/>
      <c r="J10" s="174"/>
      <c r="K10" s="174"/>
      <c r="L10" s="174"/>
      <c r="M10" s="488">
        <f>((1*40.3+1*40.3+1*42.6+1*42.6)*(($E$37+$I$37-$M$37)))+((2*16.6+2*16.6)*(($G$37)))</f>
        <v>8424.4</v>
      </c>
      <c r="N10" s="167">
        <f>'р110 МК'!G16</f>
        <v>284.33333333333337</v>
      </c>
      <c r="O10" s="167">
        <f>'р110 МК'!K16</f>
        <v>0</v>
      </c>
      <c r="P10" s="249">
        <v>46.6</v>
      </c>
      <c r="Q10" s="167"/>
      <c r="R10" s="167"/>
      <c r="S10" s="167"/>
      <c r="T10" s="249"/>
      <c r="U10" s="167"/>
      <c r="V10" s="167"/>
      <c r="W10" s="488">
        <f>365/($E$37+$I$37-$M$37+$G$37)</f>
        <v>5.703125</v>
      </c>
      <c r="X10" s="175"/>
      <c r="Y10" s="33"/>
      <c r="Z10" s="488">
        <f>((1*1+1*1+1*1+1*1)*(($E$37+$I$37-$M$37)))+((2*1+2*1)*(($G$37)))</f>
        <v>256</v>
      </c>
      <c r="AA10" s="167"/>
    </row>
    <row r="11" spans="1:27">
      <c r="A11" s="332">
        <v>111</v>
      </c>
      <c r="B11" s="170" t="s">
        <v>772</v>
      </c>
      <c r="C11" s="279">
        <v>18.2</v>
      </c>
      <c r="D11" s="293">
        <v>1</v>
      </c>
      <c r="E11" s="293">
        <v>0</v>
      </c>
      <c r="F11" s="174"/>
      <c r="G11" s="174"/>
      <c r="H11" s="174"/>
      <c r="I11" s="174"/>
      <c r="J11" s="174"/>
      <c r="K11" s="174"/>
      <c r="L11" s="174"/>
      <c r="M11" s="488">
        <f>((13*9.1+13*9.1)*($D$37))</f>
        <v>36199.799999999996</v>
      </c>
      <c r="N11" s="167">
        <f>'р111 МК_СК'!K80</f>
        <v>2075.6999999999998</v>
      </c>
      <c r="O11" s="167">
        <f>'р111 МК_СК'!Q80</f>
        <v>0</v>
      </c>
      <c r="P11" s="249">
        <v>46.6</v>
      </c>
      <c r="Q11" s="167"/>
      <c r="R11" s="167"/>
      <c r="S11" s="167"/>
      <c r="T11" s="249"/>
      <c r="U11" s="167"/>
      <c r="V11" s="167"/>
      <c r="W11" s="488">
        <f t="shared" ref="W11:W18" si="0">365/($D$37)</f>
        <v>2.3856209150326797</v>
      </c>
      <c r="X11" s="175"/>
      <c r="Y11" s="33"/>
      <c r="Z11" s="488">
        <f>((13*1+13*1)*($D$37))</f>
        <v>3978</v>
      </c>
      <c r="AA11" s="167"/>
    </row>
    <row r="12" spans="1:27">
      <c r="A12" s="332">
        <v>111</v>
      </c>
      <c r="B12" s="170" t="s">
        <v>773</v>
      </c>
      <c r="C12" s="279">
        <v>18.2</v>
      </c>
      <c r="D12" s="293">
        <v>2</v>
      </c>
      <c r="E12" s="293">
        <v>0</v>
      </c>
      <c r="F12" s="174"/>
      <c r="G12" s="174"/>
      <c r="H12" s="174"/>
      <c r="I12" s="174"/>
      <c r="J12" s="174"/>
      <c r="K12" s="174"/>
      <c r="L12" s="174"/>
      <c r="M12" s="488">
        <f>((23*9.1+23*9.1+1*5.3)*($D$37))</f>
        <v>64856.7</v>
      </c>
      <c r="N12" s="167">
        <f>'р111 МК_СК'!K86</f>
        <v>3751.05</v>
      </c>
      <c r="O12" s="167">
        <f>'р111 МК_СК'!Q86</f>
        <v>0</v>
      </c>
      <c r="P12" s="249">
        <v>46.6</v>
      </c>
      <c r="Q12" s="167"/>
      <c r="R12" s="167"/>
      <c r="S12" s="167"/>
      <c r="T12" s="249"/>
      <c r="U12" s="167"/>
      <c r="V12" s="167"/>
      <c r="W12" s="488">
        <f t="shared" si="0"/>
        <v>2.3856209150326797</v>
      </c>
      <c r="X12" s="175"/>
      <c r="Y12" s="33"/>
      <c r="Z12" s="488">
        <f>((23*1+23*1+1*1)*($D$37))</f>
        <v>7191</v>
      </c>
      <c r="AA12" s="167"/>
    </row>
    <row r="13" spans="1:27">
      <c r="A13" s="332">
        <v>143</v>
      </c>
      <c r="B13" s="170" t="s">
        <v>773</v>
      </c>
      <c r="C13" s="279">
        <v>21</v>
      </c>
      <c r="D13" s="293">
        <v>1</v>
      </c>
      <c r="E13" s="293">
        <v>0</v>
      </c>
      <c r="F13" s="174"/>
      <c r="G13" s="174"/>
      <c r="H13" s="174"/>
      <c r="I13" s="174"/>
      <c r="J13" s="174"/>
      <c r="K13" s="174"/>
      <c r="L13" s="174"/>
      <c r="M13" s="488">
        <f>((8*10.5+9*10.5)*($D$37))</f>
        <v>27310.5</v>
      </c>
      <c r="N13" s="167">
        <f>'р143 СК'!G25</f>
        <v>1496.85</v>
      </c>
      <c r="O13" s="167">
        <f>'р143 СК'!K25</f>
        <v>0</v>
      </c>
      <c r="P13" s="249">
        <v>46.6</v>
      </c>
      <c r="Q13" s="167"/>
      <c r="R13" s="167"/>
      <c r="S13" s="167"/>
      <c r="T13" s="249"/>
      <c r="U13" s="167"/>
      <c r="V13" s="167"/>
      <c r="W13" s="488">
        <f t="shared" si="0"/>
        <v>2.3856209150326797</v>
      </c>
      <c r="X13" s="175"/>
      <c r="Y13" s="33"/>
      <c r="Z13" s="488">
        <f>((8*1+9*1)*($D$37))</f>
        <v>2601</v>
      </c>
      <c r="AA13" s="167"/>
    </row>
    <row r="14" spans="1:27">
      <c r="A14" s="332">
        <v>144</v>
      </c>
      <c r="B14" s="170" t="s">
        <v>773</v>
      </c>
      <c r="C14" s="279">
        <v>20.8</v>
      </c>
      <c r="D14" s="293">
        <v>1</v>
      </c>
      <c r="E14" s="293">
        <v>1</v>
      </c>
      <c r="F14" s="174"/>
      <c r="G14" s="174"/>
      <c r="H14" s="174"/>
      <c r="I14" s="174"/>
      <c r="J14" s="174"/>
      <c r="K14" s="174"/>
      <c r="L14" s="174"/>
      <c r="M14" s="488">
        <f>((9*10.4+9*10.4)*($D$37))+((1*10.4+1*10.4)*(($B$37))+((1*2.4)*($C$37+$L$37)))</f>
        <v>30996.000000000004</v>
      </c>
      <c r="N14" s="167">
        <f>'р144 СК'!G30</f>
        <v>1796.25</v>
      </c>
      <c r="O14" s="167">
        <f>'р144 СК'!K30</f>
        <v>0</v>
      </c>
      <c r="P14" s="249">
        <v>46.6</v>
      </c>
      <c r="Q14" s="167"/>
      <c r="R14" s="167"/>
      <c r="S14" s="167"/>
      <c r="T14" s="249"/>
      <c r="U14" s="167"/>
      <c r="V14" s="167"/>
      <c r="W14" s="488">
        <f t="shared" si="0"/>
        <v>2.3856209150326797</v>
      </c>
      <c r="X14" s="175"/>
      <c r="Y14" s="33"/>
      <c r="Z14" s="488">
        <f>((9*1+9*1)*($D$37))+((1*1+1*1)*(($B$37))+((1*1)*($C$37+$L$37)))</f>
        <v>3015</v>
      </c>
      <c r="AA14" s="167"/>
    </row>
    <row r="15" spans="1:27">
      <c r="A15" s="332">
        <v>145</v>
      </c>
      <c r="B15" s="170" t="s">
        <v>773</v>
      </c>
      <c r="C15" s="279">
        <v>19.899999999999999</v>
      </c>
      <c r="D15" s="293">
        <v>1</v>
      </c>
      <c r="E15" s="293">
        <v>0</v>
      </c>
      <c r="F15" s="174"/>
      <c r="G15" s="174"/>
      <c r="H15" s="174"/>
      <c r="I15" s="174"/>
      <c r="J15" s="174"/>
      <c r="K15" s="174"/>
      <c r="L15" s="174"/>
      <c r="M15" s="488">
        <f>((11*10.3+12*9.6)*($D$37))+((1*10.3)*($B$37))</f>
        <v>36072.9</v>
      </c>
      <c r="N15" s="167">
        <f>'р145 СК'!G32</f>
        <v>2074.5</v>
      </c>
      <c r="O15" s="167">
        <f>'р145 СК'!K32</f>
        <v>0</v>
      </c>
      <c r="P15" s="249">
        <v>46.6</v>
      </c>
      <c r="Q15" s="167"/>
      <c r="R15" s="167"/>
      <c r="S15" s="167"/>
      <c r="T15" s="249"/>
      <c r="U15" s="167"/>
      <c r="V15" s="167"/>
      <c r="W15" s="488">
        <f t="shared" si="0"/>
        <v>2.3856209150326797</v>
      </c>
      <c r="X15" s="175"/>
      <c r="Y15" s="33"/>
      <c r="Z15" s="488">
        <f>((11*1+12*1)*($D$37))+((1*1)*($B$37))</f>
        <v>3627</v>
      </c>
      <c r="AA15" s="167"/>
    </row>
    <row r="16" spans="1:27">
      <c r="A16" s="332">
        <v>146</v>
      </c>
      <c r="B16" s="170" t="s">
        <v>773</v>
      </c>
      <c r="C16" s="279">
        <v>19.3</v>
      </c>
      <c r="D16" s="293">
        <v>1</v>
      </c>
      <c r="E16" s="293">
        <v>0</v>
      </c>
      <c r="F16" s="174"/>
      <c r="G16" s="174"/>
      <c r="H16" s="174"/>
      <c r="I16" s="174"/>
      <c r="J16" s="174"/>
      <c r="K16" s="174"/>
      <c r="L16" s="174"/>
      <c r="M16" s="488">
        <f>((9*10.3+9*9)*($D$37))</f>
        <v>26576.1</v>
      </c>
      <c r="N16" s="167">
        <f>'р146 СК'!G26</f>
        <v>1507.05</v>
      </c>
      <c r="O16" s="167">
        <f>'р146 СК'!K26</f>
        <v>0</v>
      </c>
      <c r="P16" s="249">
        <v>46.6</v>
      </c>
      <c r="Q16" s="167"/>
      <c r="R16" s="167"/>
      <c r="S16" s="167"/>
      <c r="T16" s="249"/>
      <c r="U16" s="167"/>
      <c r="V16" s="167"/>
      <c r="W16" s="488">
        <f t="shared" si="0"/>
        <v>2.3856209150326797</v>
      </c>
      <c r="X16" s="175"/>
      <c r="Y16" s="33"/>
      <c r="Z16" s="488">
        <f>((9*1+9*1)*($D$37))</f>
        <v>2754</v>
      </c>
      <c r="AA16" s="167"/>
    </row>
    <row r="17" spans="1:89">
      <c r="A17" s="332">
        <v>166</v>
      </c>
      <c r="B17" s="170" t="s">
        <v>773</v>
      </c>
      <c r="C17" s="279">
        <v>30.4</v>
      </c>
      <c r="D17" s="293">
        <v>2</v>
      </c>
      <c r="E17" s="293">
        <v>0</v>
      </c>
      <c r="F17" s="174"/>
      <c r="G17" s="174"/>
      <c r="H17" s="174"/>
      <c r="I17" s="174"/>
      <c r="J17" s="174"/>
      <c r="K17" s="174"/>
      <c r="L17" s="174"/>
      <c r="M17" s="488">
        <f>((17*15.2+5*15.2+12*13+1*8.7)*($D$37))+((1*13)*($B$37))</f>
        <v>77766.299999999988</v>
      </c>
      <c r="N17" s="167">
        <f>'р166 СК'!I44</f>
        <v>3752.2499999999995</v>
      </c>
      <c r="O17" s="167">
        <f>'р166 СК'!N44</f>
        <v>0</v>
      </c>
      <c r="P17" s="249">
        <v>44.4</v>
      </c>
      <c r="Q17" s="167"/>
      <c r="R17" s="167"/>
      <c r="S17" s="167"/>
      <c r="T17" s="249"/>
      <c r="U17" s="167"/>
      <c r="V17" s="167"/>
      <c r="W17" s="488">
        <f t="shared" si="0"/>
        <v>2.3856209150326797</v>
      </c>
      <c r="X17" s="175"/>
      <c r="Y17" s="33"/>
      <c r="Z17" s="488">
        <f>((17*1+5*1+12*1+1*1)*($D$37))+((1*1)*($B$37))</f>
        <v>5463</v>
      </c>
      <c r="AA17" s="167"/>
    </row>
    <row r="18" spans="1:89">
      <c r="A18" s="332">
        <v>207</v>
      </c>
      <c r="B18" s="170" t="s">
        <v>773</v>
      </c>
      <c r="C18" s="279">
        <v>21.4</v>
      </c>
      <c r="D18" s="293">
        <v>1</v>
      </c>
      <c r="E18" s="293">
        <v>0</v>
      </c>
      <c r="F18" s="174"/>
      <c r="G18" s="174"/>
      <c r="H18" s="174"/>
      <c r="I18" s="174"/>
      <c r="J18" s="174"/>
      <c r="K18" s="174"/>
      <c r="L18" s="174"/>
      <c r="M18" s="488">
        <f>((7*10.7+7*10.7)*($D$37))</f>
        <v>22919.399999999998</v>
      </c>
      <c r="N18" s="167">
        <f>'р207 СК'!G22</f>
        <v>1259.7</v>
      </c>
      <c r="O18" s="167">
        <f>'р207 СК'!K22</f>
        <v>0</v>
      </c>
      <c r="P18" s="249">
        <v>46.6</v>
      </c>
      <c r="Q18" s="167"/>
      <c r="R18" s="167"/>
      <c r="S18" s="167"/>
      <c r="T18" s="249"/>
      <c r="U18" s="167"/>
      <c r="V18" s="167"/>
      <c r="W18" s="488">
        <f t="shared" si="0"/>
        <v>2.3856209150326797</v>
      </c>
      <c r="X18" s="175"/>
      <c r="Y18" s="33"/>
      <c r="Z18" s="488">
        <f>((7*1+7*1)*($D$37))</f>
        <v>2142</v>
      </c>
      <c r="AA18" s="167"/>
    </row>
    <row r="19" spans="1:89">
      <c r="A19" s="332">
        <v>608</v>
      </c>
      <c r="B19" s="170" t="s">
        <v>772</v>
      </c>
      <c r="C19" s="279">
        <v>115.4</v>
      </c>
      <c r="D19" s="293">
        <v>1</v>
      </c>
      <c r="E19" s="293">
        <v>0</v>
      </c>
      <c r="F19" s="174"/>
      <c r="G19" s="174"/>
      <c r="H19" s="174"/>
      <c r="I19" s="174"/>
      <c r="J19" s="174"/>
      <c r="K19" s="174"/>
      <c r="L19" s="174"/>
      <c r="M19" s="488">
        <f>((2*57.7+2*57.7)*($B$37))</f>
        <v>24926.400000000001</v>
      </c>
      <c r="N19" s="167">
        <f>'р608 МК'!G12</f>
        <v>820.8</v>
      </c>
      <c r="O19" s="167">
        <f>'р608 МК'!K12</f>
        <v>0</v>
      </c>
      <c r="P19" s="249">
        <v>46.6</v>
      </c>
      <c r="Q19" s="167"/>
      <c r="R19" s="167"/>
      <c r="S19" s="167"/>
      <c r="T19" s="249"/>
      <c r="U19" s="167"/>
      <c r="V19" s="167"/>
      <c r="W19" s="488">
        <f>365/($B$37)</f>
        <v>3.3796296296296298</v>
      </c>
      <c r="X19" s="175"/>
      <c r="Y19" s="33"/>
      <c r="Z19" s="488">
        <f>((2*1+2*1)*($B$37))</f>
        <v>432</v>
      </c>
      <c r="AA19" s="167"/>
    </row>
    <row r="20" spans="1:89" s="5" customFormat="1" ht="14.25">
      <c r="A20" s="250"/>
      <c r="B20" s="251" t="s">
        <v>42</v>
      </c>
      <c r="C20" s="252"/>
      <c r="D20" s="173">
        <f>SUM(D5:D19)</f>
        <v>15</v>
      </c>
      <c r="E20" s="173">
        <f>SUM(E5:E19)</f>
        <v>2</v>
      </c>
      <c r="F20" s="253"/>
      <c r="G20" s="253"/>
      <c r="H20" s="253"/>
      <c r="I20" s="253"/>
      <c r="J20" s="253"/>
      <c r="K20" s="253"/>
      <c r="L20" s="253"/>
      <c r="M20" s="173">
        <f>SUM(M5:M19)</f>
        <v>397014.10000000003</v>
      </c>
      <c r="N20" s="254"/>
      <c r="O20" s="254"/>
      <c r="P20" s="255"/>
      <c r="Q20" s="173">
        <f>SUM(Q5:Q19)</f>
        <v>0</v>
      </c>
      <c r="R20" s="254"/>
      <c r="S20" s="254"/>
      <c r="T20" s="255"/>
      <c r="U20" s="256"/>
      <c r="V20" s="256"/>
      <c r="W20" s="257"/>
      <c r="X20" s="257"/>
      <c r="Y20" s="34"/>
      <c r="Z20" s="173">
        <f>SUM(Z5:Z19)</f>
        <v>33631</v>
      </c>
      <c r="AA20" s="173">
        <f>SUM(AA5:AA19)</f>
        <v>0</v>
      </c>
      <c r="AB20" s="258">
        <f>AA20+Z20</f>
        <v>33631</v>
      </c>
    </row>
    <row r="21" spans="1:89">
      <c r="C21" s="2"/>
      <c r="D21" s="259" t="s">
        <v>202</v>
      </c>
      <c r="E21" s="259" t="s">
        <v>203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60">
        <f>M20+Q20</f>
        <v>397014.10000000003</v>
      </c>
      <c r="S21" s="21"/>
      <c r="T21" s="22">
        <f>R21-'км '!T526</f>
        <v>0</v>
      </c>
      <c r="U21" s="13" t="s">
        <v>49</v>
      </c>
      <c r="Z21" s="33"/>
      <c r="AA21" s="33"/>
      <c r="AB21" s="33"/>
      <c r="AC21" s="70">
        <f>AB20-'км '!T477</f>
        <v>0</v>
      </c>
    </row>
    <row r="22" spans="1:89">
      <c r="A22" s="2"/>
      <c r="B22" s="2"/>
      <c r="C22" s="2"/>
      <c r="D22" s="2"/>
      <c r="E22" s="495" t="s">
        <v>773</v>
      </c>
      <c r="F22" s="2"/>
      <c r="G22" s="2"/>
      <c r="H22" s="2"/>
      <c r="I22" s="2"/>
      <c r="J22" s="2"/>
      <c r="K22" s="2"/>
      <c r="L22" s="2"/>
      <c r="M22" s="2"/>
      <c r="N22" s="1"/>
      <c r="O22" s="1"/>
      <c r="R22" s="38"/>
      <c r="S22" s="38"/>
      <c r="T22" s="20"/>
      <c r="U22" s="20"/>
      <c r="V22" s="38"/>
      <c r="W22" s="17"/>
      <c r="X22" s="38"/>
      <c r="AA22" s="33"/>
      <c r="AB22" s="33"/>
      <c r="AC22" s="33"/>
      <c r="AD22" s="33"/>
      <c r="AE22" s="33"/>
      <c r="AF22" s="33"/>
    </row>
    <row r="24" spans="1:89" ht="39" customHeight="1">
      <c r="A24" s="261">
        <v>2026</v>
      </c>
      <c r="B24" s="262" t="s">
        <v>109</v>
      </c>
      <c r="C24" s="262" t="s">
        <v>106</v>
      </c>
      <c r="D24" s="262" t="s">
        <v>37</v>
      </c>
      <c r="E24" s="172" t="s">
        <v>74</v>
      </c>
      <c r="F24" s="172" t="s">
        <v>75</v>
      </c>
      <c r="G24" s="172" t="s">
        <v>76</v>
      </c>
      <c r="H24" s="172" t="s">
        <v>77</v>
      </c>
      <c r="I24" s="172" t="s">
        <v>78</v>
      </c>
      <c r="J24" s="263" t="s">
        <v>79</v>
      </c>
      <c r="K24" s="263" t="s">
        <v>80</v>
      </c>
      <c r="L24" s="242" t="s">
        <v>107</v>
      </c>
      <c r="M24" s="236" t="s">
        <v>164</v>
      </c>
      <c r="N24" s="264" t="s">
        <v>204</v>
      </c>
      <c r="O24" s="850" t="s">
        <v>774</v>
      </c>
      <c r="P24" s="851"/>
      <c r="Q24" s="851"/>
      <c r="R24" s="851"/>
      <c r="S24" s="851"/>
      <c r="T24" s="846" t="s">
        <v>775</v>
      </c>
      <c r="U24" s="847"/>
      <c r="V24" s="847"/>
      <c r="W24" s="847"/>
      <c r="X24" s="847"/>
      <c r="Y24" s="846" t="s">
        <v>776</v>
      </c>
      <c r="Z24" s="847"/>
      <c r="AA24" s="847"/>
      <c r="AB24" s="847"/>
      <c r="AC24" s="847"/>
      <c r="AD24" s="846" t="s">
        <v>777</v>
      </c>
      <c r="AE24" s="847"/>
      <c r="AF24" s="847"/>
      <c r="AG24" s="847"/>
      <c r="AH24" s="847"/>
      <c r="AI24" s="846" t="s">
        <v>778</v>
      </c>
      <c r="AJ24" s="847"/>
      <c r="AK24" s="847"/>
      <c r="AL24" s="847"/>
      <c r="AM24" s="847"/>
      <c r="AN24" s="846" t="s">
        <v>779</v>
      </c>
      <c r="AO24" s="847"/>
      <c r="AP24" s="847"/>
      <c r="AQ24" s="847"/>
      <c r="AR24" s="847"/>
      <c r="AS24" s="846" t="s">
        <v>780</v>
      </c>
      <c r="AT24" s="847"/>
      <c r="AU24" s="847"/>
      <c r="AV24" s="847"/>
      <c r="AW24" s="847"/>
      <c r="AX24" s="846" t="s">
        <v>781</v>
      </c>
      <c r="AY24" s="847"/>
      <c r="AZ24" s="847"/>
      <c r="BA24" s="847"/>
      <c r="BB24" s="847"/>
      <c r="BC24" s="846" t="s">
        <v>782</v>
      </c>
      <c r="BD24" s="847"/>
      <c r="BE24" s="847"/>
      <c r="BF24" s="847"/>
      <c r="BG24" s="847"/>
      <c r="BH24" s="846" t="s">
        <v>783</v>
      </c>
      <c r="BI24" s="847"/>
      <c r="BJ24" s="847"/>
      <c r="BK24" s="847"/>
      <c r="BL24" s="847"/>
      <c r="BM24" s="846" t="s">
        <v>784</v>
      </c>
      <c r="BN24" s="847"/>
      <c r="BO24" s="847"/>
      <c r="BP24" s="847"/>
      <c r="BQ24" s="847"/>
      <c r="BR24" s="846" t="s">
        <v>785</v>
      </c>
      <c r="BS24" s="847"/>
      <c r="BT24" s="847"/>
      <c r="BU24" s="847"/>
      <c r="BV24" s="847"/>
      <c r="BW24" s="846" t="s">
        <v>786</v>
      </c>
      <c r="BX24" s="847"/>
      <c r="BY24" s="847"/>
      <c r="BZ24" s="847"/>
      <c r="CA24" s="847"/>
      <c r="CB24" s="846" t="s">
        <v>787</v>
      </c>
      <c r="CC24" s="847"/>
      <c r="CD24" s="847"/>
      <c r="CE24" s="847"/>
      <c r="CF24" s="847"/>
      <c r="CG24" s="846" t="s">
        <v>788</v>
      </c>
      <c r="CH24" s="847"/>
      <c r="CI24" s="847"/>
      <c r="CJ24" s="847"/>
      <c r="CK24" s="847"/>
    </row>
    <row r="25" spans="1:89" ht="15.75">
      <c r="A25" s="266"/>
      <c r="B25" s="266"/>
      <c r="C25" s="266"/>
      <c r="D25" s="266"/>
      <c r="E25" s="266"/>
      <c r="F25" s="266"/>
      <c r="G25" s="266"/>
      <c r="H25" s="266"/>
      <c r="I25" s="266"/>
      <c r="J25" s="267"/>
      <c r="K25" s="267"/>
      <c r="L25" s="266"/>
      <c r="M25" s="266"/>
      <c r="N25" s="268"/>
      <c r="O25" s="269"/>
      <c r="P25" s="44"/>
      <c r="Q25" s="44">
        <f t="shared" ref="Q25:Q36" si="1">O25+P25</f>
        <v>0</v>
      </c>
      <c r="R25" s="41"/>
      <c r="S25" s="42"/>
      <c r="T25" s="269"/>
      <c r="U25" s="44"/>
      <c r="V25" s="44">
        <f t="shared" ref="V25:V36" si="2">T25+U25</f>
        <v>0</v>
      </c>
      <c r="W25" s="41"/>
      <c r="X25" s="42"/>
      <c r="Y25" s="269"/>
      <c r="Z25" s="44"/>
      <c r="AA25" s="44">
        <f t="shared" ref="AA25:AA36" si="3">Y25+Z25</f>
        <v>0</v>
      </c>
      <c r="AB25" s="41"/>
      <c r="AC25" s="42"/>
      <c r="AD25" s="269"/>
      <c r="AE25" s="44"/>
      <c r="AF25" s="44">
        <f t="shared" ref="AF25:AF36" si="4">AD25+AE25</f>
        <v>0</v>
      </c>
      <c r="AG25" s="41"/>
      <c r="AH25" s="42"/>
      <c r="AI25" s="269"/>
      <c r="AJ25" s="44"/>
      <c r="AK25" s="44">
        <f t="shared" ref="AK25:AK36" si="5">AI25+AJ25</f>
        <v>0</v>
      </c>
      <c r="AL25" s="41"/>
      <c r="AM25" s="42"/>
      <c r="AN25" s="269"/>
      <c r="AO25" s="44"/>
      <c r="AP25" s="44">
        <f t="shared" ref="AP25:AP36" si="6">AN25+AO25</f>
        <v>0</v>
      </c>
      <c r="AQ25" s="41"/>
      <c r="AR25" s="42"/>
      <c r="AS25" s="269"/>
      <c r="AT25" s="44"/>
      <c r="AU25" s="44">
        <f t="shared" ref="AU25:AU36" si="7">AS25+AT25</f>
        <v>0</v>
      </c>
      <c r="AV25" s="41"/>
      <c r="AW25" s="42"/>
      <c r="AX25" s="269"/>
      <c r="AY25" s="44"/>
      <c r="AZ25" s="44">
        <f t="shared" ref="AZ25:AZ36" si="8">AX25+AY25</f>
        <v>0</v>
      </c>
      <c r="BA25" s="41"/>
      <c r="BB25" s="42"/>
      <c r="BC25" s="269"/>
      <c r="BD25" s="44"/>
      <c r="BE25" s="44">
        <f t="shared" ref="BE25:BE36" si="9">BC25+BD25</f>
        <v>0</v>
      </c>
      <c r="BF25" s="41"/>
      <c r="BG25" s="42"/>
      <c r="BH25" s="269"/>
      <c r="BI25" s="44"/>
      <c r="BJ25" s="44">
        <f t="shared" ref="BJ25:BJ36" si="10">BH25+BI25</f>
        <v>0</v>
      </c>
      <c r="BK25" s="41"/>
      <c r="BL25" s="42"/>
      <c r="BM25" s="269"/>
      <c r="BN25" s="44"/>
      <c r="BO25" s="44">
        <f t="shared" ref="BO25:BO36" si="11">BM25+BN25</f>
        <v>0</v>
      </c>
      <c r="BP25" s="41"/>
      <c r="BQ25" s="42"/>
      <c r="BR25" s="269"/>
      <c r="BS25" s="44"/>
      <c r="BT25" s="44">
        <f t="shared" ref="BT25:BT36" si="12">BR25+BS25</f>
        <v>0</v>
      </c>
      <c r="BU25" s="41"/>
      <c r="BV25" s="42"/>
      <c r="BW25" s="269"/>
      <c r="BX25" s="44"/>
      <c r="BY25" s="44">
        <f t="shared" ref="BY25:BY36" si="13">BW25+BX25</f>
        <v>0</v>
      </c>
      <c r="BZ25" s="41"/>
      <c r="CA25" s="42"/>
      <c r="CB25" s="269"/>
      <c r="CC25" s="44"/>
      <c r="CD25" s="44">
        <f t="shared" ref="CD25:CD36" si="14">CB25+CC25</f>
        <v>0</v>
      </c>
      <c r="CE25" s="41"/>
      <c r="CF25" s="42"/>
      <c r="CG25" s="269"/>
      <c r="CH25" s="44"/>
      <c r="CI25" s="44">
        <f t="shared" ref="CI25:CI36" si="15">CG25+CH25</f>
        <v>0</v>
      </c>
      <c r="CJ25" s="41"/>
      <c r="CK25" s="42"/>
    </row>
    <row r="26" spans="1:89" ht="15.75">
      <c r="A26" s="266"/>
      <c r="B26" s="266"/>
      <c r="C26" s="266"/>
      <c r="D26" s="266"/>
      <c r="E26" s="266"/>
      <c r="F26" s="266"/>
      <c r="G26" s="266"/>
      <c r="H26" s="266"/>
      <c r="I26" s="266"/>
      <c r="J26" s="267"/>
      <c r="K26" s="267"/>
      <c r="L26" s="266"/>
      <c r="M26" s="266"/>
      <c r="N26" s="268"/>
      <c r="O26" s="269"/>
      <c r="P26" s="44"/>
      <c r="Q26" s="44">
        <f t="shared" si="1"/>
        <v>0</v>
      </c>
      <c r="R26" s="41"/>
      <c r="S26" s="42"/>
      <c r="T26" s="269"/>
      <c r="U26" s="44"/>
      <c r="V26" s="44">
        <f t="shared" si="2"/>
        <v>0</v>
      </c>
      <c r="W26" s="41"/>
      <c r="X26" s="42"/>
      <c r="Y26" s="269"/>
      <c r="Z26" s="44"/>
      <c r="AA26" s="44">
        <f t="shared" si="3"/>
        <v>0</v>
      </c>
      <c r="AB26" s="41"/>
      <c r="AC26" s="42"/>
      <c r="AD26" s="269"/>
      <c r="AE26" s="44"/>
      <c r="AF26" s="44">
        <f t="shared" si="4"/>
        <v>0</v>
      </c>
      <c r="AG26" s="41"/>
      <c r="AH26" s="42"/>
      <c r="AI26" s="269"/>
      <c r="AJ26" s="44"/>
      <c r="AK26" s="44">
        <f t="shared" si="5"/>
        <v>0</v>
      </c>
      <c r="AL26" s="41"/>
      <c r="AM26" s="42"/>
      <c r="AN26" s="269"/>
      <c r="AO26" s="44"/>
      <c r="AP26" s="44">
        <f t="shared" si="6"/>
        <v>0</v>
      </c>
      <c r="AQ26" s="41"/>
      <c r="AR26" s="42"/>
      <c r="AS26" s="269"/>
      <c r="AT26" s="44"/>
      <c r="AU26" s="44">
        <f t="shared" si="7"/>
        <v>0</v>
      </c>
      <c r="AV26" s="41"/>
      <c r="AW26" s="42"/>
      <c r="AX26" s="269"/>
      <c r="AY26" s="44"/>
      <c r="AZ26" s="44">
        <f t="shared" si="8"/>
        <v>0</v>
      </c>
      <c r="BA26" s="41"/>
      <c r="BB26" s="42"/>
      <c r="BC26" s="269"/>
      <c r="BD26" s="44"/>
      <c r="BE26" s="44">
        <f t="shared" si="9"/>
        <v>0</v>
      </c>
      <c r="BF26" s="41"/>
      <c r="BG26" s="42"/>
      <c r="BH26" s="269"/>
      <c r="BI26" s="44"/>
      <c r="BJ26" s="44">
        <f t="shared" si="10"/>
        <v>0</v>
      </c>
      <c r="BK26" s="41"/>
      <c r="BL26" s="42"/>
      <c r="BM26" s="269"/>
      <c r="BN26" s="44"/>
      <c r="BO26" s="44">
        <f t="shared" si="11"/>
        <v>0</v>
      </c>
      <c r="BP26" s="41"/>
      <c r="BQ26" s="42"/>
      <c r="BR26" s="269"/>
      <c r="BS26" s="44"/>
      <c r="BT26" s="44">
        <f t="shared" si="12"/>
        <v>0</v>
      </c>
      <c r="BU26" s="41"/>
      <c r="BV26" s="42"/>
      <c r="BW26" s="269"/>
      <c r="BX26" s="44"/>
      <c r="BY26" s="44">
        <f t="shared" si="13"/>
        <v>0</v>
      </c>
      <c r="BZ26" s="41"/>
      <c r="CA26" s="42"/>
      <c r="CB26" s="269"/>
      <c r="CC26" s="44"/>
      <c r="CD26" s="44">
        <f t="shared" si="14"/>
        <v>0</v>
      </c>
      <c r="CE26" s="41"/>
      <c r="CF26" s="42"/>
      <c r="CG26" s="269"/>
      <c r="CH26" s="44"/>
      <c r="CI26" s="44">
        <f t="shared" si="15"/>
        <v>0</v>
      </c>
      <c r="CJ26" s="41"/>
      <c r="CK26" s="42"/>
    </row>
    <row r="27" spans="1:89" ht="15.75">
      <c r="A27" s="266"/>
      <c r="B27" s="266"/>
      <c r="C27" s="266"/>
      <c r="D27" s="266"/>
      <c r="E27" s="266"/>
      <c r="F27" s="266"/>
      <c r="G27" s="266"/>
      <c r="H27" s="266"/>
      <c r="I27" s="266"/>
      <c r="J27" s="267"/>
      <c r="K27" s="267"/>
      <c r="L27" s="266"/>
      <c r="M27" s="266"/>
      <c r="N27" s="268"/>
      <c r="O27" s="269"/>
      <c r="P27" s="44"/>
      <c r="Q27" s="44">
        <f t="shared" si="1"/>
        <v>0</v>
      </c>
      <c r="R27" s="41"/>
      <c r="S27" s="42"/>
      <c r="T27" s="269"/>
      <c r="U27" s="44"/>
      <c r="V27" s="44">
        <f t="shared" si="2"/>
        <v>0</v>
      </c>
      <c r="W27" s="41"/>
      <c r="X27" s="42"/>
      <c r="Y27" s="269"/>
      <c r="Z27" s="44"/>
      <c r="AA27" s="44">
        <f t="shared" si="3"/>
        <v>0</v>
      </c>
      <c r="AB27" s="41"/>
      <c r="AC27" s="42"/>
      <c r="AD27" s="269"/>
      <c r="AE27" s="44"/>
      <c r="AF27" s="44">
        <f t="shared" si="4"/>
        <v>0</v>
      </c>
      <c r="AG27" s="41"/>
      <c r="AH27" s="42"/>
      <c r="AI27" s="269"/>
      <c r="AJ27" s="44"/>
      <c r="AK27" s="44">
        <f t="shared" si="5"/>
        <v>0</v>
      </c>
      <c r="AL27" s="41"/>
      <c r="AM27" s="42"/>
      <c r="AN27" s="269"/>
      <c r="AO27" s="44"/>
      <c r="AP27" s="44">
        <f t="shared" si="6"/>
        <v>0</v>
      </c>
      <c r="AQ27" s="41"/>
      <c r="AR27" s="42"/>
      <c r="AS27" s="269"/>
      <c r="AT27" s="44"/>
      <c r="AU27" s="44">
        <f t="shared" si="7"/>
        <v>0</v>
      </c>
      <c r="AV27" s="41"/>
      <c r="AW27" s="42"/>
      <c r="AX27" s="269"/>
      <c r="AY27" s="44"/>
      <c r="AZ27" s="44">
        <f t="shared" si="8"/>
        <v>0</v>
      </c>
      <c r="BA27" s="41"/>
      <c r="BB27" s="42"/>
      <c r="BC27" s="269"/>
      <c r="BD27" s="44"/>
      <c r="BE27" s="44">
        <f t="shared" si="9"/>
        <v>0</v>
      </c>
      <c r="BF27" s="41"/>
      <c r="BG27" s="42"/>
      <c r="BH27" s="269"/>
      <c r="BI27" s="44"/>
      <c r="BJ27" s="44">
        <f t="shared" si="10"/>
        <v>0</v>
      </c>
      <c r="BK27" s="41"/>
      <c r="BL27" s="42"/>
      <c r="BM27" s="269"/>
      <c r="BN27" s="44"/>
      <c r="BO27" s="44">
        <f t="shared" si="11"/>
        <v>0</v>
      </c>
      <c r="BP27" s="41"/>
      <c r="BQ27" s="42"/>
      <c r="BR27" s="269"/>
      <c r="BS27" s="44"/>
      <c r="BT27" s="44">
        <f t="shared" si="12"/>
        <v>0</v>
      </c>
      <c r="BU27" s="41"/>
      <c r="BV27" s="42"/>
      <c r="BW27" s="269"/>
      <c r="BX27" s="44"/>
      <c r="BY27" s="44">
        <f t="shared" si="13"/>
        <v>0</v>
      </c>
      <c r="BZ27" s="41"/>
      <c r="CA27" s="42"/>
      <c r="CB27" s="269"/>
      <c r="CC27" s="44"/>
      <c r="CD27" s="44">
        <f t="shared" si="14"/>
        <v>0</v>
      </c>
      <c r="CE27" s="41"/>
      <c r="CF27" s="42"/>
      <c r="CG27" s="269"/>
      <c r="CH27" s="44"/>
      <c r="CI27" s="44">
        <f t="shared" si="15"/>
        <v>0</v>
      </c>
      <c r="CJ27" s="41"/>
      <c r="CK27" s="42"/>
    </row>
    <row r="28" spans="1:89" ht="15.75">
      <c r="A28" s="240"/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169"/>
      <c r="O28" s="167"/>
      <c r="P28" s="50"/>
      <c r="Q28" s="19">
        <f t="shared" si="1"/>
        <v>0</v>
      </c>
      <c r="R28" s="41"/>
      <c r="S28" s="42"/>
      <c r="T28" s="167"/>
      <c r="U28" s="50"/>
      <c r="V28" s="19">
        <f t="shared" si="2"/>
        <v>0</v>
      </c>
      <c r="W28" s="41"/>
      <c r="X28" s="42"/>
      <c r="Y28" s="167"/>
      <c r="Z28" s="50"/>
      <c r="AA28" s="19">
        <f t="shared" si="3"/>
        <v>0</v>
      </c>
      <c r="AB28" s="41"/>
      <c r="AC28" s="42"/>
      <c r="AD28" s="167"/>
      <c r="AE28" s="50"/>
      <c r="AF28" s="19">
        <f t="shared" si="4"/>
        <v>0</v>
      </c>
      <c r="AG28" s="41"/>
      <c r="AH28" s="42"/>
      <c r="AI28" s="167"/>
      <c r="AJ28" s="50"/>
      <c r="AK28" s="19">
        <f t="shared" si="5"/>
        <v>0</v>
      </c>
      <c r="AL28" s="41"/>
      <c r="AM28" s="42"/>
      <c r="AN28" s="167"/>
      <c r="AO28" s="50"/>
      <c r="AP28" s="19">
        <f t="shared" si="6"/>
        <v>0</v>
      </c>
      <c r="AQ28" s="41"/>
      <c r="AR28" s="42"/>
      <c r="AS28" s="167"/>
      <c r="AT28" s="50"/>
      <c r="AU28" s="19">
        <f t="shared" si="7"/>
        <v>0</v>
      </c>
      <c r="AV28" s="41"/>
      <c r="AW28" s="42"/>
      <c r="AX28" s="167"/>
      <c r="AY28" s="50"/>
      <c r="AZ28" s="19">
        <f t="shared" si="8"/>
        <v>0</v>
      </c>
      <c r="BA28" s="41"/>
      <c r="BB28" s="42"/>
      <c r="BC28" s="167"/>
      <c r="BD28" s="50"/>
      <c r="BE28" s="19">
        <f t="shared" si="9"/>
        <v>0</v>
      </c>
      <c r="BF28" s="41"/>
      <c r="BG28" s="42"/>
      <c r="BH28" s="167"/>
      <c r="BI28" s="50"/>
      <c r="BJ28" s="19">
        <f t="shared" si="10"/>
        <v>0</v>
      </c>
      <c r="BK28" s="41"/>
      <c r="BL28" s="42"/>
      <c r="BM28" s="167"/>
      <c r="BN28" s="50"/>
      <c r="BO28" s="19">
        <f t="shared" si="11"/>
        <v>0</v>
      </c>
      <c r="BP28" s="41"/>
      <c r="BQ28" s="42"/>
      <c r="BR28" s="167"/>
      <c r="BS28" s="50"/>
      <c r="BT28" s="19">
        <f t="shared" si="12"/>
        <v>0</v>
      </c>
      <c r="BU28" s="41"/>
      <c r="BV28" s="42"/>
      <c r="BW28" s="167"/>
      <c r="BX28" s="50"/>
      <c r="BY28" s="19">
        <f t="shared" si="13"/>
        <v>0</v>
      </c>
      <c r="BZ28" s="41"/>
      <c r="CA28" s="42"/>
      <c r="CB28" s="167"/>
      <c r="CC28" s="50"/>
      <c r="CD28" s="19">
        <f t="shared" si="14"/>
        <v>0</v>
      </c>
      <c r="CE28" s="41"/>
      <c r="CF28" s="42"/>
      <c r="CG28" s="167"/>
      <c r="CH28" s="50"/>
      <c r="CI28" s="19">
        <f t="shared" si="15"/>
        <v>0</v>
      </c>
      <c r="CJ28" s="41"/>
      <c r="CK28" s="42"/>
    </row>
    <row r="29" spans="1:89" ht="15.75">
      <c r="A29" s="240">
        <v>5</v>
      </c>
      <c r="B29" s="240">
        <f t="shared" ref="B29:B34" si="16">E29+F29+G29+H29+I29-M29</f>
        <v>10</v>
      </c>
      <c r="C29" s="240">
        <f t="shared" ref="C29:C34" si="17">(J29+K29)-L29+M29</f>
        <v>6</v>
      </c>
      <c r="D29" s="240">
        <f t="shared" ref="D29:D34" si="18">SUM(B29:C29)+L29</f>
        <v>16</v>
      </c>
      <c r="E29" s="240">
        <f>'км '!Z13+'км '!AH13+'км '!AP13</f>
        <v>2</v>
      </c>
      <c r="F29" s="240">
        <f>'км '!AA13+'км '!AI13+'км '!AQ13</f>
        <v>2</v>
      </c>
      <c r="G29" s="240">
        <f>'км '!AB13+'км '!AJ13+'км '!AR13</f>
        <v>2</v>
      </c>
      <c r="H29" s="240">
        <f>'км '!AC13+'км '!AK13+'км '!AS13</f>
        <v>2</v>
      </c>
      <c r="I29" s="240">
        <f>'км '!AD13+'км '!AL13+'км '!AT13</f>
        <v>2</v>
      </c>
      <c r="J29" s="240">
        <f>'км '!AE13+'км '!AM13+'км '!AU13</f>
        <v>3</v>
      </c>
      <c r="K29" s="240">
        <f>'км '!AF13+'км '!AN13+'км '!AV13</f>
        <v>3</v>
      </c>
      <c r="L29" s="240">
        <f>'км '!AW13</f>
        <v>0</v>
      </c>
      <c r="M29" s="240">
        <f>'км '!AZ13</f>
        <v>0</v>
      </c>
      <c r="N29" s="169">
        <f t="shared" ref="N29:N34" si="19">D29</f>
        <v>16</v>
      </c>
      <c r="O29" s="167">
        <f t="shared" ref="O29:O34" si="20">((2*38.5+2*38.5)*($J29))+((2*38.5+2*38.5)*(($E29+$F29+$G29+$I29-$M29)))</f>
        <v>1694</v>
      </c>
      <c r="P29" s="50"/>
      <c r="Q29" s="19">
        <f t="shared" si="1"/>
        <v>1694</v>
      </c>
      <c r="R29" s="41"/>
      <c r="S29" s="42"/>
      <c r="T29" s="488">
        <f t="shared" ref="T29:T34" si="21">((2*15.3+2*15.3)*(($E29+$F29+$G29+$H29+$I29-$M29)))</f>
        <v>612</v>
      </c>
      <c r="U29" s="50"/>
      <c r="V29" s="19">
        <f t="shared" si="2"/>
        <v>612</v>
      </c>
      <c r="W29" s="41"/>
      <c r="X29" s="42"/>
      <c r="Y29" s="488">
        <f t="shared" ref="Y29:Y34" si="22">((2*24.6+2*19.5)*(($E29+$I29-$M29)))</f>
        <v>352.8</v>
      </c>
      <c r="Z29" s="50"/>
      <c r="AA29" s="19">
        <f t="shared" si="3"/>
        <v>352.8</v>
      </c>
      <c r="AB29" s="41"/>
      <c r="AC29" s="42"/>
      <c r="AD29" s="488">
        <f t="shared" ref="AD29:AD34" si="23">((2*25+2*25.3)*(($E29+$I29-$M29)))+((2*13.5+2*13.5)*(($F29+$G29+$H29)))</f>
        <v>726.4</v>
      </c>
      <c r="AE29" s="50"/>
      <c r="AF29" s="19">
        <f t="shared" si="4"/>
        <v>726.4</v>
      </c>
      <c r="AG29" s="41"/>
      <c r="AH29" s="42"/>
      <c r="AI29" s="488">
        <f>((3*8.8+3*8.8)*($F29+$G29+$H29+$I29+$J29+$K29))</f>
        <v>739.2</v>
      </c>
      <c r="AJ29" s="50"/>
      <c r="AK29" s="19">
        <f t="shared" si="5"/>
        <v>739.2</v>
      </c>
      <c r="AL29" s="41"/>
      <c r="AM29" s="42"/>
      <c r="AN29" s="488">
        <f t="shared" ref="AN29:AN34" si="24">((1*40.3+1*40.3+1*42.6+1*42.6)*(($E29+$I29-$M29)))+((2*16.6+2*16.6)*(($G29)))</f>
        <v>796</v>
      </c>
      <c r="AO29" s="50"/>
      <c r="AP29" s="19">
        <f t="shared" si="6"/>
        <v>796</v>
      </c>
      <c r="AQ29" s="41"/>
      <c r="AR29" s="42"/>
      <c r="AS29" s="488">
        <f t="shared" ref="AS29:AS34" si="25">((13*9.1+13*9.1)*($D29))</f>
        <v>3785.6</v>
      </c>
      <c r="AT29" s="50"/>
      <c r="AU29" s="19">
        <f t="shared" si="7"/>
        <v>3785.6</v>
      </c>
      <c r="AV29" s="41"/>
      <c r="AW29" s="42"/>
      <c r="AX29" s="488">
        <f t="shared" ref="AX29:AX34" si="26">((23*9.1+23*9.1+1*5.3)*($D29))</f>
        <v>6782.4</v>
      </c>
      <c r="AY29" s="50"/>
      <c r="AZ29" s="19">
        <f t="shared" si="8"/>
        <v>6782.4</v>
      </c>
      <c r="BA29" s="41"/>
      <c r="BB29" s="42"/>
      <c r="BC29" s="488">
        <f t="shared" ref="BC29:BC34" si="27">((8*10.5+9*10.5)*($D29))</f>
        <v>2856</v>
      </c>
      <c r="BD29" s="50"/>
      <c r="BE29" s="19">
        <f t="shared" si="9"/>
        <v>2856</v>
      </c>
      <c r="BF29" s="41"/>
      <c r="BG29" s="42"/>
      <c r="BH29" s="488">
        <f t="shared" ref="BH29:BH34" si="28">((9*10.4+9*10.4)*($D29))+((1*10.4+1*10.4)*(($B29))+((1*2.4)*($C29+$L29)))</f>
        <v>3217.6000000000004</v>
      </c>
      <c r="BI29" s="50"/>
      <c r="BJ29" s="19">
        <f t="shared" si="10"/>
        <v>3217.6000000000004</v>
      </c>
      <c r="BK29" s="41"/>
      <c r="BL29" s="42"/>
      <c r="BM29" s="488">
        <f t="shared" ref="BM29:BM34" si="29">((11*10.3+12*9.6)*($D29))+((1*10.3)*($B29))</f>
        <v>3759</v>
      </c>
      <c r="BN29" s="50"/>
      <c r="BO29" s="19">
        <f t="shared" si="11"/>
        <v>3759</v>
      </c>
      <c r="BP29" s="41"/>
      <c r="BQ29" s="42"/>
      <c r="BR29" s="488">
        <f t="shared" ref="BR29:BR34" si="30">((9*10.3+9*9)*($D29))</f>
        <v>2779.2</v>
      </c>
      <c r="BS29" s="50"/>
      <c r="BT29" s="19">
        <f t="shared" si="12"/>
        <v>2779.2</v>
      </c>
      <c r="BU29" s="41"/>
      <c r="BV29" s="42"/>
      <c r="BW29" s="488">
        <f t="shared" ref="BW29:BW34" si="31">((17*15.2+5*15.2+12*13+1*8.7)*($D29))+((1*13)*($B29))</f>
        <v>8115.5999999999995</v>
      </c>
      <c r="BX29" s="50"/>
      <c r="BY29" s="19">
        <f t="shared" si="13"/>
        <v>8115.5999999999995</v>
      </c>
      <c r="BZ29" s="41"/>
      <c r="CA29" s="42"/>
      <c r="CB29" s="488">
        <f t="shared" ref="CB29:CB34" si="32">((7*10.7+7*10.7)*($D29))</f>
        <v>2396.7999999999997</v>
      </c>
      <c r="CC29" s="50"/>
      <c r="CD29" s="19">
        <f t="shared" si="14"/>
        <v>2396.7999999999997</v>
      </c>
      <c r="CE29" s="41"/>
      <c r="CF29" s="42"/>
      <c r="CG29" s="488">
        <f t="shared" ref="CG29:CG34" si="33">((2*57.7+2*57.7)*($B29))</f>
        <v>2308</v>
      </c>
      <c r="CH29" s="50"/>
      <c r="CI29" s="19">
        <f t="shared" si="15"/>
        <v>2308</v>
      </c>
      <c r="CJ29" s="41"/>
      <c r="CK29" s="42"/>
    </row>
    <row r="30" spans="1:89" ht="15.75">
      <c r="A30" s="240">
        <v>6</v>
      </c>
      <c r="B30" s="240">
        <f t="shared" si="16"/>
        <v>21</v>
      </c>
      <c r="C30" s="240">
        <f t="shared" si="17"/>
        <v>8</v>
      </c>
      <c r="D30" s="240">
        <f t="shared" si="18"/>
        <v>30</v>
      </c>
      <c r="E30" s="240">
        <f>'км '!Z14+'км '!AH14+'км '!AP14+'км '!Z15+'км '!AH15+'км '!AP15</f>
        <v>5</v>
      </c>
      <c r="F30" s="240">
        <f>'км '!AA14+'км '!AI14+'км '!AQ14+'км '!AA15+'км '!AI15+'км '!AQ15</f>
        <v>5</v>
      </c>
      <c r="G30" s="240">
        <f>'км '!AB14+'км '!AJ14+'км '!AR14+'км '!AB15+'км '!AJ15+'км '!AR15</f>
        <v>4</v>
      </c>
      <c r="H30" s="240">
        <f>'км '!AC14+'км '!AK14+'км '!AS14+'км '!AC15+'км '!AK15+'км '!AS15</f>
        <v>4</v>
      </c>
      <c r="I30" s="240">
        <f>'км '!AD14+'км '!AL14+'км '!AT14+'км '!AD15+'км '!AL15+'км '!AT15</f>
        <v>4</v>
      </c>
      <c r="J30" s="240">
        <f>'км '!AE14+'км '!AM14+'км '!AU14+'км '!AE15+'км '!AM15+'км '!AU15</f>
        <v>4</v>
      </c>
      <c r="K30" s="240">
        <f>'км '!AF14+'км '!AN14+'км '!AV14+'км '!AF15+'км '!AN15+'км '!AV15</f>
        <v>4</v>
      </c>
      <c r="L30" s="240">
        <f>'км '!AW14+'км '!AW15</f>
        <v>1</v>
      </c>
      <c r="M30" s="240">
        <f>'км '!AZ14+'км '!AZ15</f>
        <v>1</v>
      </c>
      <c r="N30" s="169">
        <f t="shared" si="19"/>
        <v>30</v>
      </c>
      <c r="O30" s="167">
        <f t="shared" si="20"/>
        <v>3234</v>
      </c>
      <c r="P30" s="41"/>
      <c r="Q30" s="41">
        <f t="shared" si="1"/>
        <v>3234</v>
      </c>
      <c r="R30" s="41"/>
      <c r="S30" s="42"/>
      <c r="T30" s="488">
        <f t="shared" si="21"/>
        <v>1285.2</v>
      </c>
      <c r="U30" s="41"/>
      <c r="V30" s="41">
        <f t="shared" si="2"/>
        <v>1285.2</v>
      </c>
      <c r="W30" s="41"/>
      <c r="X30" s="42"/>
      <c r="Y30" s="488">
        <f t="shared" si="22"/>
        <v>705.6</v>
      </c>
      <c r="Z30" s="41"/>
      <c r="AA30" s="41">
        <f t="shared" si="3"/>
        <v>705.6</v>
      </c>
      <c r="AB30" s="41"/>
      <c r="AC30" s="42"/>
      <c r="AD30" s="488">
        <f t="shared" si="23"/>
        <v>1506.8</v>
      </c>
      <c r="AE30" s="41"/>
      <c r="AF30" s="41">
        <f t="shared" si="4"/>
        <v>1506.8</v>
      </c>
      <c r="AG30" s="41"/>
      <c r="AH30" s="42"/>
      <c r="AI30" s="488">
        <f>((3*8.8+3*8.8)*($F30+$G30+$H30+$I30+$J30+$K30))</f>
        <v>1320</v>
      </c>
      <c r="AJ30" s="41"/>
      <c r="AK30" s="41">
        <f t="shared" si="5"/>
        <v>1320</v>
      </c>
      <c r="AL30" s="41"/>
      <c r="AM30" s="42"/>
      <c r="AN30" s="488">
        <f t="shared" si="24"/>
        <v>1592</v>
      </c>
      <c r="AO30" s="41"/>
      <c r="AP30" s="41">
        <f t="shared" si="6"/>
        <v>1592</v>
      </c>
      <c r="AQ30" s="41"/>
      <c r="AR30" s="42"/>
      <c r="AS30" s="488">
        <f t="shared" si="25"/>
        <v>7098</v>
      </c>
      <c r="AT30" s="41"/>
      <c r="AU30" s="41">
        <f t="shared" si="7"/>
        <v>7098</v>
      </c>
      <c r="AV30" s="41"/>
      <c r="AW30" s="42"/>
      <c r="AX30" s="488">
        <f t="shared" si="26"/>
        <v>12717</v>
      </c>
      <c r="AY30" s="41"/>
      <c r="AZ30" s="41">
        <f t="shared" si="8"/>
        <v>12717</v>
      </c>
      <c r="BA30" s="41"/>
      <c r="BB30" s="42"/>
      <c r="BC30" s="488">
        <f t="shared" si="27"/>
        <v>5355</v>
      </c>
      <c r="BD30" s="41"/>
      <c r="BE30" s="41">
        <f t="shared" si="9"/>
        <v>5355</v>
      </c>
      <c r="BF30" s="41"/>
      <c r="BG30" s="42"/>
      <c r="BH30" s="488">
        <f t="shared" si="28"/>
        <v>6074.4000000000005</v>
      </c>
      <c r="BI30" s="41"/>
      <c r="BJ30" s="41">
        <f t="shared" si="10"/>
        <v>6074.4000000000005</v>
      </c>
      <c r="BK30" s="41"/>
      <c r="BL30" s="42"/>
      <c r="BM30" s="488">
        <f t="shared" si="29"/>
        <v>7071.3</v>
      </c>
      <c r="BN30" s="41"/>
      <c r="BO30" s="41">
        <f t="shared" si="11"/>
        <v>7071.3</v>
      </c>
      <c r="BP30" s="41"/>
      <c r="BQ30" s="42"/>
      <c r="BR30" s="488">
        <f t="shared" si="30"/>
        <v>5211</v>
      </c>
      <c r="BS30" s="41"/>
      <c r="BT30" s="41">
        <f t="shared" si="12"/>
        <v>5211</v>
      </c>
      <c r="BU30" s="41"/>
      <c r="BV30" s="42"/>
      <c r="BW30" s="488">
        <f t="shared" si="31"/>
        <v>15245.999999999998</v>
      </c>
      <c r="BX30" s="41"/>
      <c r="BY30" s="41">
        <f t="shared" si="13"/>
        <v>15245.999999999998</v>
      </c>
      <c r="BZ30" s="41"/>
      <c r="CA30" s="42"/>
      <c r="CB30" s="488">
        <f t="shared" si="32"/>
        <v>4493.9999999999991</v>
      </c>
      <c r="CC30" s="41"/>
      <c r="CD30" s="41">
        <f t="shared" si="14"/>
        <v>4493.9999999999991</v>
      </c>
      <c r="CE30" s="41"/>
      <c r="CF30" s="42"/>
      <c r="CG30" s="488">
        <f t="shared" si="33"/>
        <v>4846.8</v>
      </c>
      <c r="CH30" s="41"/>
      <c r="CI30" s="41">
        <f t="shared" si="15"/>
        <v>4846.8</v>
      </c>
      <c r="CJ30" s="41"/>
      <c r="CK30" s="42"/>
    </row>
    <row r="31" spans="1:89" ht="15.75">
      <c r="A31" s="240">
        <v>7</v>
      </c>
      <c r="B31" s="240">
        <f t="shared" si="16"/>
        <v>23</v>
      </c>
      <c r="C31" s="240">
        <f t="shared" si="17"/>
        <v>8</v>
      </c>
      <c r="D31" s="240">
        <f t="shared" si="18"/>
        <v>31</v>
      </c>
      <c r="E31" s="240">
        <f>'км '!Z16+'км '!AH16+'км '!AP16+'км '!Z17+'км '!AH17+'км '!AP17</f>
        <v>4</v>
      </c>
      <c r="F31" s="240">
        <f>'км '!AA16+'км '!AI16+'км '!AQ16+'км '!AA17+'км '!AI17+'км '!AQ17</f>
        <v>4</v>
      </c>
      <c r="G31" s="240">
        <f>'км '!AB16+'км '!AJ16+'км '!AR16+'км '!AB17+'км '!AJ17+'км '!AR17</f>
        <v>5</v>
      </c>
      <c r="H31" s="240">
        <f>'км '!AC16+'км '!AK16+'км '!AS16+'км '!AC17+'км '!AK17+'км '!AS17</f>
        <v>5</v>
      </c>
      <c r="I31" s="240">
        <f>'км '!AD16+'км '!AL16+'км '!AT16+'км '!AD17+'км '!AL17+'км '!AT17</f>
        <v>5</v>
      </c>
      <c r="J31" s="240">
        <f>'км '!AE16+'км '!AM16+'км '!AU16+'км '!AE17+'км '!AM17+'км '!AU17</f>
        <v>4</v>
      </c>
      <c r="K31" s="240">
        <f>'км '!AF16+'км '!AN16+'км '!AV16+'км '!AF17+'км '!AN17+'км '!AV17</f>
        <v>4</v>
      </c>
      <c r="L31" s="240">
        <f>'км '!AW16+'км '!AW17</f>
        <v>0</v>
      </c>
      <c r="M31" s="240">
        <f>'км '!AZ16+'км '!AZ17</f>
        <v>0</v>
      </c>
      <c r="N31" s="169">
        <f t="shared" si="19"/>
        <v>31</v>
      </c>
      <c r="O31" s="167">
        <f t="shared" si="20"/>
        <v>3388</v>
      </c>
      <c r="P31" s="41"/>
      <c r="Q31" s="41">
        <f t="shared" si="1"/>
        <v>3388</v>
      </c>
      <c r="R31" s="41"/>
      <c r="S31" s="42"/>
      <c r="T31" s="488">
        <f t="shared" si="21"/>
        <v>1407.6000000000001</v>
      </c>
      <c r="U31" s="41"/>
      <c r="V31" s="41">
        <f t="shared" si="2"/>
        <v>1407.6000000000001</v>
      </c>
      <c r="W31" s="41"/>
      <c r="X31" s="42"/>
      <c r="Y31" s="488">
        <f t="shared" si="22"/>
        <v>793.80000000000007</v>
      </c>
      <c r="Z31" s="41"/>
      <c r="AA31" s="41">
        <f t="shared" si="3"/>
        <v>793.80000000000007</v>
      </c>
      <c r="AB31" s="41"/>
      <c r="AC31" s="42"/>
      <c r="AD31" s="488">
        <f t="shared" si="23"/>
        <v>1661.4</v>
      </c>
      <c r="AE31" s="41"/>
      <c r="AF31" s="41">
        <f t="shared" si="4"/>
        <v>1661.4</v>
      </c>
      <c r="AG31" s="41"/>
      <c r="AH31" s="42"/>
      <c r="AI31" s="488">
        <f>((3*8.8+3*8.8)*($F31+$G31+$H31+$I31+$J31+$K31))</f>
        <v>1425.6000000000001</v>
      </c>
      <c r="AJ31" s="41"/>
      <c r="AK31" s="41">
        <f t="shared" si="5"/>
        <v>1425.6000000000001</v>
      </c>
      <c r="AL31" s="41"/>
      <c r="AM31" s="42"/>
      <c r="AN31" s="488">
        <f t="shared" si="24"/>
        <v>1824.1999999999998</v>
      </c>
      <c r="AO31" s="41"/>
      <c r="AP31" s="41">
        <f t="shared" si="6"/>
        <v>1824.1999999999998</v>
      </c>
      <c r="AQ31" s="41"/>
      <c r="AR31" s="42"/>
      <c r="AS31" s="488">
        <f t="shared" si="25"/>
        <v>7334.5999999999995</v>
      </c>
      <c r="AT31" s="41"/>
      <c r="AU31" s="41">
        <f t="shared" si="7"/>
        <v>7334.5999999999995</v>
      </c>
      <c r="AV31" s="41"/>
      <c r="AW31" s="42"/>
      <c r="AX31" s="488">
        <f t="shared" si="26"/>
        <v>13140.9</v>
      </c>
      <c r="AY31" s="41"/>
      <c r="AZ31" s="41">
        <f t="shared" si="8"/>
        <v>13140.9</v>
      </c>
      <c r="BA31" s="41"/>
      <c r="BB31" s="42"/>
      <c r="BC31" s="488">
        <f t="shared" si="27"/>
        <v>5533.5</v>
      </c>
      <c r="BD31" s="41"/>
      <c r="BE31" s="41">
        <f t="shared" si="9"/>
        <v>5533.5</v>
      </c>
      <c r="BF31" s="41"/>
      <c r="BG31" s="42"/>
      <c r="BH31" s="488">
        <f t="shared" si="28"/>
        <v>6300.8000000000011</v>
      </c>
      <c r="BI31" s="41"/>
      <c r="BJ31" s="41">
        <f t="shared" si="10"/>
        <v>6300.8000000000011</v>
      </c>
      <c r="BK31" s="41"/>
      <c r="BL31" s="42"/>
      <c r="BM31" s="488">
        <f t="shared" si="29"/>
        <v>7320.4</v>
      </c>
      <c r="BN31" s="41"/>
      <c r="BO31" s="41">
        <f t="shared" si="11"/>
        <v>7320.4</v>
      </c>
      <c r="BP31" s="41"/>
      <c r="BQ31" s="42"/>
      <c r="BR31" s="488">
        <f t="shared" si="30"/>
        <v>5384.7</v>
      </c>
      <c r="BS31" s="41"/>
      <c r="BT31" s="41">
        <f t="shared" si="12"/>
        <v>5384.7</v>
      </c>
      <c r="BU31" s="41"/>
      <c r="BV31" s="42"/>
      <c r="BW31" s="488">
        <f t="shared" si="31"/>
        <v>15771.099999999999</v>
      </c>
      <c r="BX31" s="41"/>
      <c r="BY31" s="41">
        <f t="shared" si="13"/>
        <v>15771.099999999999</v>
      </c>
      <c r="BZ31" s="41"/>
      <c r="CA31" s="42"/>
      <c r="CB31" s="488">
        <f t="shared" si="32"/>
        <v>4643.7999999999993</v>
      </c>
      <c r="CC31" s="41"/>
      <c r="CD31" s="41">
        <f t="shared" si="14"/>
        <v>4643.7999999999993</v>
      </c>
      <c r="CE31" s="41"/>
      <c r="CF31" s="42"/>
      <c r="CG31" s="488">
        <f t="shared" si="33"/>
        <v>5308.4000000000005</v>
      </c>
      <c r="CH31" s="41"/>
      <c r="CI31" s="41">
        <f t="shared" si="15"/>
        <v>5308.4000000000005</v>
      </c>
      <c r="CJ31" s="41"/>
      <c r="CK31" s="42"/>
    </row>
    <row r="32" spans="1:89" ht="15.75">
      <c r="A32" s="240">
        <v>8</v>
      </c>
      <c r="B32" s="240">
        <f t="shared" si="16"/>
        <v>21</v>
      </c>
      <c r="C32" s="240">
        <f t="shared" si="17"/>
        <v>10</v>
      </c>
      <c r="D32" s="240">
        <f t="shared" si="18"/>
        <v>31</v>
      </c>
      <c r="E32" s="240">
        <f>'км '!Z18+'км '!AH18+'км '!AP18+'км '!Z19+'км '!AH19+'км '!AP19</f>
        <v>5</v>
      </c>
      <c r="F32" s="240">
        <f>'км '!AA18+'км '!AI18+'км '!AQ18+'км '!AA19+'км '!AI19+'км '!AQ19</f>
        <v>4</v>
      </c>
      <c r="G32" s="240">
        <f>'км '!AB18+'км '!AJ18+'км '!AR18+'км '!AB19+'км '!AJ19+'км '!AR19</f>
        <v>4</v>
      </c>
      <c r="H32" s="240">
        <f>'км '!AC18+'км '!AK18+'км '!AS18+'км '!AC19+'км '!AK19+'км '!AS19</f>
        <v>4</v>
      </c>
      <c r="I32" s="240">
        <f>'км '!AD18+'км '!AL18+'км '!AT18+'км '!AD19+'км '!AL19+'км '!AT19</f>
        <v>4</v>
      </c>
      <c r="J32" s="240">
        <f>'км '!AE18+'км '!AM18+'км '!AU18+'км '!AE19+'км '!AM19+'км '!AU19</f>
        <v>5</v>
      </c>
      <c r="K32" s="240">
        <f>'км '!AF18+'км '!AN18+'км '!AV18+'км '!AF19+'км '!AN19+'км '!AV19</f>
        <v>5</v>
      </c>
      <c r="L32" s="240">
        <f>'км '!AW18+'км '!AW19</f>
        <v>0</v>
      </c>
      <c r="M32" s="240">
        <f>'км '!AZ18+'км '!AZ19</f>
        <v>0</v>
      </c>
      <c r="N32" s="169">
        <f t="shared" si="19"/>
        <v>31</v>
      </c>
      <c r="O32" s="167">
        <f t="shared" si="20"/>
        <v>3388</v>
      </c>
      <c r="P32" s="41"/>
      <c r="Q32" s="41">
        <f t="shared" si="1"/>
        <v>3388</v>
      </c>
      <c r="R32" s="41"/>
      <c r="S32" s="42"/>
      <c r="T32" s="488">
        <f t="shared" si="21"/>
        <v>1285.2</v>
      </c>
      <c r="U32" s="41"/>
      <c r="V32" s="41">
        <f t="shared" si="2"/>
        <v>1285.2</v>
      </c>
      <c r="W32" s="41"/>
      <c r="X32" s="42"/>
      <c r="Y32" s="488">
        <f t="shared" si="22"/>
        <v>793.80000000000007</v>
      </c>
      <c r="Z32" s="41"/>
      <c r="AA32" s="41">
        <f t="shared" si="3"/>
        <v>793.80000000000007</v>
      </c>
      <c r="AB32" s="41"/>
      <c r="AC32" s="42"/>
      <c r="AD32" s="488">
        <f t="shared" si="23"/>
        <v>1553.4</v>
      </c>
      <c r="AE32" s="41"/>
      <c r="AF32" s="41">
        <f t="shared" si="4"/>
        <v>1553.4</v>
      </c>
      <c r="AG32" s="41"/>
      <c r="AH32" s="42"/>
      <c r="AI32" s="488">
        <f>((3*8.8+3*8.8)*($F32+$G32+$H32+$I32+$J32+$K32))</f>
        <v>1372.8000000000002</v>
      </c>
      <c r="AJ32" s="41"/>
      <c r="AK32" s="41">
        <f t="shared" si="5"/>
        <v>1372.8000000000002</v>
      </c>
      <c r="AL32" s="41"/>
      <c r="AM32" s="42"/>
      <c r="AN32" s="488">
        <f t="shared" si="24"/>
        <v>1757.7999999999997</v>
      </c>
      <c r="AO32" s="41"/>
      <c r="AP32" s="41">
        <f t="shared" si="6"/>
        <v>1757.7999999999997</v>
      </c>
      <c r="AQ32" s="41"/>
      <c r="AR32" s="42"/>
      <c r="AS32" s="488">
        <f t="shared" si="25"/>
        <v>7334.5999999999995</v>
      </c>
      <c r="AT32" s="41"/>
      <c r="AU32" s="41">
        <f t="shared" si="7"/>
        <v>7334.5999999999995</v>
      </c>
      <c r="AV32" s="41"/>
      <c r="AW32" s="42"/>
      <c r="AX32" s="488">
        <f t="shared" si="26"/>
        <v>13140.9</v>
      </c>
      <c r="AY32" s="41"/>
      <c r="AZ32" s="41">
        <f t="shared" si="8"/>
        <v>13140.9</v>
      </c>
      <c r="BA32" s="41"/>
      <c r="BB32" s="42"/>
      <c r="BC32" s="488">
        <f t="shared" si="27"/>
        <v>5533.5</v>
      </c>
      <c r="BD32" s="41"/>
      <c r="BE32" s="41">
        <f t="shared" si="9"/>
        <v>5533.5</v>
      </c>
      <c r="BF32" s="41"/>
      <c r="BG32" s="42"/>
      <c r="BH32" s="488">
        <f t="shared" si="28"/>
        <v>6264.0000000000009</v>
      </c>
      <c r="BI32" s="41"/>
      <c r="BJ32" s="41">
        <f t="shared" si="10"/>
        <v>6264.0000000000009</v>
      </c>
      <c r="BK32" s="41"/>
      <c r="BL32" s="42"/>
      <c r="BM32" s="488">
        <f t="shared" si="29"/>
        <v>7299.8</v>
      </c>
      <c r="BN32" s="41"/>
      <c r="BO32" s="41">
        <f t="shared" si="11"/>
        <v>7299.8</v>
      </c>
      <c r="BP32" s="41"/>
      <c r="BQ32" s="42"/>
      <c r="BR32" s="488">
        <f t="shared" si="30"/>
        <v>5384.7</v>
      </c>
      <c r="BS32" s="41"/>
      <c r="BT32" s="41">
        <f t="shared" si="12"/>
        <v>5384.7</v>
      </c>
      <c r="BU32" s="41"/>
      <c r="BV32" s="42"/>
      <c r="BW32" s="488">
        <f t="shared" si="31"/>
        <v>15745.099999999999</v>
      </c>
      <c r="BX32" s="41"/>
      <c r="BY32" s="41">
        <f t="shared" si="13"/>
        <v>15745.099999999999</v>
      </c>
      <c r="BZ32" s="41"/>
      <c r="CA32" s="42"/>
      <c r="CB32" s="488">
        <f t="shared" si="32"/>
        <v>4643.7999999999993</v>
      </c>
      <c r="CC32" s="41"/>
      <c r="CD32" s="41">
        <f t="shared" si="14"/>
        <v>4643.7999999999993</v>
      </c>
      <c r="CE32" s="41"/>
      <c r="CF32" s="42"/>
      <c r="CG32" s="488">
        <f t="shared" si="33"/>
        <v>4846.8</v>
      </c>
      <c r="CH32" s="41"/>
      <c r="CI32" s="41">
        <f t="shared" si="15"/>
        <v>4846.8</v>
      </c>
      <c r="CJ32" s="41"/>
      <c r="CK32" s="42"/>
    </row>
    <row r="33" spans="1:89" ht="15.75">
      <c r="A33" s="240">
        <v>9</v>
      </c>
      <c r="B33" s="240">
        <f t="shared" si="16"/>
        <v>22</v>
      </c>
      <c r="C33" s="240">
        <f t="shared" si="17"/>
        <v>8</v>
      </c>
      <c r="D33" s="240">
        <f t="shared" si="18"/>
        <v>30</v>
      </c>
      <c r="E33" s="240">
        <f>'км '!Z20+'км '!AH20+'км '!AP20+'км '!Z21+'км '!AH21+'км '!AP21</f>
        <v>4</v>
      </c>
      <c r="F33" s="240">
        <f>'км '!AA20+'км '!AI20+'км '!AQ20+'км '!AA21+'км '!AI21+'км '!AQ21</f>
        <v>5</v>
      </c>
      <c r="G33" s="240">
        <f>'км '!AB20+'км '!AJ20+'км '!AR20+'км '!AB21+'км '!AJ21+'км '!AR21</f>
        <v>5</v>
      </c>
      <c r="H33" s="240">
        <f>'км '!AC20+'км '!AK20+'км '!AS20+'км '!AC21+'км '!AK21+'км '!AS21</f>
        <v>4</v>
      </c>
      <c r="I33" s="240">
        <f>'км '!AD20+'км '!AL20+'км '!AT20+'км '!AD21+'км '!AL21+'км '!AT21</f>
        <v>4</v>
      </c>
      <c r="J33" s="240">
        <f>'км '!AE20+'км '!AM20+'км '!AU20+'км '!AE21+'км '!AM21+'км '!AU21</f>
        <v>4</v>
      </c>
      <c r="K33" s="240">
        <f>'км '!AF20+'км '!AN20+'км '!AV20+'км '!AF21+'км '!AN21+'км '!AV21</f>
        <v>4</v>
      </c>
      <c r="L33" s="240">
        <f>'км '!AW20+'км '!AW21</f>
        <v>0</v>
      </c>
      <c r="M33" s="240">
        <f>'км '!AZ20+'км '!AZ21</f>
        <v>0</v>
      </c>
      <c r="N33" s="169">
        <f t="shared" si="19"/>
        <v>30</v>
      </c>
      <c r="O33" s="167">
        <f t="shared" si="20"/>
        <v>3388</v>
      </c>
      <c r="P33" s="41"/>
      <c r="Q33" s="41">
        <f t="shared" si="1"/>
        <v>3388</v>
      </c>
      <c r="R33" s="41"/>
      <c r="S33" s="42"/>
      <c r="T33" s="488">
        <f t="shared" si="21"/>
        <v>1346.4</v>
      </c>
      <c r="U33" s="41"/>
      <c r="V33" s="41">
        <f t="shared" si="2"/>
        <v>1346.4</v>
      </c>
      <c r="W33" s="41"/>
      <c r="X33" s="42"/>
      <c r="Y33" s="488">
        <f t="shared" si="22"/>
        <v>705.6</v>
      </c>
      <c r="Z33" s="41"/>
      <c r="AA33" s="41">
        <f t="shared" si="3"/>
        <v>705.6</v>
      </c>
      <c r="AB33" s="41"/>
      <c r="AC33" s="42"/>
      <c r="AD33" s="488">
        <f t="shared" si="23"/>
        <v>1560.8</v>
      </c>
      <c r="AE33" s="41"/>
      <c r="AF33" s="41">
        <f t="shared" si="4"/>
        <v>1560.8</v>
      </c>
      <c r="AG33" s="41"/>
      <c r="AH33" s="42"/>
      <c r="AI33" s="488">
        <f>((3*8.8+3*8.8)*($F33+$G33+$H33+$I33+$J33+$K33))</f>
        <v>1372.8000000000002</v>
      </c>
      <c r="AJ33" s="41"/>
      <c r="AK33" s="41">
        <f t="shared" si="5"/>
        <v>1372.8000000000002</v>
      </c>
      <c r="AL33" s="41"/>
      <c r="AM33" s="42"/>
      <c r="AN33" s="488">
        <f t="shared" si="24"/>
        <v>1658.3999999999999</v>
      </c>
      <c r="AO33" s="41"/>
      <c r="AP33" s="41">
        <f t="shared" si="6"/>
        <v>1658.3999999999999</v>
      </c>
      <c r="AQ33" s="41"/>
      <c r="AR33" s="42"/>
      <c r="AS33" s="488">
        <f t="shared" si="25"/>
        <v>7098</v>
      </c>
      <c r="AT33" s="41"/>
      <c r="AU33" s="41">
        <f t="shared" si="7"/>
        <v>7098</v>
      </c>
      <c r="AV33" s="41"/>
      <c r="AW33" s="42"/>
      <c r="AX33" s="488">
        <f t="shared" si="26"/>
        <v>12717</v>
      </c>
      <c r="AY33" s="41"/>
      <c r="AZ33" s="41">
        <f t="shared" si="8"/>
        <v>12717</v>
      </c>
      <c r="BA33" s="41"/>
      <c r="BB33" s="42"/>
      <c r="BC33" s="488">
        <f t="shared" si="27"/>
        <v>5355</v>
      </c>
      <c r="BD33" s="41"/>
      <c r="BE33" s="41">
        <f t="shared" si="9"/>
        <v>5355</v>
      </c>
      <c r="BF33" s="41"/>
      <c r="BG33" s="42"/>
      <c r="BH33" s="488">
        <f t="shared" si="28"/>
        <v>6092.8000000000011</v>
      </c>
      <c r="BI33" s="41"/>
      <c r="BJ33" s="41">
        <f t="shared" si="10"/>
        <v>6092.8000000000011</v>
      </c>
      <c r="BK33" s="41"/>
      <c r="BL33" s="42"/>
      <c r="BM33" s="488">
        <f t="shared" si="29"/>
        <v>7081.6</v>
      </c>
      <c r="BN33" s="41"/>
      <c r="BO33" s="41">
        <f t="shared" si="11"/>
        <v>7081.6</v>
      </c>
      <c r="BP33" s="41"/>
      <c r="BQ33" s="42"/>
      <c r="BR33" s="488">
        <f t="shared" si="30"/>
        <v>5211</v>
      </c>
      <c r="BS33" s="41"/>
      <c r="BT33" s="41">
        <f t="shared" si="12"/>
        <v>5211</v>
      </c>
      <c r="BU33" s="41"/>
      <c r="BV33" s="42"/>
      <c r="BW33" s="488">
        <f t="shared" si="31"/>
        <v>15258.999999999998</v>
      </c>
      <c r="BX33" s="41"/>
      <c r="BY33" s="41">
        <f t="shared" si="13"/>
        <v>15258.999999999998</v>
      </c>
      <c r="BZ33" s="41"/>
      <c r="CA33" s="42"/>
      <c r="CB33" s="488">
        <f t="shared" si="32"/>
        <v>4493.9999999999991</v>
      </c>
      <c r="CC33" s="41"/>
      <c r="CD33" s="41">
        <f t="shared" si="14"/>
        <v>4493.9999999999991</v>
      </c>
      <c r="CE33" s="41"/>
      <c r="CF33" s="42"/>
      <c r="CG33" s="488">
        <f t="shared" si="33"/>
        <v>5077.6000000000004</v>
      </c>
      <c r="CH33" s="41"/>
      <c r="CI33" s="41">
        <f t="shared" si="15"/>
        <v>5077.6000000000004</v>
      </c>
      <c r="CJ33" s="41"/>
      <c r="CK33" s="42"/>
    </row>
    <row r="34" spans="1:89" ht="15.75">
      <c r="A34" s="240">
        <v>10</v>
      </c>
      <c r="B34" s="240">
        <f t="shared" si="16"/>
        <v>11</v>
      </c>
      <c r="C34" s="240">
        <f t="shared" si="17"/>
        <v>4</v>
      </c>
      <c r="D34" s="240">
        <f t="shared" si="18"/>
        <v>15</v>
      </c>
      <c r="E34" s="240">
        <f>'км '!Z22+'км '!AH22+'км '!AP22</f>
        <v>2</v>
      </c>
      <c r="F34" s="240">
        <f>'км '!AA22+'км '!AI22+'км '!AQ22</f>
        <v>2</v>
      </c>
      <c r="G34" s="240">
        <f>'км '!AB22+'км '!AJ22+'км '!AR22</f>
        <v>2</v>
      </c>
      <c r="H34" s="240">
        <f>'км '!AC22+'км '!AK22+'км '!AS22</f>
        <v>3</v>
      </c>
      <c r="I34" s="240">
        <f>'км '!AD22+'км '!AL22+'км '!AT22</f>
        <v>2</v>
      </c>
      <c r="J34" s="240">
        <f>'км '!AE22+'км '!AM22+'км '!AU22</f>
        <v>2</v>
      </c>
      <c r="K34" s="240">
        <f>'км '!AF22+'км '!AN22+'км '!AV22</f>
        <v>2</v>
      </c>
      <c r="L34" s="240">
        <f>'км '!AW22</f>
        <v>0</v>
      </c>
      <c r="M34" s="240">
        <f>'км '!AZ22</f>
        <v>0</v>
      </c>
      <c r="N34" s="169">
        <f t="shared" si="19"/>
        <v>15</v>
      </c>
      <c r="O34" s="167">
        <f t="shared" si="20"/>
        <v>1540</v>
      </c>
      <c r="P34" s="41"/>
      <c r="Q34" s="41">
        <f t="shared" si="1"/>
        <v>1540</v>
      </c>
      <c r="R34" s="41">
        <f>Q29+Q30+Q31+Q32+Q33+Q34+(Q28/2)</f>
        <v>16632</v>
      </c>
      <c r="S34" s="43">
        <f>R34*(Топливо!$D$6/100*(1+0.01*0))</f>
        <v>2827.44</v>
      </c>
      <c r="T34" s="488">
        <f t="shared" si="21"/>
        <v>673.2</v>
      </c>
      <c r="U34" s="41"/>
      <c r="V34" s="41">
        <f t="shared" si="2"/>
        <v>673.2</v>
      </c>
      <c r="W34" s="41">
        <f>V29+V30+V31+V32+V33+V34+(V28/2)</f>
        <v>6609.5999999999995</v>
      </c>
      <c r="X34" s="43">
        <f>W34*(Топливо!$D$6/100*(1+0.01*0))</f>
        <v>1123.6320000000001</v>
      </c>
      <c r="Y34" s="488">
        <f t="shared" si="22"/>
        <v>352.8</v>
      </c>
      <c r="Z34" s="41"/>
      <c r="AA34" s="41">
        <f t="shared" si="3"/>
        <v>352.8</v>
      </c>
      <c r="AB34" s="41">
        <f>AA29+AA30+AA31+AA32+AA33+AA34+(AA28/2)</f>
        <v>3704.4000000000005</v>
      </c>
      <c r="AC34" s="43">
        <f>AB34*(Топливо!$D$6/100*(1+0.01*0))</f>
        <v>629.74800000000016</v>
      </c>
      <c r="AD34" s="488">
        <f t="shared" si="23"/>
        <v>780.4</v>
      </c>
      <c r="AE34" s="41"/>
      <c r="AF34" s="41">
        <f t="shared" si="4"/>
        <v>780.4</v>
      </c>
      <c r="AG34" s="41">
        <f>AF29+AF30+AF31+AF32+AF33+AF34+(AF28/2)</f>
        <v>7789.2</v>
      </c>
      <c r="AH34" s="43">
        <f>AG34*(Топливо!$D$6/100*(1+0.01*0))</f>
        <v>1324.164</v>
      </c>
      <c r="AI34" s="488"/>
      <c r="AJ34" s="41"/>
      <c r="AK34" s="41">
        <f t="shared" si="5"/>
        <v>0</v>
      </c>
      <c r="AL34" s="41">
        <f>AK29+AK30+AK31+AK32+AK33+AK34+(AK28/2)</f>
        <v>6230.4000000000005</v>
      </c>
      <c r="AM34" s="43">
        <f>AL34*(Топливо!$D$6/100*(1+0.01*0))</f>
        <v>1059.1680000000001</v>
      </c>
      <c r="AN34" s="488">
        <f t="shared" si="24"/>
        <v>796</v>
      </c>
      <c r="AO34" s="41"/>
      <c r="AP34" s="41">
        <f t="shared" si="6"/>
        <v>796</v>
      </c>
      <c r="AQ34" s="41">
        <f>AP29+AP30+AP31+AP32+AP33+AP34+(AP28/2)</f>
        <v>8424.4</v>
      </c>
      <c r="AR34" s="43">
        <f>AQ34*(Топливо!$D$6/100*(1+0.01*0))</f>
        <v>1432.1480000000001</v>
      </c>
      <c r="AS34" s="488">
        <f t="shared" si="25"/>
        <v>3549</v>
      </c>
      <c r="AT34" s="41"/>
      <c r="AU34" s="41">
        <f t="shared" si="7"/>
        <v>3549</v>
      </c>
      <c r="AV34" s="41">
        <f>AU29+AU30+AU31+AU32+AU33+AU34+(AU28/2)</f>
        <v>36199.800000000003</v>
      </c>
      <c r="AW34" s="43">
        <f>AV34*(Топливо!$D$6/100*(1+0.01*0))</f>
        <v>6153.9660000000013</v>
      </c>
      <c r="AX34" s="488">
        <f t="shared" si="26"/>
        <v>6358.5</v>
      </c>
      <c r="AY34" s="41"/>
      <c r="AZ34" s="41">
        <f t="shared" si="8"/>
        <v>6358.5</v>
      </c>
      <c r="BA34" s="41">
        <f>AZ29+AZ30+AZ31+AZ32+AZ33+AZ34+(AZ28/2)</f>
        <v>64856.700000000004</v>
      </c>
      <c r="BB34" s="43">
        <f>BA34*(Топливо!$D$6/100*(1+0.01*0))</f>
        <v>11025.639000000001</v>
      </c>
      <c r="BC34" s="488">
        <f t="shared" si="27"/>
        <v>2677.5</v>
      </c>
      <c r="BD34" s="41"/>
      <c r="BE34" s="41">
        <f t="shared" si="9"/>
        <v>2677.5</v>
      </c>
      <c r="BF34" s="41">
        <f>BE29+BE30+BE31+BE32+BE33+BE34+(BE28/2)</f>
        <v>27310.5</v>
      </c>
      <c r="BG34" s="43">
        <f>BF34*(Топливо!$D$6/100*(1+0.01*0))</f>
        <v>4642.7850000000008</v>
      </c>
      <c r="BH34" s="488">
        <f t="shared" si="28"/>
        <v>3046.4000000000005</v>
      </c>
      <c r="BI34" s="41"/>
      <c r="BJ34" s="41">
        <f t="shared" si="10"/>
        <v>3046.4000000000005</v>
      </c>
      <c r="BK34" s="41">
        <f>BJ29+BJ30+BJ31+BJ32+BJ33+BJ34+(BJ28/2)</f>
        <v>30996.000000000007</v>
      </c>
      <c r="BL34" s="43">
        <f>BK34*(Топливо!$D$6/100*(1+0.01*0))</f>
        <v>5269.3200000000015</v>
      </c>
      <c r="BM34" s="488">
        <f t="shared" si="29"/>
        <v>3540.8</v>
      </c>
      <c r="BN34" s="41"/>
      <c r="BO34" s="41">
        <f t="shared" si="11"/>
        <v>3540.8</v>
      </c>
      <c r="BP34" s="41">
        <f>BO29+BO30+BO31+BO32+BO33+BO34+(BO28/2)</f>
        <v>36072.9</v>
      </c>
      <c r="BQ34" s="43">
        <f>BP34*(Топливо!$D$6/100*(1+0.01*0))</f>
        <v>6132.3930000000009</v>
      </c>
      <c r="BR34" s="488">
        <f t="shared" si="30"/>
        <v>2605.5</v>
      </c>
      <c r="BS34" s="41"/>
      <c r="BT34" s="41">
        <f t="shared" si="12"/>
        <v>2605.5</v>
      </c>
      <c r="BU34" s="41">
        <f>BT29+BT30+BT31+BT32+BT33+BT34+(BT28/2)</f>
        <v>26576.1</v>
      </c>
      <c r="BV34" s="43">
        <f>BU34*(Топливо!$D$6/100*(1+0.01*0))</f>
        <v>4517.9369999999999</v>
      </c>
      <c r="BW34" s="488">
        <f t="shared" si="31"/>
        <v>7629.4999999999991</v>
      </c>
      <c r="BX34" s="41"/>
      <c r="BY34" s="41">
        <f t="shared" si="13"/>
        <v>7629.4999999999991</v>
      </c>
      <c r="BZ34" s="41">
        <f>BY29+BY30+BY31+BY32+BY33+BY34+(BY28/2)</f>
        <v>77766.299999999988</v>
      </c>
      <c r="CA34" s="43">
        <f>BZ34*(Топливо!$D$6/100*(1+0.01*0))</f>
        <v>13220.270999999999</v>
      </c>
      <c r="CB34" s="488">
        <f t="shared" si="32"/>
        <v>2246.9999999999995</v>
      </c>
      <c r="CC34" s="41"/>
      <c r="CD34" s="41">
        <f t="shared" si="14"/>
        <v>2246.9999999999995</v>
      </c>
      <c r="CE34" s="41">
        <f>CD29+CD30+CD31+CD32+CD33+CD34+(CD28/2)</f>
        <v>22919.399999999998</v>
      </c>
      <c r="CF34" s="43">
        <f>CE34*(Топливо!$D$6/100*(1+0.01*0))</f>
        <v>3896.2979999999998</v>
      </c>
      <c r="CG34" s="488">
        <f t="shared" si="33"/>
        <v>2538.8000000000002</v>
      </c>
      <c r="CH34" s="41"/>
      <c r="CI34" s="41">
        <f t="shared" si="15"/>
        <v>2538.8000000000002</v>
      </c>
      <c r="CJ34" s="41">
        <f>CI29+CI30+CI31+CI32+CI33+CI34+(CI28/2)</f>
        <v>24926.399999999998</v>
      </c>
      <c r="CK34" s="43">
        <f>CJ34*(Топливо!$D$6/100*(1+0.01*0))</f>
        <v>4237.4880000000003</v>
      </c>
    </row>
    <row r="35" spans="1:89" ht="15.75">
      <c r="A35" s="266"/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8"/>
      <c r="O35" s="269"/>
      <c r="P35" s="44"/>
      <c r="Q35" s="44">
        <f t="shared" si="1"/>
        <v>0</v>
      </c>
      <c r="R35" s="41"/>
      <c r="S35" s="42"/>
      <c r="T35" s="269"/>
      <c r="U35" s="44"/>
      <c r="V35" s="44">
        <f t="shared" si="2"/>
        <v>0</v>
      </c>
      <c r="W35" s="41"/>
      <c r="X35" s="42"/>
      <c r="Y35" s="269"/>
      <c r="Z35" s="44"/>
      <c r="AA35" s="44">
        <f t="shared" si="3"/>
        <v>0</v>
      </c>
      <c r="AB35" s="41"/>
      <c r="AC35" s="42"/>
      <c r="AD35" s="269"/>
      <c r="AE35" s="44"/>
      <c r="AF35" s="44">
        <f t="shared" si="4"/>
        <v>0</v>
      </c>
      <c r="AG35" s="41"/>
      <c r="AH35" s="42"/>
      <c r="AI35" s="269"/>
      <c r="AJ35" s="44"/>
      <c r="AK35" s="44">
        <f t="shared" si="5"/>
        <v>0</v>
      </c>
      <c r="AL35" s="41"/>
      <c r="AM35" s="42"/>
      <c r="AN35" s="269"/>
      <c r="AO35" s="44"/>
      <c r="AP35" s="44">
        <f t="shared" si="6"/>
        <v>0</v>
      </c>
      <c r="AQ35" s="41"/>
      <c r="AR35" s="42"/>
      <c r="AS35" s="269"/>
      <c r="AT35" s="44"/>
      <c r="AU35" s="44">
        <f t="shared" si="7"/>
        <v>0</v>
      </c>
      <c r="AV35" s="41"/>
      <c r="AW35" s="42"/>
      <c r="AX35" s="269"/>
      <c r="AY35" s="44"/>
      <c r="AZ35" s="44">
        <f t="shared" si="8"/>
        <v>0</v>
      </c>
      <c r="BA35" s="41"/>
      <c r="BB35" s="42"/>
      <c r="BC35" s="269"/>
      <c r="BD35" s="44"/>
      <c r="BE35" s="44">
        <f t="shared" si="9"/>
        <v>0</v>
      </c>
      <c r="BF35" s="41"/>
      <c r="BG35" s="42"/>
      <c r="BH35" s="269"/>
      <c r="BI35" s="44"/>
      <c r="BJ35" s="44">
        <f t="shared" si="10"/>
        <v>0</v>
      </c>
      <c r="BK35" s="41"/>
      <c r="BL35" s="42"/>
      <c r="BM35" s="269"/>
      <c r="BN35" s="44"/>
      <c r="BO35" s="44">
        <f t="shared" si="11"/>
        <v>0</v>
      </c>
      <c r="BP35" s="41"/>
      <c r="BQ35" s="42"/>
      <c r="BR35" s="269"/>
      <c r="BS35" s="44"/>
      <c r="BT35" s="44">
        <f t="shared" si="12"/>
        <v>0</v>
      </c>
      <c r="BU35" s="41"/>
      <c r="BV35" s="42"/>
      <c r="BW35" s="269"/>
      <c r="BX35" s="44"/>
      <c r="BY35" s="44">
        <f t="shared" si="13"/>
        <v>0</v>
      </c>
      <c r="BZ35" s="41"/>
      <c r="CA35" s="42"/>
      <c r="CB35" s="269"/>
      <c r="CC35" s="44"/>
      <c r="CD35" s="44">
        <f t="shared" si="14"/>
        <v>0</v>
      </c>
      <c r="CE35" s="41"/>
      <c r="CF35" s="42"/>
      <c r="CG35" s="269"/>
      <c r="CH35" s="44"/>
      <c r="CI35" s="44">
        <f t="shared" si="15"/>
        <v>0</v>
      </c>
      <c r="CJ35" s="41"/>
      <c r="CK35" s="42"/>
    </row>
    <row r="36" spans="1:89" ht="15.75">
      <c r="A36" s="266"/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8"/>
      <c r="O36" s="269"/>
      <c r="P36" s="44"/>
      <c r="Q36" s="44">
        <f t="shared" si="1"/>
        <v>0</v>
      </c>
      <c r="R36" s="41">
        <f>Q25+Q26+Q27+(Q28/2)+Q35+Q36</f>
        <v>0</v>
      </c>
      <c r="S36" s="43">
        <f>R36*(Топливо!$D$6/100*(1+0.01*10))</f>
        <v>0</v>
      </c>
      <c r="T36" s="269"/>
      <c r="U36" s="44"/>
      <c r="V36" s="44">
        <f t="shared" si="2"/>
        <v>0</v>
      </c>
      <c r="W36" s="41">
        <f>V25+V26+V27+(V28/2)+V35+V36</f>
        <v>0</v>
      </c>
      <c r="X36" s="43">
        <f>W36*(Топливо!$D$6/100*(1+0.01*10))</f>
        <v>0</v>
      </c>
      <c r="Y36" s="269"/>
      <c r="Z36" s="44"/>
      <c r="AA36" s="44">
        <f t="shared" si="3"/>
        <v>0</v>
      </c>
      <c r="AB36" s="41">
        <f>AA25+AA26+AA27+(AA28/2)+AA35+AA36</f>
        <v>0</v>
      </c>
      <c r="AC36" s="43">
        <f>AB36*(Топливо!$D$6/100*(1+0.01*10))</f>
        <v>0</v>
      </c>
      <c r="AD36" s="269"/>
      <c r="AE36" s="44"/>
      <c r="AF36" s="44">
        <f t="shared" si="4"/>
        <v>0</v>
      </c>
      <c r="AG36" s="41">
        <f>AF25+AF26+AF27+(AF28/2)+AF35+AF36</f>
        <v>0</v>
      </c>
      <c r="AH36" s="43">
        <f>AG36*(Топливо!$D$6/100*(1+0.01*10))</f>
        <v>0</v>
      </c>
      <c r="AI36" s="269"/>
      <c r="AJ36" s="44"/>
      <c r="AK36" s="44">
        <f t="shared" si="5"/>
        <v>0</v>
      </c>
      <c r="AL36" s="41">
        <f>AK25+AK26+AK27+(AK28/2)+AK35+AK36</f>
        <v>0</v>
      </c>
      <c r="AM36" s="43">
        <f>AL36*(Топливо!$D$6/100*(1+0.01*10))</f>
        <v>0</v>
      </c>
      <c r="AN36" s="269"/>
      <c r="AO36" s="44"/>
      <c r="AP36" s="44">
        <f t="shared" si="6"/>
        <v>0</v>
      </c>
      <c r="AQ36" s="41">
        <f>AP25+AP26+AP27+(AP28/2)+AP35+AP36</f>
        <v>0</v>
      </c>
      <c r="AR36" s="43">
        <f>AQ36*(Топливо!$D$6/100*(1+0.01*10))</f>
        <v>0</v>
      </c>
      <c r="AS36" s="269"/>
      <c r="AT36" s="44"/>
      <c r="AU36" s="44">
        <f t="shared" si="7"/>
        <v>0</v>
      </c>
      <c r="AV36" s="41">
        <f>AU25+AU26+AU27+(AU28/2)+AU35+AU36</f>
        <v>0</v>
      </c>
      <c r="AW36" s="43">
        <f>AV36*(Топливо!$D$6/100*(1+0.01*10))</f>
        <v>0</v>
      </c>
      <c r="AX36" s="269"/>
      <c r="AY36" s="44"/>
      <c r="AZ36" s="44">
        <f t="shared" si="8"/>
        <v>0</v>
      </c>
      <c r="BA36" s="41">
        <f>AZ25+AZ26+AZ27+(AZ28/2)+AZ35+AZ36</f>
        <v>0</v>
      </c>
      <c r="BB36" s="43">
        <f>BA36*(Топливо!$D$6/100*(1+0.01*10))</f>
        <v>0</v>
      </c>
      <c r="BC36" s="269"/>
      <c r="BD36" s="44"/>
      <c r="BE36" s="44">
        <f t="shared" si="9"/>
        <v>0</v>
      </c>
      <c r="BF36" s="41">
        <f>BE25+BE26+BE27+(BE28/2)+BE35+BE36</f>
        <v>0</v>
      </c>
      <c r="BG36" s="43">
        <f>BF36*(Топливо!$D$6/100*(1+0.01*10))</f>
        <v>0</v>
      </c>
      <c r="BH36" s="269"/>
      <c r="BI36" s="44"/>
      <c r="BJ36" s="44">
        <f t="shared" si="10"/>
        <v>0</v>
      </c>
      <c r="BK36" s="41">
        <f>BJ25+BJ26+BJ27+(BJ28/2)+BJ35+BJ36</f>
        <v>0</v>
      </c>
      <c r="BL36" s="43">
        <f>BK36*(Топливо!$D$6/100*(1+0.01*10))</f>
        <v>0</v>
      </c>
      <c r="BM36" s="269"/>
      <c r="BN36" s="44"/>
      <c r="BO36" s="44">
        <f t="shared" si="11"/>
        <v>0</v>
      </c>
      <c r="BP36" s="41">
        <f>BO25+BO26+BO27+(BO28/2)+BO35+BO36</f>
        <v>0</v>
      </c>
      <c r="BQ36" s="43">
        <f>BP36*(Топливо!$D$6/100*(1+0.01*10))</f>
        <v>0</v>
      </c>
      <c r="BR36" s="269"/>
      <c r="BS36" s="44"/>
      <c r="BT36" s="44">
        <f t="shared" si="12"/>
        <v>0</v>
      </c>
      <c r="BU36" s="41">
        <f>BT25+BT26+BT27+(BT28/2)+BT35+BT36</f>
        <v>0</v>
      </c>
      <c r="BV36" s="43">
        <f>BU36*(Топливо!$D$6/100*(1+0.01*10))</f>
        <v>0</v>
      </c>
      <c r="BW36" s="269"/>
      <c r="BX36" s="44"/>
      <c r="BY36" s="44">
        <f t="shared" si="13"/>
        <v>0</v>
      </c>
      <c r="BZ36" s="41">
        <f>BY25+BY26+BY27+(BY28/2)+BY35+BY36</f>
        <v>0</v>
      </c>
      <c r="CA36" s="43">
        <f>BZ36*(Топливо!$D$6/100*(1+0.01*10))</f>
        <v>0</v>
      </c>
      <c r="CB36" s="269"/>
      <c r="CC36" s="44"/>
      <c r="CD36" s="44">
        <f t="shared" si="14"/>
        <v>0</v>
      </c>
      <c r="CE36" s="41">
        <f>CD25+CD26+CD27+(CD28/2)+CD35+CD36</f>
        <v>0</v>
      </c>
      <c r="CF36" s="43">
        <f>CE36*(Топливо!$D$6/100*(1+0.01*10))</f>
        <v>0</v>
      </c>
      <c r="CG36" s="269"/>
      <c r="CH36" s="44"/>
      <c r="CI36" s="44">
        <f t="shared" si="15"/>
        <v>0</v>
      </c>
      <c r="CJ36" s="41">
        <f>CI25+CI26+CI27+(CI28/2)+CI35+CI36</f>
        <v>0</v>
      </c>
      <c r="CK36" s="43">
        <f>CJ36*(Топливо!$D$6/100*(1+0.01*10))</f>
        <v>0</v>
      </c>
    </row>
    <row r="37" spans="1:89" ht="15.75">
      <c r="A37" s="270" t="s">
        <v>105</v>
      </c>
      <c r="B37" s="270">
        <f>SUM(B25:B36)</f>
        <v>108</v>
      </c>
      <c r="C37" s="270">
        <f>SUM(C25:C36)</f>
        <v>44</v>
      </c>
      <c r="D37" s="270">
        <f t="shared" ref="D37:M37" si="34">SUM(D25:D36)</f>
        <v>153</v>
      </c>
      <c r="E37" s="270">
        <f t="shared" si="34"/>
        <v>22</v>
      </c>
      <c r="F37" s="270">
        <f t="shared" si="34"/>
        <v>22</v>
      </c>
      <c r="G37" s="270">
        <f t="shared" si="34"/>
        <v>22</v>
      </c>
      <c r="H37" s="270">
        <f t="shared" si="34"/>
        <v>22</v>
      </c>
      <c r="I37" s="270">
        <f t="shared" si="34"/>
        <v>21</v>
      </c>
      <c r="J37" s="271">
        <f t="shared" si="34"/>
        <v>22</v>
      </c>
      <c r="K37" s="271">
        <f t="shared" si="34"/>
        <v>22</v>
      </c>
      <c r="L37" s="270">
        <f t="shared" si="34"/>
        <v>1</v>
      </c>
      <c r="M37" s="270">
        <f t="shared" si="34"/>
        <v>1</v>
      </c>
      <c r="N37" s="272"/>
      <c r="O37" s="40"/>
      <c r="P37" s="35"/>
      <c r="Q37" s="35"/>
      <c r="R37" s="273">
        <f>R34+R36</f>
        <v>16632</v>
      </c>
      <c r="S37" s="45">
        <f>S34+S36</f>
        <v>2827.44</v>
      </c>
      <c r="T37" s="40"/>
      <c r="U37" s="35"/>
      <c r="V37" s="35"/>
      <c r="W37" s="273">
        <f>W34+W36</f>
        <v>6609.5999999999995</v>
      </c>
      <c r="X37" s="45">
        <f>X34+X36</f>
        <v>1123.6320000000001</v>
      </c>
      <c r="Y37" s="40"/>
      <c r="Z37" s="35"/>
      <c r="AA37" s="35"/>
      <c r="AB37" s="273">
        <f>AB34+AB36</f>
        <v>3704.4000000000005</v>
      </c>
      <c r="AC37" s="45">
        <f>AC34+AC36</f>
        <v>629.74800000000016</v>
      </c>
      <c r="AD37" s="40"/>
      <c r="AE37" s="35"/>
      <c r="AF37" s="35"/>
      <c r="AG37" s="273">
        <f>AG34+AG36</f>
        <v>7789.2</v>
      </c>
      <c r="AH37" s="45">
        <f>AH34+AH36</f>
        <v>1324.164</v>
      </c>
      <c r="AI37" s="40"/>
      <c r="AJ37" s="35"/>
      <c r="AK37" s="35"/>
      <c r="AL37" s="273">
        <f>AL34+AL36</f>
        <v>6230.4000000000005</v>
      </c>
      <c r="AM37" s="45">
        <f>AM34+AM36</f>
        <v>1059.1680000000001</v>
      </c>
      <c r="AN37" s="40"/>
      <c r="AO37" s="35"/>
      <c r="AP37" s="35"/>
      <c r="AQ37" s="273">
        <f>AQ34+AQ36</f>
        <v>8424.4</v>
      </c>
      <c r="AR37" s="45">
        <f>AR34+AR36</f>
        <v>1432.1480000000001</v>
      </c>
      <c r="AS37" s="40"/>
      <c r="AT37" s="35"/>
      <c r="AU37" s="35"/>
      <c r="AV37" s="273">
        <f>AV34+AV36</f>
        <v>36199.800000000003</v>
      </c>
      <c r="AW37" s="45">
        <f>AW34+AW36</f>
        <v>6153.9660000000013</v>
      </c>
      <c r="AX37" s="40"/>
      <c r="AY37" s="35"/>
      <c r="AZ37" s="35"/>
      <c r="BA37" s="273">
        <f>BA34+BA36</f>
        <v>64856.700000000004</v>
      </c>
      <c r="BB37" s="45">
        <f>BB34+BB36</f>
        <v>11025.639000000001</v>
      </c>
      <c r="BC37" s="40"/>
      <c r="BD37" s="35"/>
      <c r="BE37" s="35"/>
      <c r="BF37" s="273">
        <f>BF34+BF36</f>
        <v>27310.5</v>
      </c>
      <c r="BG37" s="45">
        <f>BG34+BG36</f>
        <v>4642.7850000000008</v>
      </c>
      <c r="BH37" s="40"/>
      <c r="BI37" s="35"/>
      <c r="BJ37" s="35"/>
      <c r="BK37" s="273">
        <f>BK34+BK36</f>
        <v>30996.000000000007</v>
      </c>
      <c r="BL37" s="45">
        <f>BL34+BL36</f>
        <v>5269.3200000000015</v>
      </c>
      <c r="BM37" s="40"/>
      <c r="BN37" s="35"/>
      <c r="BO37" s="35"/>
      <c r="BP37" s="273">
        <f>BP34+BP36</f>
        <v>36072.9</v>
      </c>
      <c r="BQ37" s="45">
        <f>BQ34+BQ36</f>
        <v>6132.3930000000009</v>
      </c>
      <c r="BR37" s="40"/>
      <c r="BS37" s="35"/>
      <c r="BT37" s="35"/>
      <c r="BU37" s="273">
        <f>BU34+BU36</f>
        <v>26576.1</v>
      </c>
      <c r="BV37" s="45">
        <f>BV34+BV36</f>
        <v>4517.9369999999999</v>
      </c>
      <c r="BW37" s="40"/>
      <c r="BX37" s="35"/>
      <c r="BY37" s="35"/>
      <c r="BZ37" s="273">
        <f>BZ34+BZ36</f>
        <v>77766.299999999988</v>
      </c>
      <c r="CA37" s="45">
        <f>CA34+CA36</f>
        <v>13220.270999999999</v>
      </c>
      <c r="CB37" s="40"/>
      <c r="CC37" s="35"/>
      <c r="CD37" s="35"/>
      <c r="CE37" s="273">
        <f>CE34+CE36</f>
        <v>22919.399999999998</v>
      </c>
      <c r="CF37" s="45">
        <f>CF34+CF36</f>
        <v>3896.2979999999998</v>
      </c>
      <c r="CG37" s="40"/>
      <c r="CH37" s="35"/>
      <c r="CI37" s="35"/>
      <c r="CJ37" s="273">
        <f>CJ34+CJ36</f>
        <v>24926.399999999998</v>
      </c>
      <c r="CK37" s="45">
        <f>CK34+CK36</f>
        <v>4237.4880000000003</v>
      </c>
    </row>
    <row r="38" spans="1:89">
      <c r="A38" s="32"/>
      <c r="B38" s="32"/>
      <c r="C38" s="32"/>
      <c r="D38" s="32"/>
      <c r="E38" s="32"/>
      <c r="F38" s="32"/>
      <c r="G38" s="32"/>
      <c r="H38" s="32"/>
      <c r="I38" s="32"/>
      <c r="J38" s="71"/>
      <c r="K38" s="71"/>
      <c r="L38" s="32"/>
      <c r="M38" s="32"/>
      <c r="N38" s="32"/>
      <c r="O38" s="33"/>
      <c r="P38" s="46"/>
      <c r="Q38" s="47"/>
      <c r="R38" s="48" t="b">
        <f>IF(R37,R37=M5,R37&lt;&gt;M5)</f>
        <v>1</v>
      </c>
      <c r="S38" s="49">
        <f>(S37/R37/(Топливо!$D$6/100)-1)/0.01</f>
        <v>0</v>
      </c>
      <c r="T38" s="33"/>
      <c r="U38" s="46"/>
      <c r="V38" s="47"/>
      <c r="W38" s="48" t="b">
        <f>IF(W37,W37=M6,W37&lt;&gt;M6)</f>
        <v>1</v>
      </c>
      <c r="X38" s="49">
        <f>(X37/W37/(Топливо!$D$6/100)-1)/0.01</f>
        <v>0</v>
      </c>
      <c r="Y38" s="33"/>
      <c r="Z38" s="46"/>
      <c r="AA38" s="47"/>
      <c r="AB38" s="48" t="b">
        <f>IF(AB37,AB37=M7,AB37&lt;&gt;M7)</f>
        <v>1</v>
      </c>
      <c r="AC38" s="49">
        <f>(AC37/AB37/(Топливо!$D$6/100)-1)/0.01</f>
        <v>0</v>
      </c>
      <c r="AD38" s="33"/>
      <c r="AE38" s="46"/>
      <c r="AF38" s="47"/>
      <c r="AG38" s="48" t="b">
        <f>IF(AG37,AG37=M8,AG37&lt;&gt;M8)</f>
        <v>1</v>
      </c>
      <c r="AH38" s="49">
        <f>(AH37/AG37/(Топливо!$D$6/100)-1)/0.01</f>
        <v>0</v>
      </c>
      <c r="AI38" s="33"/>
      <c r="AJ38" s="46"/>
      <c r="AK38" s="47"/>
      <c r="AL38" s="48" t="b">
        <f>IF(AL37,AL37=M9,AL37&lt;&gt;M9)</f>
        <v>1</v>
      </c>
      <c r="AM38" s="49">
        <f>(AM37/AL37/(Топливо!$D$6/100)-1)/0.01</f>
        <v>0</v>
      </c>
      <c r="AN38" s="33"/>
      <c r="AO38" s="46"/>
      <c r="AP38" s="47"/>
      <c r="AQ38" s="48" t="b">
        <f>IF(AQ37,AQ37=M10,AQ37&lt;&gt;M10)</f>
        <v>1</v>
      </c>
      <c r="AR38" s="49">
        <f>(AR37/AQ37/(Топливо!$D$6/100)-1)/0.01</f>
        <v>0</v>
      </c>
      <c r="AS38" s="33"/>
      <c r="AT38" s="46"/>
      <c r="AU38" s="47"/>
      <c r="AV38" s="48" t="b">
        <f>IF(AV37,AV37=M11,AV37&lt;&gt;M11)</f>
        <v>1</v>
      </c>
      <c r="AW38" s="49">
        <f>(AW37/AV37/(Топливо!$D$6/100)-1)/0.01</f>
        <v>0</v>
      </c>
      <c r="AX38" s="33"/>
      <c r="AY38" s="46"/>
      <c r="AZ38" s="47"/>
      <c r="BA38" s="48" t="b">
        <f>IF(BA37,BA37=M12,BA37&lt;&gt;M12)</f>
        <v>1</v>
      </c>
      <c r="BB38" s="49">
        <f>(BB37/BA37/(Топливо!$D$6/100)-1)/0.01</f>
        <v>0</v>
      </c>
      <c r="BC38" s="33"/>
      <c r="BD38" s="46"/>
      <c r="BE38" s="47"/>
      <c r="BF38" s="48" t="b">
        <f>IF(BF37,BF37=M13,BF37&lt;&gt;M13)</f>
        <v>1</v>
      </c>
      <c r="BG38" s="49">
        <f>(BG37/BF37/(Топливо!$D$6/100)-1)/0.01</f>
        <v>2.2204460492503131E-14</v>
      </c>
      <c r="BH38" s="33"/>
      <c r="BI38" s="46"/>
      <c r="BJ38" s="47"/>
      <c r="BK38" s="48" t="b">
        <f>IF(BK37,BK37=M14,BK37&lt;&gt;M14)</f>
        <v>1</v>
      </c>
      <c r="BL38" s="49">
        <f>(BL37/BK37/(Топливо!$D$6/100)-1)/0.01</f>
        <v>0</v>
      </c>
      <c r="BM38" s="33"/>
      <c r="BN38" s="46"/>
      <c r="BO38" s="47"/>
      <c r="BP38" s="48" t="b">
        <f>IF(BP37,BP37=M15,BP37&lt;&gt;M15)</f>
        <v>1</v>
      </c>
      <c r="BQ38" s="49">
        <f>(BQ37/BP37/(Топливо!$D$6/100)-1)/0.01</f>
        <v>0</v>
      </c>
      <c r="BR38" s="33"/>
      <c r="BS38" s="46"/>
      <c r="BT38" s="47"/>
      <c r="BU38" s="48" t="b">
        <f>IF(BU37,BU37=M16,BU37&lt;&gt;M16)</f>
        <v>1</v>
      </c>
      <c r="BV38" s="49">
        <f>(BV37/BU37/(Топливо!$D$6/100)-1)/0.01</f>
        <v>0</v>
      </c>
      <c r="BW38" s="33"/>
      <c r="BX38" s="46"/>
      <c r="BY38" s="47"/>
      <c r="BZ38" s="48" t="b">
        <f>IF(BZ37,BZ37=M17,BZ37&lt;&gt;M17)</f>
        <v>1</v>
      </c>
      <c r="CA38" s="49">
        <f>(CA37/BZ37/(Топливо!$D$6/100)-1)/0.01</f>
        <v>0</v>
      </c>
      <c r="CB38" s="33"/>
      <c r="CC38" s="46"/>
      <c r="CD38" s="47"/>
      <c r="CE38" s="48" t="b">
        <f>IF(CE37,CE37=M18,CE37&lt;&gt;M18)</f>
        <v>1</v>
      </c>
      <c r="CF38" s="49">
        <f>(CF37/CE37/(Топливо!$D$6/100)-1)/0.01</f>
        <v>0</v>
      </c>
      <c r="CG38" s="33"/>
      <c r="CH38" s="46"/>
      <c r="CI38" s="47"/>
      <c r="CJ38" s="48" t="b">
        <f>IF(CJ37,CJ37=M19,CJ37&lt;&gt;M19)</f>
        <v>1</v>
      </c>
      <c r="CK38" s="49">
        <f>(CK37/CJ37/(Топливо!$D$6/100)-1)/0.01</f>
        <v>2.2204460492503131E-14</v>
      </c>
    </row>
    <row r="39" spans="1:89">
      <c r="T39" s="120"/>
      <c r="U39" s="120"/>
      <c r="V39" s="120"/>
      <c r="W39" s="120"/>
      <c r="X39" s="120"/>
      <c r="Y39" s="11"/>
    </row>
    <row r="40" spans="1:89" ht="39">
      <c r="A40" s="261">
        <v>2027</v>
      </c>
      <c r="B40" s="242" t="s">
        <v>205</v>
      </c>
      <c r="C40" s="242" t="s">
        <v>206</v>
      </c>
      <c r="D40" s="242" t="s">
        <v>37</v>
      </c>
      <c r="E40" s="172" t="s">
        <v>74</v>
      </c>
      <c r="F40" s="172" t="s">
        <v>75</v>
      </c>
      <c r="G40" s="172" t="s">
        <v>76</v>
      </c>
      <c r="H40" s="172" t="s">
        <v>77</v>
      </c>
      <c r="I40" s="172" t="s">
        <v>78</v>
      </c>
      <c r="J40" s="263" t="s">
        <v>79</v>
      </c>
      <c r="K40" s="263" t="s">
        <v>80</v>
      </c>
      <c r="L40" s="242" t="s">
        <v>107</v>
      </c>
      <c r="M40" s="236" t="s">
        <v>164</v>
      </c>
      <c r="N40" s="264" t="s">
        <v>204</v>
      </c>
      <c r="O40" s="492"/>
      <c r="P40" s="392"/>
      <c r="Q40" s="492"/>
      <c r="R40" s="392">
        <v>2</v>
      </c>
      <c r="S40" s="492"/>
      <c r="T40" s="492"/>
      <c r="U40" s="392">
        <v>2</v>
      </c>
      <c r="V40" s="492"/>
      <c r="W40" s="492"/>
      <c r="X40" s="492"/>
      <c r="Y40" s="265"/>
      <c r="Z40" s="392">
        <v>2</v>
      </c>
      <c r="AE40" s="392">
        <v>2</v>
      </c>
      <c r="AF40" s="392"/>
      <c r="AJ40" s="393"/>
      <c r="AO40" s="392">
        <v>1</v>
      </c>
      <c r="AP40" s="392">
        <v>1</v>
      </c>
      <c r="AQ40" s="392"/>
      <c r="AT40" s="392">
        <v>13</v>
      </c>
      <c r="AY40" s="392"/>
      <c r="AZ40" s="392">
        <v>23</v>
      </c>
      <c r="BD40" s="392">
        <v>8</v>
      </c>
      <c r="BI40" s="392">
        <v>9</v>
      </c>
      <c r="BJ40" s="392">
        <v>1</v>
      </c>
      <c r="BK40" s="392">
        <v>1</v>
      </c>
      <c r="BN40" s="392">
        <v>11</v>
      </c>
      <c r="BO40" s="392">
        <v>1</v>
      </c>
      <c r="BS40" s="392">
        <v>9</v>
      </c>
      <c r="BX40" s="392">
        <v>17</v>
      </c>
      <c r="BY40" s="392"/>
      <c r="BZ40" s="392"/>
      <c r="CA40" s="392"/>
      <c r="CC40" s="392">
        <v>7</v>
      </c>
      <c r="CH40" s="408">
        <v>2</v>
      </c>
    </row>
    <row r="41" spans="1:89" ht="15.75">
      <c r="A41" s="266"/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8"/>
      <c r="O41" s="489"/>
      <c r="P41" s="393"/>
      <c r="Q41" s="427"/>
      <c r="R41" s="393">
        <v>2</v>
      </c>
      <c r="S41" s="427"/>
      <c r="T41" s="489"/>
      <c r="U41" s="393">
        <v>2</v>
      </c>
      <c r="V41" s="427"/>
      <c r="W41" s="427"/>
      <c r="X41" s="427"/>
      <c r="Y41" s="11"/>
      <c r="Z41" s="393"/>
      <c r="AE41" s="393"/>
      <c r="AF41" s="393">
        <v>2</v>
      </c>
      <c r="AJ41" s="393">
        <v>3</v>
      </c>
      <c r="AO41" s="393"/>
      <c r="AP41" s="393"/>
      <c r="AQ41" s="393"/>
      <c r="AT41" s="392">
        <v>13</v>
      </c>
      <c r="AY41" s="393"/>
      <c r="AZ41" s="392">
        <v>23</v>
      </c>
      <c r="BD41" s="393">
        <v>8</v>
      </c>
      <c r="BI41" s="392">
        <v>9</v>
      </c>
      <c r="BJ41" s="392">
        <v>1</v>
      </c>
      <c r="BK41" s="393">
        <v>1</v>
      </c>
      <c r="BN41" s="393">
        <v>11</v>
      </c>
      <c r="BO41" s="393">
        <v>1</v>
      </c>
      <c r="BS41" s="393">
        <v>9</v>
      </c>
      <c r="BX41" s="393">
        <v>17</v>
      </c>
      <c r="BY41" s="393"/>
      <c r="BZ41" s="393"/>
      <c r="CA41" s="393"/>
      <c r="CC41" s="393">
        <v>7</v>
      </c>
      <c r="CH41" s="409">
        <v>2</v>
      </c>
    </row>
    <row r="42" spans="1:89" ht="15.75">
      <c r="A42" s="266"/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8"/>
      <c r="O42" s="489"/>
      <c r="P42" s="393"/>
      <c r="Q42" s="427"/>
      <c r="R42" s="393">
        <v>2</v>
      </c>
      <c r="S42" s="427"/>
      <c r="T42" s="489"/>
      <c r="U42" s="393">
        <v>2</v>
      </c>
      <c r="V42" s="427"/>
      <c r="W42" s="427"/>
      <c r="X42" s="427"/>
      <c r="Y42" s="11"/>
      <c r="Z42" s="393"/>
      <c r="AE42" s="393"/>
      <c r="AF42" s="393">
        <v>2</v>
      </c>
      <c r="AJ42" s="393">
        <v>3</v>
      </c>
      <c r="AO42" s="393"/>
      <c r="AP42" s="393"/>
      <c r="AQ42" s="393">
        <v>2</v>
      </c>
      <c r="AT42" s="392">
        <v>13</v>
      </c>
      <c r="AY42" s="393"/>
      <c r="AZ42" s="392">
        <v>23</v>
      </c>
      <c r="BD42" s="393">
        <v>8</v>
      </c>
      <c r="BI42" s="392">
        <v>9</v>
      </c>
      <c r="BJ42" s="392">
        <v>1</v>
      </c>
      <c r="BK42" s="393">
        <v>1</v>
      </c>
      <c r="BN42" s="393">
        <v>11</v>
      </c>
      <c r="BO42" s="393">
        <v>1</v>
      </c>
      <c r="BS42" s="393">
        <v>9</v>
      </c>
      <c r="BX42" s="393">
        <v>17</v>
      </c>
      <c r="BY42" s="393"/>
      <c r="BZ42" s="393"/>
      <c r="CA42" s="393"/>
      <c r="CC42" s="393">
        <v>7</v>
      </c>
      <c r="CH42" s="409">
        <v>2</v>
      </c>
    </row>
    <row r="43" spans="1:89" ht="15.75">
      <c r="A43" s="266"/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8"/>
      <c r="O43" s="489"/>
      <c r="P43" s="393"/>
      <c r="Q43" s="427"/>
      <c r="R43" s="393"/>
      <c r="S43" s="427"/>
      <c r="T43" s="489"/>
      <c r="U43" s="393">
        <v>2</v>
      </c>
      <c r="V43" s="427"/>
      <c r="W43" s="427"/>
      <c r="X43" s="427"/>
      <c r="Y43" s="11"/>
      <c r="Z43" s="393"/>
      <c r="AE43" s="393"/>
      <c r="AF43" s="393">
        <v>2</v>
      </c>
      <c r="AJ43" s="393">
        <v>3</v>
      </c>
      <c r="AO43" s="393"/>
      <c r="AP43" s="393"/>
      <c r="AQ43" s="393"/>
      <c r="AT43" s="392">
        <v>13</v>
      </c>
      <c r="AY43" s="393"/>
      <c r="AZ43" s="392">
        <v>23</v>
      </c>
      <c r="BD43" s="393">
        <v>8</v>
      </c>
      <c r="BI43" s="392">
        <v>9</v>
      </c>
      <c r="BJ43" s="392">
        <v>1</v>
      </c>
      <c r="BK43" s="393">
        <v>1</v>
      </c>
      <c r="BN43" s="393">
        <v>11</v>
      </c>
      <c r="BO43" s="393">
        <v>1</v>
      </c>
      <c r="BS43" s="393">
        <v>9</v>
      </c>
      <c r="BX43" s="393">
        <v>17</v>
      </c>
      <c r="BY43" s="393"/>
      <c r="BZ43" s="393"/>
      <c r="CA43" s="393"/>
      <c r="CC43" s="393">
        <v>7</v>
      </c>
      <c r="CH43" s="409">
        <v>2</v>
      </c>
    </row>
    <row r="44" spans="1:89" ht="15.75">
      <c r="A44" s="266"/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8"/>
      <c r="O44" s="489"/>
      <c r="P44" s="393"/>
      <c r="Q44" s="427"/>
      <c r="R44" s="393">
        <v>2</v>
      </c>
      <c r="S44" s="427"/>
      <c r="T44" s="489"/>
      <c r="U44" s="393">
        <v>2</v>
      </c>
      <c r="V44" s="427"/>
      <c r="W44" s="427"/>
      <c r="X44" s="427"/>
      <c r="Y44" s="11"/>
      <c r="Z44" s="393">
        <v>2</v>
      </c>
      <c r="AE44" s="393">
        <v>2</v>
      </c>
      <c r="AF44" s="393"/>
      <c r="AJ44" s="393">
        <v>3</v>
      </c>
      <c r="AO44" s="393">
        <v>1</v>
      </c>
      <c r="AP44" s="393">
        <v>1</v>
      </c>
      <c r="AQ44" s="393"/>
      <c r="AT44" s="392">
        <v>13</v>
      </c>
      <c r="AY44" s="393"/>
      <c r="AZ44" s="392">
        <v>23</v>
      </c>
      <c r="BD44" s="393">
        <v>8</v>
      </c>
      <c r="BI44" s="392">
        <v>9</v>
      </c>
      <c r="BJ44" s="392">
        <v>1</v>
      </c>
      <c r="BK44" s="393">
        <v>1</v>
      </c>
      <c r="BN44" s="393">
        <v>11</v>
      </c>
      <c r="BO44" s="393">
        <v>1</v>
      </c>
      <c r="BS44" s="393">
        <v>9</v>
      </c>
      <c r="BX44" s="393">
        <v>17</v>
      </c>
      <c r="BY44" s="393"/>
      <c r="BZ44" s="393"/>
      <c r="CA44" s="393"/>
      <c r="CC44" s="393">
        <v>7</v>
      </c>
      <c r="CH44" s="409">
        <v>2</v>
      </c>
    </row>
    <row r="45" spans="1:89" ht="15.75">
      <c r="A45" s="240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169"/>
      <c r="O45" s="489"/>
      <c r="P45" s="393">
        <v>2</v>
      </c>
      <c r="Q45" s="427"/>
      <c r="R45" s="393"/>
      <c r="S45" s="427"/>
      <c r="T45" s="489"/>
      <c r="U45" s="393"/>
      <c r="V45" s="427"/>
      <c r="W45" s="427"/>
      <c r="X45" s="427"/>
      <c r="Y45" s="11"/>
      <c r="Z45" s="393"/>
      <c r="AE45" s="393"/>
      <c r="AF45" s="393"/>
      <c r="AJ45" s="393">
        <v>3</v>
      </c>
      <c r="AO45" s="393"/>
      <c r="AP45" s="393"/>
      <c r="AQ45" s="393"/>
      <c r="AT45" s="392">
        <v>13</v>
      </c>
      <c r="AY45" s="393"/>
      <c r="AZ45" s="392">
        <v>23</v>
      </c>
      <c r="BD45" s="393">
        <v>8</v>
      </c>
      <c r="BI45" s="392">
        <v>9</v>
      </c>
      <c r="BJ45" s="392">
        <v>1</v>
      </c>
      <c r="BK45" s="393">
        <v>1</v>
      </c>
      <c r="BN45" s="393">
        <v>11</v>
      </c>
      <c r="BO45" s="393">
        <v>1</v>
      </c>
      <c r="BS45" s="393">
        <v>9</v>
      </c>
      <c r="BX45" s="393">
        <v>17</v>
      </c>
      <c r="BY45" s="393"/>
      <c r="BZ45" s="393"/>
      <c r="CA45" s="393"/>
      <c r="CC45" s="393">
        <v>7</v>
      </c>
      <c r="CH45" s="409">
        <v>2</v>
      </c>
    </row>
    <row r="46" spans="1:89" ht="15.75">
      <c r="A46" s="240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169"/>
      <c r="O46" s="489"/>
      <c r="P46" s="393"/>
      <c r="Q46" s="427"/>
      <c r="R46" s="393"/>
      <c r="S46" s="427"/>
      <c r="T46" s="489"/>
      <c r="U46" s="393"/>
      <c r="V46" s="427"/>
      <c r="W46" s="427"/>
      <c r="X46" s="427"/>
      <c r="Y46" s="11"/>
      <c r="Z46" s="393"/>
      <c r="AE46" s="393"/>
      <c r="AF46" s="393"/>
      <c r="AJ46" s="393">
        <v>3</v>
      </c>
      <c r="AO46" s="393"/>
      <c r="AP46" s="393"/>
      <c r="AQ46" s="393"/>
      <c r="AT46" s="392">
        <v>13</v>
      </c>
      <c r="AY46" s="393"/>
      <c r="AZ46" s="392">
        <v>23</v>
      </c>
      <c r="BD46" s="393">
        <v>8</v>
      </c>
      <c r="BI46" s="392">
        <v>9</v>
      </c>
      <c r="BJ46" s="392">
        <v>1</v>
      </c>
      <c r="BK46" s="393">
        <v>1</v>
      </c>
      <c r="BN46" s="393">
        <v>11</v>
      </c>
      <c r="BO46" s="393">
        <v>1</v>
      </c>
      <c r="BS46" s="393">
        <v>9</v>
      </c>
      <c r="BX46" s="393">
        <v>17</v>
      </c>
      <c r="BY46" s="393"/>
      <c r="BZ46" s="393"/>
      <c r="CA46" s="393"/>
      <c r="CC46" s="393">
        <v>7</v>
      </c>
      <c r="CH46" s="409">
        <v>2</v>
      </c>
    </row>
    <row r="47" spans="1:89" ht="15.75">
      <c r="A47" s="240"/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169"/>
      <c r="O47" s="489"/>
      <c r="P47" s="393">
        <v>38.5</v>
      </c>
      <c r="Q47" s="427"/>
      <c r="R47" s="393">
        <v>38.5</v>
      </c>
      <c r="S47" s="427"/>
      <c r="T47" s="489"/>
      <c r="U47" s="393">
        <v>15.3</v>
      </c>
      <c r="V47" s="427"/>
      <c r="W47" s="427"/>
      <c r="X47" s="427"/>
      <c r="Y47" s="11"/>
      <c r="Z47" s="393">
        <v>24.6</v>
      </c>
      <c r="AE47" s="393">
        <v>25</v>
      </c>
      <c r="AF47" s="393">
        <v>13.5</v>
      </c>
      <c r="AJ47" s="393">
        <v>8.8000000000000007</v>
      </c>
      <c r="AO47" s="393">
        <v>40.299999999999997</v>
      </c>
      <c r="AP47" s="393">
        <v>42.6</v>
      </c>
      <c r="AQ47" s="393">
        <v>16.600000000000001</v>
      </c>
      <c r="AT47" s="393">
        <v>9.1</v>
      </c>
      <c r="AY47" s="393"/>
      <c r="AZ47" s="393">
        <v>9.1</v>
      </c>
      <c r="BD47" s="393">
        <v>10.5</v>
      </c>
      <c r="BI47" s="393">
        <v>10.4</v>
      </c>
      <c r="BJ47" s="393">
        <v>10.4</v>
      </c>
      <c r="BK47" s="393">
        <v>2.4</v>
      </c>
      <c r="BN47" s="393">
        <v>10.3</v>
      </c>
      <c r="BO47" s="393">
        <v>10.3</v>
      </c>
      <c r="BS47" s="393">
        <v>10.3</v>
      </c>
      <c r="BX47" s="393">
        <v>15.2</v>
      </c>
      <c r="BY47" s="393"/>
      <c r="BZ47" s="393"/>
      <c r="CA47" s="393"/>
      <c r="CC47" s="393">
        <v>10.7</v>
      </c>
      <c r="CH47" s="410">
        <v>57.7</v>
      </c>
    </row>
    <row r="48" spans="1:89" ht="15.75">
      <c r="A48" s="240"/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169"/>
      <c r="O48" s="489"/>
      <c r="P48" s="394"/>
      <c r="Q48" s="427"/>
      <c r="R48" s="394"/>
      <c r="S48" s="427"/>
      <c r="T48" s="489"/>
      <c r="U48" s="394"/>
      <c r="V48" s="427"/>
      <c r="W48" s="427"/>
      <c r="X48" s="427"/>
      <c r="Y48" s="11"/>
      <c r="Z48" s="394"/>
      <c r="AE48" s="394"/>
      <c r="AF48" s="394"/>
      <c r="AJ48" s="394"/>
      <c r="AO48" s="394"/>
      <c r="AP48" s="394"/>
      <c r="AQ48" s="394"/>
      <c r="AT48" s="394"/>
      <c r="AY48" s="394"/>
      <c r="AZ48" s="394"/>
      <c r="BD48" s="394"/>
      <c r="BI48" s="394"/>
      <c r="BJ48" s="394"/>
      <c r="BK48" s="394"/>
      <c r="BN48" s="394"/>
      <c r="BO48" s="394"/>
      <c r="BS48" s="394"/>
      <c r="BX48" s="394"/>
      <c r="BY48" s="394"/>
      <c r="BZ48" s="394"/>
      <c r="CA48" s="394"/>
      <c r="CC48" s="394"/>
      <c r="CH48" s="411"/>
    </row>
    <row r="49" spans="1:86" ht="15.75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169"/>
      <c r="O49" s="489"/>
      <c r="P49" s="393"/>
      <c r="Q49" s="427"/>
      <c r="R49" s="393"/>
      <c r="S49" s="427"/>
      <c r="T49" s="489"/>
      <c r="U49" s="393"/>
      <c r="V49" s="427"/>
      <c r="W49" s="427"/>
      <c r="X49" s="427"/>
      <c r="Y49" s="11"/>
      <c r="Z49" s="393"/>
      <c r="AE49" s="393"/>
      <c r="AF49" s="393"/>
      <c r="AJ49" s="393"/>
      <c r="AO49" s="393"/>
      <c r="AP49" s="393"/>
      <c r="AQ49" s="393"/>
      <c r="AT49" s="393"/>
      <c r="AY49" s="393"/>
      <c r="AZ49" s="393"/>
      <c r="BD49" s="393"/>
      <c r="BI49" s="393"/>
      <c r="BJ49" s="393"/>
      <c r="BK49" s="393"/>
      <c r="BN49" s="393"/>
      <c r="BO49" s="393"/>
      <c r="BS49" s="393"/>
      <c r="BX49" s="393"/>
      <c r="BY49" s="393"/>
      <c r="BZ49" s="393"/>
      <c r="CA49" s="393"/>
      <c r="CC49" s="393"/>
      <c r="CH49" s="409"/>
    </row>
    <row r="50" spans="1:86" ht="15.75">
      <c r="A50" s="240"/>
      <c r="B50" s="240"/>
      <c r="C50" s="240"/>
      <c r="D50" s="240"/>
      <c r="E50" s="240"/>
      <c r="F50" s="240"/>
      <c r="G50" s="240"/>
      <c r="H50" s="240"/>
      <c r="I50" s="240"/>
      <c r="J50" s="274"/>
      <c r="K50" s="274"/>
      <c r="L50" s="240"/>
      <c r="M50" s="240"/>
      <c r="N50" s="169"/>
      <c r="O50" s="489"/>
      <c r="P50" s="392"/>
      <c r="Q50" s="427"/>
      <c r="R50" s="392">
        <v>2</v>
      </c>
      <c r="S50" s="427"/>
      <c r="T50" s="489"/>
      <c r="U50" s="392">
        <v>2</v>
      </c>
      <c r="V50" s="427"/>
      <c r="W50" s="427"/>
      <c r="X50" s="427"/>
      <c r="Y50" s="11"/>
      <c r="Z50" s="392">
        <v>2</v>
      </c>
      <c r="AE50" s="392">
        <v>2</v>
      </c>
      <c r="AF50" s="392"/>
      <c r="AJ50" s="393"/>
      <c r="AO50" s="392">
        <v>1</v>
      </c>
      <c r="AP50" s="392">
        <v>1</v>
      </c>
      <c r="AQ50" s="392"/>
      <c r="AT50" s="392">
        <v>13</v>
      </c>
      <c r="AY50" s="392">
        <v>1</v>
      </c>
      <c r="AZ50" s="392">
        <v>23</v>
      </c>
      <c r="BD50" s="392">
        <v>9</v>
      </c>
      <c r="BI50" s="392">
        <v>9</v>
      </c>
      <c r="BJ50" s="392">
        <v>1</v>
      </c>
      <c r="BK50" s="392"/>
      <c r="BN50" s="392">
        <v>12</v>
      </c>
      <c r="BO50" s="392"/>
      <c r="BS50" s="392">
        <v>9</v>
      </c>
      <c r="BX50" s="392">
        <v>5</v>
      </c>
      <c r="BY50" s="392">
        <v>12</v>
      </c>
      <c r="BZ50" s="392">
        <v>1</v>
      </c>
      <c r="CA50" s="392">
        <v>1</v>
      </c>
      <c r="CC50" s="392">
        <v>7</v>
      </c>
      <c r="CH50" s="408">
        <v>2</v>
      </c>
    </row>
    <row r="51" spans="1:86" ht="15.75">
      <c r="A51" s="266"/>
      <c r="B51" s="266"/>
      <c r="C51" s="266"/>
      <c r="D51" s="266"/>
      <c r="E51" s="266"/>
      <c r="F51" s="266"/>
      <c r="G51" s="266"/>
      <c r="H51" s="266"/>
      <c r="I51" s="266"/>
      <c r="J51" s="267"/>
      <c r="K51" s="267"/>
      <c r="L51" s="266"/>
      <c r="M51" s="266"/>
      <c r="N51" s="268"/>
      <c r="O51" s="489"/>
      <c r="P51" s="393"/>
      <c r="Q51" s="427"/>
      <c r="R51" s="393">
        <v>2</v>
      </c>
      <c r="S51" s="427"/>
      <c r="T51" s="489"/>
      <c r="U51" s="393">
        <v>2</v>
      </c>
      <c r="V51" s="427"/>
      <c r="W51" s="427"/>
      <c r="X51" s="427"/>
      <c r="Y51" s="11"/>
      <c r="Z51" s="393"/>
      <c r="AE51" s="393"/>
      <c r="AF51" s="393">
        <v>2</v>
      </c>
      <c r="AJ51" s="393">
        <v>3</v>
      </c>
      <c r="AO51" s="393"/>
      <c r="AP51" s="393"/>
      <c r="AQ51" s="393"/>
      <c r="AT51" s="392">
        <v>13</v>
      </c>
      <c r="AY51" s="393">
        <v>1</v>
      </c>
      <c r="AZ51" s="392">
        <v>23</v>
      </c>
      <c r="BD51" s="393">
        <v>9</v>
      </c>
      <c r="BI51" s="392">
        <v>9</v>
      </c>
      <c r="BJ51" s="392">
        <v>1</v>
      </c>
      <c r="BK51" s="393"/>
      <c r="BN51" s="393">
        <v>12</v>
      </c>
      <c r="BO51" s="393"/>
      <c r="BS51" s="393">
        <v>9</v>
      </c>
      <c r="BX51" s="393">
        <v>5</v>
      </c>
      <c r="BY51" s="393">
        <v>12</v>
      </c>
      <c r="BZ51" s="393">
        <v>1</v>
      </c>
      <c r="CA51" s="393">
        <v>1</v>
      </c>
      <c r="CC51" s="393">
        <v>7</v>
      </c>
      <c r="CH51" s="409">
        <v>2</v>
      </c>
    </row>
    <row r="52" spans="1:86" ht="15.75">
      <c r="A52" s="266"/>
      <c r="B52" s="266"/>
      <c r="C52" s="266"/>
      <c r="D52" s="266"/>
      <c r="E52" s="266"/>
      <c r="F52" s="266"/>
      <c r="G52" s="266"/>
      <c r="H52" s="266"/>
      <c r="I52" s="266"/>
      <c r="J52" s="267"/>
      <c r="K52" s="267"/>
      <c r="L52" s="266"/>
      <c r="M52" s="266"/>
      <c r="N52" s="268"/>
      <c r="O52" s="489"/>
      <c r="P52" s="393"/>
      <c r="Q52" s="427"/>
      <c r="R52" s="393">
        <v>2</v>
      </c>
      <c r="S52" s="427"/>
      <c r="T52" s="489"/>
      <c r="U52" s="393">
        <v>2</v>
      </c>
      <c r="V52" s="427"/>
      <c r="W52" s="427"/>
      <c r="X52" s="427"/>
      <c r="Y52" s="11"/>
      <c r="Z52" s="393"/>
      <c r="AE52" s="393"/>
      <c r="AF52" s="393">
        <v>2</v>
      </c>
      <c r="AJ52" s="393">
        <v>3</v>
      </c>
      <c r="AO52" s="393"/>
      <c r="AP52" s="393"/>
      <c r="AQ52" s="393">
        <v>2</v>
      </c>
      <c r="AT52" s="392">
        <v>13</v>
      </c>
      <c r="AY52" s="393">
        <v>1</v>
      </c>
      <c r="AZ52" s="392">
        <v>23</v>
      </c>
      <c r="BD52" s="393">
        <v>9</v>
      </c>
      <c r="BI52" s="392">
        <v>9</v>
      </c>
      <c r="BJ52" s="392">
        <v>1</v>
      </c>
      <c r="BK52" s="393"/>
      <c r="BN52" s="393">
        <v>12</v>
      </c>
      <c r="BO52" s="393"/>
      <c r="BS52" s="393">
        <v>9</v>
      </c>
      <c r="BX52" s="393">
        <v>5</v>
      </c>
      <c r="BY52" s="393">
        <v>12</v>
      </c>
      <c r="BZ52" s="393">
        <v>1</v>
      </c>
      <c r="CA52" s="393">
        <v>1</v>
      </c>
      <c r="CC52" s="393">
        <v>7</v>
      </c>
      <c r="CH52" s="409">
        <v>2</v>
      </c>
    </row>
    <row r="53" spans="1:86" ht="15.75">
      <c r="A53" s="270" t="s">
        <v>105</v>
      </c>
      <c r="B53" s="270">
        <f>SUM(B41:B52)</f>
        <v>0</v>
      </c>
      <c r="C53" s="270">
        <f>SUM(C41:C52)</f>
        <v>0</v>
      </c>
      <c r="D53" s="270">
        <f t="shared" ref="D53:M53" si="35">SUM(D41:D52)</f>
        <v>0</v>
      </c>
      <c r="E53" s="270">
        <f t="shared" si="35"/>
        <v>0</v>
      </c>
      <c r="F53" s="270">
        <f t="shared" si="35"/>
        <v>0</v>
      </c>
      <c r="G53" s="270">
        <f t="shared" si="35"/>
        <v>0</v>
      </c>
      <c r="H53" s="270">
        <f t="shared" si="35"/>
        <v>0</v>
      </c>
      <c r="I53" s="270">
        <f t="shared" si="35"/>
        <v>0</v>
      </c>
      <c r="J53" s="275">
        <f t="shared" si="35"/>
        <v>0</v>
      </c>
      <c r="K53" s="275">
        <f t="shared" si="35"/>
        <v>0</v>
      </c>
      <c r="L53" s="270">
        <f t="shared" si="35"/>
        <v>0</v>
      </c>
      <c r="M53" s="270">
        <f t="shared" si="35"/>
        <v>0</v>
      </c>
      <c r="N53" s="272"/>
      <c r="O53" s="427"/>
      <c r="P53" s="393"/>
      <c r="Q53" s="427"/>
      <c r="R53" s="393"/>
      <c r="S53" s="427"/>
      <c r="T53" s="427"/>
      <c r="U53" s="393">
        <v>2</v>
      </c>
      <c r="V53" s="427"/>
      <c r="W53" s="427"/>
      <c r="X53" s="427"/>
      <c r="Y53" s="11"/>
      <c r="Z53" s="393"/>
      <c r="AE53" s="393"/>
      <c r="AF53" s="393">
        <v>2</v>
      </c>
      <c r="AJ53" s="393">
        <v>3</v>
      </c>
      <c r="AO53" s="393"/>
      <c r="AP53" s="393"/>
      <c r="AQ53" s="393"/>
      <c r="AT53" s="392">
        <v>13</v>
      </c>
      <c r="AY53" s="393">
        <v>1</v>
      </c>
      <c r="AZ53" s="392">
        <v>23</v>
      </c>
      <c r="BD53" s="393">
        <v>9</v>
      </c>
      <c r="BI53" s="392">
        <v>9</v>
      </c>
      <c r="BJ53" s="392">
        <v>1</v>
      </c>
      <c r="BK53" s="393"/>
      <c r="BN53" s="393">
        <v>12</v>
      </c>
      <c r="BO53" s="393"/>
      <c r="BS53" s="393">
        <v>9</v>
      </c>
      <c r="BX53" s="393">
        <v>5</v>
      </c>
      <c r="BY53" s="393">
        <v>12</v>
      </c>
      <c r="BZ53" s="393">
        <v>1</v>
      </c>
      <c r="CA53" s="393">
        <v>1</v>
      </c>
      <c r="CC53" s="393">
        <v>7</v>
      </c>
      <c r="CH53" s="409">
        <v>2</v>
      </c>
    </row>
    <row r="54" spans="1:86">
      <c r="A54" s="32"/>
      <c r="B54" s="32"/>
      <c r="C54" s="32"/>
      <c r="D54" s="32"/>
      <c r="E54" s="32"/>
      <c r="F54" s="32"/>
      <c r="G54" s="32"/>
      <c r="H54" s="32"/>
      <c r="I54" s="32"/>
      <c r="J54" s="71"/>
      <c r="K54" s="71"/>
      <c r="L54" s="32"/>
      <c r="M54" s="32"/>
      <c r="N54" s="32"/>
      <c r="O54" s="287"/>
      <c r="P54" s="393"/>
      <c r="Q54" s="427"/>
      <c r="R54" s="393">
        <v>2</v>
      </c>
      <c r="S54" s="427"/>
      <c r="T54" s="287"/>
      <c r="U54" s="393">
        <v>2</v>
      </c>
      <c r="V54" s="427"/>
      <c r="W54" s="427"/>
      <c r="X54" s="427"/>
      <c r="Y54" s="11"/>
      <c r="Z54" s="393">
        <v>2</v>
      </c>
      <c r="AE54" s="393">
        <v>2</v>
      </c>
      <c r="AF54" s="393"/>
      <c r="AJ54" s="393">
        <v>3</v>
      </c>
      <c r="AO54" s="393">
        <v>1</v>
      </c>
      <c r="AP54" s="393">
        <v>1</v>
      </c>
      <c r="AQ54" s="393"/>
      <c r="AT54" s="392">
        <v>13</v>
      </c>
      <c r="AY54" s="393">
        <v>1</v>
      </c>
      <c r="AZ54" s="392">
        <v>23</v>
      </c>
      <c r="BD54" s="393">
        <v>9</v>
      </c>
      <c r="BI54" s="392">
        <v>9</v>
      </c>
      <c r="BJ54" s="392">
        <v>1</v>
      </c>
      <c r="BK54" s="393"/>
      <c r="BN54" s="393">
        <v>12</v>
      </c>
      <c r="BO54" s="393"/>
      <c r="BS54" s="393">
        <v>9</v>
      </c>
      <c r="BX54" s="393">
        <v>5</v>
      </c>
      <c r="BY54" s="393">
        <v>12</v>
      </c>
      <c r="BZ54" s="393">
        <v>1</v>
      </c>
      <c r="CA54" s="393">
        <v>1</v>
      </c>
      <c r="CC54" s="393">
        <v>7</v>
      </c>
      <c r="CH54" s="409">
        <v>2</v>
      </c>
    </row>
    <row r="55" spans="1:86" ht="15.75">
      <c r="A55" s="11"/>
      <c r="B55" s="243"/>
      <c r="C55" s="276"/>
      <c r="D55" s="243"/>
      <c r="E55" s="11"/>
      <c r="F55" s="11"/>
      <c r="G55" s="11"/>
      <c r="H55" s="11"/>
      <c r="I55" s="11"/>
      <c r="J55" s="11"/>
      <c r="K55" s="11"/>
      <c r="L55" s="11"/>
      <c r="P55" s="393">
        <v>2</v>
      </c>
      <c r="R55" s="393"/>
      <c r="U55" s="393"/>
      <c r="Z55" s="393"/>
      <c r="AE55" s="393"/>
      <c r="AF55" s="393"/>
      <c r="AJ55" s="393">
        <v>3</v>
      </c>
      <c r="AO55" s="393"/>
      <c r="AP55" s="393"/>
      <c r="AQ55" s="393"/>
      <c r="AT55" s="392">
        <v>13</v>
      </c>
      <c r="AY55" s="393">
        <v>1</v>
      </c>
      <c r="AZ55" s="392">
        <v>23</v>
      </c>
      <c r="BD55" s="393">
        <v>9</v>
      </c>
      <c r="BI55" s="392">
        <v>9</v>
      </c>
      <c r="BJ55" s="392">
        <v>1</v>
      </c>
      <c r="BK55" s="393"/>
      <c r="BN55" s="393">
        <v>12</v>
      </c>
      <c r="BO55" s="393"/>
      <c r="BS55" s="393">
        <v>9</v>
      </c>
      <c r="BX55" s="393">
        <v>5</v>
      </c>
      <c r="BY55" s="393">
        <v>12</v>
      </c>
      <c r="BZ55" s="393">
        <v>1</v>
      </c>
      <c r="CA55" s="393">
        <v>1</v>
      </c>
      <c r="CC55" s="393">
        <v>7</v>
      </c>
      <c r="CH55" s="409">
        <v>2</v>
      </c>
    </row>
    <row r="56" spans="1:86">
      <c r="B56" s="120"/>
      <c r="C56" s="277"/>
      <c r="D56" s="120"/>
      <c r="E56" s="120"/>
      <c r="O56" s="17"/>
      <c r="P56" s="393"/>
      <c r="Q56" s="287"/>
      <c r="R56" s="393"/>
      <c r="S56" s="287"/>
      <c r="T56" s="287"/>
      <c r="U56" s="393"/>
      <c r="V56" s="287"/>
      <c r="W56" s="287"/>
      <c r="X56" s="17"/>
      <c r="Y56" s="287"/>
      <c r="Z56" s="393"/>
      <c r="AA56" s="287"/>
      <c r="AE56" s="393"/>
      <c r="AF56" s="393"/>
      <c r="AJ56" s="393">
        <v>3</v>
      </c>
      <c r="AO56" s="393"/>
      <c r="AP56" s="393"/>
      <c r="AQ56" s="393"/>
      <c r="AT56" s="392">
        <v>13</v>
      </c>
      <c r="AY56" s="393">
        <v>1</v>
      </c>
      <c r="AZ56" s="392">
        <v>23</v>
      </c>
      <c r="BD56" s="393">
        <v>9</v>
      </c>
      <c r="BI56" s="392">
        <v>9</v>
      </c>
      <c r="BJ56" s="392">
        <v>1</v>
      </c>
      <c r="BK56" s="393"/>
      <c r="BN56" s="393">
        <v>12</v>
      </c>
      <c r="BO56" s="393"/>
      <c r="BS56" s="393">
        <v>9</v>
      </c>
      <c r="BX56" s="393">
        <v>5</v>
      </c>
      <c r="BY56" s="393">
        <v>12</v>
      </c>
      <c r="BZ56" s="393">
        <v>1</v>
      </c>
      <c r="CA56" s="393">
        <v>1</v>
      </c>
      <c r="CC56" s="393">
        <v>7</v>
      </c>
      <c r="CH56" s="409">
        <v>2</v>
      </c>
    </row>
    <row r="57" spans="1:86">
      <c r="B57" s="120"/>
      <c r="D57" s="120"/>
      <c r="E57" s="120"/>
      <c r="O57" s="17"/>
      <c r="P57" s="393">
        <v>38.5</v>
      </c>
      <c r="Q57" s="287"/>
      <c r="R57" s="393">
        <v>38.5</v>
      </c>
      <c r="S57" s="287"/>
      <c r="T57" s="287"/>
      <c r="U57" s="393">
        <v>15.3</v>
      </c>
      <c r="V57" s="287"/>
      <c r="W57" s="287"/>
      <c r="X57" s="17"/>
      <c r="Y57" s="287"/>
      <c r="Z57" s="393">
        <v>19.5</v>
      </c>
      <c r="AA57" s="287"/>
      <c r="AE57" s="393">
        <v>25.3</v>
      </c>
      <c r="AF57" s="393">
        <v>13.5</v>
      </c>
      <c r="AJ57" s="393">
        <v>8.8000000000000007</v>
      </c>
      <c r="AO57" s="393">
        <v>40.299999999999997</v>
      </c>
      <c r="AP57" s="393">
        <v>42.6</v>
      </c>
      <c r="AQ57" s="393">
        <v>16.600000000000001</v>
      </c>
      <c r="AT57" s="393">
        <v>9.1</v>
      </c>
      <c r="AY57" s="393">
        <v>5.3</v>
      </c>
      <c r="AZ57" s="393">
        <v>9.1</v>
      </c>
      <c r="BD57" s="393">
        <v>10.5</v>
      </c>
      <c r="BI57" s="393">
        <v>10.4</v>
      </c>
      <c r="BJ57" s="393">
        <v>10.4</v>
      </c>
      <c r="BK57" s="393"/>
      <c r="BN57" s="393">
        <v>9.6</v>
      </c>
      <c r="BO57" s="393"/>
      <c r="BS57" s="393">
        <v>9</v>
      </c>
      <c r="BX57" s="393">
        <v>15.2</v>
      </c>
      <c r="BY57" s="393">
        <v>13</v>
      </c>
      <c r="BZ57" s="393">
        <v>8.6999999999999993</v>
      </c>
      <c r="CA57" s="393">
        <v>13</v>
      </c>
      <c r="CC57" s="393">
        <v>10.7</v>
      </c>
      <c r="CH57" s="410">
        <v>57.7</v>
      </c>
    </row>
    <row r="58" spans="1:86">
      <c r="B58" s="120"/>
      <c r="C58" s="243"/>
      <c r="D58" s="120"/>
      <c r="E58" s="120"/>
      <c r="O58" s="17"/>
      <c r="P58" s="74"/>
      <c r="Q58" s="287"/>
      <c r="R58" s="74"/>
      <c r="S58" s="287"/>
      <c r="T58" s="287"/>
      <c r="U58" s="74"/>
      <c r="V58" s="287"/>
      <c r="W58" s="287"/>
      <c r="X58" s="17"/>
      <c r="Y58" s="287"/>
      <c r="Z58" s="74"/>
      <c r="AA58" s="287"/>
      <c r="AE58" s="74"/>
      <c r="AF58" s="74"/>
      <c r="AJ58" s="185" t="s">
        <v>488</v>
      </c>
      <c r="AO58" s="74"/>
      <c r="AP58" s="74"/>
      <c r="AQ58" s="74"/>
      <c r="AT58" s="74"/>
      <c r="AY58" s="74"/>
      <c r="AZ58" s="74"/>
      <c r="BD58" s="74"/>
      <c r="BI58" s="74"/>
      <c r="BJ58" s="74"/>
      <c r="BK58" s="74"/>
      <c r="BN58" s="74"/>
      <c r="BO58" s="74"/>
      <c r="BS58" s="74"/>
      <c r="BX58" s="74"/>
      <c r="BY58" s="74"/>
      <c r="BZ58" s="74"/>
      <c r="CA58" s="74"/>
      <c r="CC58" s="74"/>
      <c r="CH58" s="74"/>
    </row>
    <row r="59" spans="1:86" ht="45">
      <c r="B59" s="120"/>
      <c r="C59" s="120"/>
      <c r="D59" s="120"/>
      <c r="E59" s="120"/>
      <c r="O59" s="17"/>
      <c r="P59" s="185" t="s">
        <v>454</v>
      </c>
      <c r="Q59" s="287"/>
      <c r="R59" s="185" t="s">
        <v>452</v>
      </c>
      <c r="S59" s="287"/>
      <c r="T59" s="287"/>
      <c r="U59" s="14" t="s">
        <v>462</v>
      </c>
      <c r="V59" s="287"/>
      <c r="W59" s="287"/>
      <c r="X59" s="17"/>
      <c r="Y59" s="287"/>
      <c r="Z59" s="185" t="s">
        <v>469</v>
      </c>
      <c r="AA59" s="287"/>
      <c r="AE59" s="399" t="s">
        <v>469</v>
      </c>
      <c r="AF59" s="399" t="s">
        <v>475</v>
      </c>
      <c r="AJ59" s="493" t="s">
        <v>732</v>
      </c>
      <c r="AO59" s="399" t="s">
        <v>469</v>
      </c>
      <c r="AP59" s="407"/>
      <c r="AQ59" s="399" t="s">
        <v>497</v>
      </c>
      <c r="AT59" t="s">
        <v>419</v>
      </c>
      <c r="AY59" s="407"/>
      <c r="AZ59" s="407"/>
      <c r="BD59" s="185" t="s">
        <v>419</v>
      </c>
      <c r="BI59" s="407" t="s">
        <v>735</v>
      </c>
      <c r="BJ59" s="407" t="s">
        <v>109</v>
      </c>
      <c r="BK59" s="407" t="s">
        <v>736</v>
      </c>
      <c r="BN59" s="407" t="s">
        <v>419</v>
      </c>
      <c r="BO59" s="407" t="s">
        <v>422</v>
      </c>
      <c r="BS59" s="185" t="s">
        <v>419</v>
      </c>
      <c r="BX59" s="407" t="s">
        <v>419</v>
      </c>
      <c r="BY59" s="407"/>
      <c r="BZ59" s="407"/>
      <c r="CA59" s="407" t="s">
        <v>109</v>
      </c>
      <c r="CC59" s="185" t="s">
        <v>419</v>
      </c>
      <c r="CH59" s="185" t="s">
        <v>420</v>
      </c>
    </row>
    <row r="60" spans="1:86">
      <c r="B60" s="120"/>
      <c r="C60" s="120"/>
      <c r="D60" s="120"/>
      <c r="E60" s="120"/>
      <c r="O60" s="17"/>
      <c r="P60" s="336"/>
      <c r="Q60" s="287"/>
      <c r="R60" s="336"/>
      <c r="S60" s="287"/>
      <c r="T60" s="287"/>
      <c r="U60" s="336"/>
      <c r="V60" s="287"/>
      <c r="W60" s="287"/>
      <c r="X60" s="17"/>
      <c r="Y60" s="287"/>
      <c r="Z60" s="336"/>
      <c r="AA60" s="287"/>
      <c r="AE60" s="336"/>
      <c r="AF60" s="336"/>
      <c r="AJ60" s="336"/>
      <c r="AO60" s="336"/>
      <c r="AP60" s="336"/>
      <c r="AQ60" s="336"/>
      <c r="AT60" s="336"/>
      <c r="AY60" s="336"/>
      <c r="AZ60" s="336"/>
      <c r="BD60" s="336"/>
      <c r="BI60" s="336"/>
      <c r="BJ60" s="336"/>
      <c r="BN60" s="336"/>
      <c r="BO60" s="336"/>
      <c r="BS60" s="336"/>
      <c r="BX60" s="336"/>
      <c r="BY60" s="336"/>
      <c r="BZ60" s="336"/>
      <c r="CC60" s="336"/>
      <c r="CH60" s="336"/>
    </row>
    <row r="61" spans="1:86">
      <c r="B61" s="120"/>
      <c r="C61" s="120"/>
      <c r="D61" s="120"/>
      <c r="E61" s="120"/>
      <c r="O61" s="17"/>
      <c r="P61" s="337">
        <v>102</v>
      </c>
      <c r="Q61" s="287"/>
      <c r="R61" s="337">
        <v>102</v>
      </c>
      <c r="S61" s="287"/>
      <c r="T61" s="287"/>
      <c r="U61" s="337">
        <v>104</v>
      </c>
      <c r="V61" s="287"/>
      <c r="W61" s="287"/>
      <c r="X61" s="17"/>
      <c r="Y61" s="287"/>
      <c r="Z61" s="337">
        <v>106</v>
      </c>
      <c r="AA61" s="287"/>
      <c r="AE61" s="337">
        <v>107</v>
      </c>
      <c r="AF61" s="337"/>
      <c r="AJ61" s="337">
        <v>109</v>
      </c>
      <c r="AO61" s="337">
        <v>110</v>
      </c>
      <c r="AP61" s="337"/>
      <c r="AQ61" s="337"/>
      <c r="AT61" s="337" t="s">
        <v>733</v>
      </c>
      <c r="AY61" s="337" t="s">
        <v>734</v>
      </c>
      <c r="AZ61" s="234"/>
      <c r="BD61" s="337">
        <v>143</v>
      </c>
      <c r="BI61" s="337">
        <v>144</v>
      </c>
      <c r="BJ61" s="337">
        <v>144</v>
      </c>
      <c r="BN61" s="337">
        <v>145</v>
      </c>
      <c r="BO61" s="337">
        <v>145</v>
      </c>
      <c r="BS61" s="337">
        <v>146</v>
      </c>
      <c r="BX61" s="337">
        <v>166</v>
      </c>
      <c r="BY61" s="337"/>
      <c r="BZ61" s="337"/>
      <c r="CC61" s="337">
        <v>207</v>
      </c>
      <c r="CH61" s="337">
        <v>608</v>
      </c>
    </row>
    <row r="62" spans="1:86">
      <c r="B62" s="179"/>
      <c r="C62" s="120"/>
      <c r="D62" s="179"/>
      <c r="E62" s="179"/>
      <c r="O62" s="17"/>
      <c r="P62" s="490"/>
      <c r="Q62" s="287"/>
      <c r="R62" s="287"/>
      <c r="S62" s="287"/>
      <c r="T62" s="287"/>
      <c r="U62" s="287"/>
      <c r="V62" s="287"/>
      <c r="W62" s="287"/>
      <c r="X62" s="17"/>
      <c r="Y62" s="287"/>
      <c r="Z62" s="287"/>
      <c r="AA62" s="287"/>
    </row>
    <row r="63" spans="1:86">
      <c r="B63" s="74"/>
      <c r="C63" s="120"/>
      <c r="D63" s="278"/>
      <c r="E63" s="278"/>
      <c r="O63" s="17"/>
      <c r="P63" s="288"/>
      <c r="Q63" s="288"/>
      <c r="R63" s="288"/>
      <c r="S63" s="287"/>
      <c r="T63" s="287"/>
      <c r="U63" s="287"/>
      <c r="V63" s="288"/>
      <c r="W63" s="287"/>
      <c r="X63" s="17"/>
      <c r="Y63" s="288"/>
      <c r="Z63" s="288"/>
      <c r="AA63" s="287"/>
    </row>
    <row r="64" spans="1:86">
      <c r="B64" s="120"/>
      <c r="C64" s="120"/>
      <c r="D64" s="120"/>
      <c r="E64" s="120"/>
      <c r="O64" s="17"/>
      <c r="P64" s="74"/>
      <c r="Q64" s="74"/>
      <c r="R64" s="74"/>
      <c r="S64" s="287"/>
      <c r="T64" s="287"/>
      <c r="U64" s="74"/>
      <c r="V64" s="74"/>
      <c r="W64" s="74"/>
      <c r="X64" s="17"/>
      <c r="Y64" s="74"/>
      <c r="Z64" s="74"/>
      <c r="AA64" s="74"/>
    </row>
    <row r="65" spans="2:27">
      <c r="B65" s="243"/>
      <c r="C65" s="179"/>
      <c r="D65" s="243"/>
      <c r="E65" s="243"/>
      <c r="O65" s="17"/>
      <c r="P65" s="287"/>
      <c r="Q65" s="287"/>
      <c r="R65" s="287"/>
      <c r="S65" s="287"/>
      <c r="T65" s="287"/>
      <c r="U65" s="287"/>
      <c r="V65" s="287"/>
      <c r="W65" s="287"/>
      <c r="X65" s="17"/>
      <c r="Y65" s="287"/>
      <c r="Z65" s="287"/>
      <c r="AA65" s="287"/>
    </row>
    <row r="66" spans="2:27">
      <c r="B66" s="120"/>
      <c r="C66" s="74"/>
      <c r="D66" s="120"/>
      <c r="E66" s="120"/>
      <c r="O66" s="17"/>
      <c r="P66" s="490"/>
      <c r="Q66" s="287"/>
      <c r="R66" s="287"/>
      <c r="S66" s="287"/>
      <c r="T66" s="287"/>
      <c r="U66" s="490"/>
      <c r="V66" s="287"/>
      <c r="W66" s="287"/>
      <c r="X66" s="17"/>
      <c r="Y66" s="287"/>
      <c r="Z66" s="287"/>
      <c r="AA66" s="287"/>
    </row>
    <row r="67" spans="2:27">
      <c r="B67" s="120"/>
      <c r="C67" s="120"/>
      <c r="D67" s="120"/>
      <c r="E67" s="120"/>
      <c r="O67" s="17"/>
      <c r="P67" s="490"/>
      <c r="Q67" s="287"/>
      <c r="R67" s="287"/>
      <c r="S67" s="287"/>
      <c r="T67" s="287"/>
      <c r="U67" s="287"/>
      <c r="V67" s="287"/>
      <c r="W67" s="287"/>
      <c r="X67" s="17"/>
      <c r="Y67" s="287"/>
      <c r="Z67" s="287"/>
      <c r="AA67" s="287"/>
    </row>
    <row r="68" spans="2:27">
      <c r="B68" s="120"/>
      <c r="C68" s="243"/>
      <c r="D68" s="120"/>
      <c r="E68" s="120"/>
      <c r="O68" s="17"/>
      <c r="P68" s="490"/>
      <c r="Q68" s="287"/>
      <c r="R68" s="287"/>
      <c r="S68" s="287"/>
      <c r="T68" s="287"/>
      <c r="U68" s="287"/>
      <c r="V68" s="287"/>
      <c r="W68" s="287"/>
      <c r="X68" s="17"/>
      <c r="Y68" s="287"/>
      <c r="Z68" s="287"/>
      <c r="AA68" s="287"/>
    </row>
    <row r="69" spans="2:27">
      <c r="B69" s="120"/>
      <c r="C69" s="120"/>
      <c r="D69" s="120"/>
      <c r="E69" s="120"/>
      <c r="O69" s="17"/>
      <c r="P69" s="490"/>
      <c r="Q69" s="287"/>
      <c r="R69" s="287"/>
      <c r="S69" s="287"/>
      <c r="T69" s="287"/>
      <c r="U69" s="287"/>
      <c r="V69" s="287"/>
      <c r="W69" s="287"/>
      <c r="X69" s="17"/>
      <c r="Y69" s="287"/>
      <c r="Z69" s="287"/>
      <c r="AA69" s="287"/>
    </row>
    <row r="70" spans="2:27">
      <c r="B70" s="120"/>
      <c r="C70" s="120"/>
      <c r="D70" s="120"/>
      <c r="E70" s="120"/>
      <c r="O70" s="17"/>
      <c r="P70" s="490"/>
      <c r="Q70" s="287"/>
      <c r="R70" s="287"/>
      <c r="S70" s="287"/>
      <c r="T70" s="287"/>
      <c r="U70" s="287"/>
      <c r="V70" s="287"/>
      <c r="W70" s="287"/>
      <c r="X70" s="17"/>
      <c r="Y70" s="287"/>
      <c r="Z70" s="287"/>
      <c r="AA70" s="287"/>
    </row>
    <row r="71" spans="2:27">
      <c r="B71" s="120"/>
      <c r="C71" s="120"/>
      <c r="D71" s="120"/>
      <c r="E71" s="120"/>
      <c r="O71" s="17"/>
      <c r="P71" s="490"/>
      <c r="Q71" s="287"/>
      <c r="R71" s="287"/>
      <c r="S71" s="287"/>
      <c r="T71" s="287"/>
      <c r="U71" s="287"/>
      <c r="V71" s="287"/>
      <c r="W71" s="287"/>
      <c r="X71" s="17"/>
      <c r="Y71" s="287"/>
      <c r="Z71" s="287"/>
      <c r="AA71" s="287"/>
    </row>
    <row r="72" spans="2:27">
      <c r="B72" s="179"/>
      <c r="C72" s="120"/>
      <c r="D72" s="179"/>
      <c r="E72" s="179"/>
      <c r="O72" s="17"/>
      <c r="P72" s="490"/>
      <c r="Q72" s="287"/>
      <c r="R72" s="287"/>
      <c r="S72" s="287"/>
      <c r="T72" s="287"/>
      <c r="U72" s="287"/>
      <c r="V72" s="287"/>
      <c r="W72" s="287"/>
      <c r="X72" s="17"/>
      <c r="Y72" s="287"/>
      <c r="Z72" s="287"/>
      <c r="AA72" s="287"/>
    </row>
    <row r="73" spans="2:27">
      <c r="B73" s="120"/>
      <c r="C73" s="120"/>
      <c r="D73" s="80"/>
      <c r="E73" s="80"/>
      <c r="O73" s="17"/>
      <c r="P73" s="288"/>
      <c r="Q73" s="288"/>
      <c r="R73" s="288"/>
      <c r="S73" s="287"/>
      <c r="T73" s="287"/>
      <c r="U73" s="287"/>
      <c r="V73" s="288"/>
      <c r="W73" s="287"/>
      <c r="X73" s="17"/>
      <c r="Y73" s="288"/>
      <c r="Z73" s="288"/>
      <c r="AA73" s="287"/>
    </row>
    <row r="74" spans="2:27">
      <c r="B74" s="120"/>
      <c r="C74" s="120"/>
      <c r="D74" s="80"/>
      <c r="E74" s="80"/>
      <c r="O74" s="17"/>
      <c r="P74" s="74"/>
      <c r="Q74" s="74"/>
      <c r="R74" s="74"/>
      <c r="S74" s="287"/>
      <c r="T74" s="287"/>
      <c r="U74" s="74"/>
      <c r="V74" s="74"/>
      <c r="W74" s="74"/>
      <c r="X74" s="17"/>
      <c r="Y74" s="74"/>
      <c r="Z74" s="74"/>
      <c r="AA74" s="74"/>
    </row>
    <row r="75" spans="2:27" ht="15.75">
      <c r="B75" s="179"/>
      <c r="C75" s="179"/>
      <c r="D75" s="80"/>
      <c r="E75" s="80"/>
      <c r="O75" s="17"/>
      <c r="P75" s="309"/>
      <c r="Q75" s="309"/>
      <c r="R75" s="309"/>
      <c r="S75" s="287"/>
      <c r="T75" s="287"/>
      <c r="U75" s="309"/>
      <c r="V75" s="289"/>
      <c r="W75" s="289"/>
      <c r="X75" s="17"/>
      <c r="Y75" s="289"/>
      <c r="Z75" s="289"/>
      <c r="AA75" s="289"/>
    </row>
    <row r="76" spans="2:27">
      <c r="B76" s="74"/>
      <c r="C76" s="74"/>
      <c r="O76" s="17"/>
      <c r="P76" s="491"/>
      <c r="Q76" s="491"/>
      <c r="R76" s="491"/>
      <c r="S76" s="287"/>
      <c r="T76" s="287"/>
      <c r="U76" s="491"/>
      <c r="V76" s="290"/>
      <c r="W76" s="290"/>
      <c r="X76" s="17"/>
      <c r="Y76" s="290"/>
      <c r="Z76" s="290"/>
      <c r="AA76" s="290"/>
    </row>
    <row r="77" spans="2:27">
      <c r="B77"/>
      <c r="C77"/>
      <c r="O77" s="17"/>
      <c r="P77" s="128"/>
      <c r="Q77" s="128"/>
      <c r="R77" s="128"/>
      <c r="S77" s="287"/>
      <c r="T77" s="287"/>
      <c r="U77" s="128"/>
      <c r="V77" s="128"/>
      <c r="W77" s="128"/>
      <c r="X77" s="17"/>
      <c r="Y77" s="128"/>
      <c r="Z77" s="128"/>
      <c r="AA77" s="128"/>
    </row>
  </sheetData>
  <mergeCells count="25">
    <mergeCell ref="C3:C4"/>
    <mergeCell ref="A3:A4"/>
    <mergeCell ref="B3:B4"/>
    <mergeCell ref="D3:D4"/>
    <mergeCell ref="Y24:AC24"/>
    <mergeCell ref="O24:S24"/>
    <mergeCell ref="E3:E4"/>
    <mergeCell ref="F3:L3"/>
    <mergeCell ref="M3:P3"/>
    <mergeCell ref="Q3:T3"/>
    <mergeCell ref="T24:X24"/>
    <mergeCell ref="U3:V3"/>
    <mergeCell ref="W3:X3"/>
    <mergeCell ref="AD24:AH24"/>
    <mergeCell ref="AI24:AM24"/>
    <mergeCell ref="AN24:AR24"/>
    <mergeCell ref="AS24:AW24"/>
    <mergeCell ref="BW24:CA24"/>
    <mergeCell ref="CB24:CF24"/>
    <mergeCell ref="CG24:CK24"/>
    <mergeCell ref="AX24:BB24"/>
    <mergeCell ref="BC24:BG24"/>
    <mergeCell ref="BH24:BL24"/>
    <mergeCell ref="BM24:BQ24"/>
    <mergeCell ref="BR24:BV24"/>
  </mergeCells>
  <pageMargins left="0.25" right="0.25" top="0.75" bottom="0.75" header="0.3" footer="0.3"/>
  <pageSetup paperSize="9" scale="43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tabColor rgb="FF00B050"/>
    <pageSetUpPr fitToPage="1"/>
  </sheetPr>
  <dimension ref="A1:Z33"/>
  <sheetViews>
    <sheetView topLeftCell="A7" zoomScale="80" zoomScaleNormal="80" workbookViewId="0">
      <selection activeCell="A7" sqref="A1:XFD1048576"/>
    </sheetView>
  </sheetViews>
  <sheetFormatPr defaultRowHeight="15"/>
  <cols>
    <col min="1" max="1" width="12.140625" style="691" customWidth="1"/>
    <col min="2" max="2" width="61.42578125" style="692" customWidth="1"/>
    <col min="3" max="3" width="11.85546875" style="693" customWidth="1"/>
    <col min="4" max="4" width="11.42578125" style="693" customWidth="1"/>
    <col min="5" max="5" width="65.5703125" style="694" customWidth="1"/>
    <col min="6" max="6" width="71.42578125" style="662" bestFit="1" customWidth="1"/>
    <col min="7" max="7" width="6.5703125" style="662" customWidth="1"/>
    <col min="8" max="9" width="7.140625" style="658" bestFit="1" customWidth="1"/>
    <col min="10" max="10" width="10.140625" style="658" customWidth="1"/>
    <col min="11" max="11" width="9.42578125" style="120" bestFit="1" customWidth="1"/>
    <col min="12" max="13" width="7.140625" style="120" bestFit="1" customWidth="1"/>
    <col min="14" max="14" width="9" style="658" customWidth="1"/>
    <col min="15" max="15" width="9.42578125" style="120" bestFit="1" customWidth="1"/>
    <col min="16" max="17" width="7.140625" style="120" bestFit="1" customWidth="1"/>
    <col min="18" max="18" width="9.28515625" style="120" customWidth="1"/>
    <col min="19" max="19" width="10.140625" style="120" customWidth="1"/>
    <col min="20" max="20" width="10.140625" style="658" customWidth="1"/>
    <col min="21" max="21" width="9.42578125" style="120" bestFit="1" customWidth="1"/>
    <col min="22" max="22" width="7.140625" style="120" bestFit="1" customWidth="1"/>
    <col min="23" max="23" width="10" style="120" customWidth="1"/>
    <col min="24" max="24" width="9.42578125" style="658" customWidth="1"/>
    <col min="25" max="25" width="11" style="658" customWidth="1"/>
    <col min="26" max="16384" width="9.140625" style="658"/>
  </cols>
  <sheetData>
    <row r="1" spans="1:26" ht="15.75">
      <c r="A1" s="864" t="s">
        <v>207</v>
      </c>
      <c r="B1" s="864"/>
      <c r="C1" s="864"/>
      <c r="D1" s="864"/>
      <c r="E1" s="864"/>
      <c r="K1" s="868" t="s">
        <v>208</v>
      </c>
      <c r="L1" s="869"/>
      <c r="M1" s="870"/>
      <c r="O1" s="865" t="s">
        <v>208</v>
      </c>
      <c r="P1" s="865"/>
      <c r="Q1" s="865"/>
      <c r="R1" s="865"/>
      <c r="S1" s="865"/>
      <c r="U1" s="865" t="s">
        <v>208</v>
      </c>
      <c r="V1" s="865"/>
      <c r="W1" s="865"/>
      <c r="X1" s="865"/>
      <c r="Y1" s="865"/>
    </row>
    <row r="2" spans="1:26" ht="87.75" customHeight="1">
      <c r="A2" s="663"/>
      <c r="B2" s="664"/>
      <c r="C2" s="665"/>
      <c r="D2" s="665"/>
      <c r="E2" s="666"/>
      <c r="H2" s="866" t="s">
        <v>209</v>
      </c>
      <c r="I2" s="866"/>
      <c r="J2" s="667"/>
      <c r="K2" s="867" t="s">
        <v>210</v>
      </c>
      <c r="L2" s="867"/>
      <c r="M2" s="867"/>
      <c r="O2" s="842" t="s">
        <v>211</v>
      </c>
      <c r="P2" s="842"/>
      <c r="Q2" s="842"/>
      <c r="R2" s="842"/>
      <c r="S2" s="842"/>
      <c r="U2" s="842" t="s">
        <v>212</v>
      </c>
      <c r="V2" s="842"/>
      <c r="W2" s="842"/>
      <c r="X2" s="842"/>
      <c r="Y2" s="842"/>
    </row>
    <row r="3" spans="1:26">
      <c r="A3" s="166" t="s">
        <v>31</v>
      </c>
      <c r="B3" s="519" t="s">
        <v>32</v>
      </c>
      <c r="C3" s="166">
        <v>2026</v>
      </c>
      <c r="D3" s="166">
        <v>2027</v>
      </c>
      <c r="E3" s="237" t="s">
        <v>33</v>
      </c>
      <c r="G3" s="668"/>
      <c r="H3" s="669">
        <v>2026</v>
      </c>
      <c r="I3" s="669">
        <v>2027</v>
      </c>
      <c r="J3" s="670"/>
      <c r="K3" s="669"/>
      <c r="L3" s="669">
        <v>2025</v>
      </c>
      <c r="M3" s="669">
        <v>2026</v>
      </c>
      <c r="O3" s="669"/>
      <c r="P3" s="669">
        <v>2025</v>
      </c>
      <c r="Q3" s="669">
        <v>2026</v>
      </c>
      <c r="R3" s="669">
        <v>2027</v>
      </c>
      <c r="S3" s="669">
        <v>2028</v>
      </c>
      <c r="U3" s="669"/>
      <c r="V3" s="669">
        <v>2025</v>
      </c>
      <c r="W3" s="669">
        <v>2026</v>
      </c>
      <c r="X3" s="669">
        <v>2027</v>
      </c>
      <c r="Y3" s="669">
        <v>2028</v>
      </c>
    </row>
    <row r="4" spans="1:26" ht="84.75" customHeight="1">
      <c r="A4" s="519" t="s">
        <v>13</v>
      </c>
      <c r="B4" s="519" t="s">
        <v>213</v>
      </c>
      <c r="C4" s="638">
        <f>H4</f>
        <v>1.069</v>
      </c>
      <c r="D4" s="638">
        <f>H4*I4</f>
        <v>1.1224499999999999</v>
      </c>
      <c r="E4" s="671" t="s">
        <v>214</v>
      </c>
      <c r="F4" s="52" t="s">
        <v>215</v>
      </c>
      <c r="G4" s="119"/>
      <c r="H4" s="640">
        <v>1.069</v>
      </c>
      <c r="I4" s="640">
        <v>1.05</v>
      </c>
      <c r="J4" s="672"/>
      <c r="K4" s="673" t="s">
        <v>61</v>
      </c>
      <c r="L4" s="640"/>
      <c r="M4" s="640">
        <v>1.0039</v>
      </c>
      <c r="O4" s="673" t="s">
        <v>61</v>
      </c>
      <c r="P4" s="640"/>
      <c r="Q4" s="640">
        <v>0.97609999999999997</v>
      </c>
      <c r="R4" s="640"/>
      <c r="S4" s="640"/>
      <c r="U4" s="673" t="s">
        <v>61</v>
      </c>
      <c r="V4" s="640"/>
      <c r="W4" s="640">
        <v>1.0162</v>
      </c>
      <c r="X4" s="511"/>
      <c r="Y4" s="511"/>
    </row>
    <row r="5" spans="1:26" ht="95.25" customHeight="1">
      <c r="A5" s="166" t="s">
        <v>216</v>
      </c>
      <c r="B5" s="519" t="s">
        <v>217</v>
      </c>
      <c r="C5" s="638">
        <f>H5</f>
        <v>1.0629999999999999</v>
      </c>
      <c r="D5" s="638">
        <f t="shared" ref="D5:D7" si="0">H5*I5</f>
        <v>1.1150869999999999</v>
      </c>
      <c r="E5" s="671" t="s">
        <v>218</v>
      </c>
      <c r="F5" s="52"/>
      <c r="G5" s="119"/>
      <c r="H5" s="640">
        <v>1.0629999999999999</v>
      </c>
      <c r="I5" s="640">
        <v>1.0489999999999999</v>
      </c>
      <c r="J5" s="672"/>
      <c r="K5" s="673" t="s">
        <v>62</v>
      </c>
      <c r="L5" s="640"/>
      <c r="M5" s="640">
        <v>1.0031000000000001</v>
      </c>
      <c r="O5" s="673" t="s">
        <v>62</v>
      </c>
      <c r="P5" s="640"/>
      <c r="Q5" s="640">
        <v>1.0239</v>
      </c>
      <c r="R5" s="640"/>
      <c r="S5" s="640"/>
      <c r="U5" s="673" t="s">
        <v>62</v>
      </c>
      <c r="V5" s="640"/>
      <c r="W5" s="640">
        <v>1.0073000000000001</v>
      </c>
      <c r="X5" s="511"/>
      <c r="Y5" s="511"/>
    </row>
    <row r="6" spans="1:26" ht="87" customHeight="1">
      <c r="A6" s="519" t="s">
        <v>219</v>
      </c>
      <c r="B6" s="519" t="s">
        <v>220</v>
      </c>
      <c r="C6" s="638">
        <f>H6</f>
        <v>1.0509999999999999</v>
      </c>
      <c r="D6" s="638">
        <f t="shared" si="0"/>
        <v>1.09304</v>
      </c>
      <c r="E6" s="671" t="s">
        <v>214</v>
      </c>
      <c r="F6" s="510"/>
      <c r="H6" s="640">
        <v>1.0509999999999999</v>
      </c>
      <c r="I6" s="640">
        <v>1.04</v>
      </c>
      <c r="J6" s="672"/>
      <c r="K6" s="673" t="s">
        <v>63</v>
      </c>
      <c r="L6" s="640"/>
      <c r="M6" s="640">
        <v>0.98150000000000004</v>
      </c>
      <c r="O6" s="673" t="s">
        <v>63</v>
      </c>
      <c r="P6" s="640"/>
      <c r="Q6" s="640">
        <v>0.99239999999999995</v>
      </c>
      <c r="R6" s="640"/>
      <c r="S6" s="640"/>
      <c r="U6" s="673" t="s">
        <v>63</v>
      </c>
      <c r="V6" s="640"/>
      <c r="W6" s="640">
        <v>1.006</v>
      </c>
      <c r="X6" s="511"/>
      <c r="Y6" s="511"/>
    </row>
    <row r="7" spans="1:26" ht="84" customHeight="1">
      <c r="A7" s="519" t="s">
        <v>221</v>
      </c>
      <c r="B7" s="519" t="s">
        <v>222</v>
      </c>
      <c r="C7" s="638">
        <f>H7</f>
        <v>1.046</v>
      </c>
      <c r="D7" s="638">
        <f t="shared" si="0"/>
        <v>1.088886</v>
      </c>
      <c r="E7" s="671" t="s">
        <v>218</v>
      </c>
      <c r="F7" s="52"/>
      <c r="G7" s="119"/>
      <c r="H7" s="640">
        <v>1.046</v>
      </c>
      <c r="I7" s="640">
        <v>1.0409999999999999</v>
      </c>
      <c r="J7" s="672"/>
      <c r="K7" s="673" t="s">
        <v>64</v>
      </c>
      <c r="L7" s="640"/>
      <c r="M7" s="640">
        <v>0.99509999999999998</v>
      </c>
      <c r="O7" s="673" t="s">
        <v>64</v>
      </c>
      <c r="P7" s="640"/>
      <c r="Q7" s="640">
        <v>1.0245</v>
      </c>
      <c r="R7" s="640"/>
      <c r="S7" s="640"/>
      <c r="U7" s="673" t="s">
        <v>64</v>
      </c>
      <c r="V7" s="640"/>
      <c r="W7" s="640">
        <v>1.0014000000000001</v>
      </c>
      <c r="X7" s="511"/>
      <c r="Y7" s="511"/>
    </row>
    <row r="8" spans="1:26" ht="98.25" customHeight="1">
      <c r="A8" s="166" t="s">
        <v>223</v>
      </c>
      <c r="B8" s="519" t="s">
        <v>224</v>
      </c>
      <c r="C8" s="638">
        <f>H8</f>
        <v>1.04</v>
      </c>
      <c r="D8" s="638">
        <f>H8*I8</f>
        <v>1.08056</v>
      </c>
      <c r="E8" s="671" t="s">
        <v>218</v>
      </c>
      <c r="F8" s="52"/>
      <c r="G8" s="120"/>
      <c r="H8" s="640">
        <v>1.04</v>
      </c>
      <c r="I8" s="640">
        <v>1.0389999999999999</v>
      </c>
      <c r="J8" s="672"/>
      <c r="K8" s="673" t="s">
        <v>60</v>
      </c>
      <c r="L8" s="640">
        <v>0.96330000000000005</v>
      </c>
      <c r="M8" s="640"/>
      <c r="O8" s="673" t="s">
        <v>60</v>
      </c>
      <c r="P8" s="640">
        <v>0.98109999999999997</v>
      </c>
      <c r="Q8" s="640"/>
      <c r="R8" s="640"/>
      <c r="S8" s="640"/>
      <c r="U8" s="673" t="s">
        <v>60</v>
      </c>
      <c r="V8" s="640">
        <v>1.0043</v>
      </c>
      <c r="W8" s="640"/>
      <c r="X8" s="511"/>
      <c r="Y8" s="511"/>
      <c r="Z8" s="674"/>
    </row>
    <row r="9" spans="1:26" ht="69" customHeight="1">
      <c r="A9" s="166" t="s">
        <v>225</v>
      </c>
      <c r="B9" s="519" t="s">
        <v>226</v>
      </c>
      <c r="C9" s="638">
        <f>PRODUCT($L$4:$M$15)</f>
        <v>0.9544866032569792</v>
      </c>
      <c r="D9" s="638">
        <f>PRODUCT($L$4:$M$15)</f>
        <v>0.9544866032569792</v>
      </c>
      <c r="E9" s="639" t="s">
        <v>227</v>
      </c>
      <c r="F9" s="675"/>
      <c r="G9" s="676"/>
      <c r="H9" s="676"/>
      <c r="I9" s="676"/>
      <c r="J9" s="677"/>
      <c r="K9" s="673" t="s">
        <v>65</v>
      </c>
      <c r="L9" s="640">
        <v>1.0177</v>
      </c>
      <c r="M9" s="640"/>
      <c r="O9" s="673" t="s">
        <v>65</v>
      </c>
      <c r="P9" s="640">
        <v>1.0253000000000001</v>
      </c>
      <c r="Q9" s="640"/>
      <c r="R9" s="640"/>
      <c r="S9" s="640"/>
      <c r="U9" s="673" t="s">
        <v>65</v>
      </c>
      <c r="V9" s="640">
        <v>1.002</v>
      </c>
      <c r="W9" s="640"/>
      <c r="X9" s="511"/>
      <c r="Y9" s="511"/>
    </row>
    <row r="10" spans="1:26" ht="83.25" customHeight="1">
      <c r="A10" s="166" t="s">
        <v>228</v>
      </c>
      <c r="B10" s="519" t="s">
        <v>229</v>
      </c>
      <c r="C10" s="638">
        <f>PRODUCT($P$4:$Q$15)</f>
        <v>1.0368084346987803</v>
      </c>
      <c r="D10" s="638">
        <f>PRODUCT($P$4:$Q$15)</f>
        <v>1.0368084346987803</v>
      </c>
      <c r="E10" s="639" t="s">
        <v>227</v>
      </c>
      <c r="G10" s="678"/>
      <c r="H10" s="679"/>
      <c r="I10" s="677"/>
      <c r="J10" s="677"/>
      <c r="K10" s="673" t="s">
        <v>66</v>
      </c>
      <c r="L10" s="640">
        <v>1.0044</v>
      </c>
      <c r="M10" s="640"/>
      <c r="O10" s="673" t="s">
        <v>66</v>
      </c>
      <c r="P10" s="640">
        <v>0.97619999999999996</v>
      </c>
      <c r="Q10" s="640"/>
      <c r="R10" s="640"/>
      <c r="S10" s="640"/>
      <c r="U10" s="673" t="s">
        <v>66</v>
      </c>
      <c r="V10" s="640">
        <v>1.0057</v>
      </c>
      <c r="W10" s="640"/>
      <c r="X10" s="511"/>
      <c r="Y10" s="511"/>
    </row>
    <row r="11" spans="1:26" ht="105" customHeight="1">
      <c r="A11" s="166" t="s">
        <v>230</v>
      </c>
      <c r="B11" s="519" t="s">
        <v>231</v>
      </c>
      <c r="C11" s="638">
        <f>PRODUCT($V$4:$W$15)</f>
        <v>1.0559672863614988</v>
      </c>
      <c r="D11" s="638">
        <f>PRODUCT($V$4:$W$15)</f>
        <v>1.0559672863614988</v>
      </c>
      <c r="E11" s="639" t="s">
        <v>903</v>
      </c>
      <c r="G11" s="678"/>
      <c r="H11" s="677"/>
      <c r="I11" s="677"/>
      <c r="J11" s="677"/>
      <c r="K11" s="673" t="s">
        <v>67</v>
      </c>
      <c r="L11" s="640">
        <v>0.98029999999999995</v>
      </c>
      <c r="M11" s="640"/>
      <c r="O11" s="673" t="s">
        <v>67</v>
      </c>
      <c r="P11" s="640">
        <v>0.998</v>
      </c>
      <c r="Q11" s="640"/>
      <c r="R11" s="640"/>
      <c r="S11" s="640"/>
      <c r="U11" s="673" t="s">
        <v>67</v>
      </c>
      <c r="V11" s="640">
        <v>0.996</v>
      </c>
      <c r="W11" s="640"/>
      <c r="X11" s="511"/>
      <c r="Y11" s="511"/>
    </row>
    <row r="12" spans="1:26" ht="23.25" customHeight="1">
      <c r="A12" s="166" t="s">
        <v>232</v>
      </c>
      <c r="B12" s="519" t="s">
        <v>233</v>
      </c>
      <c r="C12" s="279">
        <v>0.85</v>
      </c>
      <c r="D12" s="279">
        <v>0.85</v>
      </c>
      <c r="E12" s="237" t="s">
        <v>185</v>
      </c>
      <c r="G12" s="678"/>
      <c r="H12" s="677"/>
      <c r="I12" s="677"/>
      <c r="J12" s="677"/>
      <c r="K12" s="673" t="s">
        <v>68</v>
      </c>
      <c r="L12" s="640">
        <v>0.98970000000000002</v>
      </c>
      <c r="M12" s="640"/>
      <c r="O12" s="673" t="s">
        <v>68</v>
      </c>
      <c r="P12" s="640">
        <v>1.0427999999999999</v>
      </c>
      <c r="Q12" s="640"/>
      <c r="R12" s="640"/>
      <c r="S12" s="640"/>
      <c r="U12" s="673" t="s">
        <v>68</v>
      </c>
      <c r="V12" s="640">
        <v>1.0034000000000001</v>
      </c>
      <c r="W12" s="640"/>
      <c r="X12" s="511"/>
      <c r="Y12" s="511"/>
    </row>
    <row r="13" spans="1:26" ht="62.25" customHeight="1">
      <c r="A13" s="166" t="s">
        <v>234</v>
      </c>
      <c r="B13" s="519" t="s">
        <v>235</v>
      </c>
      <c r="C13" s="279">
        <v>1</v>
      </c>
      <c r="D13" s="279">
        <v>1</v>
      </c>
      <c r="E13" s="237" t="s">
        <v>185</v>
      </c>
      <c r="G13" s="678"/>
      <c r="H13" s="677"/>
      <c r="I13" s="677"/>
      <c r="J13" s="677"/>
      <c r="K13" s="673" t="s">
        <v>69</v>
      </c>
      <c r="L13" s="640">
        <v>1.022</v>
      </c>
      <c r="M13" s="680"/>
      <c r="O13" s="673" t="s">
        <v>69</v>
      </c>
      <c r="P13" s="640">
        <v>1.0226</v>
      </c>
      <c r="Q13" s="680"/>
      <c r="R13" s="680"/>
      <c r="S13" s="680"/>
      <c r="U13" s="673" t="s">
        <v>69</v>
      </c>
      <c r="V13" s="640">
        <v>1.0049999999999999</v>
      </c>
      <c r="W13" s="680"/>
      <c r="X13" s="681"/>
      <c r="Y13" s="681"/>
    </row>
    <row r="14" spans="1:26" ht="51" customHeight="1">
      <c r="A14" s="519" t="s">
        <v>236</v>
      </c>
      <c r="B14" s="519" t="s">
        <v>237</v>
      </c>
      <c r="C14" s="279">
        <v>0.89</v>
      </c>
      <c r="D14" s="279">
        <v>0.89</v>
      </c>
      <c r="E14" s="237" t="s">
        <v>238</v>
      </c>
      <c r="F14" s="119" t="s">
        <v>796</v>
      </c>
      <c r="G14" s="678"/>
      <c r="H14" s="677"/>
      <c r="I14" s="677"/>
      <c r="J14" s="677"/>
      <c r="K14" s="673" t="s">
        <v>70</v>
      </c>
      <c r="L14" s="640">
        <v>1.0025999999999999</v>
      </c>
      <c r="M14" s="640"/>
      <c r="O14" s="673" t="s">
        <v>70</v>
      </c>
      <c r="P14" s="640">
        <v>1.0367999999999999</v>
      </c>
      <c r="Q14" s="640"/>
      <c r="R14" s="640"/>
      <c r="S14" s="640"/>
      <c r="U14" s="673" t="s">
        <v>70</v>
      </c>
      <c r="V14" s="640">
        <v>1.0042</v>
      </c>
      <c r="W14" s="640"/>
      <c r="X14" s="511"/>
      <c r="Y14" s="511"/>
    </row>
    <row r="15" spans="1:26" ht="18" customHeight="1">
      <c r="A15" s="519" t="s">
        <v>239</v>
      </c>
      <c r="B15" s="519" t="s">
        <v>240</v>
      </c>
      <c r="C15" s="279">
        <v>1</v>
      </c>
      <c r="D15" s="279">
        <v>1</v>
      </c>
      <c r="E15" s="237" t="s">
        <v>852</v>
      </c>
      <c r="G15" s="678"/>
      <c r="H15" s="677"/>
      <c r="I15" s="677"/>
      <c r="J15" s="677"/>
      <c r="K15" s="673" t="s">
        <v>163</v>
      </c>
      <c r="L15" s="640">
        <v>0.99139999999999995</v>
      </c>
      <c r="M15" s="640"/>
      <c r="O15" s="673" t="s">
        <v>163</v>
      </c>
      <c r="P15" s="640">
        <v>0.94169999999999998</v>
      </c>
      <c r="Q15" s="640"/>
      <c r="R15" s="640"/>
      <c r="S15" s="640"/>
      <c r="U15" s="673" t="s">
        <v>163</v>
      </c>
      <c r="V15" s="640">
        <v>1.0032000000000001</v>
      </c>
      <c r="W15" s="640"/>
      <c r="X15" s="511"/>
      <c r="Y15" s="511"/>
    </row>
    <row r="16" spans="1:26" ht="45">
      <c r="A16" s="166" t="s">
        <v>147</v>
      </c>
      <c r="B16" s="682" t="s">
        <v>241</v>
      </c>
      <c r="C16" s="279">
        <v>0.05</v>
      </c>
      <c r="D16" s="279">
        <v>0.05</v>
      </c>
      <c r="E16" s="237" t="s">
        <v>242</v>
      </c>
      <c r="F16" s="119" t="s">
        <v>396</v>
      </c>
    </row>
    <row r="17" spans="1:7" ht="31.5" customHeight="1">
      <c r="A17" s="508"/>
      <c r="B17" s="519" t="s">
        <v>17</v>
      </c>
      <c r="C17" s="683">
        <v>1E-3</v>
      </c>
      <c r="D17" s="683">
        <v>1E-3</v>
      </c>
      <c r="E17" s="237" t="s">
        <v>243</v>
      </c>
    </row>
    <row r="18" spans="1:7" ht="33" customHeight="1">
      <c r="A18" s="166" t="s">
        <v>139</v>
      </c>
      <c r="B18" s="519" t="s">
        <v>20</v>
      </c>
      <c r="C18" s="279">
        <v>0.9</v>
      </c>
      <c r="D18" s="279">
        <v>0.9</v>
      </c>
      <c r="E18" s="237" t="s">
        <v>831</v>
      </c>
    </row>
    <row r="19" spans="1:7" ht="43.5" customHeight="1">
      <c r="A19" s="166" t="s">
        <v>244</v>
      </c>
      <c r="B19" s="519" t="s">
        <v>22</v>
      </c>
      <c r="C19" s="279">
        <v>1.2</v>
      </c>
      <c r="D19" s="279">
        <v>1.2</v>
      </c>
      <c r="E19" s="237" t="s">
        <v>831</v>
      </c>
    </row>
    <row r="20" spans="1:7" ht="44.25" customHeight="1">
      <c r="A20" s="166" t="s">
        <v>245</v>
      </c>
      <c r="B20" s="519" t="s">
        <v>23</v>
      </c>
      <c r="C20" s="279">
        <v>1.25</v>
      </c>
      <c r="D20" s="279">
        <v>1.25</v>
      </c>
      <c r="E20" s="237" t="s">
        <v>831</v>
      </c>
    </row>
    <row r="21" spans="1:7">
      <c r="A21" s="166" t="s">
        <v>12</v>
      </c>
      <c r="B21" s="519" t="s">
        <v>26</v>
      </c>
      <c r="C21" s="638">
        <v>1.1107</v>
      </c>
      <c r="D21" s="638">
        <v>1.1107</v>
      </c>
      <c r="E21" s="237" t="s">
        <v>246</v>
      </c>
      <c r="F21" s="512"/>
      <c r="G21" s="684"/>
    </row>
    <row r="22" spans="1:7" ht="58.5" customHeight="1">
      <c r="A22" s="519" t="s">
        <v>9</v>
      </c>
      <c r="B22" s="519" t="s">
        <v>853</v>
      </c>
      <c r="C22" s="279">
        <v>111725.1</v>
      </c>
      <c r="D22" s="279">
        <f>C22</f>
        <v>111725.1</v>
      </c>
      <c r="E22" s="685" t="s">
        <v>247</v>
      </c>
    </row>
    <row r="23" spans="1:7" ht="42.75" customHeight="1">
      <c r="A23" s="519" t="s">
        <v>248</v>
      </c>
      <c r="B23" s="686" t="s">
        <v>249</v>
      </c>
      <c r="C23" s="683">
        <v>8.9999999999999993E-3</v>
      </c>
      <c r="D23" s="683">
        <v>8.9999999999999993E-3</v>
      </c>
      <c r="E23" s="237" t="s">
        <v>242</v>
      </c>
    </row>
    <row r="24" spans="1:7" ht="63" customHeight="1">
      <c r="A24" s="519" t="s">
        <v>10</v>
      </c>
      <c r="B24" s="519" t="s">
        <v>11</v>
      </c>
      <c r="C24" s="279">
        <v>30</v>
      </c>
      <c r="D24" s="279">
        <v>30</v>
      </c>
      <c r="E24" s="237" t="s">
        <v>250</v>
      </c>
      <c r="F24" s="119" t="s">
        <v>851</v>
      </c>
    </row>
    <row r="25" spans="1:7" ht="31.5" customHeight="1">
      <c r="A25" s="519" t="s">
        <v>251</v>
      </c>
      <c r="B25" s="519" t="s">
        <v>252</v>
      </c>
      <c r="C25" s="279">
        <v>0</v>
      </c>
      <c r="D25" s="279">
        <v>0</v>
      </c>
      <c r="E25" s="237" t="s">
        <v>253</v>
      </c>
    </row>
    <row r="26" spans="1:7" ht="17.25" customHeight="1">
      <c r="A26" s="519" t="s">
        <v>254</v>
      </c>
      <c r="B26" s="166" t="s">
        <v>255</v>
      </c>
      <c r="C26" s="279">
        <v>18</v>
      </c>
      <c r="D26" s="279">
        <v>18</v>
      </c>
      <c r="E26" s="237" t="s">
        <v>256</v>
      </c>
    </row>
    <row r="27" spans="1:7" ht="77.25" customHeight="1">
      <c r="A27" s="519" t="s">
        <v>257</v>
      </c>
      <c r="B27" s="687" t="s">
        <v>258</v>
      </c>
      <c r="C27" s="683">
        <v>7.4999999999999997E-2</v>
      </c>
      <c r="D27" s="683">
        <v>7.4999999999999997E-2</v>
      </c>
      <c r="E27" s="237" t="s">
        <v>259</v>
      </c>
      <c r="F27" s="688" t="s">
        <v>424</v>
      </c>
    </row>
    <row r="28" spans="1:7" ht="42.75" customHeight="1">
      <c r="A28" s="166" t="s">
        <v>260</v>
      </c>
      <c r="B28" s="519" t="s">
        <v>261</v>
      </c>
      <c r="C28" s="683">
        <v>8.9999999999999993E-3</v>
      </c>
      <c r="D28" s="683">
        <v>8.9999999999999993E-3</v>
      </c>
      <c r="E28" s="237" t="s">
        <v>243</v>
      </c>
    </row>
    <row r="29" spans="1:7" ht="90">
      <c r="A29" s="519" t="s">
        <v>809</v>
      </c>
      <c r="B29" s="519" t="s">
        <v>812</v>
      </c>
      <c r="C29" s="519">
        <v>5</v>
      </c>
      <c r="D29" s="519">
        <v>5</v>
      </c>
      <c r="E29" s="237" t="s">
        <v>810</v>
      </c>
      <c r="F29" s="119" t="s">
        <v>813</v>
      </c>
    </row>
    <row r="30" spans="1:7" ht="41.25" customHeight="1">
      <c r="A30" s="689" t="s">
        <v>356</v>
      </c>
      <c r="B30" s="689" t="s">
        <v>811</v>
      </c>
      <c r="C30" s="519">
        <v>10</v>
      </c>
      <c r="D30" s="519">
        <v>10</v>
      </c>
      <c r="E30" s="237" t="s">
        <v>810</v>
      </c>
    </row>
    <row r="31" spans="1:7" ht="58.5" customHeight="1">
      <c r="A31" s="519" t="s">
        <v>423</v>
      </c>
      <c r="B31" s="690" t="s">
        <v>433</v>
      </c>
      <c r="C31" s="166">
        <v>0</v>
      </c>
      <c r="D31" s="166">
        <v>0</v>
      </c>
      <c r="E31" s="237" t="s">
        <v>810</v>
      </c>
    </row>
    <row r="32" spans="1:7" ht="88.5" customHeight="1">
      <c r="A32" s="519" t="s">
        <v>434</v>
      </c>
      <c r="B32" s="690" t="s">
        <v>435</v>
      </c>
      <c r="C32" s="166">
        <v>30</v>
      </c>
      <c r="D32" s="166">
        <v>30</v>
      </c>
      <c r="E32" s="237" t="s">
        <v>810</v>
      </c>
    </row>
    <row r="33" spans="1:5" ht="56.25" customHeight="1">
      <c r="A33" s="166" t="s">
        <v>436</v>
      </c>
      <c r="B33" s="536" t="s">
        <v>437</v>
      </c>
      <c r="C33" s="166">
        <v>7</v>
      </c>
      <c r="D33" s="166">
        <v>7</v>
      </c>
      <c r="E33" s="237" t="s">
        <v>810</v>
      </c>
    </row>
  </sheetData>
  <mergeCells count="8">
    <mergeCell ref="O2:S2"/>
    <mergeCell ref="U2:Y2"/>
    <mergeCell ref="A1:E1"/>
    <mergeCell ref="O1:S1"/>
    <mergeCell ref="U1:Y1"/>
    <mergeCell ref="H2:I2"/>
    <mergeCell ref="K2:M2"/>
    <mergeCell ref="K1:M1"/>
  </mergeCells>
  <hyperlinks>
    <hyperlink ref="E9" r:id="rId1"/>
    <hyperlink ref="E22" r:id="rId2"/>
    <hyperlink ref="E11" display="https://docs.yandex.ru/docs/view?url=ya-browser%3A%2F%2F4DT1uXEPRrJRXlUFoewruCmWyNG3GipO3J6UNW32lM55Nz70Hj5-iXlhmrMEYKQ3VBHyBDw1Vkgnn6LfAvwii11kqntTg09GjU1vqIwpe1GbFfZ3gzcYbpZVkNT5WW5Yi5I38jGnH-l8od0qJxtohw%3D%3D%3Fsign%3DUzacW1_C2e1tKqJECYwDzq4vM5wW41q7D"/>
    <hyperlink ref="E10" r:id="rId3"/>
  </hyperlinks>
  <pageMargins left="0.7" right="0.7" top="0.75" bottom="0.75" header="0.3" footer="0.3"/>
  <pageSetup paperSize="9" scale="33" orientation="portrait" r:id="rId4"/>
  <headerFooter>
    <oddHeader>&amp;RПриложение 9</oddHeader>
  </headerFooter>
  <legacyDrawing r:id="rId5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1">
    <pageSetUpPr fitToPage="1"/>
  </sheetPr>
  <dimension ref="A1:O185"/>
  <sheetViews>
    <sheetView tabSelected="1" zoomScale="90" zoomScaleNormal="90" zoomScaleSheetLayoutView="100" workbookViewId="0">
      <selection activeCell="S30" sqref="S30"/>
    </sheetView>
  </sheetViews>
  <sheetFormatPr defaultRowHeight="15"/>
  <cols>
    <col min="1" max="1" width="13.42578125" style="542" customWidth="1"/>
    <col min="2" max="2" width="62.85546875" style="542" customWidth="1"/>
    <col min="3" max="3" width="10.7109375" style="542" customWidth="1"/>
    <col min="4" max="4" width="12.42578125" style="542" customWidth="1"/>
    <col min="5" max="6" width="12.28515625" style="595" customWidth="1"/>
    <col min="7" max="7" width="11.140625" style="595" customWidth="1"/>
    <col min="8" max="8" width="13.140625" style="595" customWidth="1"/>
    <col min="9" max="9" width="12" style="595" bestFit="1" customWidth="1"/>
    <col min="10" max="10" width="12.28515625" style="542" customWidth="1"/>
    <col min="11" max="11" width="11.7109375" style="542" customWidth="1"/>
    <col min="12" max="12" width="13.5703125" style="542" customWidth="1"/>
    <col min="13" max="13" width="11.85546875" style="542" customWidth="1"/>
    <col min="14" max="14" width="18.85546875" style="542" customWidth="1"/>
    <col min="15" max="16384" width="9.140625" style="542"/>
  </cols>
  <sheetData>
    <row r="1" spans="1:13" ht="16.5" customHeight="1">
      <c r="A1" s="878" t="s">
        <v>850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  <c r="M1" s="878"/>
    </row>
    <row r="2" spans="1:13" ht="32.25" customHeight="1">
      <c r="A2" s="879" t="s">
        <v>856</v>
      </c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</row>
    <row r="3" spans="1:13" s="540" customFormat="1" ht="25.5" customHeight="1">
      <c r="A3" s="543" t="s">
        <v>2</v>
      </c>
      <c r="B3" s="544" t="s">
        <v>1</v>
      </c>
      <c r="C3" s="545" t="s">
        <v>25</v>
      </c>
      <c r="D3" s="880" t="s">
        <v>820</v>
      </c>
      <c r="E3" s="881"/>
      <c r="F3" s="881"/>
      <c r="G3" s="881"/>
      <c r="H3" s="881"/>
      <c r="I3" s="881"/>
      <c r="J3" s="881"/>
      <c r="K3" s="881"/>
      <c r="L3" s="881"/>
      <c r="M3" s="881"/>
    </row>
    <row r="4" spans="1:13" s="547" customFormat="1" ht="72" customHeight="1">
      <c r="A4" s="598"/>
      <c r="B4" s="611"/>
      <c r="C4" s="546"/>
      <c r="D4" s="739" t="s">
        <v>829</v>
      </c>
      <c r="E4" s="739" t="s">
        <v>830</v>
      </c>
      <c r="F4" s="740" t="s">
        <v>821</v>
      </c>
      <c r="G4" s="740" t="s">
        <v>822</v>
      </c>
      <c r="H4" s="740" t="s">
        <v>823</v>
      </c>
      <c r="I4" s="740" t="s">
        <v>824</v>
      </c>
      <c r="J4" s="740" t="s">
        <v>825</v>
      </c>
      <c r="K4" s="740" t="s">
        <v>826</v>
      </c>
      <c r="L4" s="740" t="s">
        <v>827</v>
      </c>
      <c r="M4" s="740" t="s">
        <v>828</v>
      </c>
    </row>
    <row r="5" spans="1:13" s="547" customFormat="1" ht="12.75">
      <c r="A5" s="871" t="s">
        <v>908</v>
      </c>
      <c r="B5" s="872"/>
      <c r="C5" s="546" t="s">
        <v>30</v>
      </c>
      <c r="D5" s="548">
        <v>2026</v>
      </c>
      <c r="E5" s="548">
        <v>2026</v>
      </c>
      <c r="F5" s="548">
        <v>2026</v>
      </c>
      <c r="G5" s="548">
        <v>2026</v>
      </c>
      <c r="H5" s="548">
        <v>2026</v>
      </c>
      <c r="I5" s="548">
        <v>2026</v>
      </c>
      <c r="J5" s="548">
        <v>2026</v>
      </c>
      <c r="K5" s="548">
        <v>2026</v>
      </c>
      <c r="L5" s="548">
        <v>2026</v>
      </c>
      <c r="M5" s="548">
        <v>2026</v>
      </c>
    </row>
    <row r="6" spans="1:13" ht="15" customHeight="1">
      <c r="A6" s="873" t="s">
        <v>849</v>
      </c>
      <c r="B6" s="874"/>
      <c r="C6" s="546" t="s">
        <v>7</v>
      </c>
      <c r="D6" s="549">
        <f>ROUND(D7-D8-D9-D10,2)</f>
        <v>5989347.1100000003</v>
      </c>
      <c r="E6" s="549">
        <f t="shared" ref="E6:M6" si="0">ROUND(E7-E8-E9-E10,2)</f>
        <v>5579184.1299999999</v>
      </c>
      <c r="F6" s="549">
        <f t="shared" si="0"/>
        <v>3476793.45</v>
      </c>
      <c r="G6" s="549">
        <f t="shared" si="0"/>
        <v>4142259.27</v>
      </c>
      <c r="H6" s="549">
        <f t="shared" si="0"/>
        <v>7121309.5</v>
      </c>
      <c r="I6" s="549">
        <f t="shared" si="0"/>
        <v>5947677.4699999997</v>
      </c>
      <c r="J6" s="549">
        <f t="shared" si="0"/>
        <v>6210486.25</v>
      </c>
      <c r="K6" s="549">
        <f t="shared" si="0"/>
        <v>5184793.08</v>
      </c>
      <c r="L6" s="549">
        <f t="shared" si="0"/>
        <v>5859321.25</v>
      </c>
      <c r="M6" s="549">
        <f t="shared" si="0"/>
        <v>6786610.5199999996</v>
      </c>
    </row>
    <row r="7" spans="1:13" ht="43.5" customHeight="1">
      <c r="A7" s="566" t="s">
        <v>397</v>
      </c>
      <c r="B7" s="628" t="s">
        <v>400</v>
      </c>
      <c r="C7" s="545" t="s">
        <v>4</v>
      </c>
      <c r="D7" s="550">
        <f t="shared" ref="D7:M7" si="1">D24</f>
        <v>8236825.54</v>
      </c>
      <c r="E7" s="550">
        <f t="shared" si="1"/>
        <v>7558139.1699999999</v>
      </c>
      <c r="F7" s="550">
        <f t="shared" si="1"/>
        <v>4137045.48</v>
      </c>
      <c r="G7" s="550">
        <f t="shared" si="1"/>
        <v>6866807.8099999996</v>
      </c>
      <c r="H7" s="550">
        <f t="shared" si="1"/>
        <v>9362867.8100000005</v>
      </c>
      <c r="I7" s="550">
        <f t="shared" si="1"/>
        <v>8672226.0099999998</v>
      </c>
      <c r="J7" s="550">
        <f t="shared" si="1"/>
        <v>9351430.5999999996</v>
      </c>
      <c r="K7" s="550">
        <f t="shared" si="1"/>
        <v>7742997.3099999996</v>
      </c>
      <c r="L7" s="550">
        <f t="shared" si="1"/>
        <v>7982310.3499999996</v>
      </c>
      <c r="M7" s="550">
        <f t="shared" si="1"/>
        <v>7867241.2400000002</v>
      </c>
    </row>
    <row r="8" spans="1:13" ht="29.25" customHeight="1">
      <c r="A8" s="566" t="s">
        <v>398</v>
      </c>
      <c r="B8" s="565" t="s">
        <v>401</v>
      </c>
      <c r="C8" s="545" t="s">
        <v>7</v>
      </c>
      <c r="D8" s="551">
        <f>D12</f>
        <v>2247478.4279999998</v>
      </c>
      <c r="E8" s="551">
        <f t="shared" ref="E8:M8" si="2">E12</f>
        <v>1978955.0352</v>
      </c>
      <c r="F8" s="551">
        <f t="shared" si="2"/>
        <v>660252.02880000009</v>
      </c>
      <c r="G8" s="551">
        <f t="shared" ref="G8" si="3">G12</f>
        <v>2724548.5409999997</v>
      </c>
      <c r="H8" s="551">
        <f t="shared" si="2"/>
        <v>2241558.3059999999</v>
      </c>
      <c r="I8" s="551">
        <f t="shared" si="2"/>
        <v>2724548.5409999997</v>
      </c>
      <c r="J8" s="551">
        <f t="shared" si="2"/>
        <v>3140944.352</v>
      </c>
      <c r="K8" s="551">
        <f t="shared" si="2"/>
        <v>2558204.2303999998</v>
      </c>
      <c r="L8" s="551">
        <f t="shared" si="2"/>
        <v>2122989.102</v>
      </c>
      <c r="M8" s="551">
        <f t="shared" si="2"/>
        <v>1080630.72</v>
      </c>
    </row>
    <row r="9" spans="1:13" ht="24.75" customHeight="1">
      <c r="A9" s="566" t="s">
        <v>847</v>
      </c>
      <c r="B9" s="565" t="s">
        <v>402</v>
      </c>
      <c r="C9" s="552" t="s">
        <v>7</v>
      </c>
      <c r="D9" s="551">
        <v>0</v>
      </c>
      <c r="E9" s="551">
        <v>0</v>
      </c>
      <c r="F9" s="551">
        <v>0</v>
      </c>
      <c r="G9" s="551">
        <v>0</v>
      </c>
      <c r="H9" s="551">
        <v>0</v>
      </c>
      <c r="I9" s="551">
        <v>0</v>
      </c>
      <c r="J9" s="551">
        <v>0</v>
      </c>
      <c r="K9" s="551">
        <v>0</v>
      </c>
      <c r="L9" s="551">
        <v>0</v>
      </c>
      <c r="M9" s="551">
        <v>0</v>
      </c>
    </row>
    <row r="10" spans="1:13" ht="52.5" customHeight="1">
      <c r="A10" s="544" t="s">
        <v>399</v>
      </c>
      <c r="B10" s="565" t="s">
        <v>403</v>
      </c>
      <c r="C10" s="553" t="s">
        <v>7</v>
      </c>
      <c r="D10" s="551">
        <v>0</v>
      </c>
      <c r="E10" s="551">
        <v>0</v>
      </c>
      <c r="F10" s="551">
        <v>0</v>
      </c>
      <c r="G10" s="551">
        <v>0</v>
      </c>
      <c r="H10" s="551">
        <v>0</v>
      </c>
      <c r="I10" s="551">
        <v>0</v>
      </c>
      <c r="J10" s="551">
        <v>0</v>
      </c>
      <c r="K10" s="551">
        <v>0</v>
      </c>
      <c r="L10" s="551">
        <v>0</v>
      </c>
      <c r="M10" s="551">
        <v>0</v>
      </c>
    </row>
    <row r="11" spans="1:13" ht="15.75" customHeight="1">
      <c r="A11" s="875" t="s">
        <v>843</v>
      </c>
      <c r="B11" s="876"/>
      <c r="C11" s="877"/>
      <c r="D11" s="555"/>
      <c r="E11" s="556"/>
      <c r="F11" s="556"/>
      <c r="G11" s="556"/>
      <c r="H11" s="556"/>
      <c r="I11" s="556"/>
      <c r="J11" s="557"/>
      <c r="K11" s="557"/>
      <c r="L11" s="557"/>
      <c r="M11" s="557"/>
    </row>
    <row r="12" spans="1:13" s="564" customFormat="1" ht="15" customHeight="1">
      <c r="A12" s="882" t="s">
        <v>872</v>
      </c>
      <c r="B12" s="884"/>
      <c r="C12" s="566" t="s">
        <v>29</v>
      </c>
      <c r="D12" s="550">
        <f>D13*D14</f>
        <v>2247478.4279999998</v>
      </c>
      <c r="E12" s="550">
        <f t="shared" ref="E12:L12" si="4">E13*E14</f>
        <v>1978955.0352</v>
      </c>
      <c r="F12" s="550">
        <f t="shared" si="4"/>
        <v>660252.02880000009</v>
      </c>
      <c r="G12" s="550">
        <f t="shared" si="4"/>
        <v>2724548.5409999997</v>
      </c>
      <c r="H12" s="550">
        <f t="shared" si="4"/>
        <v>2241558.3059999999</v>
      </c>
      <c r="I12" s="550">
        <f t="shared" si="4"/>
        <v>2724548.5409999997</v>
      </c>
      <c r="J12" s="550">
        <f t="shared" si="4"/>
        <v>3140944.352</v>
      </c>
      <c r="K12" s="550">
        <f t="shared" si="4"/>
        <v>2558204.2303999998</v>
      </c>
      <c r="L12" s="550">
        <f t="shared" si="4"/>
        <v>2122989.102</v>
      </c>
      <c r="M12" s="550">
        <f>M13*M14*Прибыль!C73/Прибыль!C72</f>
        <v>1080630.72</v>
      </c>
    </row>
    <row r="13" spans="1:13" ht="40.5" customHeight="1">
      <c r="A13" s="569" t="s">
        <v>13</v>
      </c>
      <c r="B13" s="561" t="s">
        <v>213</v>
      </c>
      <c r="C13" s="570"/>
      <c r="D13" s="571">
        <f>'Коэф, надбавки'!C4</f>
        <v>1.069</v>
      </c>
      <c r="E13" s="572">
        <f>D13</f>
        <v>1.069</v>
      </c>
      <c r="F13" s="572">
        <f>D13</f>
        <v>1.069</v>
      </c>
      <c r="G13" s="572">
        <f>'Коэф, надбавки'!C4</f>
        <v>1.069</v>
      </c>
      <c r="H13" s="572">
        <f>D13</f>
        <v>1.069</v>
      </c>
      <c r="I13" s="572">
        <f>'Коэф, надбавки'!C4</f>
        <v>1.069</v>
      </c>
      <c r="J13" s="571">
        <f>D13</f>
        <v>1.069</v>
      </c>
      <c r="K13" s="571">
        <f>J13</f>
        <v>1.069</v>
      </c>
      <c r="L13" s="571">
        <f>K13</f>
        <v>1.069</v>
      </c>
      <c r="M13" s="571">
        <f>L13</f>
        <v>1.069</v>
      </c>
    </row>
    <row r="14" spans="1:13" ht="75" customHeight="1">
      <c r="A14" s="543" t="s">
        <v>265</v>
      </c>
      <c r="B14" s="565" t="s">
        <v>266</v>
      </c>
      <c r="C14" s="544" t="s">
        <v>29</v>
      </c>
      <c r="D14" s="550">
        <f>Прибыль!C19</f>
        <v>2102412</v>
      </c>
      <c r="E14" s="551">
        <f>Прибыль!C26</f>
        <v>1851220.8</v>
      </c>
      <c r="F14" s="551">
        <f>Прибыль!C34</f>
        <v>617635.20000000007</v>
      </c>
      <c r="G14" s="551">
        <f>Прибыль!C90</f>
        <v>2548689</v>
      </c>
      <c r="H14" s="551">
        <f>Прибыль!C42</f>
        <v>2096874</v>
      </c>
      <c r="I14" s="551">
        <f>G14</f>
        <v>2548689</v>
      </c>
      <c r="J14" s="550">
        <f>Прибыль!C49</f>
        <v>2938208</v>
      </c>
      <c r="K14" s="550">
        <f>Прибыль!C56</f>
        <v>2393081.6</v>
      </c>
      <c r="L14" s="550">
        <f>Прибыль!C64</f>
        <v>1985958</v>
      </c>
      <c r="M14" s="550">
        <f>Прибыль!C72</f>
        <v>1996176</v>
      </c>
    </row>
    <row r="15" spans="1:13" ht="15" customHeight="1">
      <c r="A15" s="882" t="s">
        <v>267</v>
      </c>
      <c r="B15" s="883"/>
      <c r="C15" s="884"/>
      <c r="D15" s="555"/>
      <c r="E15" s="556"/>
      <c r="F15" s="556"/>
      <c r="G15" s="556"/>
      <c r="H15" s="556"/>
      <c r="I15" s="556"/>
      <c r="J15" s="557"/>
      <c r="K15" s="557"/>
      <c r="L15" s="557"/>
      <c r="M15" s="557"/>
    </row>
    <row r="16" spans="1:13" ht="15" customHeight="1">
      <c r="A16" s="882" t="s">
        <v>268</v>
      </c>
      <c r="B16" s="884"/>
      <c r="C16" s="558" t="s">
        <v>45</v>
      </c>
      <c r="D16" s="559">
        <f t="shared" ref="D16:M16" si="5">D17*D18</f>
        <v>2102412</v>
      </c>
      <c r="E16" s="559">
        <f t="shared" si="5"/>
        <v>1851220.8</v>
      </c>
      <c r="F16" s="559">
        <f t="shared" si="5"/>
        <v>617635.20000000007</v>
      </c>
      <c r="G16" s="559">
        <f t="shared" si="5"/>
        <v>0</v>
      </c>
      <c r="H16" s="559">
        <f t="shared" si="5"/>
        <v>2096874</v>
      </c>
      <c r="I16" s="559">
        <f t="shared" si="5"/>
        <v>0</v>
      </c>
      <c r="J16" s="559">
        <f t="shared" si="5"/>
        <v>2938208</v>
      </c>
      <c r="K16" s="559">
        <f t="shared" si="5"/>
        <v>2393081.6</v>
      </c>
      <c r="L16" s="559">
        <f t="shared" si="5"/>
        <v>1985958</v>
      </c>
      <c r="M16" s="559">
        <f t="shared" si="5"/>
        <v>1996176</v>
      </c>
    </row>
    <row r="17" spans="1:15" s="564" customFormat="1" ht="106.5" customHeight="1">
      <c r="A17" s="560" t="s">
        <v>269</v>
      </c>
      <c r="B17" s="561" t="s">
        <v>270</v>
      </c>
      <c r="C17" s="562" t="s">
        <v>4</v>
      </c>
      <c r="D17" s="554">
        <f>Прибыль!C5</f>
        <v>40431</v>
      </c>
      <c r="E17" s="551">
        <f>Прибыль!C6</f>
        <v>35600.400000000001</v>
      </c>
      <c r="F17" s="551">
        <f>Прибыль!C7</f>
        <v>11877.6</v>
      </c>
      <c r="G17" s="543"/>
      <c r="H17" s="551">
        <f>Прибыль!C9</f>
        <v>40324.5</v>
      </c>
      <c r="I17" s="543"/>
      <c r="J17" s="550">
        <f>Прибыль!C12</f>
        <v>56504</v>
      </c>
      <c r="K17" s="550">
        <f>Прибыль!C13</f>
        <v>46020.800000000003</v>
      </c>
      <c r="L17" s="550">
        <f>Прибыль!C14</f>
        <v>38191.5</v>
      </c>
      <c r="M17" s="550">
        <f>Прибыль!C15</f>
        <v>38388</v>
      </c>
      <c r="N17" s="563"/>
      <c r="O17" s="563"/>
    </row>
    <row r="18" spans="1:15" ht="42" customHeight="1">
      <c r="A18" s="545" t="s">
        <v>104</v>
      </c>
      <c r="B18" s="565" t="s">
        <v>271</v>
      </c>
      <c r="C18" s="566" t="s">
        <v>44</v>
      </c>
      <c r="D18" s="550">
        <f t="shared" ref="D18:M18" si="6">D22</f>
        <v>52</v>
      </c>
      <c r="E18" s="550">
        <f t="shared" si="6"/>
        <v>52</v>
      </c>
      <c r="F18" s="550">
        <f t="shared" si="6"/>
        <v>52</v>
      </c>
      <c r="G18" s="550"/>
      <c r="H18" s="550">
        <f t="shared" si="6"/>
        <v>52</v>
      </c>
      <c r="I18" s="550"/>
      <c r="J18" s="550">
        <f t="shared" si="6"/>
        <v>52</v>
      </c>
      <c r="K18" s="550">
        <f t="shared" si="6"/>
        <v>52</v>
      </c>
      <c r="L18" s="550">
        <f t="shared" si="6"/>
        <v>52</v>
      </c>
      <c r="M18" s="550">
        <f t="shared" si="6"/>
        <v>52</v>
      </c>
      <c r="N18" s="567"/>
      <c r="O18" s="568"/>
    </row>
    <row r="19" spans="1:15" ht="15" customHeight="1">
      <c r="A19" s="882" t="s">
        <v>272</v>
      </c>
      <c r="B19" s="883"/>
      <c r="C19" s="884"/>
      <c r="D19" s="555"/>
      <c r="E19" s="556"/>
      <c r="F19" s="556"/>
      <c r="G19" s="556"/>
      <c r="H19" s="556"/>
      <c r="I19" s="556"/>
      <c r="J19" s="557"/>
      <c r="K19" s="557"/>
      <c r="L19" s="557"/>
      <c r="M19" s="557"/>
      <c r="N19" s="568"/>
      <c r="O19" s="568"/>
    </row>
    <row r="20" spans="1:15" ht="15" customHeight="1">
      <c r="A20" s="882" t="s">
        <v>273</v>
      </c>
      <c r="B20" s="884"/>
      <c r="C20" s="558" t="s">
        <v>45</v>
      </c>
      <c r="D20" s="559">
        <f t="shared" ref="D20:M20" si="7">D21*D22</f>
        <v>1074559.2000000002</v>
      </c>
      <c r="E20" s="559">
        <f t="shared" si="7"/>
        <v>976872</v>
      </c>
      <c r="F20" s="559">
        <f t="shared" si="7"/>
        <v>390686.4</v>
      </c>
      <c r="G20" s="559">
        <f t="shared" si="7"/>
        <v>911040</v>
      </c>
      <c r="H20" s="559">
        <f t="shared" si="7"/>
        <v>1240434</v>
      </c>
      <c r="I20" s="559">
        <f t="shared" si="7"/>
        <v>1194492</v>
      </c>
      <c r="J20" s="559">
        <f t="shared" si="7"/>
        <v>1489488</v>
      </c>
      <c r="K20" s="559">
        <f t="shared" si="7"/>
        <v>1220960</v>
      </c>
      <c r="L20" s="559">
        <f t="shared" si="7"/>
        <v>1074060</v>
      </c>
      <c r="M20" s="559">
        <f t="shared" si="7"/>
        <v>1010880</v>
      </c>
    </row>
    <row r="21" spans="1:15" s="564" customFormat="1" ht="39" customHeight="1">
      <c r="A21" s="569" t="s">
        <v>274</v>
      </c>
      <c r="B21" s="565" t="s">
        <v>275</v>
      </c>
      <c r="C21" s="570" t="s">
        <v>4</v>
      </c>
      <c r="D21" s="550">
        <f>'Данные по рейсам'!C22</f>
        <v>20664.600000000002</v>
      </c>
      <c r="E21" s="550">
        <f>'Данные по рейсам'!D22</f>
        <v>18786</v>
      </c>
      <c r="F21" s="550">
        <f>'Данные по рейсам'!E22</f>
        <v>7513.2000000000007</v>
      </c>
      <c r="G21" s="550">
        <f>'Данные по рейсам'!F22</f>
        <v>17520</v>
      </c>
      <c r="H21" s="550">
        <f>'Данные по рейсам'!G22</f>
        <v>23854.5</v>
      </c>
      <c r="I21" s="550">
        <f>'Данные по рейсам'!H22</f>
        <v>22971</v>
      </c>
      <c r="J21" s="550">
        <f>'Данные по рейсам'!I22</f>
        <v>28644</v>
      </c>
      <c r="K21" s="550">
        <f>'Данные по рейсам'!J22</f>
        <v>23480</v>
      </c>
      <c r="L21" s="550">
        <f>'Данные по рейсам'!K22</f>
        <v>20655</v>
      </c>
      <c r="M21" s="550">
        <f>'Данные по рейсам'!L22</f>
        <v>19440</v>
      </c>
    </row>
    <row r="22" spans="1:15" s="564" customFormat="1" ht="45" customHeight="1">
      <c r="A22" s="545" t="s">
        <v>104</v>
      </c>
      <c r="B22" s="565" t="s">
        <v>271</v>
      </c>
      <c r="C22" s="566" t="s">
        <v>44</v>
      </c>
      <c r="D22" s="550">
        <v>52</v>
      </c>
      <c r="E22" s="550">
        <v>52</v>
      </c>
      <c r="F22" s="550">
        <v>52</v>
      </c>
      <c r="G22" s="550">
        <v>52</v>
      </c>
      <c r="H22" s="550">
        <v>52</v>
      </c>
      <c r="I22" s="550">
        <v>52</v>
      </c>
      <c r="J22" s="550">
        <v>52</v>
      </c>
      <c r="K22" s="550">
        <v>52</v>
      </c>
      <c r="L22" s="550">
        <v>52</v>
      </c>
      <c r="M22" s="550">
        <v>52</v>
      </c>
    </row>
    <row r="23" spans="1:15" ht="30.75" customHeight="1">
      <c r="A23" s="882" t="s">
        <v>404</v>
      </c>
      <c r="B23" s="883"/>
      <c r="C23" s="884"/>
      <c r="D23" s="555"/>
      <c r="E23" s="556"/>
      <c r="F23" s="556"/>
      <c r="G23" s="556"/>
      <c r="H23" s="556"/>
      <c r="I23" s="556"/>
      <c r="J23" s="557"/>
      <c r="K23" s="557"/>
      <c r="L23" s="557"/>
      <c r="M23" s="557"/>
    </row>
    <row r="24" spans="1:15" ht="15" customHeight="1">
      <c r="A24" s="882" t="s">
        <v>407</v>
      </c>
      <c r="B24" s="884"/>
      <c r="C24" s="546" t="s">
        <v>7</v>
      </c>
      <c r="D24" s="549">
        <f>ROUND((D25*D26*D28)+D27*D26,2)</f>
        <v>8236825.54</v>
      </c>
      <c r="E24" s="549">
        <f t="shared" ref="E24:M24" si="8">ROUND((E25*E26*E28)+E27*E26,2)</f>
        <v>7558139.1699999999</v>
      </c>
      <c r="F24" s="549">
        <f t="shared" si="8"/>
        <v>4137045.48</v>
      </c>
      <c r="G24" s="549">
        <f t="shared" si="8"/>
        <v>6866807.8099999996</v>
      </c>
      <c r="H24" s="549">
        <f t="shared" si="8"/>
        <v>9362867.8100000005</v>
      </c>
      <c r="I24" s="549">
        <f t="shared" si="8"/>
        <v>8672226.0099999998</v>
      </c>
      <c r="J24" s="549">
        <f t="shared" si="8"/>
        <v>9351430.5999999996</v>
      </c>
      <c r="K24" s="549">
        <f t="shared" si="8"/>
        <v>7742997.3099999996</v>
      </c>
      <c r="L24" s="549">
        <f t="shared" si="8"/>
        <v>7982310.3499999996</v>
      </c>
      <c r="M24" s="549">
        <f t="shared" si="8"/>
        <v>7867241.2400000002</v>
      </c>
    </row>
    <row r="25" spans="1:15" ht="27.75" customHeight="1">
      <c r="A25" s="570" t="s">
        <v>276</v>
      </c>
      <c r="B25" s="561" t="s">
        <v>405</v>
      </c>
      <c r="C25" s="569" t="s">
        <v>3</v>
      </c>
      <c r="D25" s="551">
        <f>D49</f>
        <v>299.78489556414416</v>
      </c>
      <c r="E25" s="551">
        <f t="shared" ref="E25:M25" si="9">E49</f>
        <v>297.23683233193174</v>
      </c>
      <c r="F25" s="551">
        <f t="shared" si="9"/>
        <v>333.24910364909272</v>
      </c>
      <c r="G25" s="551">
        <f t="shared" si="9"/>
        <v>283.18850523042022</v>
      </c>
      <c r="H25" s="551">
        <f t="shared" si="9"/>
        <v>302.19657123566435</v>
      </c>
      <c r="I25" s="551">
        <f t="shared" si="9"/>
        <v>286.75026869395538</v>
      </c>
      <c r="J25" s="551">
        <f t="shared" si="9"/>
        <v>251.30745726390126</v>
      </c>
      <c r="K25" s="551">
        <f t="shared" si="9"/>
        <v>244.90311091458898</v>
      </c>
      <c r="L25" s="551">
        <f t="shared" si="9"/>
        <v>288.83013795764145</v>
      </c>
      <c r="M25" s="551">
        <f t="shared" si="9"/>
        <v>301.55277622267459</v>
      </c>
    </row>
    <row r="26" spans="1:15" ht="32.25" customHeight="1">
      <c r="A26" s="566" t="s">
        <v>274</v>
      </c>
      <c r="B26" s="565" t="s">
        <v>406</v>
      </c>
      <c r="C26" s="545" t="s">
        <v>4</v>
      </c>
      <c r="D26" s="550">
        <f t="shared" ref="D26:M26" si="10">D21</f>
        <v>20664.600000000002</v>
      </c>
      <c r="E26" s="550">
        <f t="shared" si="10"/>
        <v>18786</v>
      </c>
      <c r="F26" s="550">
        <f t="shared" si="10"/>
        <v>7513.2000000000007</v>
      </c>
      <c r="G26" s="550">
        <f t="shared" si="10"/>
        <v>17520</v>
      </c>
      <c r="H26" s="550">
        <f t="shared" si="10"/>
        <v>23854.5</v>
      </c>
      <c r="I26" s="550">
        <f t="shared" si="10"/>
        <v>22971</v>
      </c>
      <c r="J26" s="550">
        <f t="shared" si="10"/>
        <v>28644</v>
      </c>
      <c r="K26" s="550">
        <f t="shared" si="10"/>
        <v>23480</v>
      </c>
      <c r="L26" s="550">
        <f t="shared" si="10"/>
        <v>20655</v>
      </c>
      <c r="M26" s="550">
        <f t="shared" si="10"/>
        <v>19440</v>
      </c>
    </row>
    <row r="27" spans="1:15" ht="30" customHeight="1">
      <c r="A27" s="566" t="s">
        <v>277</v>
      </c>
      <c r="B27" s="565" t="s">
        <v>408</v>
      </c>
      <c r="C27" s="569" t="s">
        <v>3</v>
      </c>
      <c r="D27" s="550">
        <f>D30</f>
        <v>65.624850544631258</v>
      </c>
      <c r="E27" s="550">
        <f t="shared" ref="E27:M27" si="11">E30</f>
        <v>72.187335599094382</v>
      </c>
      <c r="F27" s="550">
        <f t="shared" si="11"/>
        <v>180.49716320137719</v>
      </c>
      <c r="G27" s="550">
        <f t="shared" si="11"/>
        <v>77.40361224683717</v>
      </c>
      <c r="H27" s="550">
        <f t="shared" si="11"/>
        <v>56.849285734959324</v>
      </c>
      <c r="I27" s="550">
        <f t="shared" si="11"/>
        <v>59.035796724765447</v>
      </c>
      <c r="J27" s="550">
        <f t="shared" si="11"/>
        <v>47.343642178626837</v>
      </c>
      <c r="K27" s="550">
        <f t="shared" si="11"/>
        <v>57.756017315357205</v>
      </c>
      <c r="L27" s="550">
        <f t="shared" si="11"/>
        <v>65.655351564492236</v>
      </c>
      <c r="M27" s="550">
        <f t="shared" si="11"/>
        <v>69.758811037273006</v>
      </c>
    </row>
    <row r="28" spans="1:15" s="564" customFormat="1">
      <c r="A28" s="616" t="s">
        <v>12</v>
      </c>
      <c r="B28" s="565" t="s">
        <v>26</v>
      </c>
      <c r="C28" s="617"/>
      <c r="D28" s="571">
        <f>'Коэф, надбавки'!C21</f>
        <v>1.1107</v>
      </c>
      <c r="E28" s="571">
        <f>D28</f>
        <v>1.1107</v>
      </c>
      <c r="F28" s="572">
        <f>E28</f>
        <v>1.1107</v>
      </c>
      <c r="G28" s="572">
        <f>F28</f>
        <v>1.1107</v>
      </c>
      <c r="H28" s="572">
        <f>G28</f>
        <v>1.1107</v>
      </c>
      <c r="I28" s="572">
        <f>H28</f>
        <v>1.1107</v>
      </c>
      <c r="J28" s="571">
        <f>I28</f>
        <v>1.1107</v>
      </c>
      <c r="K28" s="571">
        <f>J28</f>
        <v>1.1107</v>
      </c>
      <c r="L28" s="571">
        <f>K28</f>
        <v>1.1107</v>
      </c>
      <c r="M28" s="571">
        <f>L28</f>
        <v>1.1107</v>
      </c>
    </row>
    <row r="29" spans="1:15">
      <c r="A29" s="885" t="s">
        <v>278</v>
      </c>
      <c r="B29" s="886"/>
      <c r="C29" s="887"/>
      <c r="D29" s="573"/>
      <c r="E29" s="556"/>
      <c r="F29" s="556"/>
      <c r="G29" s="556"/>
      <c r="H29" s="556"/>
      <c r="I29" s="556"/>
      <c r="J29" s="557"/>
      <c r="K29" s="557"/>
      <c r="L29" s="557"/>
      <c r="M29" s="557"/>
    </row>
    <row r="30" spans="1:15" s="564" customFormat="1">
      <c r="A30" s="888" t="s">
        <v>279</v>
      </c>
      <c r="B30" s="889"/>
      <c r="C30" s="546" t="s">
        <v>3</v>
      </c>
      <c r="D30" s="559">
        <f>(D31/D32+D33)*D34*D35*D36*D37/(D38*D39*D40)-D41/D42</f>
        <v>65.624850544631258</v>
      </c>
      <c r="E30" s="559">
        <f t="shared" ref="E30:M30" si="12">(E31/E32+E33)*E34*E35*E36*E37/(E38*E39*E40)-E41/E42</f>
        <v>72.187335599094382</v>
      </c>
      <c r="F30" s="559">
        <f t="shared" si="12"/>
        <v>180.49716320137719</v>
      </c>
      <c r="G30" s="559">
        <f t="shared" si="12"/>
        <v>77.40361224683717</v>
      </c>
      <c r="H30" s="559">
        <f t="shared" si="12"/>
        <v>56.849285734959324</v>
      </c>
      <c r="I30" s="559">
        <f t="shared" si="12"/>
        <v>59.035796724765447</v>
      </c>
      <c r="J30" s="559">
        <f t="shared" si="12"/>
        <v>47.343642178626837</v>
      </c>
      <c r="K30" s="559">
        <f t="shared" si="12"/>
        <v>57.756017315357205</v>
      </c>
      <c r="L30" s="559">
        <f t="shared" si="12"/>
        <v>65.655351564492236</v>
      </c>
      <c r="M30" s="559">
        <f t="shared" si="12"/>
        <v>69.758811037273006</v>
      </c>
    </row>
    <row r="31" spans="1:15" s="564" customFormat="1" ht="51.75" customHeight="1">
      <c r="A31" s="544" t="s">
        <v>280</v>
      </c>
      <c r="B31" s="618" t="s">
        <v>281</v>
      </c>
      <c r="C31" s="543" t="s">
        <v>5</v>
      </c>
      <c r="D31" s="574">
        <f>'Данные по рейсам'!C24</f>
        <v>1</v>
      </c>
      <c r="E31" s="574">
        <f>'Данные по рейсам'!D24</f>
        <v>1</v>
      </c>
      <c r="F31" s="574">
        <f>'Данные по рейсам'!E24</f>
        <v>1</v>
      </c>
      <c r="G31" s="574">
        <f>'Данные по рейсам'!F24</f>
        <v>1</v>
      </c>
      <c r="H31" s="574">
        <f>'Данные по рейсам'!G24</f>
        <v>1</v>
      </c>
      <c r="I31" s="574">
        <f>'Данные по рейсам'!H24</f>
        <v>1</v>
      </c>
      <c r="J31" s="574">
        <f>'Данные по рейсам'!I24</f>
        <v>1</v>
      </c>
      <c r="K31" s="574">
        <f>'Данные по рейсам'!J24</f>
        <v>1</v>
      </c>
      <c r="L31" s="574">
        <f>'Данные по рейсам'!K24</f>
        <v>1</v>
      </c>
      <c r="M31" s="574">
        <f>'Данные по рейсам'!L24</f>
        <v>1</v>
      </c>
    </row>
    <row r="32" spans="1:15" s="564" customFormat="1">
      <c r="A32" s="544" t="s">
        <v>232</v>
      </c>
      <c r="B32" s="565" t="s">
        <v>233</v>
      </c>
      <c r="C32" s="617"/>
      <c r="D32" s="550">
        <f>'Коэф, надбавки'!C12</f>
        <v>0.85</v>
      </c>
      <c r="E32" s="551">
        <f>D32</f>
        <v>0.85</v>
      </c>
      <c r="F32" s="551">
        <f>D32</f>
        <v>0.85</v>
      </c>
      <c r="G32" s="551">
        <f>D32</f>
        <v>0.85</v>
      </c>
      <c r="H32" s="551">
        <f>D32</f>
        <v>0.85</v>
      </c>
      <c r="I32" s="551">
        <f>D32</f>
        <v>0.85</v>
      </c>
      <c r="J32" s="550">
        <f>D32</f>
        <v>0.85</v>
      </c>
      <c r="K32" s="550">
        <f>D32</f>
        <v>0.85</v>
      </c>
      <c r="L32" s="550">
        <f>D32</f>
        <v>0.85</v>
      </c>
      <c r="M32" s="550">
        <f>D32</f>
        <v>0.85</v>
      </c>
    </row>
    <row r="33" spans="1:13" s="564" customFormat="1" ht="29.25" customHeight="1">
      <c r="A33" s="544" t="s">
        <v>282</v>
      </c>
      <c r="B33" s="565" t="s">
        <v>283</v>
      </c>
      <c r="C33" s="617" t="s">
        <v>5</v>
      </c>
      <c r="D33" s="577">
        <f>D44</f>
        <v>1</v>
      </c>
      <c r="E33" s="577">
        <f t="shared" ref="E33:M33" si="13">E44</f>
        <v>1</v>
      </c>
      <c r="F33" s="577">
        <f t="shared" si="13"/>
        <v>1</v>
      </c>
      <c r="G33" s="577">
        <f t="shared" si="13"/>
        <v>1</v>
      </c>
      <c r="H33" s="577">
        <f t="shared" si="13"/>
        <v>1</v>
      </c>
      <c r="I33" s="577">
        <f t="shared" si="13"/>
        <v>1</v>
      </c>
      <c r="J33" s="577">
        <f t="shared" si="13"/>
        <v>1</v>
      </c>
      <c r="K33" s="577">
        <f t="shared" si="13"/>
        <v>1</v>
      </c>
      <c r="L33" s="577">
        <f t="shared" si="13"/>
        <v>1</v>
      </c>
      <c r="M33" s="577">
        <f t="shared" si="13"/>
        <v>1</v>
      </c>
    </row>
    <row r="34" spans="1:13" s="564" customFormat="1" ht="29.25" customHeight="1">
      <c r="A34" s="544" t="s">
        <v>284</v>
      </c>
      <c r="B34" s="565" t="s">
        <v>285</v>
      </c>
      <c r="C34" s="617" t="s">
        <v>7</v>
      </c>
      <c r="D34" s="550">
        <f>'стоимость ТС'!F7</f>
        <v>8206109.3336648382</v>
      </c>
      <c r="E34" s="551">
        <f>'стоимость ТС'!F7</f>
        <v>8206109.3336648382</v>
      </c>
      <c r="F34" s="551">
        <f>'стоимость ТС'!F7</f>
        <v>8206109.3336648382</v>
      </c>
      <c r="G34" s="551">
        <f>'стоимость ТС'!F7</f>
        <v>8206109.3336648382</v>
      </c>
      <c r="H34" s="551">
        <f>'стоимость ТС'!F7</f>
        <v>8206109.3336648382</v>
      </c>
      <c r="I34" s="551">
        <f>'стоимость ТС'!F7</f>
        <v>8206109.3336648382</v>
      </c>
      <c r="J34" s="550">
        <f>'стоимость ТС'!F7</f>
        <v>8206109.3336648382</v>
      </c>
      <c r="K34" s="550">
        <f>'стоимость ТС'!F7</f>
        <v>8206109.3336648382</v>
      </c>
      <c r="L34" s="550">
        <f>'стоимость ТС'!F7</f>
        <v>8206109.3336648382</v>
      </c>
      <c r="M34" s="550">
        <f>'стоимость ТС'!F7</f>
        <v>8206109.3336648382</v>
      </c>
    </row>
    <row r="35" spans="1:13" s="564" customFormat="1" ht="44.25" customHeight="1">
      <c r="A35" s="544" t="s">
        <v>234</v>
      </c>
      <c r="B35" s="565" t="s">
        <v>235</v>
      </c>
      <c r="C35" s="617"/>
      <c r="D35" s="577">
        <f>'Коэф, надбавки'!C13</f>
        <v>1</v>
      </c>
      <c r="E35" s="578">
        <f>D35</f>
        <v>1</v>
      </c>
      <c r="F35" s="578">
        <f>D35</f>
        <v>1</v>
      </c>
      <c r="G35" s="578">
        <f>D35</f>
        <v>1</v>
      </c>
      <c r="H35" s="578">
        <f>D35</f>
        <v>1</v>
      </c>
      <c r="I35" s="578">
        <f>D35</f>
        <v>1</v>
      </c>
      <c r="J35" s="577">
        <f>D35</f>
        <v>1</v>
      </c>
      <c r="K35" s="577">
        <f>D35</f>
        <v>1</v>
      </c>
      <c r="L35" s="577">
        <f>D35</f>
        <v>1</v>
      </c>
      <c r="M35" s="577">
        <f>D35</f>
        <v>1</v>
      </c>
    </row>
    <row r="36" spans="1:13" s="564" customFormat="1" ht="41.25" customHeight="1">
      <c r="A36" s="544" t="s">
        <v>216</v>
      </c>
      <c r="B36" s="565" t="s">
        <v>217</v>
      </c>
      <c r="C36" s="617"/>
      <c r="D36" s="571">
        <f>D159</f>
        <v>1.0629999999999999</v>
      </c>
      <c r="E36" s="571">
        <f t="shared" ref="E36:M36" si="14">E159</f>
        <v>1.0629999999999999</v>
      </c>
      <c r="F36" s="571">
        <f t="shared" si="14"/>
        <v>1.0629999999999999</v>
      </c>
      <c r="G36" s="571">
        <f t="shared" si="14"/>
        <v>1.0629999999999999</v>
      </c>
      <c r="H36" s="571">
        <f t="shared" si="14"/>
        <v>1.0629999999999999</v>
      </c>
      <c r="I36" s="571">
        <f t="shared" si="14"/>
        <v>1.0629999999999999</v>
      </c>
      <c r="J36" s="571">
        <f t="shared" si="14"/>
        <v>1.0629999999999999</v>
      </c>
      <c r="K36" s="571">
        <f t="shared" si="14"/>
        <v>1.0629999999999999</v>
      </c>
      <c r="L36" s="571">
        <f t="shared" si="14"/>
        <v>1.0629999999999999</v>
      </c>
      <c r="M36" s="571">
        <f t="shared" si="14"/>
        <v>1.0629999999999999</v>
      </c>
    </row>
    <row r="37" spans="1:13" s="564" customFormat="1" ht="27.75" customHeight="1">
      <c r="A37" s="544" t="s">
        <v>286</v>
      </c>
      <c r="B37" s="565" t="s">
        <v>287</v>
      </c>
      <c r="C37" s="617"/>
      <c r="D37" s="574">
        <v>6</v>
      </c>
      <c r="E37" s="574">
        <v>6</v>
      </c>
      <c r="F37" s="574">
        <v>6</v>
      </c>
      <c r="G37" s="574">
        <v>6</v>
      </c>
      <c r="H37" s="574">
        <v>6</v>
      </c>
      <c r="I37" s="574">
        <v>6</v>
      </c>
      <c r="J37" s="574">
        <v>6</v>
      </c>
      <c r="K37" s="574">
        <v>6</v>
      </c>
      <c r="L37" s="574">
        <v>6</v>
      </c>
      <c r="M37" s="574">
        <v>6</v>
      </c>
    </row>
    <row r="38" spans="1:13" s="564" customFormat="1">
      <c r="A38" s="544">
        <v>12</v>
      </c>
      <c r="B38" s="565" t="s">
        <v>288</v>
      </c>
      <c r="C38" s="617"/>
      <c r="D38" s="574">
        <f>12</f>
        <v>12</v>
      </c>
      <c r="E38" s="574">
        <f>12</f>
        <v>12</v>
      </c>
      <c r="F38" s="574">
        <f>12</f>
        <v>12</v>
      </c>
      <c r="G38" s="574">
        <f>12</f>
        <v>12</v>
      </c>
      <c r="H38" s="574">
        <f>12</f>
        <v>12</v>
      </c>
      <c r="I38" s="574">
        <f>12</f>
        <v>12</v>
      </c>
      <c r="J38" s="574">
        <f>12</f>
        <v>12</v>
      </c>
      <c r="K38" s="574">
        <f>12</f>
        <v>12</v>
      </c>
      <c r="L38" s="574">
        <f>12</f>
        <v>12</v>
      </c>
      <c r="M38" s="574">
        <f>12</f>
        <v>12</v>
      </c>
    </row>
    <row r="39" spans="1:13" s="564" customFormat="1">
      <c r="A39" s="544" t="s">
        <v>289</v>
      </c>
      <c r="B39" s="565" t="s">
        <v>290</v>
      </c>
      <c r="C39" s="617" t="s">
        <v>6</v>
      </c>
      <c r="D39" s="574">
        <f>'показатели по классу'!B9</f>
        <v>7</v>
      </c>
      <c r="E39" s="579">
        <f>'показатели по классу'!B9</f>
        <v>7</v>
      </c>
      <c r="F39" s="579">
        <f>'показатели по классу'!B9</f>
        <v>7</v>
      </c>
      <c r="G39" s="579">
        <f>'показатели по классу'!B9</f>
        <v>7</v>
      </c>
      <c r="H39" s="579">
        <f>'показатели по классу'!B9</f>
        <v>7</v>
      </c>
      <c r="I39" s="579">
        <f>'показатели по классу'!B9</f>
        <v>7</v>
      </c>
      <c r="J39" s="574">
        <f>'показатели по классу'!B9</f>
        <v>7</v>
      </c>
      <c r="K39" s="574">
        <f>'показатели по классу'!B9</f>
        <v>7</v>
      </c>
      <c r="L39" s="574">
        <f>'показатели по классу'!B9</f>
        <v>7</v>
      </c>
      <c r="M39" s="574">
        <f>'показатели по классу'!B9</f>
        <v>7</v>
      </c>
    </row>
    <row r="40" spans="1:13" ht="30" customHeight="1">
      <c r="A40" s="544" t="s">
        <v>274</v>
      </c>
      <c r="B40" s="565" t="s">
        <v>291</v>
      </c>
      <c r="C40" s="617" t="s">
        <v>4</v>
      </c>
      <c r="D40" s="550">
        <f t="shared" ref="D40:M40" si="15">D21</f>
        <v>20664.600000000002</v>
      </c>
      <c r="E40" s="550">
        <f t="shared" si="15"/>
        <v>18786</v>
      </c>
      <c r="F40" s="550">
        <f t="shared" si="15"/>
        <v>7513.2000000000007</v>
      </c>
      <c r="G40" s="550">
        <f t="shared" si="15"/>
        <v>17520</v>
      </c>
      <c r="H40" s="550">
        <f t="shared" si="15"/>
        <v>23854.5</v>
      </c>
      <c r="I40" s="550">
        <f t="shared" si="15"/>
        <v>22971</v>
      </c>
      <c r="J40" s="550">
        <f t="shared" si="15"/>
        <v>28644</v>
      </c>
      <c r="K40" s="550">
        <f t="shared" si="15"/>
        <v>23480</v>
      </c>
      <c r="L40" s="550">
        <f t="shared" si="15"/>
        <v>20655</v>
      </c>
      <c r="M40" s="550">
        <f t="shared" si="15"/>
        <v>19440</v>
      </c>
    </row>
    <row r="41" spans="1:13" ht="25.5">
      <c r="A41" s="544" t="s">
        <v>292</v>
      </c>
      <c r="B41" s="565" t="s">
        <v>293</v>
      </c>
      <c r="C41" s="619"/>
      <c r="D41" s="550">
        <f>0</f>
        <v>0</v>
      </c>
      <c r="E41" s="550">
        <f>0</f>
        <v>0</v>
      </c>
      <c r="F41" s="550">
        <f>0</f>
        <v>0</v>
      </c>
      <c r="G41" s="550">
        <f>0</f>
        <v>0</v>
      </c>
      <c r="H41" s="550">
        <f>0</f>
        <v>0</v>
      </c>
      <c r="I41" s="550">
        <f>0</f>
        <v>0</v>
      </c>
      <c r="J41" s="550">
        <f>0</f>
        <v>0</v>
      </c>
      <c r="K41" s="550">
        <f>0</f>
        <v>0</v>
      </c>
      <c r="L41" s="550">
        <f>0</f>
        <v>0</v>
      </c>
      <c r="M41" s="550">
        <f>0</f>
        <v>0</v>
      </c>
    </row>
    <row r="42" spans="1:13" ht="38.25">
      <c r="A42" s="544" t="s">
        <v>0</v>
      </c>
      <c r="B42" s="565" t="s">
        <v>873</v>
      </c>
      <c r="C42" s="617" t="s">
        <v>4</v>
      </c>
      <c r="D42" s="550">
        <f>'Данные по рейсам'!C22</f>
        <v>20664.600000000002</v>
      </c>
      <c r="E42" s="550">
        <f>'Данные по рейсам'!D22</f>
        <v>18786</v>
      </c>
      <c r="F42" s="550">
        <f>'Данные по рейсам'!E22</f>
        <v>7513.2000000000007</v>
      </c>
      <c r="G42" s="550">
        <f>'Данные по рейсам'!F22</f>
        <v>17520</v>
      </c>
      <c r="H42" s="550">
        <f>'Данные по рейсам'!G22</f>
        <v>23854.5</v>
      </c>
      <c r="I42" s="550">
        <f>'Данные по рейсам'!H22</f>
        <v>22971</v>
      </c>
      <c r="J42" s="550">
        <f>'Данные по рейсам'!I22</f>
        <v>28644</v>
      </c>
      <c r="K42" s="550">
        <f>'Данные по рейсам'!J22</f>
        <v>23480</v>
      </c>
      <c r="L42" s="550">
        <f>'Данные по рейсам'!K22</f>
        <v>20655</v>
      </c>
      <c r="M42" s="550">
        <f>'Данные по рейсам'!L22</f>
        <v>19440</v>
      </c>
    </row>
    <row r="43" spans="1:13" s="564" customFormat="1" ht="28.5" customHeight="1">
      <c r="A43" s="890" t="s">
        <v>294</v>
      </c>
      <c r="B43" s="891"/>
      <c r="C43" s="892"/>
      <c r="D43" s="550"/>
      <c r="E43" s="543"/>
      <c r="F43" s="543"/>
      <c r="G43" s="543"/>
      <c r="H43" s="543"/>
      <c r="I43" s="543"/>
      <c r="J43" s="544"/>
      <c r="K43" s="544"/>
      <c r="L43" s="544"/>
      <c r="M43" s="544"/>
    </row>
    <row r="44" spans="1:13" s="564" customFormat="1">
      <c r="A44" s="893" t="s">
        <v>295</v>
      </c>
      <c r="B44" s="893"/>
      <c r="C44" s="620" t="s">
        <v>5</v>
      </c>
      <c r="D44" s="559">
        <f>ROUND(D45*D46/D47,0)</f>
        <v>1</v>
      </c>
      <c r="E44" s="559">
        <f t="shared" ref="E44:M44" si="16">ROUND(E45*E46/E47,0)</f>
        <v>1</v>
      </c>
      <c r="F44" s="559">
        <f t="shared" si="16"/>
        <v>1</v>
      </c>
      <c r="G44" s="559">
        <f t="shared" si="16"/>
        <v>1</v>
      </c>
      <c r="H44" s="559">
        <f t="shared" si="16"/>
        <v>1</v>
      </c>
      <c r="I44" s="559">
        <f t="shared" si="16"/>
        <v>1</v>
      </c>
      <c r="J44" s="559">
        <f t="shared" si="16"/>
        <v>1</v>
      </c>
      <c r="K44" s="559">
        <f t="shared" si="16"/>
        <v>1</v>
      </c>
      <c r="L44" s="559">
        <f t="shared" si="16"/>
        <v>1</v>
      </c>
      <c r="M44" s="559">
        <f t="shared" si="16"/>
        <v>1</v>
      </c>
    </row>
    <row r="45" spans="1:13" s="564" customFormat="1" ht="25.5">
      <c r="A45" s="544" t="s">
        <v>203</v>
      </c>
      <c r="B45" s="565" t="s">
        <v>874</v>
      </c>
      <c r="C45" s="617" t="s">
        <v>5</v>
      </c>
      <c r="D45" s="550">
        <v>9</v>
      </c>
      <c r="E45" s="550">
        <v>9</v>
      </c>
      <c r="F45" s="550">
        <v>9</v>
      </c>
      <c r="G45" s="550">
        <v>9</v>
      </c>
      <c r="H45" s="550">
        <v>9</v>
      </c>
      <c r="I45" s="550">
        <v>9</v>
      </c>
      <c r="J45" s="550">
        <v>9</v>
      </c>
      <c r="K45" s="550">
        <v>9</v>
      </c>
      <c r="L45" s="550">
        <v>9</v>
      </c>
      <c r="M45" s="550">
        <v>9</v>
      </c>
    </row>
    <row r="46" spans="1:13" s="564" customFormat="1" ht="25.5">
      <c r="A46" s="544" t="s">
        <v>296</v>
      </c>
      <c r="B46" s="565" t="s">
        <v>297</v>
      </c>
      <c r="C46" s="617" t="s">
        <v>5</v>
      </c>
      <c r="D46" s="550">
        <v>1</v>
      </c>
      <c r="E46" s="550">
        <v>1</v>
      </c>
      <c r="F46" s="550">
        <v>1</v>
      </c>
      <c r="G46" s="550">
        <v>1</v>
      </c>
      <c r="H46" s="550">
        <v>1</v>
      </c>
      <c r="I46" s="550">
        <v>1</v>
      </c>
      <c r="J46" s="550">
        <v>1</v>
      </c>
      <c r="K46" s="550">
        <v>1</v>
      </c>
      <c r="L46" s="550">
        <v>1</v>
      </c>
      <c r="M46" s="550">
        <v>1</v>
      </c>
    </row>
    <row r="47" spans="1:13" s="564" customFormat="1" ht="38.25">
      <c r="A47" s="544" t="s">
        <v>202</v>
      </c>
      <c r="B47" s="565" t="s">
        <v>875</v>
      </c>
      <c r="C47" s="617" t="s">
        <v>5</v>
      </c>
      <c r="D47" s="550">
        <v>10</v>
      </c>
      <c r="E47" s="550">
        <v>10</v>
      </c>
      <c r="F47" s="550">
        <v>10</v>
      </c>
      <c r="G47" s="550">
        <v>10</v>
      </c>
      <c r="H47" s="550">
        <v>10</v>
      </c>
      <c r="I47" s="550">
        <v>10</v>
      </c>
      <c r="J47" s="550">
        <v>10</v>
      </c>
      <c r="K47" s="550">
        <v>10</v>
      </c>
      <c r="L47" s="550">
        <v>10</v>
      </c>
      <c r="M47" s="550">
        <v>10</v>
      </c>
    </row>
    <row r="48" spans="1:13" ht="15" customHeight="1">
      <c r="A48" s="882" t="s">
        <v>140</v>
      </c>
      <c r="B48" s="883"/>
      <c r="C48" s="884"/>
      <c r="D48" s="555"/>
      <c r="E48" s="556"/>
      <c r="F48" s="556"/>
      <c r="G48" s="556"/>
      <c r="H48" s="556"/>
      <c r="I48" s="556"/>
      <c r="J48" s="557"/>
      <c r="K48" s="557"/>
      <c r="L48" s="557"/>
      <c r="M48" s="557"/>
    </row>
    <row r="49" spans="1:13" ht="15" customHeight="1">
      <c r="A49" s="882" t="s">
        <v>444</v>
      </c>
      <c r="B49" s="884"/>
      <c r="C49" s="558" t="s">
        <v>3</v>
      </c>
      <c r="D49" s="559">
        <f>(D50+D51+D52+D54+D53+D55+D56+D57+D58)/D59</f>
        <v>299.78489556414416</v>
      </c>
      <c r="E49" s="559">
        <f t="shared" ref="E49:M49" si="17">(E50+E51+E52+E54+E53+E55+E56+E57+E58)/E59</f>
        <v>297.23683233193174</v>
      </c>
      <c r="F49" s="559">
        <f t="shared" si="17"/>
        <v>333.24910364909272</v>
      </c>
      <c r="G49" s="559">
        <f t="shared" si="17"/>
        <v>283.18850523042022</v>
      </c>
      <c r="H49" s="559">
        <f t="shared" si="17"/>
        <v>302.19657123566435</v>
      </c>
      <c r="I49" s="559">
        <f t="shared" si="17"/>
        <v>286.75026869395538</v>
      </c>
      <c r="J49" s="559">
        <f t="shared" si="17"/>
        <v>251.30745726390126</v>
      </c>
      <c r="K49" s="559">
        <f t="shared" si="17"/>
        <v>244.90311091458898</v>
      </c>
      <c r="L49" s="559">
        <f t="shared" si="17"/>
        <v>288.83013795764145</v>
      </c>
      <c r="M49" s="559">
        <f t="shared" si="17"/>
        <v>301.55277622267459</v>
      </c>
    </row>
    <row r="50" spans="1:13" ht="25.5">
      <c r="A50" s="569" t="s">
        <v>298</v>
      </c>
      <c r="B50" s="561" t="s">
        <v>299</v>
      </c>
      <c r="C50" s="570" t="s">
        <v>3</v>
      </c>
      <c r="D50" s="550">
        <f>D61</f>
        <v>108.61264989555715</v>
      </c>
      <c r="E50" s="550">
        <f t="shared" ref="E50:M50" si="18">E61</f>
        <v>106.95963731881187</v>
      </c>
      <c r="F50" s="550">
        <f t="shared" si="18"/>
        <v>129.99997157341636</v>
      </c>
      <c r="G50" s="550">
        <f t="shared" si="18"/>
        <v>97.85926898059931</v>
      </c>
      <c r="H50" s="550">
        <f t="shared" si="18"/>
        <v>110.17718336774735</v>
      </c>
      <c r="I50" s="550">
        <f t="shared" si="18"/>
        <v>100.15665795736032</v>
      </c>
      <c r="J50" s="550">
        <f t="shared" si="18"/>
        <v>77.163738351428549</v>
      </c>
      <c r="K50" s="550">
        <f t="shared" si="18"/>
        <v>73.019352322832177</v>
      </c>
      <c r="L50" s="550">
        <f t="shared" si="18"/>
        <v>101.56371594822221</v>
      </c>
      <c r="M50" s="550">
        <f t="shared" si="18"/>
        <v>109.82138533118054</v>
      </c>
    </row>
    <row r="51" spans="1:13" ht="38.25">
      <c r="A51" s="545" t="s">
        <v>300</v>
      </c>
      <c r="B51" s="565" t="s">
        <v>301</v>
      </c>
      <c r="C51" s="566" t="s">
        <v>3</v>
      </c>
      <c r="D51" s="550">
        <f>D69</f>
        <v>5.4306324947778579</v>
      </c>
      <c r="E51" s="550">
        <f t="shared" ref="E51:M51" si="19">E69</f>
        <v>5.3479818659405938</v>
      </c>
      <c r="F51" s="550">
        <f t="shared" si="19"/>
        <v>6.4999985786708185</v>
      </c>
      <c r="G51" s="550">
        <f t="shared" si="19"/>
        <v>4.892963449029966</v>
      </c>
      <c r="H51" s="550">
        <f t="shared" si="19"/>
        <v>5.5088591683873673</v>
      </c>
      <c r="I51" s="550">
        <f t="shared" si="19"/>
        <v>5.0078328978680169</v>
      </c>
      <c r="J51" s="550">
        <f t="shared" si="19"/>
        <v>3.8581869175714276</v>
      </c>
      <c r="K51" s="550">
        <f t="shared" si="19"/>
        <v>3.6509676161416089</v>
      </c>
      <c r="L51" s="550">
        <f t="shared" si="19"/>
        <v>5.0781857974111109</v>
      </c>
      <c r="M51" s="550">
        <f t="shared" si="19"/>
        <v>5.4910692665590268</v>
      </c>
    </row>
    <row r="52" spans="1:13" ht="25.5">
      <c r="A52" s="545" t="s">
        <v>302</v>
      </c>
      <c r="B52" s="565" t="s">
        <v>50</v>
      </c>
      <c r="C52" s="566" t="s">
        <v>3</v>
      </c>
      <c r="D52" s="550">
        <f>D81</f>
        <v>34.212984717100504</v>
      </c>
      <c r="E52" s="550">
        <f t="shared" ref="E52:M52" si="20">E81</f>
        <v>33.692285755425736</v>
      </c>
      <c r="F52" s="550">
        <f t="shared" si="20"/>
        <v>40.949991045626156</v>
      </c>
      <c r="G52" s="550">
        <f t="shared" si="20"/>
        <v>30.82566972888878</v>
      </c>
      <c r="H52" s="550">
        <f t="shared" si="20"/>
        <v>34.705812760840416</v>
      </c>
      <c r="I52" s="550">
        <f t="shared" si="20"/>
        <v>31.549347256568502</v>
      </c>
      <c r="J52" s="550">
        <f t="shared" si="20"/>
        <v>24.306577580699997</v>
      </c>
      <c r="K52" s="550">
        <f t="shared" si="20"/>
        <v>23.001095981692135</v>
      </c>
      <c r="L52" s="550">
        <f t="shared" si="20"/>
        <v>31.992570523689999</v>
      </c>
      <c r="M52" s="550">
        <f t="shared" si="20"/>
        <v>34.593736379321868</v>
      </c>
    </row>
    <row r="53" spans="1:13" ht="68.25" customHeight="1">
      <c r="A53" s="543" t="s">
        <v>445</v>
      </c>
      <c r="B53" s="565" t="s">
        <v>446</v>
      </c>
      <c r="C53" s="544" t="s">
        <v>3</v>
      </c>
      <c r="D53" s="550">
        <v>0</v>
      </c>
      <c r="E53" s="550">
        <v>0</v>
      </c>
      <c r="F53" s="550">
        <v>0</v>
      </c>
      <c r="G53" s="550">
        <v>0</v>
      </c>
      <c r="H53" s="550">
        <v>0</v>
      </c>
      <c r="I53" s="550">
        <v>0</v>
      </c>
      <c r="J53" s="550">
        <v>0</v>
      </c>
      <c r="K53" s="550">
        <v>0</v>
      </c>
      <c r="L53" s="550">
        <v>0</v>
      </c>
      <c r="M53" s="550">
        <v>0</v>
      </c>
    </row>
    <row r="54" spans="1:13" ht="14.25" customHeight="1">
      <c r="A54" s="545" t="s">
        <v>303</v>
      </c>
      <c r="B54" s="565" t="s">
        <v>304</v>
      </c>
      <c r="C54" s="566" t="s">
        <v>3</v>
      </c>
      <c r="D54" s="550">
        <f>D87</f>
        <v>36.606588380432868</v>
      </c>
      <c r="E54" s="550">
        <f t="shared" ref="E54:M54" si="21">E87</f>
        <v>36.595970604235895</v>
      </c>
      <c r="F54" s="550">
        <f t="shared" si="21"/>
        <v>37.154914990038833</v>
      </c>
      <c r="G54" s="550">
        <f t="shared" si="21"/>
        <v>36.520614010110243</v>
      </c>
      <c r="H54" s="550">
        <f t="shared" si="21"/>
        <v>36.616637829840641</v>
      </c>
      <c r="I54" s="550">
        <f t="shared" si="21"/>
        <v>36.552273107103268</v>
      </c>
      <c r="J54" s="550">
        <f t="shared" si="21"/>
        <v>36.404582957660182</v>
      </c>
      <c r="K54" s="550">
        <f t="shared" si="21"/>
        <v>36.364786379191479</v>
      </c>
      <c r="L54" s="550">
        <f t="shared" si="21"/>
        <v>36.48757495561874</v>
      </c>
      <c r="M54" s="550">
        <f t="shared" si="21"/>
        <v>36.535416209703712</v>
      </c>
    </row>
    <row r="55" spans="1:13" ht="25.5">
      <c r="A55" s="545" t="s">
        <v>305</v>
      </c>
      <c r="B55" s="565" t="s">
        <v>306</v>
      </c>
      <c r="C55" s="566" t="s">
        <v>3</v>
      </c>
      <c r="D55" s="550">
        <f>D130</f>
        <v>2.745494128532465</v>
      </c>
      <c r="E55" s="550">
        <f t="shared" ref="E55:M55" si="22">E130</f>
        <v>2.7446977953176921</v>
      </c>
      <c r="F55" s="550">
        <f t="shared" si="22"/>
        <v>2.7866186242529123</v>
      </c>
      <c r="G55" s="550">
        <f t="shared" si="22"/>
        <v>2.7390460507582683</v>
      </c>
      <c r="H55" s="550">
        <f t="shared" si="22"/>
        <v>2.7462478372380481</v>
      </c>
      <c r="I55" s="550">
        <f t="shared" si="22"/>
        <v>2.7414204830327451</v>
      </c>
      <c r="J55" s="550">
        <f t="shared" si="22"/>
        <v>2.7303437218245135</v>
      </c>
      <c r="K55" s="550">
        <f t="shared" si="22"/>
        <v>2.7273589784393608</v>
      </c>
      <c r="L55" s="550">
        <f t="shared" si="22"/>
        <v>2.7365681216714055</v>
      </c>
      <c r="M55" s="550">
        <f t="shared" si="22"/>
        <v>2.7401562157277781</v>
      </c>
    </row>
    <row r="56" spans="1:13" ht="25.5">
      <c r="A56" s="545" t="s">
        <v>307</v>
      </c>
      <c r="B56" s="565" t="s">
        <v>308</v>
      </c>
      <c r="C56" s="566" t="s">
        <v>3</v>
      </c>
      <c r="D56" s="550">
        <f>D134</f>
        <v>1.3003925482773084</v>
      </c>
      <c r="E56" s="550">
        <f t="shared" ref="E56:M56" si="23">E134</f>
        <v>1.3003925482773084</v>
      </c>
      <c r="F56" s="550">
        <f t="shared" si="23"/>
        <v>1.3003925482773084</v>
      </c>
      <c r="G56" s="550">
        <f t="shared" si="23"/>
        <v>1.3003925482773084</v>
      </c>
      <c r="H56" s="550">
        <f t="shared" si="23"/>
        <v>1.3003925482773084</v>
      </c>
      <c r="I56" s="550">
        <f t="shared" si="23"/>
        <v>1.3003925482773084</v>
      </c>
      <c r="J56" s="550">
        <f t="shared" si="23"/>
        <v>1.3003925482773084</v>
      </c>
      <c r="K56" s="550">
        <f t="shared" si="23"/>
        <v>1.3003925482773084</v>
      </c>
      <c r="L56" s="550">
        <f t="shared" si="23"/>
        <v>1.3003925482773084</v>
      </c>
      <c r="M56" s="550">
        <f t="shared" si="23"/>
        <v>1.3003925482773084</v>
      </c>
    </row>
    <row r="57" spans="1:13" ht="25.5">
      <c r="A57" s="545" t="s">
        <v>309</v>
      </c>
      <c r="B57" s="565" t="s">
        <v>310</v>
      </c>
      <c r="C57" s="566" t="s">
        <v>3</v>
      </c>
      <c r="D57" s="550">
        <f>D139</f>
        <v>28.623735049722626</v>
      </c>
      <c r="E57" s="550">
        <f t="shared" ref="E57:M57" si="24">E139</f>
        <v>28.623735049722626</v>
      </c>
      <c r="F57" s="550">
        <f t="shared" si="24"/>
        <v>28.623735049722626</v>
      </c>
      <c r="G57" s="550">
        <f t="shared" si="24"/>
        <v>28.623735049722626</v>
      </c>
      <c r="H57" s="550">
        <f t="shared" si="24"/>
        <v>28.623735049722626</v>
      </c>
      <c r="I57" s="550">
        <f t="shared" si="24"/>
        <v>28.623735049722626</v>
      </c>
      <c r="J57" s="550">
        <f t="shared" si="24"/>
        <v>28.623735049722626</v>
      </c>
      <c r="K57" s="550">
        <f t="shared" si="24"/>
        <v>28.623735049722626</v>
      </c>
      <c r="L57" s="550">
        <f t="shared" si="24"/>
        <v>28.623735049722626</v>
      </c>
      <c r="M57" s="550">
        <f t="shared" si="24"/>
        <v>28.623735049722626</v>
      </c>
    </row>
    <row r="58" spans="1:13" ht="44.25" customHeight="1">
      <c r="A58" s="590" t="s">
        <v>311</v>
      </c>
      <c r="B58" s="565" t="s">
        <v>312</v>
      </c>
      <c r="C58" s="566" t="s">
        <v>3</v>
      </c>
      <c r="D58" s="550">
        <f>D161</f>
        <v>49.276079837687519</v>
      </c>
      <c r="E58" s="550">
        <f t="shared" ref="E58:M58" si="25">E161</f>
        <v>49.276079837687519</v>
      </c>
      <c r="F58" s="550">
        <f t="shared" si="25"/>
        <v>49.276079837687519</v>
      </c>
      <c r="G58" s="550">
        <f t="shared" si="25"/>
        <v>49.276079837687519</v>
      </c>
      <c r="H58" s="550">
        <f t="shared" si="25"/>
        <v>49.276079837687519</v>
      </c>
      <c r="I58" s="550">
        <f t="shared" si="25"/>
        <v>49.276079837687519</v>
      </c>
      <c r="J58" s="550">
        <f t="shared" si="25"/>
        <v>49.276079837687519</v>
      </c>
      <c r="K58" s="550">
        <f t="shared" si="25"/>
        <v>49.276079837687519</v>
      </c>
      <c r="L58" s="550">
        <f t="shared" si="25"/>
        <v>49.276079837687519</v>
      </c>
      <c r="M58" s="550">
        <f t="shared" si="25"/>
        <v>49.276079837687519</v>
      </c>
    </row>
    <row r="59" spans="1:13" ht="16.5" customHeight="1">
      <c r="A59" s="590" t="s">
        <v>236</v>
      </c>
      <c r="B59" s="565" t="s">
        <v>237</v>
      </c>
      <c r="C59" s="580"/>
      <c r="D59" s="550">
        <f>'Коэф, надбавки'!C14</f>
        <v>0.89</v>
      </c>
      <c r="E59" s="551">
        <f>D59</f>
        <v>0.89</v>
      </c>
      <c r="F59" s="551">
        <f>E59</f>
        <v>0.89</v>
      </c>
      <c r="G59" s="551">
        <f>F59</f>
        <v>0.89</v>
      </c>
      <c r="H59" s="551">
        <f>G59</f>
        <v>0.89</v>
      </c>
      <c r="I59" s="551">
        <f>H59</f>
        <v>0.89</v>
      </c>
      <c r="J59" s="550">
        <f>I59</f>
        <v>0.89</v>
      </c>
      <c r="K59" s="550">
        <f>D59</f>
        <v>0.89</v>
      </c>
      <c r="L59" s="550">
        <f>D59</f>
        <v>0.89</v>
      </c>
      <c r="M59" s="550">
        <f>D59</f>
        <v>0.89</v>
      </c>
    </row>
    <row r="60" spans="1:13" ht="15" customHeight="1">
      <c r="A60" s="882" t="s">
        <v>313</v>
      </c>
      <c r="B60" s="883"/>
      <c r="C60" s="884"/>
      <c r="D60" s="555"/>
      <c r="E60" s="556"/>
      <c r="F60" s="556"/>
      <c r="G60" s="556"/>
      <c r="H60" s="556"/>
      <c r="I60" s="556"/>
      <c r="J60" s="557"/>
      <c r="K60" s="557"/>
      <c r="L60" s="557"/>
      <c r="M60" s="557"/>
    </row>
    <row r="61" spans="1:13" ht="15" customHeight="1">
      <c r="A61" s="882" t="s">
        <v>314</v>
      </c>
      <c r="B61" s="884"/>
      <c r="C61" s="558" t="s">
        <v>3</v>
      </c>
      <c r="D61" s="559">
        <f>(D62*D63*D64*D65)/D66*D67</f>
        <v>108.61264989555715</v>
      </c>
      <c r="E61" s="559">
        <f t="shared" ref="E61:M61" si="26">(E62*E63*E64*E65)/E66*E67</f>
        <v>106.95963731881187</v>
      </c>
      <c r="F61" s="559">
        <f t="shared" si="26"/>
        <v>129.99997157341636</v>
      </c>
      <c r="G61" s="559">
        <f t="shared" si="26"/>
        <v>97.85926898059931</v>
      </c>
      <c r="H61" s="559">
        <f t="shared" si="26"/>
        <v>110.17718336774735</v>
      </c>
      <c r="I61" s="559">
        <f t="shared" si="26"/>
        <v>100.15665795736032</v>
      </c>
      <c r="J61" s="559">
        <f t="shared" si="26"/>
        <v>77.163738351428549</v>
      </c>
      <c r="K61" s="559">
        <f t="shared" si="26"/>
        <v>73.019352322832177</v>
      </c>
      <c r="L61" s="559">
        <f t="shared" si="26"/>
        <v>101.56371594822221</v>
      </c>
      <c r="M61" s="559">
        <f t="shared" si="26"/>
        <v>109.82138533118054</v>
      </c>
    </row>
    <row r="62" spans="1:13" s="564" customFormat="1" ht="51">
      <c r="A62" s="560" t="s">
        <v>315</v>
      </c>
      <c r="B62" s="561" t="s">
        <v>316</v>
      </c>
      <c r="C62" s="562" t="s">
        <v>317</v>
      </c>
      <c r="D62" s="571">
        <f>'показатели по классу'!H9</f>
        <v>9.2999999999999992E-3</v>
      </c>
      <c r="E62" s="543">
        <f>'показатели по классу'!H9</f>
        <v>9.2999999999999992E-3</v>
      </c>
      <c r="F62" s="543">
        <f>'показатели по классу'!H9</f>
        <v>9.2999999999999992E-3</v>
      </c>
      <c r="G62" s="543">
        <f>'показатели по классу'!H9</f>
        <v>9.2999999999999992E-3</v>
      </c>
      <c r="H62" s="543">
        <f>'показатели по классу'!H9</f>
        <v>9.2999999999999992E-3</v>
      </c>
      <c r="I62" s="543">
        <f>'показатели по классу'!H9</f>
        <v>9.2999999999999992E-3</v>
      </c>
      <c r="J62" s="544">
        <f>'показатели по классу'!H9</f>
        <v>9.2999999999999992E-3</v>
      </c>
      <c r="K62" s="544">
        <f>'показатели по классу'!H9</f>
        <v>9.2999999999999992E-3</v>
      </c>
      <c r="L62" s="544">
        <f>'показатели по классу'!H9</f>
        <v>9.2999999999999992E-3</v>
      </c>
      <c r="M62" s="544">
        <f>'показатели по классу'!H9</f>
        <v>9.2999999999999992E-3</v>
      </c>
    </row>
    <row r="63" spans="1:13" ht="42.75" customHeight="1">
      <c r="A63" s="545" t="s">
        <v>9</v>
      </c>
      <c r="B63" s="565" t="s">
        <v>318</v>
      </c>
      <c r="C63" s="566" t="s">
        <v>7</v>
      </c>
      <c r="D63" s="550">
        <f>'Коэф, надбавки'!C22</f>
        <v>111725.1</v>
      </c>
      <c r="E63" s="551">
        <f>'Коэф, надбавки'!C22</f>
        <v>111725.1</v>
      </c>
      <c r="F63" s="551">
        <f>'Коэф, надбавки'!C22</f>
        <v>111725.1</v>
      </c>
      <c r="G63" s="551">
        <f>'Коэф, надбавки'!C22</f>
        <v>111725.1</v>
      </c>
      <c r="H63" s="551">
        <f>'Коэф, надбавки'!C22</f>
        <v>111725.1</v>
      </c>
      <c r="I63" s="551">
        <f>'Коэф, надбавки'!C22</f>
        <v>111725.1</v>
      </c>
      <c r="J63" s="550">
        <f>'Коэф, надбавки'!C22</f>
        <v>111725.1</v>
      </c>
      <c r="K63" s="550">
        <f>'Коэф, надбавки'!C22</f>
        <v>111725.1</v>
      </c>
      <c r="L63" s="550">
        <f>'Коэф, надбавки'!C22</f>
        <v>111725.1</v>
      </c>
      <c r="M63" s="550">
        <f>'Коэф, надбавки'!C22</f>
        <v>111725.1</v>
      </c>
    </row>
    <row r="64" spans="1:13" s="540" customFormat="1" ht="12.75">
      <c r="A64" s="545" t="s">
        <v>239</v>
      </c>
      <c r="B64" s="565" t="s">
        <v>240</v>
      </c>
      <c r="D64" s="550">
        <f>'Коэф, надбавки'!C15</f>
        <v>1</v>
      </c>
      <c r="E64" s="575">
        <f>'Коэф, надбавки'!C15</f>
        <v>1</v>
      </c>
      <c r="F64" s="575">
        <f>'Коэф, надбавки'!C15</f>
        <v>1</v>
      </c>
      <c r="G64" s="575">
        <f>'Коэф, надбавки'!C15</f>
        <v>1</v>
      </c>
      <c r="H64" s="575">
        <f>'Коэф, надбавки'!C15</f>
        <v>1</v>
      </c>
      <c r="I64" s="575">
        <f>'Коэф, надбавки'!C15</f>
        <v>1</v>
      </c>
      <c r="J64" s="576">
        <f>'Коэф, надбавки'!C15</f>
        <v>1</v>
      </c>
      <c r="K64" s="576">
        <f>'Коэф, надбавки'!C15</f>
        <v>1</v>
      </c>
      <c r="L64" s="576">
        <f>'Коэф, надбавки'!C15</f>
        <v>1</v>
      </c>
      <c r="M64" s="576">
        <f>'Коэф, надбавки'!C15</f>
        <v>1</v>
      </c>
    </row>
    <row r="65" spans="1:13" ht="43.5" customHeight="1">
      <c r="A65" s="543" t="s">
        <v>199</v>
      </c>
      <c r="B65" s="565" t="s">
        <v>319</v>
      </c>
      <c r="C65" s="566" t="s">
        <v>8</v>
      </c>
      <c r="D65" s="550">
        <f>D73</f>
        <v>2055.2800000000002</v>
      </c>
      <c r="E65" s="550">
        <f t="shared" ref="E65:M65" si="27">E73</f>
        <v>1840</v>
      </c>
      <c r="F65" s="550">
        <f t="shared" si="27"/>
        <v>894.4</v>
      </c>
      <c r="G65" s="550">
        <f t="shared" si="27"/>
        <v>1570</v>
      </c>
      <c r="H65" s="550">
        <f t="shared" si="27"/>
        <v>2406.7199999999998</v>
      </c>
      <c r="I65" s="550">
        <f t="shared" si="27"/>
        <v>2106.8000000000002</v>
      </c>
      <c r="J65" s="550">
        <f t="shared" si="27"/>
        <v>2024</v>
      </c>
      <c r="K65" s="550">
        <f t="shared" si="27"/>
        <v>1570</v>
      </c>
      <c r="L65" s="550">
        <f t="shared" si="27"/>
        <v>1921</v>
      </c>
      <c r="M65" s="550">
        <f t="shared" si="27"/>
        <v>1955</v>
      </c>
    </row>
    <row r="66" spans="1:13" ht="25.5">
      <c r="A66" s="545" t="s">
        <v>274</v>
      </c>
      <c r="B66" s="565" t="s">
        <v>320</v>
      </c>
      <c r="C66" s="566" t="s">
        <v>4</v>
      </c>
      <c r="D66" s="550">
        <f t="shared" ref="D66:M66" si="28">D21</f>
        <v>20664.600000000002</v>
      </c>
      <c r="E66" s="550">
        <f t="shared" si="28"/>
        <v>18786</v>
      </c>
      <c r="F66" s="550">
        <f t="shared" si="28"/>
        <v>7513.2000000000007</v>
      </c>
      <c r="G66" s="550">
        <f t="shared" si="28"/>
        <v>17520</v>
      </c>
      <c r="H66" s="550">
        <f t="shared" si="28"/>
        <v>23854.5</v>
      </c>
      <c r="I66" s="550">
        <f t="shared" si="28"/>
        <v>22971</v>
      </c>
      <c r="J66" s="550">
        <f t="shared" si="28"/>
        <v>28644</v>
      </c>
      <c r="K66" s="550">
        <f t="shared" si="28"/>
        <v>23480</v>
      </c>
      <c r="L66" s="550">
        <f t="shared" si="28"/>
        <v>20655</v>
      </c>
      <c r="M66" s="550">
        <f t="shared" si="28"/>
        <v>19440</v>
      </c>
    </row>
    <row r="67" spans="1:13" s="540" customFormat="1" ht="30" customHeight="1">
      <c r="A67" s="545" t="s">
        <v>219</v>
      </c>
      <c r="B67" s="565" t="s">
        <v>220</v>
      </c>
      <c r="C67" s="545"/>
      <c r="D67" s="571">
        <f>'Коэф, надбавки'!C6</f>
        <v>1.0509999999999999</v>
      </c>
      <c r="E67" s="571">
        <f>D67</f>
        <v>1.0509999999999999</v>
      </c>
      <c r="F67" s="572">
        <f>E67</f>
        <v>1.0509999999999999</v>
      </c>
      <c r="G67" s="572">
        <f>F67</f>
        <v>1.0509999999999999</v>
      </c>
      <c r="H67" s="572">
        <f>G67</f>
        <v>1.0509999999999999</v>
      </c>
      <c r="I67" s="572">
        <f>H67</f>
        <v>1.0509999999999999</v>
      </c>
      <c r="J67" s="571">
        <f>I67</f>
        <v>1.0509999999999999</v>
      </c>
      <c r="K67" s="571">
        <f>J67</f>
        <v>1.0509999999999999</v>
      </c>
      <c r="L67" s="571">
        <f>K67</f>
        <v>1.0509999999999999</v>
      </c>
      <c r="M67" s="571">
        <f>L67</f>
        <v>1.0509999999999999</v>
      </c>
    </row>
    <row r="68" spans="1:13" ht="15" customHeight="1">
      <c r="A68" s="882" t="s">
        <v>321</v>
      </c>
      <c r="B68" s="883"/>
      <c r="C68" s="884"/>
      <c r="D68" s="555"/>
      <c r="E68" s="556"/>
      <c r="F68" s="556"/>
      <c r="G68" s="556"/>
      <c r="H68" s="556"/>
      <c r="I68" s="556"/>
      <c r="J68" s="557"/>
      <c r="K68" s="557"/>
      <c r="L68" s="557"/>
      <c r="M68" s="557"/>
    </row>
    <row r="69" spans="1:13" ht="30.75" customHeight="1">
      <c r="A69" s="882" t="s">
        <v>449</v>
      </c>
      <c r="B69" s="884"/>
      <c r="C69" s="558" t="s">
        <v>3</v>
      </c>
      <c r="D69" s="559">
        <f>D70*D71*(D72/D73)+D74*D75*D76*D77*D78/D79</f>
        <v>5.4306324947778579</v>
      </c>
      <c r="E69" s="559">
        <f t="shared" ref="E69:M69" si="29">E70*E71*(E72/E73)+E74*E75*E76*E77*E78/E79</f>
        <v>5.3479818659405938</v>
      </c>
      <c r="F69" s="559">
        <f t="shared" si="29"/>
        <v>6.4999985786708185</v>
      </c>
      <c r="G69" s="559">
        <f t="shared" si="29"/>
        <v>4.892963449029966</v>
      </c>
      <c r="H69" s="559">
        <f t="shared" si="29"/>
        <v>5.5088591683873673</v>
      </c>
      <c r="I69" s="559">
        <f t="shared" si="29"/>
        <v>5.0078328978680169</v>
      </c>
      <c r="J69" s="559">
        <f t="shared" si="29"/>
        <v>3.8581869175714276</v>
      </c>
      <c r="K69" s="559">
        <f t="shared" si="29"/>
        <v>3.6509676161416089</v>
      </c>
      <c r="L69" s="559">
        <f t="shared" si="29"/>
        <v>5.0781857974111109</v>
      </c>
      <c r="M69" s="559">
        <f t="shared" si="29"/>
        <v>5.4910692665590268</v>
      </c>
    </row>
    <row r="70" spans="1:13" ht="30.75" customHeight="1">
      <c r="A70" s="545" t="s">
        <v>322</v>
      </c>
      <c r="B70" s="621" t="s">
        <v>299</v>
      </c>
      <c r="C70" s="580" t="s">
        <v>7</v>
      </c>
      <c r="D70" s="550">
        <f>D61</f>
        <v>108.61264989555715</v>
      </c>
      <c r="E70" s="550">
        <f t="shared" ref="E70:M70" si="30">E61</f>
        <v>106.95963731881187</v>
      </c>
      <c r="F70" s="550">
        <f t="shared" si="30"/>
        <v>129.99997157341636</v>
      </c>
      <c r="G70" s="550">
        <f t="shared" si="30"/>
        <v>97.85926898059931</v>
      </c>
      <c r="H70" s="550">
        <f t="shared" si="30"/>
        <v>110.17718336774735</v>
      </c>
      <c r="I70" s="550">
        <f t="shared" si="30"/>
        <v>100.15665795736032</v>
      </c>
      <c r="J70" s="550">
        <f t="shared" si="30"/>
        <v>77.163738351428549</v>
      </c>
      <c r="K70" s="550">
        <f t="shared" si="30"/>
        <v>73.019352322832177</v>
      </c>
      <c r="L70" s="550">
        <f t="shared" si="30"/>
        <v>101.56371594822221</v>
      </c>
      <c r="M70" s="550">
        <f t="shared" si="30"/>
        <v>109.82138533118054</v>
      </c>
    </row>
    <row r="71" spans="1:13" s="540" customFormat="1" ht="28.5" customHeight="1">
      <c r="A71" s="545" t="s">
        <v>147</v>
      </c>
      <c r="B71" s="622" t="s">
        <v>241</v>
      </c>
      <c r="C71" s="566"/>
      <c r="D71" s="550">
        <f>'Коэф, надбавки'!C16</f>
        <v>0.05</v>
      </c>
      <c r="E71" s="575">
        <f>'Коэф, надбавки'!C16</f>
        <v>0.05</v>
      </c>
      <c r="F71" s="575">
        <f>'Коэф, надбавки'!C16</f>
        <v>0.05</v>
      </c>
      <c r="G71" s="575">
        <f>'Коэф, надбавки'!C16</f>
        <v>0.05</v>
      </c>
      <c r="H71" s="575">
        <f>'Коэф, надбавки'!C16</f>
        <v>0.05</v>
      </c>
      <c r="I71" s="575">
        <f>'Коэф, надбавки'!C16</f>
        <v>0.05</v>
      </c>
      <c r="J71" s="576">
        <f>'Коэф, надбавки'!C16</f>
        <v>0.05</v>
      </c>
      <c r="K71" s="576">
        <f>'Коэф, надбавки'!C16</f>
        <v>0.05</v>
      </c>
      <c r="L71" s="576">
        <f>'Коэф, надбавки'!C16</f>
        <v>0.05</v>
      </c>
      <c r="M71" s="576">
        <f>'Коэф, надбавки'!C16</f>
        <v>0.05</v>
      </c>
    </row>
    <row r="72" spans="1:13" ht="41.25" customHeight="1">
      <c r="A72" s="545" t="s">
        <v>323</v>
      </c>
      <c r="B72" s="585" t="s">
        <v>324</v>
      </c>
      <c r="C72" s="566" t="s">
        <v>8</v>
      </c>
      <c r="D72" s="550">
        <f>D73</f>
        <v>2055.2800000000002</v>
      </c>
      <c r="E72" s="550">
        <f t="shared" ref="E72:M72" si="31">E73</f>
        <v>1840</v>
      </c>
      <c r="F72" s="550">
        <f t="shared" si="31"/>
        <v>894.4</v>
      </c>
      <c r="G72" s="550">
        <f t="shared" si="31"/>
        <v>1570</v>
      </c>
      <c r="H72" s="550">
        <f t="shared" si="31"/>
        <v>2406.7199999999998</v>
      </c>
      <c r="I72" s="550">
        <f t="shared" si="31"/>
        <v>2106.8000000000002</v>
      </c>
      <c r="J72" s="550">
        <f t="shared" si="31"/>
        <v>2024</v>
      </c>
      <c r="K72" s="550">
        <f t="shared" si="31"/>
        <v>1570</v>
      </c>
      <c r="L72" s="550">
        <f t="shared" si="31"/>
        <v>1921</v>
      </c>
      <c r="M72" s="550">
        <f t="shared" si="31"/>
        <v>1955</v>
      </c>
    </row>
    <row r="73" spans="1:13" ht="40.5" customHeight="1">
      <c r="A73" s="545" t="s">
        <v>199</v>
      </c>
      <c r="B73" s="585" t="s">
        <v>319</v>
      </c>
      <c r="C73" s="566" t="s">
        <v>8</v>
      </c>
      <c r="D73" s="550">
        <f>'Данные по рейсам'!C15</f>
        <v>2055.2800000000002</v>
      </c>
      <c r="E73" s="550">
        <f>'Данные по рейсам'!D15</f>
        <v>1840</v>
      </c>
      <c r="F73" s="550">
        <f>'Данные по рейсам'!E15</f>
        <v>894.4</v>
      </c>
      <c r="G73" s="550">
        <f>'Данные по рейсам'!F15</f>
        <v>1570</v>
      </c>
      <c r="H73" s="550">
        <f>'Данные по рейсам'!G15</f>
        <v>2406.7199999999998</v>
      </c>
      <c r="I73" s="550">
        <f>'Данные по рейсам'!H15</f>
        <v>2106.8000000000002</v>
      </c>
      <c r="J73" s="550">
        <f>'Данные по рейсам'!I15</f>
        <v>2024</v>
      </c>
      <c r="K73" s="550">
        <f>'Данные по рейсам'!J15</f>
        <v>1570</v>
      </c>
      <c r="L73" s="550">
        <f>'Данные по рейсам'!K15</f>
        <v>1921</v>
      </c>
      <c r="M73" s="550">
        <f>'Данные по рейсам'!L15</f>
        <v>1955</v>
      </c>
    </row>
    <row r="74" spans="1:13" s="540" customFormat="1" ht="42" customHeight="1">
      <c r="A74" s="545" t="s">
        <v>248</v>
      </c>
      <c r="B74" s="585" t="s">
        <v>249</v>
      </c>
      <c r="C74" s="566" t="s">
        <v>325</v>
      </c>
      <c r="D74" s="581">
        <f>'Коэф, надбавки'!C23</f>
        <v>8.9999999999999993E-3</v>
      </c>
      <c r="E74" s="543">
        <f>'Коэф, надбавки'!C23</f>
        <v>8.9999999999999993E-3</v>
      </c>
      <c r="F74" s="543">
        <f>'Коэф, надбавки'!C23</f>
        <v>8.9999999999999993E-3</v>
      </c>
      <c r="G74" s="543">
        <f>'Коэф, надбавки'!C23</f>
        <v>8.9999999999999993E-3</v>
      </c>
      <c r="H74" s="543">
        <f>'Коэф, надбавки'!C23</f>
        <v>8.9999999999999993E-3</v>
      </c>
      <c r="I74" s="543">
        <f>'Коэф, надбавки'!C23</f>
        <v>8.9999999999999993E-3</v>
      </c>
      <c r="J74" s="544">
        <f>'Коэф, надбавки'!C23</f>
        <v>8.9999999999999993E-3</v>
      </c>
      <c r="K74" s="544">
        <f>'Коэф, надбавки'!C23</f>
        <v>8.9999999999999993E-3</v>
      </c>
      <c r="L74" s="544">
        <f>'Коэф, надбавки'!C23</f>
        <v>8.9999999999999993E-3</v>
      </c>
      <c r="M74" s="544">
        <f>'Коэф, надбавки'!C23</f>
        <v>8.9999999999999993E-3</v>
      </c>
    </row>
    <row r="75" spans="1:13" s="540" customFormat="1" ht="42.75" customHeight="1">
      <c r="A75" s="545" t="s">
        <v>9</v>
      </c>
      <c r="B75" s="565" t="s">
        <v>318</v>
      </c>
      <c r="C75" s="566" t="s">
        <v>7</v>
      </c>
      <c r="D75" s="550">
        <f>'Коэф, надбавки'!C22</f>
        <v>111725.1</v>
      </c>
      <c r="E75" s="551">
        <f>'Коэф, надбавки'!C22</f>
        <v>111725.1</v>
      </c>
      <c r="F75" s="551">
        <f>'Коэф, надбавки'!C22</f>
        <v>111725.1</v>
      </c>
      <c r="G75" s="551">
        <f>'Коэф, надбавки'!C22</f>
        <v>111725.1</v>
      </c>
      <c r="H75" s="551">
        <f>'Коэф, надбавки'!C22</f>
        <v>111725.1</v>
      </c>
      <c r="I75" s="551">
        <f>'Коэф, надбавки'!C22</f>
        <v>111725.1</v>
      </c>
      <c r="J75" s="550">
        <f>'Коэф, надбавки'!C22</f>
        <v>111725.1</v>
      </c>
      <c r="K75" s="550">
        <f>'Коэф, надбавки'!C22</f>
        <v>111725.1</v>
      </c>
      <c r="L75" s="550">
        <f>'Коэф, надбавки'!C22</f>
        <v>111725.1</v>
      </c>
      <c r="M75" s="550">
        <f>'Коэф, надбавки'!C22</f>
        <v>111725.1</v>
      </c>
    </row>
    <row r="76" spans="1:13" s="564" customFormat="1" ht="15" customHeight="1">
      <c r="A76" s="545" t="s">
        <v>239</v>
      </c>
      <c r="B76" s="565" t="s">
        <v>240</v>
      </c>
      <c r="C76" s="566"/>
      <c r="D76" s="550">
        <f>'Коэф, надбавки'!C15</f>
        <v>1</v>
      </c>
      <c r="E76" s="575">
        <f>'Коэф, надбавки'!C15</f>
        <v>1</v>
      </c>
      <c r="F76" s="575">
        <f>'Коэф, надбавки'!C15</f>
        <v>1</v>
      </c>
      <c r="G76" s="575">
        <f>'Коэф, надбавки'!C15</f>
        <v>1</v>
      </c>
      <c r="H76" s="575">
        <f>'Коэф, надбавки'!C15</f>
        <v>1</v>
      </c>
      <c r="I76" s="575">
        <f>'Коэф, надбавки'!C15</f>
        <v>1</v>
      </c>
      <c r="J76" s="576">
        <f>'Коэф, надбавки'!C15</f>
        <v>1</v>
      </c>
      <c r="K76" s="576">
        <f>'Коэф, надбавки'!C15</f>
        <v>1</v>
      </c>
      <c r="L76" s="576">
        <f>'Коэф, надбавки'!C15</f>
        <v>1</v>
      </c>
      <c r="M76" s="576">
        <f>'Коэф, надбавки'!C15</f>
        <v>1</v>
      </c>
    </row>
    <row r="77" spans="1:13" ht="42" customHeight="1">
      <c r="A77" s="545" t="s">
        <v>447</v>
      </c>
      <c r="B77" s="565" t="s">
        <v>448</v>
      </c>
      <c r="C77" s="566" t="s">
        <v>8</v>
      </c>
      <c r="D77" s="550">
        <v>0</v>
      </c>
      <c r="E77" s="550">
        <v>0</v>
      </c>
      <c r="F77" s="550">
        <v>0</v>
      </c>
      <c r="G77" s="550">
        <v>0</v>
      </c>
      <c r="H77" s="550">
        <v>0</v>
      </c>
      <c r="I77" s="550">
        <v>0</v>
      </c>
      <c r="J77" s="550">
        <v>0</v>
      </c>
      <c r="K77" s="550">
        <v>0</v>
      </c>
      <c r="L77" s="550">
        <v>0</v>
      </c>
      <c r="M77" s="550">
        <v>0</v>
      </c>
    </row>
    <row r="78" spans="1:13" s="564" customFormat="1" ht="30" customHeight="1">
      <c r="A78" s="545" t="s">
        <v>326</v>
      </c>
      <c r="B78" s="565" t="s">
        <v>220</v>
      </c>
      <c r="C78" s="566"/>
      <c r="D78" s="571">
        <f>'Коэф, надбавки'!C6</f>
        <v>1.0509999999999999</v>
      </c>
      <c r="E78" s="543">
        <f>'Коэф, надбавки'!C6</f>
        <v>1.0509999999999999</v>
      </c>
      <c r="F78" s="543">
        <f>'Коэф, надбавки'!C6</f>
        <v>1.0509999999999999</v>
      </c>
      <c r="G78" s="543">
        <f>'Коэф, надбавки'!C6</f>
        <v>1.0509999999999999</v>
      </c>
      <c r="H78" s="543">
        <f>'Коэф, надбавки'!C6</f>
        <v>1.0509999999999999</v>
      </c>
      <c r="I78" s="543">
        <f>'Коэф, надбавки'!C6</f>
        <v>1.0509999999999999</v>
      </c>
      <c r="J78" s="544">
        <f>'Коэф, надбавки'!C6</f>
        <v>1.0509999999999999</v>
      </c>
      <c r="K78" s="544">
        <f>'Коэф, надбавки'!C6</f>
        <v>1.0509999999999999</v>
      </c>
      <c r="L78" s="544">
        <f>'Коэф, надбавки'!C6</f>
        <v>1.0509999999999999</v>
      </c>
      <c r="M78" s="544">
        <f>'Коэф, надбавки'!C6</f>
        <v>1.0509999999999999</v>
      </c>
    </row>
    <row r="79" spans="1:13" ht="27.75" customHeight="1">
      <c r="A79" s="545" t="s">
        <v>274</v>
      </c>
      <c r="B79" s="623" t="s">
        <v>320</v>
      </c>
      <c r="C79" s="566" t="s">
        <v>4</v>
      </c>
      <c r="D79" s="550">
        <f t="shared" ref="D79:M79" si="32">D21</f>
        <v>20664.600000000002</v>
      </c>
      <c r="E79" s="550">
        <f t="shared" si="32"/>
        <v>18786</v>
      </c>
      <c r="F79" s="550">
        <f t="shared" si="32"/>
        <v>7513.2000000000007</v>
      </c>
      <c r="G79" s="550">
        <f t="shared" si="32"/>
        <v>17520</v>
      </c>
      <c r="H79" s="550">
        <f t="shared" si="32"/>
        <v>23854.5</v>
      </c>
      <c r="I79" s="550">
        <f t="shared" si="32"/>
        <v>22971</v>
      </c>
      <c r="J79" s="550">
        <f t="shared" si="32"/>
        <v>28644</v>
      </c>
      <c r="K79" s="550">
        <f t="shared" si="32"/>
        <v>23480</v>
      </c>
      <c r="L79" s="550">
        <f t="shared" si="32"/>
        <v>20655</v>
      </c>
      <c r="M79" s="550">
        <f t="shared" si="32"/>
        <v>19440</v>
      </c>
    </row>
    <row r="80" spans="1:13" ht="31.5" customHeight="1">
      <c r="A80" s="882" t="s">
        <v>327</v>
      </c>
      <c r="B80" s="883"/>
      <c r="C80" s="884"/>
      <c r="D80" s="555"/>
      <c r="E80" s="556"/>
      <c r="F80" s="556"/>
      <c r="G80" s="556"/>
      <c r="H80" s="556"/>
      <c r="I80" s="556"/>
      <c r="J80" s="557"/>
      <c r="K80" s="557"/>
      <c r="L80" s="557"/>
      <c r="M80" s="557"/>
    </row>
    <row r="81" spans="1:13" ht="15" customHeight="1">
      <c r="A81" s="894" t="s">
        <v>328</v>
      </c>
      <c r="B81" s="894"/>
      <c r="C81" s="624" t="s">
        <v>3</v>
      </c>
      <c r="D81" s="559">
        <f>D82*(D84+D85)/100+D83*D84/100</f>
        <v>34.212984717100504</v>
      </c>
      <c r="E81" s="559">
        <f t="shared" ref="E81:M81" si="33">E82*(E84+E85)/100+E83*E84/100</f>
        <v>33.692285755425736</v>
      </c>
      <c r="F81" s="559">
        <f t="shared" si="33"/>
        <v>40.949991045626156</v>
      </c>
      <c r="G81" s="559">
        <f t="shared" si="33"/>
        <v>30.82566972888878</v>
      </c>
      <c r="H81" s="559">
        <f t="shared" si="33"/>
        <v>34.705812760840416</v>
      </c>
      <c r="I81" s="559">
        <f t="shared" si="33"/>
        <v>31.549347256568502</v>
      </c>
      <c r="J81" s="559">
        <f t="shared" si="33"/>
        <v>24.306577580699997</v>
      </c>
      <c r="K81" s="559">
        <f t="shared" si="33"/>
        <v>23.001095981692135</v>
      </c>
      <c r="L81" s="559">
        <f t="shared" si="33"/>
        <v>31.992570523689999</v>
      </c>
      <c r="M81" s="559">
        <f t="shared" si="33"/>
        <v>34.593736379321868</v>
      </c>
    </row>
    <row r="82" spans="1:13">
      <c r="A82" s="545" t="s">
        <v>329</v>
      </c>
      <c r="B82" s="565" t="s">
        <v>27</v>
      </c>
      <c r="C82" s="625" t="s">
        <v>3</v>
      </c>
      <c r="D82" s="550">
        <f>D61</f>
        <v>108.61264989555715</v>
      </c>
      <c r="E82" s="550">
        <f t="shared" ref="E82:M82" si="34">E61</f>
        <v>106.95963731881187</v>
      </c>
      <c r="F82" s="550">
        <f t="shared" si="34"/>
        <v>129.99997157341636</v>
      </c>
      <c r="G82" s="550">
        <f t="shared" si="34"/>
        <v>97.85926898059931</v>
      </c>
      <c r="H82" s="550">
        <f t="shared" si="34"/>
        <v>110.17718336774735</v>
      </c>
      <c r="I82" s="550">
        <f t="shared" si="34"/>
        <v>100.15665795736032</v>
      </c>
      <c r="J82" s="550">
        <f t="shared" si="34"/>
        <v>77.163738351428549</v>
      </c>
      <c r="K82" s="550">
        <f t="shared" si="34"/>
        <v>73.019352322832177</v>
      </c>
      <c r="L82" s="550">
        <f t="shared" si="34"/>
        <v>101.56371594822221</v>
      </c>
      <c r="M82" s="550">
        <f t="shared" si="34"/>
        <v>109.82138533118054</v>
      </c>
    </row>
    <row r="83" spans="1:13" ht="30" customHeight="1">
      <c r="A83" s="545" t="s">
        <v>330</v>
      </c>
      <c r="B83" s="565" t="s">
        <v>331</v>
      </c>
      <c r="C83" s="580" t="s">
        <v>3</v>
      </c>
      <c r="D83" s="550">
        <f>D69</f>
        <v>5.4306324947778579</v>
      </c>
      <c r="E83" s="550">
        <f t="shared" ref="E83:M83" si="35">E69</f>
        <v>5.3479818659405938</v>
      </c>
      <c r="F83" s="550">
        <f t="shared" si="35"/>
        <v>6.4999985786708185</v>
      </c>
      <c r="G83" s="550">
        <f t="shared" si="35"/>
        <v>4.892963449029966</v>
      </c>
      <c r="H83" s="550">
        <f t="shared" si="35"/>
        <v>5.5088591683873673</v>
      </c>
      <c r="I83" s="550">
        <f t="shared" si="35"/>
        <v>5.0078328978680169</v>
      </c>
      <c r="J83" s="550">
        <f t="shared" si="35"/>
        <v>3.8581869175714276</v>
      </c>
      <c r="K83" s="550">
        <f t="shared" si="35"/>
        <v>3.6509676161416089</v>
      </c>
      <c r="L83" s="550">
        <f t="shared" si="35"/>
        <v>5.0781857974111109</v>
      </c>
      <c r="M83" s="550">
        <f t="shared" si="35"/>
        <v>5.4910692665590268</v>
      </c>
    </row>
    <row r="84" spans="1:13" ht="41.25" customHeight="1">
      <c r="A84" s="545" t="s">
        <v>10</v>
      </c>
      <c r="B84" s="565" t="s">
        <v>11</v>
      </c>
      <c r="C84" s="626" t="s">
        <v>15</v>
      </c>
      <c r="D84" s="550">
        <f>'Коэф, надбавки'!C24</f>
        <v>30</v>
      </c>
      <c r="E84" s="551">
        <f>D84</f>
        <v>30</v>
      </c>
      <c r="F84" s="551">
        <f>D84</f>
        <v>30</v>
      </c>
      <c r="G84" s="551">
        <f>D84</f>
        <v>30</v>
      </c>
      <c r="H84" s="551">
        <f>D84</f>
        <v>30</v>
      </c>
      <c r="I84" s="551">
        <f>D84</f>
        <v>30</v>
      </c>
      <c r="J84" s="550">
        <f>D84</f>
        <v>30</v>
      </c>
      <c r="K84" s="550">
        <f>D84</f>
        <v>30</v>
      </c>
      <c r="L84" s="550">
        <f>D84</f>
        <v>30</v>
      </c>
      <c r="M84" s="550">
        <f>L84</f>
        <v>30</v>
      </c>
    </row>
    <row r="85" spans="1:13" ht="25.5">
      <c r="A85" s="545" t="s">
        <v>251</v>
      </c>
      <c r="B85" s="565" t="s">
        <v>252</v>
      </c>
      <c r="C85" s="626" t="s">
        <v>15</v>
      </c>
      <c r="D85" s="550">
        <f>'Коэф, надбавки'!C25</f>
        <v>0</v>
      </c>
      <c r="E85" s="551">
        <f>D85</f>
        <v>0</v>
      </c>
      <c r="F85" s="551">
        <f>D85</f>
        <v>0</v>
      </c>
      <c r="G85" s="551">
        <f>D85</f>
        <v>0</v>
      </c>
      <c r="H85" s="551">
        <f>D85</f>
        <v>0</v>
      </c>
      <c r="I85" s="551">
        <f>D85</f>
        <v>0</v>
      </c>
      <c r="J85" s="550">
        <f>D85</f>
        <v>0</v>
      </c>
      <c r="K85" s="550">
        <f>D85</f>
        <v>0</v>
      </c>
      <c r="L85" s="550">
        <f>D85</f>
        <v>0</v>
      </c>
      <c r="M85" s="550">
        <f>L85</f>
        <v>0</v>
      </c>
    </row>
    <row r="86" spans="1:13" ht="15" customHeight="1">
      <c r="A86" s="882" t="s">
        <v>332</v>
      </c>
      <c r="B86" s="883"/>
      <c r="C86" s="884"/>
      <c r="D86" s="555"/>
      <c r="E86" s="556"/>
      <c r="F86" s="556"/>
      <c r="G86" s="556"/>
      <c r="H86" s="556"/>
      <c r="I86" s="556"/>
      <c r="J86" s="557"/>
      <c r="K86" s="557"/>
      <c r="L86" s="557"/>
      <c r="M86" s="557"/>
    </row>
    <row r="87" spans="1:13" ht="15" customHeight="1">
      <c r="A87" s="882" t="s">
        <v>333</v>
      </c>
      <c r="B87" s="884"/>
      <c r="C87" s="558" t="s">
        <v>3</v>
      </c>
      <c r="D87" s="559">
        <f>D88*D89*(D90*D91+D92*D93+D94*D95)/(D91+D93)</f>
        <v>36.606588380432868</v>
      </c>
      <c r="E87" s="559">
        <f t="shared" ref="E87:M87" si="36">E88*E89*(E90*E91+E92*E93+E94*E95)/(E91+E93)</f>
        <v>36.595970604235895</v>
      </c>
      <c r="F87" s="559">
        <f t="shared" si="36"/>
        <v>37.154914990038833</v>
      </c>
      <c r="G87" s="559">
        <f t="shared" si="36"/>
        <v>36.520614010110243</v>
      </c>
      <c r="H87" s="559">
        <f t="shared" si="36"/>
        <v>36.616637829840641</v>
      </c>
      <c r="I87" s="559">
        <f t="shared" si="36"/>
        <v>36.552273107103268</v>
      </c>
      <c r="J87" s="559">
        <f t="shared" si="36"/>
        <v>36.404582957660182</v>
      </c>
      <c r="K87" s="559">
        <f t="shared" si="36"/>
        <v>36.364786379191479</v>
      </c>
      <c r="L87" s="559">
        <f t="shared" si="36"/>
        <v>36.48757495561874</v>
      </c>
      <c r="M87" s="559">
        <f t="shared" si="36"/>
        <v>36.535416209703712</v>
      </c>
    </row>
    <row r="88" spans="1:13">
      <c r="A88" s="569" t="s">
        <v>334</v>
      </c>
      <c r="B88" s="561" t="s">
        <v>14</v>
      </c>
      <c r="C88" s="570" t="s">
        <v>24</v>
      </c>
      <c r="D88" s="550">
        <f>Топливо!F10</f>
        <v>82.26</v>
      </c>
      <c r="E88" s="575">
        <f>Топливо!F10</f>
        <v>82.26</v>
      </c>
      <c r="F88" s="575">
        <f>Топливо!F10</f>
        <v>82.26</v>
      </c>
      <c r="G88" s="575">
        <f>Топливо!F10</f>
        <v>82.26</v>
      </c>
      <c r="H88" s="575">
        <f>Топливо!F10</f>
        <v>82.26</v>
      </c>
      <c r="I88" s="575">
        <f>Топливо!F10</f>
        <v>82.26</v>
      </c>
      <c r="J88" s="576">
        <f>Топливо!F10</f>
        <v>82.26</v>
      </c>
      <c r="K88" s="576">
        <f>Топливо!F10</f>
        <v>82.26</v>
      </c>
      <c r="L88" s="576">
        <f>Топливо!F10</f>
        <v>82.26</v>
      </c>
      <c r="M88" s="576">
        <f>Топливо!F10</f>
        <v>82.26</v>
      </c>
    </row>
    <row r="89" spans="1:13" ht="38.25">
      <c r="A89" s="545" t="s">
        <v>221</v>
      </c>
      <c r="B89" s="565" t="s">
        <v>222</v>
      </c>
      <c r="C89" s="566"/>
      <c r="D89" s="582">
        <f>'Коэф, надбавки'!C7</f>
        <v>1.046</v>
      </c>
      <c r="E89" s="583">
        <f>'Коэф, надбавки'!C7</f>
        <v>1.046</v>
      </c>
      <c r="F89" s="583">
        <f>'Коэф, надбавки'!C7</f>
        <v>1.046</v>
      </c>
      <c r="G89" s="583">
        <f>'Коэф, надбавки'!C7</f>
        <v>1.046</v>
      </c>
      <c r="H89" s="583">
        <f>'Коэф, надбавки'!C7</f>
        <v>1.046</v>
      </c>
      <c r="I89" s="583">
        <f>'Коэф, надбавки'!C7</f>
        <v>1.046</v>
      </c>
      <c r="J89" s="582">
        <f>'Коэф, надбавки'!C7</f>
        <v>1.046</v>
      </c>
      <c r="K89" s="582">
        <f>'Коэф, надбавки'!C7</f>
        <v>1.046</v>
      </c>
      <c r="L89" s="582">
        <f>'Коэф, надбавки'!C7</f>
        <v>1.046</v>
      </c>
      <c r="M89" s="582">
        <f>'Коэф, надбавки'!C7</f>
        <v>1.046</v>
      </c>
    </row>
    <row r="90" spans="1:13" ht="25.5">
      <c r="A90" s="627" t="s">
        <v>335</v>
      </c>
      <c r="B90" s="628" t="s">
        <v>876</v>
      </c>
      <c r="C90" s="629" t="s">
        <v>336</v>
      </c>
      <c r="D90" s="550">
        <f>D97</f>
        <v>0.41539677419354837</v>
      </c>
      <c r="E90" s="550">
        <f t="shared" ref="E90:M90" si="37">E97</f>
        <v>0.41539677419354837</v>
      </c>
      <c r="F90" s="550">
        <f t="shared" si="37"/>
        <v>0.41454222222222226</v>
      </c>
      <c r="G90" s="550">
        <f t="shared" si="37"/>
        <v>0.41543375000000005</v>
      </c>
      <c r="H90" s="550">
        <f t="shared" si="37"/>
        <v>0.41539677419354837</v>
      </c>
      <c r="I90" s="550">
        <f t="shared" si="37"/>
        <v>0.41539677419354837</v>
      </c>
      <c r="J90" s="550">
        <f t="shared" si="37"/>
        <v>0.41539677419354837</v>
      </c>
      <c r="K90" s="550">
        <f t="shared" si="37"/>
        <v>0.41543375000000005</v>
      </c>
      <c r="L90" s="550">
        <f t="shared" si="37"/>
        <v>0.41556111111111116</v>
      </c>
      <c r="M90" s="550">
        <f t="shared" si="37"/>
        <v>0.41556111111111116</v>
      </c>
    </row>
    <row r="91" spans="1:13" ht="25.5">
      <c r="A91" s="627" t="s">
        <v>337</v>
      </c>
      <c r="B91" s="628" t="s">
        <v>877</v>
      </c>
      <c r="C91" s="629" t="s">
        <v>4</v>
      </c>
      <c r="D91" s="550">
        <f>'Данные по рейсам'!C26</f>
        <v>19331.400000000001</v>
      </c>
      <c r="E91" s="550">
        <f>'Данные по рейсам'!D26</f>
        <v>17574</v>
      </c>
      <c r="F91" s="550">
        <f>'Данные по рейсам'!E26</f>
        <v>6678.4000000000005</v>
      </c>
      <c r="G91" s="550">
        <f>'Данные по рейсам'!F26</f>
        <v>16425</v>
      </c>
      <c r="H91" s="550">
        <f>'Данные по рейсам'!G26</f>
        <v>22315.5</v>
      </c>
      <c r="I91" s="550">
        <f>'Данные по рейсам'!H26</f>
        <v>21489</v>
      </c>
      <c r="J91" s="550">
        <f>'Данные по рейсам'!I26</f>
        <v>26796</v>
      </c>
      <c r="K91" s="550">
        <f>'Данные по рейсам'!J26</f>
        <v>22012.5</v>
      </c>
      <c r="L91" s="550">
        <f>'Данные по рейсам'!K26</f>
        <v>19507.5</v>
      </c>
      <c r="M91" s="550">
        <f>'Данные по рейсам'!L26</f>
        <v>18360</v>
      </c>
    </row>
    <row r="92" spans="1:13" ht="25.5">
      <c r="A92" s="627" t="s">
        <v>338</v>
      </c>
      <c r="B92" s="628" t="s">
        <v>878</v>
      </c>
      <c r="C92" s="629" t="s">
        <v>336</v>
      </c>
      <c r="D92" s="550">
        <f>D101</f>
        <v>0.44540000000000007</v>
      </c>
      <c r="E92" s="550">
        <f t="shared" ref="E92:M92" si="38">E101</f>
        <v>0.44540000000000007</v>
      </c>
      <c r="F92" s="550">
        <f t="shared" si="38"/>
        <v>0.44540000000000007</v>
      </c>
      <c r="G92" s="550">
        <f t="shared" si="38"/>
        <v>0.44540000000000007</v>
      </c>
      <c r="H92" s="550">
        <f t="shared" si="38"/>
        <v>0.44540000000000007</v>
      </c>
      <c r="I92" s="550">
        <f t="shared" si="38"/>
        <v>0.44540000000000007</v>
      </c>
      <c r="J92" s="550">
        <f t="shared" si="38"/>
        <v>0.44540000000000007</v>
      </c>
      <c r="K92" s="550">
        <f t="shared" si="38"/>
        <v>0.44540000000000007</v>
      </c>
      <c r="L92" s="550">
        <f t="shared" si="38"/>
        <v>0.44540000000000007</v>
      </c>
      <c r="M92" s="550">
        <f t="shared" si="38"/>
        <v>0.44540000000000007</v>
      </c>
    </row>
    <row r="93" spans="1:13" ht="25.5">
      <c r="A93" s="627" t="s">
        <v>339</v>
      </c>
      <c r="B93" s="628" t="s">
        <v>879</v>
      </c>
      <c r="C93" s="629" t="s">
        <v>4</v>
      </c>
      <c r="D93" s="550">
        <f>'Данные по рейсам'!C25</f>
        <v>1333.2</v>
      </c>
      <c r="E93" s="550">
        <f>'Данные по рейсам'!D25</f>
        <v>1212</v>
      </c>
      <c r="F93" s="550">
        <f>'Данные по рейсам'!E25</f>
        <v>834.80000000000007</v>
      </c>
      <c r="G93" s="550">
        <f>'Данные по рейсам'!F25</f>
        <v>1095</v>
      </c>
      <c r="H93" s="550">
        <f>'Данные по рейсам'!G25</f>
        <v>1539</v>
      </c>
      <c r="I93" s="550">
        <f>'Данные по рейсам'!H25</f>
        <v>1482</v>
      </c>
      <c r="J93" s="550">
        <f>'Данные по рейсам'!I25</f>
        <v>1848</v>
      </c>
      <c r="K93" s="550">
        <f>'Данные по рейсам'!J25</f>
        <v>1467.5</v>
      </c>
      <c r="L93" s="550">
        <f>'Данные по рейсам'!K25</f>
        <v>1147.5</v>
      </c>
      <c r="M93" s="550">
        <f>'Данные по рейсам'!L25</f>
        <v>1080</v>
      </c>
    </row>
    <row r="94" spans="1:13" s="564" customFormat="1">
      <c r="A94" s="627" t="s">
        <v>340</v>
      </c>
      <c r="B94" s="628" t="s">
        <v>341</v>
      </c>
      <c r="C94" s="586" t="s">
        <v>40</v>
      </c>
      <c r="D94" s="550">
        <f>'показатели по классу'!C9</f>
        <v>2.5</v>
      </c>
      <c r="E94" s="543">
        <f>'показатели по классу'!C9</f>
        <v>2.5</v>
      </c>
      <c r="F94" s="543">
        <f>'показатели по классу'!C9</f>
        <v>2.5</v>
      </c>
      <c r="G94" s="543">
        <f>'показатели по классу'!C9</f>
        <v>2.5</v>
      </c>
      <c r="H94" s="543">
        <f>'показатели по классу'!C9</f>
        <v>2.5</v>
      </c>
      <c r="I94" s="543">
        <f>'показатели по классу'!C9</f>
        <v>2.5</v>
      </c>
      <c r="J94" s="544">
        <f>'показатели по классу'!C9</f>
        <v>2.5</v>
      </c>
      <c r="K94" s="544">
        <f>'показатели по классу'!C9</f>
        <v>2.5</v>
      </c>
      <c r="L94" s="544">
        <f>'показатели по классу'!C9</f>
        <v>2.5</v>
      </c>
      <c r="M94" s="544">
        <f>'показатели по классу'!C9</f>
        <v>2.5</v>
      </c>
    </row>
    <row r="95" spans="1:13" ht="25.5">
      <c r="A95" s="587" t="s">
        <v>200</v>
      </c>
      <c r="B95" s="565" t="s">
        <v>880</v>
      </c>
      <c r="C95" s="591" t="s">
        <v>8</v>
      </c>
      <c r="D95" s="550">
        <f>'Данные по рейсам'!C16</f>
        <v>67.02</v>
      </c>
      <c r="E95" s="550">
        <f>'Данные по рейсам'!D16</f>
        <v>60</v>
      </c>
      <c r="F95" s="550">
        <f>'Данные по рейсам'!E16</f>
        <v>41.6</v>
      </c>
      <c r="G95" s="550">
        <f>'Данные по рейсам'!F16</f>
        <v>50</v>
      </c>
      <c r="H95" s="550">
        <f>'Данные по рейсам'!G16</f>
        <v>78.48</v>
      </c>
      <c r="I95" s="550">
        <f>'Данные по рейсам'!H16</f>
        <v>68.699999999999989</v>
      </c>
      <c r="J95" s="550">
        <f>'Данные по рейсам'!I16</f>
        <v>66</v>
      </c>
      <c r="K95" s="550">
        <f>'Данные по рейсам'!J16</f>
        <v>50</v>
      </c>
      <c r="L95" s="550">
        <f>'Данные по рейсам'!K16</f>
        <v>56.5</v>
      </c>
      <c r="M95" s="550">
        <f>'Данные по рейсам'!L16</f>
        <v>57.5</v>
      </c>
    </row>
    <row r="96" spans="1:13" s="564" customFormat="1" ht="30" customHeight="1">
      <c r="A96" s="882" t="s">
        <v>342</v>
      </c>
      <c r="B96" s="883"/>
      <c r="C96" s="884"/>
      <c r="D96" s="581"/>
      <c r="E96" s="543"/>
      <c r="F96" s="543"/>
      <c r="G96" s="543"/>
      <c r="H96" s="543"/>
      <c r="I96" s="543"/>
      <c r="J96" s="544"/>
      <c r="K96" s="544"/>
      <c r="L96" s="544"/>
      <c r="M96" s="544"/>
    </row>
    <row r="97" spans="1:13" s="564" customFormat="1">
      <c r="A97" s="882" t="s">
        <v>343</v>
      </c>
      <c r="B97" s="883"/>
      <c r="C97" s="584" t="s">
        <v>344</v>
      </c>
      <c r="D97" s="559">
        <f>D98/100*(1+0.01*D99)</f>
        <v>0.41539677419354837</v>
      </c>
      <c r="E97" s="559">
        <f t="shared" ref="E97:M97" si="39">E98/100*(1+0.01*E99)</f>
        <v>0.41539677419354837</v>
      </c>
      <c r="F97" s="559">
        <f t="shared" si="39"/>
        <v>0.41454222222222226</v>
      </c>
      <c r="G97" s="559">
        <f t="shared" si="39"/>
        <v>0.41543375000000005</v>
      </c>
      <c r="H97" s="559">
        <f t="shared" si="39"/>
        <v>0.41539677419354837</v>
      </c>
      <c r="I97" s="559">
        <f t="shared" si="39"/>
        <v>0.41539677419354837</v>
      </c>
      <c r="J97" s="559">
        <f t="shared" si="39"/>
        <v>0.41539677419354837</v>
      </c>
      <c r="K97" s="559">
        <f t="shared" si="39"/>
        <v>0.41543375000000005</v>
      </c>
      <c r="L97" s="559">
        <f t="shared" si="39"/>
        <v>0.41556111111111116</v>
      </c>
      <c r="M97" s="559">
        <f t="shared" si="39"/>
        <v>0.41556111111111116</v>
      </c>
    </row>
    <row r="98" spans="1:13" s="564" customFormat="1" ht="25.5">
      <c r="A98" s="545" t="s">
        <v>345</v>
      </c>
      <c r="B98" s="585" t="s">
        <v>346</v>
      </c>
      <c r="C98" s="586" t="s">
        <v>41</v>
      </c>
      <c r="D98" s="550">
        <f>D102</f>
        <v>26.2</v>
      </c>
      <c r="E98" s="550">
        <f t="shared" ref="E98:M98" si="40">E102</f>
        <v>26.2</v>
      </c>
      <c r="F98" s="550">
        <f t="shared" si="40"/>
        <v>26.2</v>
      </c>
      <c r="G98" s="550">
        <f t="shared" si="40"/>
        <v>26.2</v>
      </c>
      <c r="H98" s="550">
        <f t="shared" si="40"/>
        <v>26.2</v>
      </c>
      <c r="I98" s="550">
        <f t="shared" si="40"/>
        <v>26.2</v>
      </c>
      <c r="J98" s="550">
        <f t="shared" si="40"/>
        <v>26.2</v>
      </c>
      <c r="K98" s="550">
        <f t="shared" si="40"/>
        <v>26.2</v>
      </c>
      <c r="L98" s="550">
        <f t="shared" si="40"/>
        <v>26.2</v>
      </c>
      <c r="M98" s="550">
        <f t="shared" si="40"/>
        <v>26.2</v>
      </c>
    </row>
    <row r="99" spans="1:13" s="564" customFormat="1" ht="25.5">
      <c r="A99" s="587" t="s">
        <v>347</v>
      </c>
      <c r="B99" s="565" t="s">
        <v>348</v>
      </c>
      <c r="C99" s="586" t="s">
        <v>15</v>
      </c>
      <c r="D99" s="550">
        <f>D105</f>
        <v>58.548387096774192</v>
      </c>
      <c r="E99" s="550">
        <f t="shared" ref="E99:M99" si="41">E105</f>
        <v>58.548387096774192</v>
      </c>
      <c r="F99" s="550">
        <f t="shared" si="41"/>
        <v>58.222222222222221</v>
      </c>
      <c r="G99" s="550">
        <f t="shared" si="41"/>
        <v>58.5625</v>
      </c>
      <c r="H99" s="550">
        <f t="shared" si="41"/>
        <v>58.548387096774192</v>
      </c>
      <c r="I99" s="550">
        <f t="shared" si="41"/>
        <v>58.548387096774192</v>
      </c>
      <c r="J99" s="550">
        <f t="shared" si="41"/>
        <v>58.548387096774192</v>
      </c>
      <c r="K99" s="550">
        <f t="shared" si="41"/>
        <v>58.5625</v>
      </c>
      <c r="L99" s="550">
        <f t="shared" si="41"/>
        <v>58.611111111111114</v>
      </c>
      <c r="M99" s="550">
        <f t="shared" si="41"/>
        <v>58.611111111111114</v>
      </c>
    </row>
    <row r="100" spans="1:13" s="564" customFormat="1" ht="30.75" customHeight="1">
      <c r="A100" s="882" t="s">
        <v>349</v>
      </c>
      <c r="B100" s="883"/>
      <c r="C100" s="884"/>
      <c r="D100" s="581"/>
      <c r="E100" s="543"/>
      <c r="F100" s="543"/>
      <c r="G100" s="543"/>
      <c r="H100" s="543"/>
      <c r="I100" s="543"/>
      <c r="J100" s="544"/>
      <c r="K100" s="544"/>
      <c r="L100" s="544"/>
      <c r="M100" s="544"/>
    </row>
    <row r="101" spans="1:13" s="564" customFormat="1">
      <c r="A101" s="882" t="s">
        <v>350</v>
      </c>
      <c r="B101" s="883"/>
      <c r="C101" s="584" t="s">
        <v>344</v>
      </c>
      <c r="D101" s="559">
        <f>D102/100*(1+0.01*D103)</f>
        <v>0.44540000000000007</v>
      </c>
      <c r="E101" s="559">
        <f t="shared" ref="E101:M101" si="42">E102/100*(1+0.01*E103)</f>
        <v>0.44540000000000007</v>
      </c>
      <c r="F101" s="559">
        <f t="shared" si="42"/>
        <v>0.44540000000000007</v>
      </c>
      <c r="G101" s="559">
        <f t="shared" si="42"/>
        <v>0.44540000000000007</v>
      </c>
      <c r="H101" s="559">
        <f t="shared" si="42"/>
        <v>0.44540000000000007</v>
      </c>
      <c r="I101" s="559">
        <f t="shared" si="42"/>
        <v>0.44540000000000007</v>
      </c>
      <c r="J101" s="559">
        <f t="shared" si="42"/>
        <v>0.44540000000000007</v>
      </c>
      <c r="K101" s="559">
        <f t="shared" si="42"/>
        <v>0.44540000000000007</v>
      </c>
      <c r="L101" s="559">
        <f t="shared" si="42"/>
        <v>0.44540000000000007</v>
      </c>
      <c r="M101" s="559">
        <f t="shared" si="42"/>
        <v>0.44540000000000007</v>
      </c>
    </row>
    <row r="102" spans="1:13" s="564" customFormat="1" ht="25.5">
      <c r="A102" s="545" t="s">
        <v>345</v>
      </c>
      <c r="B102" s="585" t="s">
        <v>346</v>
      </c>
      <c r="C102" s="586" t="s">
        <v>41</v>
      </c>
      <c r="D102" s="550">
        <f>Топливо!D10</f>
        <v>26.2</v>
      </c>
      <c r="E102" s="543">
        <f>Топливо!D10</f>
        <v>26.2</v>
      </c>
      <c r="F102" s="543">
        <f>Топливо!D10</f>
        <v>26.2</v>
      </c>
      <c r="G102" s="543">
        <f>Топливо!D10</f>
        <v>26.2</v>
      </c>
      <c r="H102" s="543">
        <f>Топливо!D10</f>
        <v>26.2</v>
      </c>
      <c r="I102" s="543">
        <f>Топливо!D10</f>
        <v>26.2</v>
      </c>
      <c r="J102" s="544">
        <f>Топливо!D10</f>
        <v>26.2</v>
      </c>
      <c r="K102" s="544">
        <f>Топливо!D10</f>
        <v>26.2</v>
      </c>
      <c r="L102" s="544">
        <f>Топливо!D10</f>
        <v>26.2</v>
      </c>
      <c r="M102" s="544">
        <f>Топливо!D10</f>
        <v>26.2</v>
      </c>
    </row>
    <row r="103" spans="1:13" s="564" customFormat="1" ht="25.5">
      <c r="A103" s="545" t="s">
        <v>351</v>
      </c>
      <c r="B103" s="585" t="s">
        <v>352</v>
      </c>
      <c r="C103" s="586" t="s">
        <v>15</v>
      </c>
      <c r="D103" s="550">
        <f>D115</f>
        <v>70</v>
      </c>
      <c r="E103" s="550">
        <f t="shared" ref="E103:M103" si="43">E115</f>
        <v>70</v>
      </c>
      <c r="F103" s="550">
        <f t="shared" si="43"/>
        <v>70</v>
      </c>
      <c r="G103" s="550">
        <f t="shared" si="43"/>
        <v>70</v>
      </c>
      <c r="H103" s="550">
        <f t="shared" si="43"/>
        <v>70</v>
      </c>
      <c r="I103" s="550">
        <f t="shared" si="43"/>
        <v>70</v>
      </c>
      <c r="J103" s="550">
        <f t="shared" si="43"/>
        <v>70</v>
      </c>
      <c r="K103" s="550">
        <f t="shared" si="43"/>
        <v>70</v>
      </c>
      <c r="L103" s="550">
        <f t="shared" si="43"/>
        <v>70</v>
      </c>
      <c r="M103" s="550">
        <f t="shared" si="43"/>
        <v>70</v>
      </c>
    </row>
    <row r="104" spans="1:13" s="564" customFormat="1" ht="30.75" customHeight="1">
      <c r="A104" s="882" t="s">
        <v>353</v>
      </c>
      <c r="B104" s="883"/>
      <c r="C104" s="884"/>
      <c r="D104" s="581"/>
      <c r="E104" s="543"/>
      <c r="F104" s="543"/>
      <c r="G104" s="543"/>
      <c r="H104" s="543"/>
      <c r="I104" s="543"/>
      <c r="J104" s="544"/>
      <c r="K104" s="544"/>
      <c r="L104" s="544"/>
      <c r="M104" s="544"/>
    </row>
    <row r="105" spans="1:13" s="564" customFormat="1" ht="15" customHeight="1">
      <c r="A105" s="882" t="s">
        <v>441</v>
      </c>
      <c r="B105" s="883"/>
      <c r="C105" s="584" t="s">
        <v>15</v>
      </c>
      <c r="D105" s="559">
        <f>D106+D107+D108+D109+D110*D111/D112+D113</f>
        <v>58.548387096774192</v>
      </c>
      <c r="E105" s="559">
        <f t="shared" ref="E105:M105" si="44">E106+E107+E108+E109+E110*E111/E112+E113</f>
        <v>58.548387096774192</v>
      </c>
      <c r="F105" s="559">
        <f t="shared" si="44"/>
        <v>58.222222222222221</v>
      </c>
      <c r="G105" s="559">
        <f t="shared" si="44"/>
        <v>58.5625</v>
      </c>
      <c r="H105" s="559">
        <f t="shared" si="44"/>
        <v>58.548387096774192</v>
      </c>
      <c r="I105" s="559">
        <f t="shared" si="44"/>
        <v>58.548387096774192</v>
      </c>
      <c r="J105" s="559">
        <f t="shared" si="44"/>
        <v>58.548387096774192</v>
      </c>
      <c r="K105" s="559">
        <f t="shared" si="44"/>
        <v>58.5625</v>
      </c>
      <c r="L105" s="559">
        <f t="shared" si="44"/>
        <v>58.611111111111114</v>
      </c>
      <c r="M105" s="559">
        <f t="shared" si="44"/>
        <v>58.611111111111114</v>
      </c>
    </row>
    <row r="106" spans="1:13" ht="51">
      <c r="A106" s="543" t="s">
        <v>423</v>
      </c>
      <c r="B106" s="585" t="s">
        <v>433</v>
      </c>
      <c r="C106" s="588" t="s">
        <v>15</v>
      </c>
      <c r="D106" s="550">
        <f>D116</f>
        <v>0</v>
      </c>
      <c r="E106" s="550">
        <f t="shared" ref="E106:M106" si="45">E116</f>
        <v>0</v>
      </c>
      <c r="F106" s="550">
        <f t="shared" si="45"/>
        <v>0</v>
      </c>
      <c r="G106" s="550">
        <f t="shared" si="45"/>
        <v>0</v>
      </c>
      <c r="H106" s="550">
        <f t="shared" si="45"/>
        <v>0</v>
      </c>
      <c r="I106" s="550">
        <f t="shared" si="45"/>
        <v>0</v>
      </c>
      <c r="J106" s="550">
        <f t="shared" si="45"/>
        <v>0</v>
      </c>
      <c r="K106" s="550">
        <f t="shared" si="45"/>
        <v>0</v>
      </c>
      <c r="L106" s="550">
        <f t="shared" si="45"/>
        <v>0</v>
      </c>
      <c r="M106" s="550">
        <f t="shared" si="45"/>
        <v>0</v>
      </c>
    </row>
    <row r="107" spans="1:13" ht="68.25" customHeight="1">
      <c r="A107" s="543" t="s">
        <v>434</v>
      </c>
      <c r="B107" s="585" t="s">
        <v>435</v>
      </c>
      <c r="C107" s="588" t="s">
        <v>15</v>
      </c>
      <c r="D107" s="550">
        <f>D117</f>
        <v>30</v>
      </c>
      <c r="E107" s="550">
        <f t="shared" ref="E107:M107" si="46">E117</f>
        <v>30</v>
      </c>
      <c r="F107" s="550">
        <f t="shared" si="46"/>
        <v>30</v>
      </c>
      <c r="G107" s="550">
        <f t="shared" si="46"/>
        <v>30</v>
      </c>
      <c r="H107" s="550">
        <f t="shared" si="46"/>
        <v>30</v>
      </c>
      <c r="I107" s="550">
        <f t="shared" si="46"/>
        <v>30</v>
      </c>
      <c r="J107" s="550">
        <f t="shared" si="46"/>
        <v>30</v>
      </c>
      <c r="K107" s="550">
        <f t="shared" si="46"/>
        <v>30</v>
      </c>
      <c r="L107" s="550">
        <f t="shared" si="46"/>
        <v>30</v>
      </c>
      <c r="M107" s="550">
        <f t="shared" si="46"/>
        <v>30</v>
      </c>
    </row>
    <row r="108" spans="1:13" s="564" customFormat="1" ht="25.5">
      <c r="A108" s="545" t="s">
        <v>354</v>
      </c>
      <c r="B108" s="585" t="s">
        <v>355</v>
      </c>
      <c r="C108" s="586" t="s">
        <v>15</v>
      </c>
      <c r="D108" s="550">
        <f>'Коэф, надбавки'!C29</f>
        <v>5</v>
      </c>
      <c r="E108" s="543">
        <f>'Коэф, надбавки'!C29</f>
        <v>5</v>
      </c>
      <c r="F108" s="543">
        <f>'Коэф, надбавки'!C29</f>
        <v>5</v>
      </c>
      <c r="G108" s="543">
        <f>'Коэф, надбавки'!C29</f>
        <v>5</v>
      </c>
      <c r="H108" s="543">
        <f>'Коэф, надбавки'!C29</f>
        <v>5</v>
      </c>
      <c r="I108" s="543">
        <f>'Коэф, надбавки'!C29</f>
        <v>5</v>
      </c>
      <c r="J108" s="544">
        <f>'Коэф, надбавки'!C29</f>
        <v>5</v>
      </c>
      <c r="K108" s="544">
        <f>'Коэф, надбавки'!C29</f>
        <v>5</v>
      </c>
      <c r="L108" s="544">
        <f>'Коэф, надбавки'!C29</f>
        <v>5</v>
      </c>
      <c r="M108" s="544">
        <f>'Коэф, надбавки'!C29</f>
        <v>5</v>
      </c>
    </row>
    <row r="109" spans="1:13" s="564" customFormat="1" ht="25.5">
      <c r="A109" s="545" t="s">
        <v>356</v>
      </c>
      <c r="B109" s="585" t="s">
        <v>357</v>
      </c>
      <c r="C109" s="586" t="s">
        <v>15</v>
      </c>
      <c r="D109" s="550">
        <f>'Коэф, надбавки'!C30</f>
        <v>10</v>
      </c>
      <c r="E109" s="543">
        <f>'Коэф, надбавки'!C30</f>
        <v>10</v>
      </c>
      <c r="F109" s="543">
        <f>'Коэф, надбавки'!C30</f>
        <v>10</v>
      </c>
      <c r="G109" s="543">
        <f>'Коэф, надбавки'!C30</f>
        <v>10</v>
      </c>
      <c r="H109" s="543">
        <f>'Коэф, надбавки'!C30</f>
        <v>10</v>
      </c>
      <c r="I109" s="543">
        <f>'Коэф, надбавки'!C30</f>
        <v>10</v>
      </c>
      <c r="J109" s="544">
        <f>'Коэф, надбавки'!C30</f>
        <v>10</v>
      </c>
      <c r="K109" s="544">
        <f>'Коэф, надбавки'!C30</f>
        <v>10</v>
      </c>
      <c r="L109" s="544">
        <f>'Коэф, надбавки'!C30</f>
        <v>10</v>
      </c>
      <c r="M109" s="544">
        <f>'Коэф, надбавки'!C30</f>
        <v>10</v>
      </c>
    </row>
    <row r="110" spans="1:13" s="564" customFormat="1" ht="51">
      <c r="A110" s="543" t="s">
        <v>436</v>
      </c>
      <c r="B110" s="585" t="s">
        <v>437</v>
      </c>
      <c r="C110" s="588" t="s">
        <v>15</v>
      </c>
      <c r="D110" s="550">
        <f>'Коэф, надбавки'!C33</f>
        <v>7</v>
      </c>
      <c r="E110" s="543">
        <f>'Коэф, надбавки'!C33</f>
        <v>7</v>
      </c>
      <c r="F110" s="543">
        <f>'Коэф, надбавки'!C33</f>
        <v>7</v>
      </c>
      <c r="G110" s="543">
        <f>'Коэф, надбавки'!C33</f>
        <v>7</v>
      </c>
      <c r="H110" s="543">
        <f>'Коэф, надбавки'!C33</f>
        <v>7</v>
      </c>
      <c r="I110" s="543">
        <f>'Коэф, надбавки'!C33</f>
        <v>7</v>
      </c>
      <c r="J110" s="544">
        <f>'Коэф, надбавки'!C33</f>
        <v>7</v>
      </c>
      <c r="K110" s="544">
        <f>'Коэф, надбавки'!C33</f>
        <v>7</v>
      </c>
      <c r="L110" s="544">
        <f>'Коэф, надбавки'!C33</f>
        <v>7</v>
      </c>
      <c r="M110" s="544">
        <f>'Коэф, надбавки'!C33</f>
        <v>7</v>
      </c>
    </row>
    <row r="111" spans="1:13" ht="38.25">
      <c r="A111" s="545" t="s">
        <v>438</v>
      </c>
      <c r="B111" s="585" t="s">
        <v>439</v>
      </c>
      <c r="C111" s="586" t="s">
        <v>5</v>
      </c>
      <c r="D111" s="550">
        <v>1</v>
      </c>
      <c r="E111" s="550">
        <v>1</v>
      </c>
      <c r="F111" s="550">
        <v>1</v>
      </c>
      <c r="G111" s="550">
        <v>1</v>
      </c>
      <c r="H111" s="550">
        <v>1</v>
      </c>
      <c r="I111" s="550">
        <v>1</v>
      </c>
      <c r="J111" s="550">
        <v>1</v>
      </c>
      <c r="K111" s="550">
        <v>1</v>
      </c>
      <c r="L111" s="550">
        <v>1</v>
      </c>
      <c r="M111" s="550">
        <v>1</v>
      </c>
    </row>
    <row r="112" spans="1:13" ht="25.5">
      <c r="A112" s="545" t="s">
        <v>358</v>
      </c>
      <c r="B112" s="585" t="s">
        <v>359</v>
      </c>
      <c r="C112" s="586" t="s">
        <v>5</v>
      </c>
      <c r="D112" s="550">
        <f>D31</f>
        <v>1</v>
      </c>
      <c r="E112" s="550">
        <f t="shared" ref="E112:M112" si="47">E31</f>
        <v>1</v>
      </c>
      <c r="F112" s="550">
        <f t="shared" si="47"/>
        <v>1</v>
      </c>
      <c r="G112" s="550">
        <f t="shared" si="47"/>
        <v>1</v>
      </c>
      <c r="H112" s="550">
        <f t="shared" si="47"/>
        <v>1</v>
      </c>
      <c r="I112" s="550">
        <f t="shared" si="47"/>
        <v>1</v>
      </c>
      <c r="J112" s="550">
        <f t="shared" si="47"/>
        <v>1</v>
      </c>
      <c r="K112" s="550">
        <f t="shared" si="47"/>
        <v>1</v>
      </c>
      <c r="L112" s="550">
        <f t="shared" si="47"/>
        <v>1</v>
      </c>
      <c r="M112" s="550">
        <f t="shared" si="47"/>
        <v>1</v>
      </c>
    </row>
    <row r="113" spans="1:13" ht="38.25">
      <c r="A113" s="543" t="s">
        <v>442</v>
      </c>
      <c r="B113" s="585" t="s">
        <v>443</v>
      </c>
      <c r="C113" s="588" t="s">
        <v>15</v>
      </c>
      <c r="D113" s="550">
        <f>D125</f>
        <v>6.5483870967741939</v>
      </c>
      <c r="E113" s="550">
        <f t="shared" ref="E113:M113" si="48">E125</f>
        <v>6.5483870967741939</v>
      </c>
      <c r="F113" s="550">
        <f t="shared" si="48"/>
        <v>6.2222222222222223</v>
      </c>
      <c r="G113" s="550">
        <f t="shared" si="48"/>
        <v>6.5625</v>
      </c>
      <c r="H113" s="550">
        <f t="shared" si="48"/>
        <v>6.5483870967741939</v>
      </c>
      <c r="I113" s="550">
        <f t="shared" si="48"/>
        <v>6.5483870967741939</v>
      </c>
      <c r="J113" s="550">
        <f t="shared" si="48"/>
        <v>6.5483870967741939</v>
      </c>
      <c r="K113" s="550">
        <f t="shared" si="48"/>
        <v>6.5625</v>
      </c>
      <c r="L113" s="550">
        <f t="shared" si="48"/>
        <v>6.6111111111111107</v>
      </c>
      <c r="M113" s="550">
        <f t="shared" si="48"/>
        <v>6.6111111111111107</v>
      </c>
    </row>
    <row r="114" spans="1:13" s="564" customFormat="1" ht="29.25" customHeight="1">
      <c r="A114" s="882" t="s">
        <v>360</v>
      </c>
      <c r="B114" s="883"/>
      <c r="C114" s="884"/>
      <c r="D114" s="581"/>
      <c r="E114" s="543"/>
      <c r="F114" s="543"/>
      <c r="G114" s="543"/>
      <c r="H114" s="543"/>
      <c r="I114" s="543"/>
      <c r="J114" s="544"/>
      <c r="K114" s="544"/>
      <c r="L114" s="544"/>
      <c r="M114" s="544"/>
    </row>
    <row r="115" spans="1:13" s="564" customFormat="1" ht="15" customHeight="1">
      <c r="A115" s="882" t="s">
        <v>440</v>
      </c>
      <c r="B115" s="883"/>
      <c r="C115" s="584" t="s">
        <v>15</v>
      </c>
      <c r="D115" s="559">
        <f>D116+D117+D118+D119+D120*D121/D122+D123</f>
        <v>70</v>
      </c>
      <c r="E115" s="559">
        <f t="shared" ref="E115:M115" si="49">E116+E117+E118+E119+E120*E121/E122+E123</f>
        <v>70</v>
      </c>
      <c r="F115" s="559">
        <f t="shared" si="49"/>
        <v>70</v>
      </c>
      <c r="G115" s="559">
        <f t="shared" si="49"/>
        <v>70</v>
      </c>
      <c r="H115" s="559">
        <f t="shared" si="49"/>
        <v>70</v>
      </c>
      <c r="I115" s="559">
        <f t="shared" si="49"/>
        <v>70</v>
      </c>
      <c r="J115" s="559">
        <f t="shared" si="49"/>
        <v>70</v>
      </c>
      <c r="K115" s="559">
        <f t="shared" si="49"/>
        <v>70</v>
      </c>
      <c r="L115" s="559">
        <f t="shared" si="49"/>
        <v>70</v>
      </c>
      <c r="M115" s="559">
        <f t="shared" si="49"/>
        <v>70</v>
      </c>
    </row>
    <row r="116" spans="1:13" s="564" customFormat="1" ht="51">
      <c r="A116" s="543" t="s">
        <v>423</v>
      </c>
      <c r="B116" s="585" t="s">
        <v>433</v>
      </c>
      <c r="C116" s="586" t="s">
        <v>15</v>
      </c>
      <c r="D116" s="550">
        <f>'Коэф, надбавки'!C31</f>
        <v>0</v>
      </c>
      <c r="E116" s="543">
        <f>'Коэф, надбавки'!C31</f>
        <v>0</v>
      </c>
      <c r="F116" s="543">
        <f>'Коэф, надбавки'!C31</f>
        <v>0</v>
      </c>
      <c r="G116" s="543">
        <f>'Коэф, надбавки'!C31</f>
        <v>0</v>
      </c>
      <c r="H116" s="543">
        <f>'Коэф, надбавки'!C31</f>
        <v>0</v>
      </c>
      <c r="I116" s="543">
        <f>'Коэф, надбавки'!C31</f>
        <v>0</v>
      </c>
      <c r="J116" s="544">
        <f>'Коэф, надбавки'!C31</f>
        <v>0</v>
      </c>
      <c r="K116" s="544">
        <f>'Коэф, надбавки'!C31</f>
        <v>0</v>
      </c>
      <c r="L116" s="544">
        <f>'Коэф, надбавки'!C31</f>
        <v>0</v>
      </c>
      <c r="M116" s="544">
        <f>'Коэф, надбавки'!C31</f>
        <v>0</v>
      </c>
    </row>
    <row r="117" spans="1:13" s="564" customFormat="1" ht="67.5" customHeight="1">
      <c r="A117" s="543" t="s">
        <v>434</v>
      </c>
      <c r="B117" s="585" t="s">
        <v>435</v>
      </c>
      <c r="C117" s="586" t="s">
        <v>15</v>
      </c>
      <c r="D117" s="550">
        <f>'Коэф, надбавки'!C32</f>
        <v>30</v>
      </c>
      <c r="E117" s="543">
        <f>'Коэф, надбавки'!C32</f>
        <v>30</v>
      </c>
      <c r="F117" s="543">
        <f>'Коэф, надбавки'!C32</f>
        <v>30</v>
      </c>
      <c r="G117" s="543">
        <f>'Коэф, надбавки'!C32</f>
        <v>30</v>
      </c>
      <c r="H117" s="543">
        <f>'Коэф, надбавки'!C32</f>
        <v>30</v>
      </c>
      <c r="I117" s="543">
        <f>'Коэф, надбавки'!C32</f>
        <v>30</v>
      </c>
      <c r="J117" s="544">
        <f>'Коэф, надбавки'!C32</f>
        <v>30</v>
      </c>
      <c r="K117" s="544">
        <f>'Коэф, надбавки'!C32</f>
        <v>30</v>
      </c>
      <c r="L117" s="544">
        <f>'Коэф, надбавки'!C32</f>
        <v>30</v>
      </c>
      <c r="M117" s="544">
        <f>'Коэф, надбавки'!C32</f>
        <v>30</v>
      </c>
    </row>
    <row r="118" spans="1:13" s="564" customFormat="1" ht="25.5">
      <c r="A118" s="545" t="s">
        <v>354</v>
      </c>
      <c r="B118" s="585" t="s">
        <v>355</v>
      </c>
      <c r="C118" s="586" t="s">
        <v>15</v>
      </c>
      <c r="D118" s="550">
        <f>'Коэф, надбавки'!C29</f>
        <v>5</v>
      </c>
      <c r="E118" s="543">
        <f>'Коэф, надбавки'!C29</f>
        <v>5</v>
      </c>
      <c r="F118" s="543">
        <f>'Коэф, надбавки'!C29</f>
        <v>5</v>
      </c>
      <c r="G118" s="543">
        <f>'Коэф, надбавки'!C29</f>
        <v>5</v>
      </c>
      <c r="H118" s="543">
        <f>'Коэф, надбавки'!C29</f>
        <v>5</v>
      </c>
      <c r="I118" s="543">
        <f>'Коэф, надбавки'!C29</f>
        <v>5</v>
      </c>
      <c r="J118" s="544">
        <f>'Коэф, надбавки'!C29</f>
        <v>5</v>
      </c>
      <c r="K118" s="544">
        <f>'Коэф, надбавки'!C29</f>
        <v>5</v>
      </c>
      <c r="L118" s="544">
        <f>'Коэф, надбавки'!C29</f>
        <v>5</v>
      </c>
      <c r="M118" s="544">
        <f>'Коэф, надбавки'!C29</f>
        <v>5</v>
      </c>
    </row>
    <row r="119" spans="1:13" s="564" customFormat="1" ht="25.5">
      <c r="A119" s="545" t="s">
        <v>356</v>
      </c>
      <c r="B119" s="585" t="s">
        <v>357</v>
      </c>
      <c r="C119" s="586" t="s">
        <v>15</v>
      </c>
      <c r="D119" s="550">
        <f>'Коэф, надбавки'!C30</f>
        <v>10</v>
      </c>
      <c r="E119" s="543">
        <f>'Коэф, надбавки'!C30</f>
        <v>10</v>
      </c>
      <c r="F119" s="543">
        <f>'Коэф, надбавки'!C30</f>
        <v>10</v>
      </c>
      <c r="G119" s="543">
        <f>'Коэф, надбавки'!C30</f>
        <v>10</v>
      </c>
      <c r="H119" s="543">
        <f>'Коэф, надбавки'!C30</f>
        <v>10</v>
      </c>
      <c r="I119" s="543">
        <f>'Коэф, надбавки'!C30</f>
        <v>10</v>
      </c>
      <c r="J119" s="544">
        <f>'Коэф, надбавки'!C30</f>
        <v>10</v>
      </c>
      <c r="K119" s="544">
        <f>'Коэф, надбавки'!C30</f>
        <v>10</v>
      </c>
      <c r="L119" s="544">
        <f>'Коэф, надбавки'!C30</f>
        <v>10</v>
      </c>
      <c r="M119" s="544">
        <f>'Коэф, надбавки'!C30</f>
        <v>10</v>
      </c>
    </row>
    <row r="120" spans="1:13" ht="51">
      <c r="A120" s="543" t="s">
        <v>436</v>
      </c>
      <c r="B120" s="585" t="s">
        <v>437</v>
      </c>
      <c r="C120" s="586" t="s">
        <v>15</v>
      </c>
      <c r="D120" s="550">
        <v>7</v>
      </c>
      <c r="E120" s="550">
        <v>7</v>
      </c>
      <c r="F120" s="550">
        <v>7</v>
      </c>
      <c r="G120" s="550">
        <v>7</v>
      </c>
      <c r="H120" s="550">
        <v>7</v>
      </c>
      <c r="I120" s="550">
        <v>7</v>
      </c>
      <c r="J120" s="550">
        <v>7</v>
      </c>
      <c r="K120" s="550">
        <v>7</v>
      </c>
      <c r="L120" s="550">
        <v>7</v>
      </c>
      <c r="M120" s="550">
        <v>7</v>
      </c>
    </row>
    <row r="121" spans="1:13" ht="42" customHeight="1">
      <c r="A121" s="545" t="s">
        <v>438</v>
      </c>
      <c r="B121" s="585" t="s">
        <v>439</v>
      </c>
      <c r="C121" s="586" t="s">
        <v>5</v>
      </c>
      <c r="D121" s="550">
        <v>1</v>
      </c>
      <c r="E121" s="550">
        <v>1</v>
      </c>
      <c r="F121" s="550">
        <v>1</v>
      </c>
      <c r="G121" s="550">
        <v>1</v>
      </c>
      <c r="H121" s="550">
        <v>1</v>
      </c>
      <c r="I121" s="550">
        <v>1</v>
      </c>
      <c r="J121" s="550">
        <v>1</v>
      </c>
      <c r="K121" s="550">
        <v>1</v>
      </c>
      <c r="L121" s="550">
        <v>1</v>
      </c>
      <c r="M121" s="550">
        <v>1</v>
      </c>
    </row>
    <row r="122" spans="1:13" s="564" customFormat="1" ht="25.5">
      <c r="A122" s="545" t="s">
        <v>358</v>
      </c>
      <c r="B122" s="585" t="s">
        <v>359</v>
      </c>
      <c r="C122" s="586" t="s">
        <v>5</v>
      </c>
      <c r="D122" s="550">
        <f>D31</f>
        <v>1</v>
      </c>
      <c r="E122" s="550">
        <f t="shared" ref="E122:M122" si="50">E31</f>
        <v>1</v>
      </c>
      <c r="F122" s="550">
        <f t="shared" si="50"/>
        <v>1</v>
      </c>
      <c r="G122" s="550">
        <f t="shared" si="50"/>
        <v>1</v>
      </c>
      <c r="H122" s="550">
        <f t="shared" si="50"/>
        <v>1</v>
      </c>
      <c r="I122" s="550">
        <f t="shared" si="50"/>
        <v>1</v>
      </c>
      <c r="J122" s="550">
        <f t="shared" si="50"/>
        <v>1</v>
      </c>
      <c r="K122" s="550">
        <f t="shared" si="50"/>
        <v>1</v>
      </c>
      <c r="L122" s="550">
        <f t="shared" si="50"/>
        <v>1</v>
      </c>
      <c r="M122" s="550">
        <f t="shared" si="50"/>
        <v>1</v>
      </c>
    </row>
    <row r="123" spans="1:13" s="564" customFormat="1">
      <c r="A123" s="545" t="s">
        <v>254</v>
      </c>
      <c r="B123" s="589" t="s">
        <v>255</v>
      </c>
      <c r="C123" s="586" t="s">
        <v>15</v>
      </c>
      <c r="D123" s="550">
        <f>'Коэф, надбавки'!C26</f>
        <v>18</v>
      </c>
      <c r="E123" s="575">
        <f>'Коэф, надбавки'!C26</f>
        <v>18</v>
      </c>
      <c r="F123" s="575">
        <f>'Коэф, надбавки'!C26</f>
        <v>18</v>
      </c>
      <c r="G123" s="575">
        <f>'Коэф, надбавки'!C26</f>
        <v>18</v>
      </c>
      <c r="H123" s="575">
        <f>'Коэф, надбавки'!C26</f>
        <v>18</v>
      </c>
      <c r="I123" s="575">
        <f>'Коэф, надбавки'!C26</f>
        <v>18</v>
      </c>
      <c r="J123" s="576">
        <f>'Коэф, надбавки'!C26</f>
        <v>18</v>
      </c>
      <c r="K123" s="576">
        <f>'Коэф, надбавки'!C26</f>
        <v>18</v>
      </c>
      <c r="L123" s="576">
        <f>'Коэф, надбавки'!C26</f>
        <v>18</v>
      </c>
      <c r="M123" s="576">
        <f>'Коэф, надбавки'!C26</f>
        <v>18</v>
      </c>
    </row>
    <row r="124" spans="1:13" s="564" customFormat="1" ht="41.25" customHeight="1">
      <c r="A124" s="882" t="s">
        <v>428</v>
      </c>
      <c r="B124" s="883"/>
      <c r="C124" s="884"/>
      <c r="D124" s="550"/>
      <c r="E124" s="543"/>
      <c r="F124" s="543"/>
      <c r="G124" s="543"/>
      <c r="H124" s="543"/>
      <c r="I124" s="543"/>
      <c r="J124" s="544"/>
      <c r="K124" s="544"/>
      <c r="L124" s="544"/>
      <c r="M124" s="544"/>
    </row>
    <row r="125" spans="1:13" s="564" customFormat="1">
      <c r="A125" s="882" t="s">
        <v>429</v>
      </c>
      <c r="B125" s="883"/>
      <c r="C125" s="584" t="s">
        <v>15</v>
      </c>
      <c r="D125" s="559">
        <f>D126*D127/D128</f>
        <v>6.5483870967741939</v>
      </c>
      <c r="E125" s="559">
        <f t="shared" ref="E125:M125" si="51">E126*E127/E128</f>
        <v>6.5483870967741939</v>
      </c>
      <c r="F125" s="559">
        <f t="shared" si="51"/>
        <v>6.2222222222222223</v>
      </c>
      <c r="G125" s="559">
        <f t="shared" si="51"/>
        <v>6.5625</v>
      </c>
      <c r="H125" s="559">
        <f t="shared" si="51"/>
        <v>6.5483870967741939</v>
      </c>
      <c r="I125" s="559">
        <f t="shared" si="51"/>
        <v>6.5483870967741939</v>
      </c>
      <c r="J125" s="559">
        <f t="shared" si="51"/>
        <v>6.5483870967741939</v>
      </c>
      <c r="K125" s="559">
        <f t="shared" si="51"/>
        <v>6.5625</v>
      </c>
      <c r="L125" s="559">
        <f t="shared" si="51"/>
        <v>6.6111111111111107</v>
      </c>
      <c r="M125" s="559">
        <f t="shared" si="51"/>
        <v>6.6111111111111107</v>
      </c>
    </row>
    <row r="126" spans="1:13" s="564" customFormat="1" ht="30" customHeight="1">
      <c r="A126" s="590">
        <v>7</v>
      </c>
      <c r="B126" s="541" t="s">
        <v>430</v>
      </c>
      <c r="C126" s="591" t="s">
        <v>15</v>
      </c>
      <c r="D126" s="550">
        <v>7</v>
      </c>
      <c r="E126" s="550">
        <v>7</v>
      </c>
      <c r="F126" s="550">
        <v>7</v>
      </c>
      <c r="G126" s="550">
        <v>7</v>
      </c>
      <c r="H126" s="550">
        <v>7</v>
      </c>
      <c r="I126" s="550">
        <v>7</v>
      </c>
      <c r="J126" s="550">
        <v>7</v>
      </c>
      <c r="K126" s="550">
        <v>7</v>
      </c>
      <c r="L126" s="550">
        <v>7</v>
      </c>
      <c r="M126" s="550">
        <v>7</v>
      </c>
    </row>
    <row r="127" spans="1:13" ht="26.25">
      <c r="A127" s="590" t="s">
        <v>431</v>
      </c>
      <c r="B127" s="541" t="s">
        <v>432</v>
      </c>
      <c r="C127" s="591" t="s">
        <v>4</v>
      </c>
      <c r="D127" s="550">
        <f>'Данные по рейсам'!C26</f>
        <v>19331.400000000001</v>
      </c>
      <c r="E127" s="550">
        <f>'Данные по рейсам'!D26</f>
        <v>17574</v>
      </c>
      <c r="F127" s="550">
        <f>'Данные по рейсам'!E26</f>
        <v>6678.4000000000005</v>
      </c>
      <c r="G127" s="550">
        <f>'Данные по рейсам'!F26</f>
        <v>16425</v>
      </c>
      <c r="H127" s="550">
        <f>'Данные по рейсам'!G26</f>
        <v>22315.5</v>
      </c>
      <c r="I127" s="550">
        <f>'Данные по рейсам'!H26</f>
        <v>21489</v>
      </c>
      <c r="J127" s="550">
        <f>'Данные по рейсам'!I26</f>
        <v>26796</v>
      </c>
      <c r="K127" s="550">
        <f>'Данные по рейсам'!J26</f>
        <v>22012.5</v>
      </c>
      <c r="L127" s="550">
        <f>'Данные по рейсам'!K26</f>
        <v>19507.5</v>
      </c>
      <c r="M127" s="550">
        <f>'Данные по рейсам'!L26</f>
        <v>18360</v>
      </c>
    </row>
    <row r="128" spans="1:13" s="564" customFormat="1" ht="26.25">
      <c r="A128" s="590" t="s">
        <v>274</v>
      </c>
      <c r="B128" s="541" t="s">
        <v>320</v>
      </c>
      <c r="C128" s="591" t="s">
        <v>4</v>
      </c>
      <c r="D128" s="550">
        <f t="shared" ref="D128:M128" si="52">D21</f>
        <v>20664.600000000002</v>
      </c>
      <c r="E128" s="550">
        <f t="shared" si="52"/>
        <v>18786</v>
      </c>
      <c r="F128" s="550">
        <f t="shared" si="52"/>
        <v>7513.2000000000007</v>
      </c>
      <c r="G128" s="550">
        <f t="shared" si="52"/>
        <v>17520</v>
      </c>
      <c r="H128" s="550">
        <f t="shared" si="52"/>
        <v>23854.5</v>
      </c>
      <c r="I128" s="550">
        <f t="shared" si="52"/>
        <v>22971</v>
      </c>
      <c r="J128" s="550">
        <f t="shared" si="52"/>
        <v>28644</v>
      </c>
      <c r="K128" s="550">
        <f t="shared" si="52"/>
        <v>23480</v>
      </c>
      <c r="L128" s="550">
        <f t="shared" si="52"/>
        <v>20655</v>
      </c>
      <c r="M128" s="550">
        <f t="shared" si="52"/>
        <v>19440</v>
      </c>
    </row>
    <row r="129" spans="1:13" ht="30.75" customHeight="1">
      <c r="A129" s="882" t="s">
        <v>361</v>
      </c>
      <c r="B129" s="883"/>
      <c r="C129" s="884"/>
      <c r="D129" s="555"/>
      <c r="E129" s="556"/>
      <c r="F129" s="556"/>
      <c r="G129" s="556"/>
      <c r="H129" s="556"/>
      <c r="I129" s="556"/>
      <c r="J129" s="557"/>
      <c r="K129" s="557"/>
      <c r="L129" s="557"/>
      <c r="M129" s="557"/>
    </row>
    <row r="130" spans="1:13" ht="15" customHeight="1">
      <c r="A130" s="882" t="s">
        <v>362</v>
      </c>
      <c r="B130" s="884"/>
      <c r="C130" s="558" t="s">
        <v>3</v>
      </c>
      <c r="D130" s="559">
        <f>D131*D132</f>
        <v>2.745494128532465</v>
      </c>
      <c r="E130" s="559">
        <f t="shared" ref="E130:M130" si="53">E131*E132</f>
        <v>2.7446977953176921</v>
      </c>
      <c r="F130" s="559">
        <f t="shared" si="53"/>
        <v>2.7866186242529123</v>
      </c>
      <c r="G130" s="559">
        <f t="shared" si="53"/>
        <v>2.7390460507582683</v>
      </c>
      <c r="H130" s="559">
        <f t="shared" si="53"/>
        <v>2.7462478372380481</v>
      </c>
      <c r="I130" s="559">
        <f t="shared" si="53"/>
        <v>2.7414204830327451</v>
      </c>
      <c r="J130" s="559">
        <f t="shared" si="53"/>
        <v>2.7303437218245135</v>
      </c>
      <c r="K130" s="559">
        <f t="shared" si="53"/>
        <v>2.7273589784393608</v>
      </c>
      <c r="L130" s="559">
        <f t="shared" si="53"/>
        <v>2.7365681216714055</v>
      </c>
      <c r="M130" s="559">
        <f t="shared" si="53"/>
        <v>2.7401562157277781</v>
      </c>
    </row>
    <row r="131" spans="1:13" s="564" customFormat="1" ht="25.5">
      <c r="A131" s="630" t="s">
        <v>257</v>
      </c>
      <c r="B131" s="631" t="s">
        <v>258</v>
      </c>
      <c r="C131" s="566"/>
      <c r="D131" s="581">
        <f>'Коэф, надбавки'!C27</f>
        <v>7.4999999999999997E-2</v>
      </c>
      <c r="E131" s="543">
        <f>'Коэф, надбавки'!C27</f>
        <v>7.4999999999999997E-2</v>
      </c>
      <c r="F131" s="543">
        <f>'Коэф, надбавки'!C27</f>
        <v>7.4999999999999997E-2</v>
      </c>
      <c r="G131" s="543">
        <f>'Коэф, надбавки'!C27</f>
        <v>7.4999999999999997E-2</v>
      </c>
      <c r="H131" s="543">
        <f>'Коэф, надбавки'!C27</f>
        <v>7.4999999999999997E-2</v>
      </c>
      <c r="I131" s="543">
        <f>'Коэф, надбавки'!C27</f>
        <v>7.4999999999999997E-2</v>
      </c>
      <c r="J131" s="544">
        <f>'Коэф, надбавки'!C27</f>
        <v>7.4999999999999997E-2</v>
      </c>
      <c r="K131" s="544">
        <f>'Коэф, надбавки'!C27</f>
        <v>7.4999999999999997E-2</v>
      </c>
      <c r="L131" s="544">
        <f>'Коэф, надбавки'!C27</f>
        <v>7.4999999999999997E-2</v>
      </c>
      <c r="M131" s="544">
        <f>'Коэф, надбавки'!C27</f>
        <v>7.4999999999999997E-2</v>
      </c>
    </row>
    <row r="132" spans="1:13">
      <c r="A132" s="545" t="s">
        <v>363</v>
      </c>
      <c r="B132" s="565" t="s">
        <v>364</v>
      </c>
      <c r="C132" s="566" t="s">
        <v>7</v>
      </c>
      <c r="D132" s="550">
        <f>D87</f>
        <v>36.606588380432868</v>
      </c>
      <c r="E132" s="550">
        <f t="shared" ref="E132:M132" si="54">E87</f>
        <v>36.595970604235895</v>
      </c>
      <c r="F132" s="550">
        <f t="shared" si="54"/>
        <v>37.154914990038833</v>
      </c>
      <c r="G132" s="550">
        <f t="shared" si="54"/>
        <v>36.520614010110243</v>
      </c>
      <c r="H132" s="550">
        <f t="shared" si="54"/>
        <v>36.616637829840641</v>
      </c>
      <c r="I132" s="550">
        <f t="shared" si="54"/>
        <v>36.552273107103268</v>
      </c>
      <c r="J132" s="550">
        <f t="shared" si="54"/>
        <v>36.404582957660182</v>
      </c>
      <c r="K132" s="550">
        <f t="shared" si="54"/>
        <v>36.364786379191479</v>
      </c>
      <c r="L132" s="550">
        <f t="shared" si="54"/>
        <v>36.48757495561874</v>
      </c>
      <c r="M132" s="550">
        <f t="shared" si="54"/>
        <v>36.535416209703712</v>
      </c>
    </row>
    <row r="133" spans="1:13" ht="15" customHeight="1">
      <c r="A133" s="882" t="s">
        <v>365</v>
      </c>
      <c r="B133" s="883"/>
      <c r="C133" s="884"/>
      <c r="D133" s="555"/>
      <c r="E133" s="556"/>
      <c r="F133" s="556"/>
      <c r="G133" s="556"/>
      <c r="H133" s="556"/>
      <c r="I133" s="556"/>
      <c r="J133" s="557"/>
      <c r="K133" s="557"/>
      <c r="L133" s="557"/>
      <c r="M133" s="557"/>
    </row>
    <row r="134" spans="1:13" ht="15" customHeight="1">
      <c r="A134" s="882" t="s">
        <v>366</v>
      </c>
      <c r="B134" s="884"/>
      <c r="C134" s="558" t="s">
        <v>3</v>
      </c>
      <c r="D134" s="559">
        <f>D135*D136*D137</f>
        <v>1.3003925482773084</v>
      </c>
      <c r="E134" s="559">
        <f t="shared" ref="E134:M134" si="55">E135*E136*E137</f>
        <v>1.3003925482773084</v>
      </c>
      <c r="F134" s="559">
        <f t="shared" si="55"/>
        <v>1.3003925482773084</v>
      </c>
      <c r="G134" s="559">
        <f t="shared" si="55"/>
        <v>1.3003925482773084</v>
      </c>
      <c r="H134" s="559">
        <f t="shared" si="55"/>
        <v>1.3003925482773084</v>
      </c>
      <c r="I134" s="559">
        <f t="shared" si="55"/>
        <v>1.3003925482773084</v>
      </c>
      <c r="J134" s="559">
        <f t="shared" si="55"/>
        <v>1.3003925482773084</v>
      </c>
      <c r="K134" s="559">
        <f t="shared" si="55"/>
        <v>1.3003925482773084</v>
      </c>
      <c r="L134" s="559">
        <f t="shared" si="55"/>
        <v>1.3003925482773084</v>
      </c>
      <c r="M134" s="559">
        <f t="shared" si="55"/>
        <v>1.3003925482773084</v>
      </c>
    </row>
    <row r="135" spans="1:13" s="564" customFormat="1" ht="25.5">
      <c r="A135" s="562" t="s">
        <v>367</v>
      </c>
      <c r="B135" s="561" t="s">
        <v>368</v>
      </c>
      <c r="C135" s="570" t="s">
        <v>3</v>
      </c>
      <c r="D135" s="550">
        <f>'показатели по классу'!D9</f>
        <v>1.31</v>
      </c>
      <c r="E135" s="543">
        <f>'показатели по классу'!D9</f>
        <v>1.31</v>
      </c>
      <c r="F135" s="543">
        <f>'показатели по классу'!D9</f>
        <v>1.31</v>
      </c>
      <c r="G135" s="543">
        <f>'показатели по классу'!D9</f>
        <v>1.31</v>
      </c>
      <c r="H135" s="543">
        <f>'показатели по классу'!D9</f>
        <v>1.31</v>
      </c>
      <c r="I135" s="543">
        <f>'показатели по классу'!D9</f>
        <v>1.31</v>
      </c>
      <c r="J135" s="544">
        <f>'показатели по классу'!D9</f>
        <v>1.31</v>
      </c>
      <c r="K135" s="544">
        <f>'показатели по классу'!D9</f>
        <v>1.31</v>
      </c>
      <c r="L135" s="544">
        <f>'показатели по классу'!D9</f>
        <v>1.31</v>
      </c>
      <c r="M135" s="544">
        <f>'показатели по классу'!D9</f>
        <v>1.31</v>
      </c>
    </row>
    <row r="136" spans="1:13" ht="64.5" customHeight="1">
      <c r="A136" s="632" t="s">
        <v>225</v>
      </c>
      <c r="B136" s="628" t="s">
        <v>226</v>
      </c>
      <c r="C136" s="629"/>
      <c r="D136" s="571">
        <f>'Коэф, надбавки'!C9</f>
        <v>0.9544866032569792</v>
      </c>
      <c r="E136" s="572">
        <f>'Коэф, надбавки'!C9</f>
        <v>0.9544866032569792</v>
      </c>
      <c r="F136" s="572">
        <f>'Коэф, надбавки'!C9</f>
        <v>0.9544866032569792</v>
      </c>
      <c r="G136" s="572">
        <f>'Коэф, надбавки'!C9</f>
        <v>0.9544866032569792</v>
      </c>
      <c r="H136" s="572">
        <f>'Коэф, надбавки'!C9</f>
        <v>0.9544866032569792</v>
      </c>
      <c r="I136" s="572">
        <f>'Коэф, надбавки'!C9</f>
        <v>0.9544866032569792</v>
      </c>
      <c r="J136" s="571">
        <f>'Коэф, надбавки'!C9</f>
        <v>0.9544866032569792</v>
      </c>
      <c r="K136" s="571">
        <f>'Коэф, надбавки'!C9</f>
        <v>0.9544866032569792</v>
      </c>
      <c r="L136" s="571">
        <f>'Коэф, надбавки'!C9</f>
        <v>0.9544866032569792</v>
      </c>
      <c r="M136" s="571">
        <f>'Коэф, надбавки'!C9</f>
        <v>0.9544866032569792</v>
      </c>
    </row>
    <row r="137" spans="1:13" ht="78" customHeight="1">
      <c r="A137" s="544" t="s">
        <v>223</v>
      </c>
      <c r="B137" s="565" t="s">
        <v>224</v>
      </c>
      <c r="C137" s="626"/>
      <c r="D137" s="571">
        <f>'Коэф, надбавки'!C8</f>
        <v>1.04</v>
      </c>
      <c r="E137" s="543">
        <f>'Коэф, надбавки'!C8</f>
        <v>1.04</v>
      </c>
      <c r="F137" s="543">
        <f>'Коэф, надбавки'!C8</f>
        <v>1.04</v>
      </c>
      <c r="G137" s="543">
        <f>'Коэф, надбавки'!C8</f>
        <v>1.04</v>
      </c>
      <c r="H137" s="543">
        <f>'Коэф, надбавки'!C8</f>
        <v>1.04</v>
      </c>
      <c r="I137" s="543">
        <f>'Коэф, надбавки'!C8</f>
        <v>1.04</v>
      </c>
      <c r="J137" s="544">
        <f>'Коэф, надбавки'!C8</f>
        <v>1.04</v>
      </c>
      <c r="K137" s="544">
        <f>'Коэф, надбавки'!C8</f>
        <v>1.04</v>
      </c>
      <c r="L137" s="544">
        <f>'Коэф, надбавки'!C8</f>
        <v>1.04</v>
      </c>
      <c r="M137" s="544">
        <f>'Коэф, надбавки'!C8</f>
        <v>1.04</v>
      </c>
    </row>
    <row r="138" spans="1:13" ht="15" customHeight="1">
      <c r="A138" s="882" t="s">
        <v>369</v>
      </c>
      <c r="B138" s="883"/>
      <c r="C138" s="884"/>
      <c r="D138" s="555"/>
      <c r="E138" s="556"/>
      <c r="F138" s="556"/>
      <c r="G138" s="556"/>
      <c r="H138" s="556"/>
      <c r="I138" s="556"/>
      <c r="J138" s="557"/>
      <c r="K138" s="557"/>
      <c r="L138" s="557"/>
      <c r="M138" s="557"/>
    </row>
    <row r="139" spans="1:13" ht="15" customHeight="1">
      <c r="A139" s="882" t="s">
        <v>370</v>
      </c>
      <c r="B139" s="884"/>
      <c r="C139" s="558" t="s">
        <v>3</v>
      </c>
      <c r="D139" s="559">
        <f>D140+D141</f>
        <v>28.623735049722626</v>
      </c>
      <c r="E139" s="559">
        <f t="shared" ref="E139:M139" si="56">E140+E141</f>
        <v>28.623735049722626</v>
      </c>
      <c r="F139" s="559">
        <f t="shared" si="56"/>
        <v>28.623735049722626</v>
      </c>
      <c r="G139" s="559">
        <f t="shared" si="56"/>
        <v>28.623735049722626</v>
      </c>
      <c r="H139" s="559">
        <f t="shared" si="56"/>
        <v>28.623735049722626</v>
      </c>
      <c r="I139" s="559">
        <f t="shared" si="56"/>
        <v>28.623735049722626</v>
      </c>
      <c r="J139" s="559">
        <f t="shared" si="56"/>
        <v>28.623735049722626</v>
      </c>
      <c r="K139" s="559">
        <f t="shared" si="56"/>
        <v>28.623735049722626</v>
      </c>
      <c r="L139" s="559">
        <f t="shared" si="56"/>
        <v>28.623735049722626</v>
      </c>
      <c r="M139" s="559">
        <f t="shared" si="56"/>
        <v>28.623735049722626</v>
      </c>
    </row>
    <row r="140" spans="1:13" ht="25.5">
      <c r="A140" s="570" t="s">
        <v>371</v>
      </c>
      <c r="B140" s="561" t="s">
        <v>28</v>
      </c>
      <c r="C140" s="570" t="s">
        <v>16</v>
      </c>
      <c r="D140" s="550">
        <f>D143</f>
        <v>19.117886517241196</v>
      </c>
      <c r="E140" s="550">
        <f t="shared" ref="E140:M140" si="57">E143</f>
        <v>19.117886517241196</v>
      </c>
      <c r="F140" s="550">
        <f t="shared" si="57"/>
        <v>19.117886517241196</v>
      </c>
      <c r="G140" s="550">
        <f t="shared" si="57"/>
        <v>19.117886517241196</v>
      </c>
      <c r="H140" s="550">
        <f t="shared" si="57"/>
        <v>19.117886517241196</v>
      </c>
      <c r="I140" s="550">
        <f t="shared" si="57"/>
        <v>19.117886517241196</v>
      </c>
      <c r="J140" s="550">
        <f t="shared" si="57"/>
        <v>19.117886517241196</v>
      </c>
      <c r="K140" s="550">
        <f t="shared" si="57"/>
        <v>19.117886517241196</v>
      </c>
      <c r="L140" s="550">
        <f t="shared" si="57"/>
        <v>19.117886517241196</v>
      </c>
      <c r="M140" s="550">
        <f t="shared" si="57"/>
        <v>19.117886517241196</v>
      </c>
    </row>
    <row r="141" spans="1:13" ht="25.5">
      <c r="A141" s="629" t="s">
        <v>372</v>
      </c>
      <c r="B141" s="628" t="s">
        <v>373</v>
      </c>
      <c r="C141" s="629" t="s">
        <v>3</v>
      </c>
      <c r="D141" s="550">
        <f>D155</f>
        <v>9.5058485324814299</v>
      </c>
      <c r="E141" s="550">
        <f t="shared" ref="E141:M141" si="58">E155</f>
        <v>9.5058485324814299</v>
      </c>
      <c r="F141" s="550">
        <f t="shared" si="58"/>
        <v>9.5058485324814299</v>
      </c>
      <c r="G141" s="550">
        <f t="shared" si="58"/>
        <v>9.5058485324814299</v>
      </c>
      <c r="H141" s="550">
        <f t="shared" si="58"/>
        <v>9.5058485324814299</v>
      </c>
      <c r="I141" s="550">
        <f t="shared" si="58"/>
        <v>9.5058485324814299</v>
      </c>
      <c r="J141" s="550">
        <f t="shared" si="58"/>
        <v>9.5058485324814299</v>
      </c>
      <c r="K141" s="550">
        <f t="shared" si="58"/>
        <v>9.5058485324814299</v>
      </c>
      <c r="L141" s="550">
        <f t="shared" si="58"/>
        <v>9.5058485324814299</v>
      </c>
      <c r="M141" s="550">
        <f t="shared" si="58"/>
        <v>9.5058485324814299</v>
      </c>
    </row>
    <row r="142" spans="1:13" s="564" customFormat="1" ht="33" customHeight="1">
      <c r="A142" s="882" t="s">
        <v>374</v>
      </c>
      <c r="B142" s="883"/>
      <c r="C142" s="884"/>
      <c r="D142" s="550"/>
      <c r="E142" s="543"/>
      <c r="F142" s="543"/>
      <c r="G142" s="543"/>
      <c r="H142" s="543"/>
      <c r="I142" s="543"/>
      <c r="J142" s="544"/>
      <c r="K142" s="544"/>
      <c r="L142" s="544"/>
      <c r="M142" s="544"/>
    </row>
    <row r="143" spans="1:13" s="564" customFormat="1" ht="15" customHeight="1">
      <c r="A143" s="882" t="s">
        <v>375</v>
      </c>
      <c r="B143" s="884"/>
      <c r="C143" s="558" t="s">
        <v>3</v>
      </c>
      <c r="D143" s="559">
        <f>D145*D146*D147*(D148/D149+D150*D151)*D144*(1+D153/100)*D152</f>
        <v>19.117886517241196</v>
      </c>
      <c r="E143" s="559">
        <f t="shared" ref="E143:M143" si="59">E145*E146*E147*(E148/E149+E150*E151)*E144*(1+E153/100)*E152</f>
        <v>19.117886517241196</v>
      </c>
      <c r="F143" s="559">
        <f t="shared" si="59"/>
        <v>19.117886517241196</v>
      </c>
      <c r="G143" s="559">
        <f t="shared" si="59"/>
        <v>19.117886517241196</v>
      </c>
      <c r="H143" s="559">
        <f t="shared" si="59"/>
        <v>19.117886517241196</v>
      </c>
      <c r="I143" s="559">
        <f t="shared" si="59"/>
        <v>19.117886517241196</v>
      </c>
      <c r="J143" s="559">
        <f t="shared" si="59"/>
        <v>19.117886517241196</v>
      </c>
      <c r="K143" s="559">
        <f t="shared" si="59"/>
        <v>19.117886517241196</v>
      </c>
      <c r="L143" s="559">
        <f t="shared" si="59"/>
        <v>19.117886517241196</v>
      </c>
      <c r="M143" s="559">
        <f t="shared" si="59"/>
        <v>19.117886517241196</v>
      </c>
    </row>
    <row r="144" spans="1:13" s="564" customFormat="1" ht="25.5">
      <c r="A144" s="570">
        <v>1E-3</v>
      </c>
      <c r="B144" s="561" t="s">
        <v>17</v>
      </c>
      <c r="C144" s="570"/>
      <c r="D144" s="581">
        <f>0.001</f>
        <v>1E-3</v>
      </c>
      <c r="E144" s="581">
        <f t="shared" ref="E144:M144" si="60">0.001</f>
        <v>1E-3</v>
      </c>
      <c r="F144" s="581">
        <f t="shared" si="60"/>
        <v>1E-3</v>
      </c>
      <c r="G144" s="581">
        <f t="shared" si="60"/>
        <v>1E-3</v>
      </c>
      <c r="H144" s="581">
        <f t="shared" si="60"/>
        <v>1E-3</v>
      </c>
      <c r="I144" s="581">
        <f t="shared" si="60"/>
        <v>1E-3</v>
      </c>
      <c r="J144" s="581">
        <f t="shared" si="60"/>
        <v>1E-3</v>
      </c>
      <c r="K144" s="581">
        <f t="shared" si="60"/>
        <v>1E-3</v>
      </c>
      <c r="L144" s="581">
        <f t="shared" si="60"/>
        <v>1E-3</v>
      </c>
      <c r="M144" s="581">
        <f t="shared" si="60"/>
        <v>1E-3</v>
      </c>
    </row>
    <row r="145" spans="1:14" s="564" customFormat="1" ht="42" customHeight="1">
      <c r="A145" s="566" t="s">
        <v>260</v>
      </c>
      <c r="B145" s="565" t="s">
        <v>261</v>
      </c>
      <c r="C145" s="566" t="s">
        <v>325</v>
      </c>
      <c r="D145" s="592">
        <f>'Коэф, надбавки'!C28</f>
        <v>8.9999999999999993E-3</v>
      </c>
      <c r="E145" s="593">
        <f>'Коэф, надбавки'!C28</f>
        <v>8.9999999999999993E-3</v>
      </c>
      <c r="F145" s="593">
        <f>'Коэф, надбавки'!C28</f>
        <v>8.9999999999999993E-3</v>
      </c>
      <c r="G145" s="593">
        <f>'Коэф, надбавки'!C28</f>
        <v>8.9999999999999993E-3</v>
      </c>
      <c r="H145" s="593">
        <f>'Коэф, надбавки'!C28</f>
        <v>8.9999999999999993E-3</v>
      </c>
      <c r="I145" s="593">
        <f>'Коэф, надбавки'!C28</f>
        <v>8.9999999999999993E-3</v>
      </c>
      <c r="J145" s="592">
        <f>'Коэф, надбавки'!C28</f>
        <v>8.9999999999999993E-3</v>
      </c>
      <c r="K145" s="592">
        <f>'Коэф, надбавки'!C28</f>
        <v>8.9999999999999993E-3</v>
      </c>
      <c r="L145" s="592">
        <f>'Коэф, надбавки'!C28</f>
        <v>8.9999999999999993E-3</v>
      </c>
      <c r="M145" s="592">
        <f>'Коэф, надбавки'!C28</f>
        <v>8.9999999999999993E-3</v>
      </c>
    </row>
    <row r="146" spans="1:14" ht="39.75" customHeight="1">
      <c r="A146" s="566" t="s">
        <v>9</v>
      </c>
      <c r="B146" s="565" t="s">
        <v>318</v>
      </c>
      <c r="C146" s="566" t="s">
        <v>7</v>
      </c>
      <c r="D146" s="550">
        <f>D63</f>
        <v>111725.1</v>
      </c>
      <c r="E146" s="550">
        <f t="shared" ref="E146:M146" si="61">E63</f>
        <v>111725.1</v>
      </c>
      <c r="F146" s="550">
        <f t="shared" si="61"/>
        <v>111725.1</v>
      </c>
      <c r="G146" s="550">
        <f t="shared" si="61"/>
        <v>111725.1</v>
      </c>
      <c r="H146" s="550">
        <f t="shared" si="61"/>
        <v>111725.1</v>
      </c>
      <c r="I146" s="550">
        <f t="shared" si="61"/>
        <v>111725.1</v>
      </c>
      <c r="J146" s="550">
        <f t="shared" si="61"/>
        <v>111725.1</v>
      </c>
      <c r="K146" s="550">
        <f t="shared" si="61"/>
        <v>111725.1</v>
      </c>
      <c r="L146" s="550">
        <f t="shared" si="61"/>
        <v>111725.1</v>
      </c>
      <c r="M146" s="550">
        <f t="shared" si="61"/>
        <v>111725.1</v>
      </c>
    </row>
    <row r="147" spans="1:14" s="564" customFormat="1">
      <c r="A147" s="566" t="s">
        <v>239</v>
      </c>
      <c r="B147" s="565" t="s">
        <v>240</v>
      </c>
      <c r="C147" s="566"/>
      <c r="D147" s="550">
        <f>'Коэф, надбавки'!C15</f>
        <v>1</v>
      </c>
      <c r="E147" s="575">
        <f>'Коэф, надбавки'!C15</f>
        <v>1</v>
      </c>
      <c r="F147" s="575">
        <f>'Коэф, надбавки'!C15</f>
        <v>1</v>
      </c>
      <c r="G147" s="575">
        <f>'Коэф, надбавки'!C15</f>
        <v>1</v>
      </c>
      <c r="H147" s="575">
        <f>'Коэф, надбавки'!C15</f>
        <v>1</v>
      </c>
      <c r="I147" s="575">
        <f>'Коэф, надбавки'!C15</f>
        <v>1</v>
      </c>
      <c r="J147" s="576">
        <f>'Коэф, надбавки'!C15</f>
        <v>1</v>
      </c>
      <c r="K147" s="576">
        <f>'Коэф, надбавки'!C15</f>
        <v>1</v>
      </c>
      <c r="L147" s="576">
        <f>'Коэф, надбавки'!C15</f>
        <v>1</v>
      </c>
      <c r="M147" s="576">
        <f>'Коэф, надбавки'!C15</f>
        <v>1</v>
      </c>
    </row>
    <row r="148" spans="1:14" s="564" customFormat="1">
      <c r="A148" s="566" t="s">
        <v>376</v>
      </c>
      <c r="B148" s="565" t="s">
        <v>18</v>
      </c>
      <c r="C148" s="545" t="s">
        <v>19</v>
      </c>
      <c r="D148" s="550">
        <f>'показатели по классу'!E9</f>
        <v>4.0999999999999996</v>
      </c>
      <c r="E148" s="543">
        <f>'показатели по классу'!E9</f>
        <v>4.0999999999999996</v>
      </c>
      <c r="F148" s="543">
        <f>'показатели по классу'!E9</f>
        <v>4.0999999999999996</v>
      </c>
      <c r="G148" s="543">
        <f>'показатели по классу'!E9</f>
        <v>4.0999999999999996</v>
      </c>
      <c r="H148" s="543">
        <f>'показатели по классу'!E9</f>
        <v>4.0999999999999996</v>
      </c>
      <c r="I148" s="543">
        <f>'показатели по классу'!E9</f>
        <v>4.0999999999999996</v>
      </c>
      <c r="J148" s="544">
        <f>'показатели по классу'!E9</f>
        <v>4.0999999999999996</v>
      </c>
      <c r="K148" s="544">
        <f>'показатели по классу'!E9</f>
        <v>4.0999999999999996</v>
      </c>
      <c r="L148" s="544">
        <f>'показатели по классу'!E9</f>
        <v>4.0999999999999996</v>
      </c>
      <c r="M148" s="544">
        <f>'показатели по классу'!E9</f>
        <v>4.0999999999999996</v>
      </c>
    </row>
    <row r="149" spans="1:14" s="564" customFormat="1" ht="25.5">
      <c r="A149" s="566" t="s">
        <v>139</v>
      </c>
      <c r="B149" s="565" t="s">
        <v>20</v>
      </c>
      <c r="C149" s="566"/>
      <c r="D149" s="550">
        <f>'Коэф, надбавки'!C18</f>
        <v>0.9</v>
      </c>
      <c r="E149" s="575">
        <f>'Коэф, надбавки'!C18</f>
        <v>0.9</v>
      </c>
      <c r="F149" s="575">
        <f>'Коэф, надбавки'!C18</f>
        <v>0.9</v>
      </c>
      <c r="G149" s="575">
        <f>'Коэф, надбавки'!C18</f>
        <v>0.9</v>
      </c>
      <c r="H149" s="575">
        <f>'Коэф, надбавки'!C18</f>
        <v>0.9</v>
      </c>
      <c r="I149" s="575">
        <f>'Коэф, надбавки'!C18</f>
        <v>0.9</v>
      </c>
      <c r="J149" s="576">
        <f>'Коэф, надбавки'!C18</f>
        <v>0.9</v>
      </c>
      <c r="K149" s="576">
        <f>'Коэф, надбавки'!C18</f>
        <v>0.9</v>
      </c>
      <c r="L149" s="576">
        <f>'Коэф, надбавки'!C18</f>
        <v>0.9</v>
      </c>
      <c r="M149" s="576">
        <f>'Коэф, надбавки'!C18</f>
        <v>0.9</v>
      </c>
    </row>
    <row r="150" spans="1:14">
      <c r="A150" s="566" t="s">
        <v>377</v>
      </c>
      <c r="B150" s="565" t="s">
        <v>21</v>
      </c>
      <c r="C150" s="545" t="s">
        <v>19</v>
      </c>
      <c r="D150" s="550">
        <f>'показатели по классу'!F9</f>
        <v>7.8</v>
      </c>
      <c r="E150" s="543">
        <f>'показатели по классу'!F9</f>
        <v>7.8</v>
      </c>
      <c r="F150" s="543">
        <f>'показатели по классу'!F9</f>
        <v>7.8</v>
      </c>
      <c r="G150" s="543">
        <f>'показатели по классу'!F9</f>
        <v>7.8</v>
      </c>
      <c r="H150" s="543">
        <f>'показатели по классу'!F9</f>
        <v>7.8</v>
      </c>
      <c r="I150" s="543">
        <f>'показатели по классу'!F9</f>
        <v>7.8</v>
      </c>
      <c r="J150" s="544">
        <f>'показатели по классу'!F9</f>
        <v>7.8</v>
      </c>
      <c r="K150" s="544">
        <f>'показатели по классу'!F9</f>
        <v>7.8</v>
      </c>
      <c r="L150" s="544">
        <f>'показатели по классу'!F9</f>
        <v>7.8</v>
      </c>
      <c r="M150" s="544">
        <f>'показатели по классу'!F9</f>
        <v>7.8</v>
      </c>
    </row>
    <row r="151" spans="1:14" s="564" customFormat="1" ht="30.75" customHeight="1">
      <c r="A151" s="566" t="s">
        <v>244</v>
      </c>
      <c r="B151" s="565" t="s">
        <v>22</v>
      </c>
      <c r="C151" s="566"/>
      <c r="D151" s="577">
        <f>'Коэф, надбавки'!C19</f>
        <v>1.2</v>
      </c>
      <c r="E151" s="575">
        <f>'Коэф, надбавки'!C19</f>
        <v>1.2</v>
      </c>
      <c r="F151" s="575">
        <f>'Коэф, надбавки'!C19</f>
        <v>1.2</v>
      </c>
      <c r="G151" s="575">
        <f>'Коэф, надбавки'!C19</f>
        <v>1.2</v>
      </c>
      <c r="H151" s="575">
        <f>'Коэф, надбавки'!C19</f>
        <v>1.2</v>
      </c>
      <c r="I151" s="575">
        <f>'Коэф, надбавки'!C19</f>
        <v>1.2</v>
      </c>
      <c r="J151" s="576">
        <f>'Коэф, надбавки'!C19</f>
        <v>1.2</v>
      </c>
      <c r="K151" s="576">
        <f>'Коэф, надбавки'!C19</f>
        <v>1.2</v>
      </c>
      <c r="L151" s="576">
        <f>'Коэф, надбавки'!C19</f>
        <v>1.2</v>
      </c>
      <c r="M151" s="576">
        <f>'Коэф, надбавки'!C19</f>
        <v>1.2</v>
      </c>
    </row>
    <row r="152" spans="1:14" ht="25.5">
      <c r="A152" s="566" t="s">
        <v>326</v>
      </c>
      <c r="B152" s="585" t="s">
        <v>378</v>
      </c>
      <c r="C152" s="566"/>
      <c r="D152" s="582">
        <f>'Коэф, надбавки'!C6</f>
        <v>1.0509999999999999</v>
      </c>
      <c r="E152" s="583">
        <f>'Коэф, надбавки'!C6</f>
        <v>1.0509999999999999</v>
      </c>
      <c r="F152" s="583">
        <f>'Коэф, надбавки'!C6</f>
        <v>1.0509999999999999</v>
      </c>
      <c r="G152" s="583">
        <f>'Коэф, надбавки'!C6</f>
        <v>1.0509999999999999</v>
      </c>
      <c r="H152" s="583">
        <f>'Коэф, надбавки'!C6</f>
        <v>1.0509999999999999</v>
      </c>
      <c r="I152" s="583">
        <f>'Коэф, надбавки'!C6</f>
        <v>1.0509999999999999</v>
      </c>
      <c r="J152" s="582">
        <f>'Коэф, надбавки'!C6</f>
        <v>1.0509999999999999</v>
      </c>
      <c r="K152" s="582">
        <f>'Коэф, надбавки'!C6</f>
        <v>1.0509999999999999</v>
      </c>
      <c r="L152" s="582">
        <f>'Коэф, надбавки'!C6</f>
        <v>1.0509999999999999</v>
      </c>
      <c r="M152" s="582">
        <f>'Коэф, надбавки'!C6</f>
        <v>1.0509999999999999</v>
      </c>
    </row>
    <row r="153" spans="1:14" s="564" customFormat="1" ht="28.5" customHeight="1">
      <c r="A153" s="629" t="s">
        <v>10</v>
      </c>
      <c r="B153" s="628" t="s">
        <v>11</v>
      </c>
      <c r="C153" s="629" t="s">
        <v>15</v>
      </c>
      <c r="D153" s="550">
        <f>'Коэф, надбавки'!C24</f>
        <v>30</v>
      </c>
      <c r="E153" s="575">
        <f>'Коэф, надбавки'!C24</f>
        <v>30</v>
      </c>
      <c r="F153" s="575">
        <f>'Коэф, надбавки'!C24</f>
        <v>30</v>
      </c>
      <c r="G153" s="575">
        <f>'Коэф, надбавки'!C24</f>
        <v>30</v>
      </c>
      <c r="H153" s="575">
        <f>'Коэф, надбавки'!C24</f>
        <v>30</v>
      </c>
      <c r="I153" s="575">
        <f>'Коэф, надбавки'!C24</f>
        <v>30</v>
      </c>
      <c r="J153" s="576">
        <f>'Коэф, надбавки'!C24</f>
        <v>30</v>
      </c>
      <c r="K153" s="576">
        <f>'Коэф, надбавки'!C24</f>
        <v>30</v>
      </c>
      <c r="L153" s="576">
        <f>'Коэф, надбавки'!C24</f>
        <v>30</v>
      </c>
      <c r="M153" s="576">
        <f>'Коэф, надбавки'!C24</f>
        <v>30</v>
      </c>
    </row>
    <row r="154" spans="1:14" ht="15" customHeight="1">
      <c r="A154" s="882" t="s">
        <v>141</v>
      </c>
      <c r="B154" s="883"/>
      <c r="C154" s="884"/>
      <c r="D154" s="555"/>
      <c r="E154" s="556"/>
      <c r="F154" s="556"/>
      <c r="G154" s="556"/>
      <c r="H154" s="556"/>
      <c r="I154" s="556"/>
      <c r="J154" s="557"/>
      <c r="K154" s="557"/>
      <c r="L154" s="557"/>
      <c r="M154" s="557"/>
    </row>
    <row r="155" spans="1:14" ht="15" customHeight="1">
      <c r="A155" s="882" t="s">
        <v>379</v>
      </c>
      <c r="B155" s="884"/>
      <c r="C155" s="633" t="s">
        <v>3</v>
      </c>
      <c r="D155" s="559">
        <f>D156*D157*D158*D159</f>
        <v>9.5058485324814299</v>
      </c>
      <c r="E155" s="559">
        <f t="shared" ref="E155:M155" si="62">E156*E157*E158*E159</f>
        <v>9.5058485324814299</v>
      </c>
      <c r="F155" s="559">
        <f t="shared" si="62"/>
        <v>9.5058485324814299</v>
      </c>
      <c r="G155" s="559">
        <f t="shared" si="62"/>
        <v>9.5058485324814299</v>
      </c>
      <c r="H155" s="559">
        <f t="shared" si="62"/>
        <v>9.5058485324814299</v>
      </c>
      <c r="I155" s="559">
        <f t="shared" si="62"/>
        <v>9.5058485324814299</v>
      </c>
      <c r="J155" s="559">
        <f t="shared" si="62"/>
        <v>9.5058485324814299</v>
      </c>
      <c r="K155" s="559">
        <f t="shared" si="62"/>
        <v>9.5058485324814299</v>
      </c>
      <c r="L155" s="559">
        <f t="shared" si="62"/>
        <v>9.5058485324814299</v>
      </c>
      <c r="M155" s="559">
        <f t="shared" si="62"/>
        <v>9.5058485324814299</v>
      </c>
      <c r="N155" s="564"/>
    </row>
    <row r="156" spans="1:14" s="564" customFormat="1" ht="25.5">
      <c r="A156" s="544" t="s">
        <v>380</v>
      </c>
      <c r="B156" s="565" t="s">
        <v>381</v>
      </c>
      <c r="C156" s="625" t="s">
        <v>3</v>
      </c>
      <c r="D156" s="550">
        <f>'показатели по классу'!G9</f>
        <v>6.9</v>
      </c>
      <c r="E156" s="543">
        <f>'показатели по классу'!G9</f>
        <v>6.9</v>
      </c>
      <c r="F156" s="543">
        <f>'показатели по классу'!G9</f>
        <v>6.9</v>
      </c>
      <c r="G156" s="543">
        <f>'показатели по классу'!G9</f>
        <v>6.9</v>
      </c>
      <c r="H156" s="543">
        <f>'показатели по классу'!G9</f>
        <v>6.9</v>
      </c>
      <c r="I156" s="543">
        <f>'показатели по классу'!G9</f>
        <v>6.9</v>
      </c>
      <c r="J156" s="544">
        <f>'показатели по классу'!G9</f>
        <v>6.9</v>
      </c>
      <c r="K156" s="544">
        <f>'показатели по классу'!G9</f>
        <v>6.9</v>
      </c>
      <c r="L156" s="544">
        <f>'показатели по классу'!G9</f>
        <v>6.9</v>
      </c>
      <c r="M156" s="544">
        <f>'показатели по классу'!G9</f>
        <v>6.9</v>
      </c>
    </row>
    <row r="157" spans="1:14" s="564" customFormat="1" ht="30.75" customHeight="1">
      <c r="A157" s="544" t="s">
        <v>245</v>
      </c>
      <c r="B157" s="565" t="s">
        <v>23</v>
      </c>
      <c r="C157" s="580"/>
      <c r="D157" s="550">
        <f>'Коэф, надбавки'!C20</f>
        <v>1.25</v>
      </c>
      <c r="E157" s="550">
        <f>'Коэф, надбавки'!C20</f>
        <v>1.25</v>
      </c>
      <c r="F157" s="575">
        <f>'Коэф, надбавки'!C20</f>
        <v>1.25</v>
      </c>
      <c r="G157" s="575">
        <f>'Коэф, надбавки'!C20</f>
        <v>1.25</v>
      </c>
      <c r="H157" s="575">
        <f>'Коэф, надбавки'!C20</f>
        <v>1.25</v>
      </c>
      <c r="I157" s="575">
        <f>'Коэф, надбавки'!C20</f>
        <v>1.25</v>
      </c>
      <c r="J157" s="576">
        <f>'Коэф, надбавки'!C20</f>
        <v>1.25</v>
      </c>
      <c r="K157" s="576">
        <f>'Коэф, надбавки'!C20</f>
        <v>1.25</v>
      </c>
      <c r="L157" s="576">
        <f>'Коэф, надбавки'!C20</f>
        <v>1.25</v>
      </c>
      <c r="M157" s="576">
        <f>'Коэф, надбавки'!C20</f>
        <v>1.25</v>
      </c>
    </row>
    <row r="158" spans="1:14" ht="67.5" customHeight="1">
      <c r="A158" s="544" t="s">
        <v>228</v>
      </c>
      <c r="B158" s="565" t="s">
        <v>229</v>
      </c>
      <c r="C158" s="626"/>
      <c r="D158" s="571">
        <f>'Коэф, надбавки'!C10</f>
        <v>1.0368084346987803</v>
      </c>
      <c r="E158" s="572">
        <f>'Коэф, надбавки'!C10</f>
        <v>1.0368084346987803</v>
      </c>
      <c r="F158" s="572">
        <f>'Коэф, надбавки'!C10</f>
        <v>1.0368084346987803</v>
      </c>
      <c r="G158" s="572">
        <f>'Коэф, надбавки'!C10</f>
        <v>1.0368084346987803</v>
      </c>
      <c r="H158" s="572">
        <f>'Коэф, надбавки'!C10</f>
        <v>1.0368084346987803</v>
      </c>
      <c r="I158" s="572">
        <f>'Коэф, надбавки'!C10</f>
        <v>1.0368084346987803</v>
      </c>
      <c r="J158" s="571">
        <f>'Коэф, надбавки'!C10</f>
        <v>1.0368084346987803</v>
      </c>
      <c r="K158" s="571">
        <f>'Коэф, надбавки'!C10</f>
        <v>1.0368084346987803</v>
      </c>
      <c r="L158" s="571">
        <f>'Коэф, надбавки'!C10</f>
        <v>1.0368084346987803</v>
      </c>
      <c r="M158" s="571">
        <f>'Коэф, надбавки'!C10</f>
        <v>1.0368084346987803</v>
      </c>
    </row>
    <row r="159" spans="1:14" s="564" customFormat="1" ht="42.75" customHeight="1">
      <c r="A159" s="544" t="s">
        <v>216</v>
      </c>
      <c r="B159" s="565" t="s">
        <v>217</v>
      </c>
      <c r="C159" s="626"/>
      <c r="D159" s="582">
        <f>'Коэф, надбавки'!C5</f>
        <v>1.0629999999999999</v>
      </c>
      <c r="E159" s="583">
        <f>'Коэф, надбавки'!C5</f>
        <v>1.0629999999999999</v>
      </c>
      <c r="F159" s="583">
        <f>'Коэф, надбавки'!C5</f>
        <v>1.0629999999999999</v>
      </c>
      <c r="G159" s="583">
        <f>'Коэф, надбавки'!C5</f>
        <v>1.0629999999999999</v>
      </c>
      <c r="H159" s="583">
        <f>'Коэф, надбавки'!C5</f>
        <v>1.0629999999999999</v>
      </c>
      <c r="I159" s="583">
        <f>'Коэф, надбавки'!C5</f>
        <v>1.0629999999999999</v>
      </c>
      <c r="J159" s="582">
        <f>'Коэф, надбавки'!C5</f>
        <v>1.0629999999999999</v>
      </c>
      <c r="K159" s="582">
        <f>'Коэф, надбавки'!C5</f>
        <v>1.0629999999999999</v>
      </c>
      <c r="L159" s="582">
        <f>'Коэф, надбавки'!C5</f>
        <v>1.0629999999999999</v>
      </c>
      <c r="M159" s="582">
        <f>'Коэф, надбавки'!C5</f>
        <v>1.0629999999999999</v>
      </c>
    </row>
    <row r="160" spans="1:14" ht="31.5" customHeight="1">
      <c r="A160" s="882" t="s">
        <v>382</v>
      </c>
      <c r="B160" s="883"/>
      <c r="C160" s="884"/>
      <c r="D160" s="555"/>
      <c r="E160" s="556"/>
      <c r="F160" s="556"/>
      <c r="G160" s="556"/>
      <c r="H160" s="556"/>
      <c r="I160" s="556"/>
      <c r="J160" s="557"/>
      <c r="K160" s="557"/>
      <c r="L160" s="557"/>
      <c r="M160" s="557"/>
    </row>
    <row r="161" spans="1:13" ht="15" customHeight="1">
      <c r="A161" s="882" t="s">
        <v>427</v>
      </c>
      <c r="B161" s="884"/>
      <c r="C161" s="634" t="s">
        <v>3</v>
      </c>
      <c r="D161" s="559">
        <f>D162*D163*D164+(D165+D166)/D167*D164</f>
        <v>49.276079837687519</v>
      </c>
      <c r="E161" s="559">
        <f t="shared" ref="E161:M161" si="63">E162*E163*E164+(E165+E166)/E167*E164</f>
        <v>49.276079837687519</v>
      </c>
      <c r="F161" s="559">
        <f t="shared" si="63"/>
        <v>49.276079837687519</v>
      </c>
      <c r="G161" s="559">
        <f t="shared" si="63"/>
        <v>49.276079837687519</v>
      </c>
      <c r="H161" s="559">
        <f t="shared" si="63"/>
        <v>49.276079837687519</v>
      </c>
      <c r="I161" s="559">
        <f t="shared" si="63"/>
        <v>49.276079837687519</v>
      </c>
      <c r="J161" s="559">
        <f t="shared" si="63"/>
        <v>49.276079837687519</v>
      </c>
      <c r="K161" s="559">
        <f t="shared" si="63"/>
        <v>49.276079837687519</v>
      </c>
      <c r="L161" s="559">
        <f t="shared" si="63"/>
        <v>49.276079837687519</v>
      </c>
      <c r="M161" s="559">
        <f t="shared" si="63"/>
        <v>49.276079837687519</v>
      </c>
    </row>
    <row r="162" spans="1:13" s="564" customFormat="1" ht="39" customHeight="1">
      <c r="A162" s="562" t="s">
        <v>201</v>
      </c>
      <c r="B162" s="561" t="s">
        <v>893</v>
      </c>
      <c r="C162" s="562" t="s">
        <v>7</v>
      </c>
      <c r="D162" s="550">
        <f>'показатели по классу'!L5</f>
        <v>44.4</v>
      </c>
      <c r="E162" s="543">
        <f>'показатели по классу'!L5</f>
        <v>44.4</v>
      </c>
      <c r="F162" s="543">
        <f>'показатели по классу'!L5</f>
        <v>44.4</v>
      </c>
      <c r="G162" s="543">
        <f>'показатели по классу'!L5</f>
        <v>44.4</v>
      </c>
      <c r="H162" s="543">
        <f>'показатели по классу'!L5</f>
        <v>44.4</v>
      </c>
      <c r="I162" s="543">
        <f>'показатели по классу'!L5</f>
        <v>44.4</v>
      </c>
      <c r="J162" s="544">
        <f>'показатели по классу'!L5</f>
        <v>44.4</v>
      </c>
      <c r="K162" s="544">
        <f>'показатели по классу'!L5</f>
        <v>44.4</v>
      </c>
      <c r="L162" s="544">
        <f>'показатели по классу'!L5</f>
        <v>44.4</v>
      </c>
      <c r="M162" s="544">
        <f>'показатели по классу'!L5</f>
        <v>44.4</v>
      </c>
    </row>
    <row r="163" spans="1:13" ht="40.5" customHeight="1">
      <c r="A163" s="562" t="s">
        <v>230</v>
      </c>
      <c r="B163" s="565" t="s">
        <v>231</v>
      </c>
      <c r="C163" s="562"/>
      <c r="D163" s="571">
        <f>'Коэф, надбавки'!C11</f>
        <v>1.0559672863614988</v>
      </c>
      <c r="E163" s="572">
        <f>'Коэф, надбавки'!C11</f>
        <v>1.0559672863614988</v>
      </c>
      <c r="F163" s="572">
        <f>'Коэф, надбавки'!C11</f>
        <v>1.0559672863614988</v>
      </c>
      <c r="G163" s="572">
        <f>'Коэф, надбавки'!C11</f>
        <v>1.0559672863614988</v>
      </c>
      <c r="H163" s="572">
        <f>'Коэф, надбавки'!C11</f>
        <v>1.0559672863614988</v>
      </c>
      <c r="I163" s="572">
        <f>'Коэф, надбавки'!C11</f>
        <v>1.0559672863614988</v>
      </c>
      <c r="J163" s="571">
        <f>'Коэф, надбавки'!C11</f>
        <v>1.0559672863614988</v>
      </c>
      <c r="K163" s="571">
        <f>'Коэф, надбавки'!C11</f>
        <v>1.0559672863614988</v>
      </c>
      <c r="L163" s="571">
        <f>'Коэф, надбавки'!C11</f>
        <v>1.0559672863614988</v>
      </c>
      <c r="M163" s="571">
        <f>'Коэф, надбавки'!C11</f>
        <v>1.0559672863614988</v>
      </c>
    </row>
    <row r="164" spans="1:13" ht="30" customHeight="1">
      <c r="A164" s="562" t="s">
        <v>326</v>
      </c>
      <c r="B164" s="561" t="s">
        <v>220</v>
      </c>
      <c r="C164" s="562"/>
      <c r="D164" s="571">
        <f>D152</f>
        <v>1.0509999999999999</v>
      </c>
      <c r="E164" s="571">
        <f t="shared" ref="E164:M164" si="64">E152</f>
        <v>1.0509999999999999</v>
      </c>
      <c r="F164" s="571">
        <f t="shared" si="64"/>
        <v>1.0509999999999999</v>
      </c>
      <c r="G164" s="571">
        <f t="shared" si="64"/>
        <v>1.0509999999999999</v>
      </c>
      <c r="H164" s="571">
        <f t="shared" si="64"/>
        <v>1.0509999999999999</v>
      </c>
      <c r="I164" s="571">
        <f t="shared" si="64"/>
        <v>1.0509999999999999</v>
      </c>
      <c r="J164" s="571">
        <f t="shared" si="64"/>
        <v>1.0509999999999999</v>
      </c>
      <c r="K164" s="571">
        <f t="shared" si="64"/>
        <v>1.0509999999999999</v>
      </c>
      <c r="L164" s="571">
        <f t="shared" si="64"/>
        <v>1.0509999999999999</v>
      </c>
      <c r="M164" s="571">
        <f t="shared" si="64"/>
        <v>1.0509999999999999</v>
      </c>
    </row>
    <row r="165" spans="1:13" ht="44.25" customHeight="1">
      <c r="A165" s="562" t="s">
        <v>383</v>
      </c>
      <c r="B165" s="565" t="s">
        <v>384</v>
      </c>
      <c r="C165" s="562" t="s">
        <v>7</v>
      </c>
      <c r="D165" s="550">
        <v>0</v>
      </c>
      <c r="E165" s="550">
        <v>0</v>
      </c>
      <c r="F165" s="550">
        <v>0</v>
      </c>
      <c r="G165" s="550">
        <v>0</v>
      </c>
      <c r="H165" s="550">
        <v>0</v>
      </c>
      <c r="I165" s="550">
        <v>0</v>
      </c>
      <c r="J165" s="550">
        <v>0</v>
      </c>
      <c r="K165" s="550">
        <v>0</v>
      </c>
      <c r="L165" s="550">
        <v>0</v>
      </c>
      <c r="M165" s="550">
        <v>0</v>
      </c>
    </row>
    <row r="166" spans="1:13" ht="51">
      <c r="A166" s="562" t="s">
        <v>425</v>
      </c>
      <c r="B166" s="565" t="s">
        <v>426</v>
      </c>
      <c r="C166" s="562" t="s">
        <v>7</v>
      </c>
      <c r="D166" s="550">
        <v>0</v>
      </c>
      <c r="E166" s="550">
        <v>0</v>
      </c>
      <c r="F166" s="550">
        <v>0</v>
      </c>
      <c r="G166" s="550">
        <v>0</v>
      </c>
      <c r="H166" s="550">
        <v>0</v>
      </c>
      <c r="I166" s="550">
        <v>0</v>
      </c>
      <c r="J166" s="550">
        <v>0</v>
      </c>
      <c r="K166" s="550">
        <v>0</v>
      </c>
      <c r="L166" s="550">
        <v>0</v>
      </c>
      <c r="M166" s="550">
        <v>0</v>
      </c>
    </row>
    <row r="167" spans="1:13" ht="16.5" customHeight="1">
      <c r="A167" s="544" t="s">
        <v>385</v>
      </c>
      <c r="B167" s="635" t="s">
        <v>386</v>
      </c>
      <c r="C167" s="588" t="s">
        <v>4</v>
      </c>
      <c r="D167" s="576">
        <f>'Данные по рейсам'!C12+'Данные по рейсам'!C13</f>
        <v>20.200000000000003</v>
      </c>
      <c r="E167" s="576">
        <f>'Данные по рейсам'!D12+'Данные по рейсам'!D13</f>
        <v>20.200000000000003</v>
      </c>
      <c r="F167" s="576">
        <f>'Данные по рейсам'!E12+'Данные по рейсам'!E13</f>
        <v>19.89</v>
      </c>
      <c r="G167" s="576">
        <f>'Данные по рейсам'!F12+'Данные по рейсам'!F13</f>
        <v>21.9</v>
      </c>
      <c r="H167" s="576">
        <f>'Данные по рейсам'!G12+'Данные по рейсам'!G13</f>
        <v>27</v>
      </c>
      <c r="I167" s="576">
        <f>'Данные по рейсам'!H12+'Данные по рейсам'!H13</f>
        <v>24.7</v>
      </c>
      <c r="J167" s="576">
        <f>'Данные по рейсам'!I12+'Данные по рейсам'!I13</f>
        <v>28</v>
      </c>
      <c r="K167" s="576">
        <f>'Данные по рейсам'!J12+'Данные по рейсам'!J13</f>
        <v>29.35</v>
      </c>
      <c r="L167" s="576">
        <f>'Данные по рейсам'!K12+'Данные по рейсам'!K13</f>
        <v>27</v>
      </c>
      <c r="M167" s="576">
        <f>'Данные по рейсам'!L12+'Данные по рейсам'!L13</f>
        <v>24</v>
      </c>
    </row>
    <row r="168" spans="1:13">
      <c r="A168" s="882" t="s">
        <v>387</v>
      </c>
      <c r="B168" s="883"/>
      <c r="C168" s="884"/>
      <c r="D168" s="555"/>
      <c r="E168" s="556"/>
      <c r="F168" s="556"/>
      <c r="G168" s="556"/>
      <c r="H168" s="556"/>
      <c r="I168" s="556"/>
      <c r="J168" s="557"/>
      <c r="K168" s="557"/>
      <c r="L168" s="557"/>
      <c r="M168" s="557"/>
    </row>
    <row r="169" spans="1:13" s="564" customFormat="1">
      <c r="A169" s="882" t="s">
        <v>388</v>
      </c>
      <c r="B169" s="884"/>
      <c r="C169" s="634" t="s">
        <v>389</v>
      </c>
      <c r="D169" s="559">
        <f>(D170/D171)*D172</f>
        <v>175.0929420549582</v>
      </c>
      <c r="E169" s="559">
        <f t="shared" ref="E169:M169" si="65">(E170/E171)*E172</f>
        <v>175.0929420549582</v>
      </c>
      <c r="F169" s="559">
        <f t="shared" si="65"/>
        <v>452.32343364197533</v>
      </c>
      <c r="G169" s="559">
        <f t="shared" si="65"/>
        <v>203.54554513888891</v>
      </c>
      <c r="H169" s="559">
        <f t="shared" si="65"/>
        <v>175.0929420549582</v>
      </c>
      <c r="I169" s="559">
        <f t="shared" si="65"/>
        <v>175.0929420549582</v>
      </c>
      <c r="J169" s="559">
        <f t="shared" si="65"/>
        <v>175.0929420549582</v>
      </c>
      <c r="K169" s="559">
        <f t="shared" si="65"/>
        <v>203.54554513888891</v>
      </c>
      <c r="L169" s="559">
        <f t="shared" si="65"/>
        <v>180.92937345679013</v>
      </c>
      <c r="M169" s="559">
        <f t="shared" si="65"/>
        <v>180.92937345679013</v>
      </c>
    </row>
    <row r="170" spans="1:13" s="564" customFormat="1">
      <c r="A170" s="562" t="s">
        <v>390</v>
      </c>
      <c r="B170" s="561" t="s">
        <v>882</v>
      </c>
      <c r="C170" s="562" t="s">
        <v>389</v>
      </c>
      <c r="D170" s="550">
        <f>401.5145</f>
        <v>401.5145</v>
      </c>
      <c r="E170" s="550">
        <f t="shared" ref="E170:M170" si="66">401.5145</f>
        <v>401.5145</v>
      </c>
      <c r="F170" s="550">
        <f t="shared" si="66"/>
        <v>401.5145</v>
      </c>
      <c r="G170" s="550">
        <f t="shared" si="66"/>
        <v>401.5145</v>
      </c>
      <c r="H170" s="550">
        <f t="shared" si="66"/>
        <v>401.5145</v>
      </c>
      <c r="I170" s="550">
        <f t="shared" si="66"/>
        <v>401.5145</v>
      </c>
      <c r="J170" s="550">
        <f t="shared" si="66"/>
        <v>401.5145</v>
      </c>
      <c r="K170" s="550">
        <f t="shared" si="66"/>
        <v>401.5145</v>
      </c>
      <c r="L170" s="550">
        <f t="shared" si="66"/>
        <v>401.5145</v>
      </c>
      <c r="M170" s="550">
        <f t="shared" si="66"/>
        <v>401.5145</v>
      </c>
    </row>
    <row r="171" spans="1:13" s="564" customFormat="1" ht="25.5">
      <c r="A171" s="562" t="s">
        <v>391</v>
      </c>
      <c r="B171" s="565" t="s">
        <v>392</v>
      </c>
      <c r="C171" s="562"/>
      <c r="D171" s="550">
        <v>9</v>
      </c>
      <c r="E171" s="550">
        <v>9</v>
      </c>
      <c r="F171" s="550">
        <v>9</v>
      </c>
      <c r="G171" s="550">
        <v>9</v>
      </c>
      <c r="H171" s="550">
        <v>9</v>
      </c>
      <c r="I171" s="550">
        <v>9</v>
      </c>
      <c r="J171" s="550">
        <v>9</v>
      </c>
      <c r="K171" s="550">
        <v>9</v>
      </c>
      <c r="L171" s="550">
        <v>9</v>
      </c>
      <c r="M171" s="550">
        <v>9</v>
      </c>
    </row>
    <row r="172" spans="1:13" s="564" customFormat="1" ht="25.5">
      <c r="A172" s="562" t="s">
        <v>393</v>
      </c>
      <c r="B172" s="561" t="s">
        <v>394</v>
      </c>
      <c r="C172" s="562"/>
      <c r="D172" s="550">
        <f>D173/D174</f>
        <v>3.924731182795699</v>
      </c>
      <c r="E172" s="550">
        <f t="shared" ref="E172:M172" si="67">E173/E174</f>
        <v>3.924731182795699</v>
      </c>
      <c r="F172" s="550">
        <f t="shared" si="67"/>
        <v>10.138888888888889</v>
      </c>
      <c r="G172" s="550">
        <f t="shared" si="67"/>
        <v>4.5625</v>
      </c>
      <c r="H172" s="550">
        <f t="shared" si="67"/>
        <v>3.924731182795699</v>
      </c>
      <c r="I172" s="550">
        <f t="shared" si="67"/>
        <v>3.924731182795699</v>
      </c>
      <c r="J172" s="550">
        <f t="shared" si="67"/>
        <v>3.924731182795699</v>
      </c>
      <c r="K172" s="550">
        <f t="shared" si="67"/>
        <v>4.5625</v>
      </c>
      <c r="L172" s="550">
        <f t="shared" si="67"/>
        <v>4.0555555555555554</v>
      </c>
      <c r="M172" s="550">
        <f t="shared" si="67"/>
        <v>4.0555555555555554</v>
      </c>
    </row>
    <row r="173" spans="1:13" s="564" customFormat="1">
      <c r="A173" s="636" t="s">
        <v>797</v>
      </c>
      <c r="B173" s="541" t="s">
        <v>798</v>
      </c>
      <c r="C173" s="636" t="s">
        <v>799</v>
      </c>
      <c r="D173" s="544">
        <v>365</v>
      </c>
      <c r="E173" s="544">
        <v>365</v>
      </c>
      <c r="F173" s="544">
        <v>365</v>
      </c>
      <c r="G173" s="544">
        <v>365</v>
      </c>
      <c r="H173" s="544">
        <v>365</v>
      </c>
      <c r="I173" s="544">
        <v>365</v>
      </c>
      <c r="J173" s="544">
        <v>365</v>
      </c>
      <c r="K173" s="544">
        <v>365</v>
      </c>
      <c r="L173" s="544">
        <v>365</v>
      </c>
      <c r="M173" s="544">
        <v>365</v>
      </c>
    </row>
    <row r="174" spans="1:13" s="564" customFormat="1" ht="29.25" customHeight="1">
      <c r="A174" s="636" t="s">
        <v>800</v>
      </c>
      <c r="B174" s="541" t="s">
        <v>801</v>
      </c>
      <c r="C174" s="636" t="s">
        <v>799</v>
      </c>
      <c r="D174" s="544">
        <f>'Данные по рейсам'!C8</f>
        <v>93</v>
      </c>
      <c r="E174" s="544">
        <f>'Данные по рейсам'!D8</f>
        <v>93</v>
      </c>
      <c r="F174" s="544">
        <f>'Данные по рейсам'!E8</f>
        <v>36</v>
      </c>
      <c r="G174" s="544">
        <f>'Данные по рейсам'!F8</f>
        <v>80</v>
      </c>
      <c r="H174" s="544">
        <f>'Данные по рейсам'!G8</f>
        <v>93</v>
      </c>
      <c r="I174" s="544">
        <f>'Данные по рейсам'!H8</f>
        <v>93</v>
      </c>
      <c r="J174" s="544">
        <f>'Данные по рейсам'!I8</f>
        <v>93</v>
      </c>
      <c r="K174" s="544">
        <f>'Данные по рейсам'!J8</f>
        <v>80</v>
      </c>
      <c r="L174" s="544">
        <f>'Данные по рейсам'!K8</f>
        <v>90</v>
      </c>
      <c r="M174" s="544">
        <f>'Данные по рейсам'!L8</f>
        <v>90</v>
      </c>
    </row>
    <row r="185" spans="3:3">
      <c r="C185" s="594"/>
    </row>
  </sheetData>
  <mergeCells count="51">
    <mergeCell ref="A169:B169"/>
    <mergeCell ref="A143:B143"/>
    <mergeCell ref="A154:C154"/>
    <mergeCell ref="A155:B155"/>
    <mergeCell ref="A160:C160"/>
    <mergeCell ref="A161:B161"/>
    <mergeCell ref="A168:C168"/>
    <mergeCell ref="A142:C142"/>
    <mergeCell ref="A101:B101"/>
    <mergeCell ref="A104:C104"/>
    <mergeCell ref="A105:B105"/>
    <mergeCell ref="A114:C114"/>
    <mergeCell ref="A115:B115"/>
    <mergeCell ref="A129:C129"/>
    <mergeCell ref="A130:B130"/>
    <mergeCell ref="A133:C133"/>
    <mergeCell ref="A134:B134"/>
    <mergeCell ref="A138:C138"/>
    <mergeCell ref="A139:B139"/>
    <mergeCell ref="A124:C124"/>
    <mergeCell ref="A125:B125"/>
    <mergeCell ref="A100:C100"/>
    <mergeCell ref="A49:B49"/>
    <mergeCell ref="A60:C60"/>
    <mergeCell ref="A61:B61"/>
    <mergeCell ref="A68:C68"/>
    <mergeCell ref="A69:B69"/>
    <mergeCell ref="A80:C80"/>
    <mergeCell ref="A81:B81"/>
    <mergeCell ref="A86:C86"/>
    <mergeCell ref="A87:B87"/>
    <mergeCell ref="A96:C96"/>
    <mergeCell ref="A97:B97"/>
    <mergeCell ref="A48:C48"/>
    <mergeCell ref="A12:B12"/>
    <mergeCell ref="A15:C15"/>
    <mergeCell ref="A16:B16"/>
    <mergeCell ref="A19:C19"/>
    <mergeCell ref="A20:B20"/>
    <mergeCell ref="A23:C23"/>
    <mergeCell ref="A24:B24"/>
    <mergeCell ref="A29:C29"/>
    <mergeCell ref="A30:B30"/>
    <mergeCell ref="A43:C43"/>
    <mergeCell ref="A44:B44"/>
    <mergeCell ref="A5:B5"/>
    <mergeCell ref="A6:B6"/>
    <mergeCell ref="A11:C11"/>
    <mergeCell ref="A1:M1"/>
    <mergeCell ref="A2:M2"/>
    <mergeCell ref="D3:M3"/>
  </mergeCells>
  <pageMargins left="0.70866141732283472" right="0" top="0.39370078740157483" bottom="0.35433070866141736" header="0" footer="0"/>
  <pageSetup paperSize="9" scale="45" orientation="portrait" r:id="rId1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L26"/>
  <sheetViews>
    <sheetView workbookViewId="0">
      <selection activeCell="O9" sqref="O9"/>
    </sheetView>
  </sheetViews>
  <sheetFormatPr defaultRowHeight="15"/>
  <cols>
    <col min="2" max="2" width="50" customWidth="1"/>
    <col min="3" max="12" width="13" customWidth="1"/>
  </cols>
  <sheetData>
    <row r="3" spans="2:12" s="1" customFormat="1" ht="39.75" customHeight="1">
      <c r="B3" s="895" t="s">
        <v>805</v>
      </c>
      <c r="C3" s="171" t="s">
        <v>909</v>
      </c>
      <c r="D3" s="171" t="s">
        <v>909</v>
      </c>
      <c r="E3" s="171" t="s">
        <v>909</v>
      </c>
      <c r="F3" s="171" t="s">
        <v>909</v>
      </c>
      <c r="G3" s="171" t="s">
        <v>909</v>
      </c>
      <c r="H3" s="171" t="s">
        <v>909</v>
      </c>
      <c r="I3" s="171" t="s">
        <v>909</v>
      </c>
      <c r="J3" s="171" t="s">
        <v>909</v>
      </c>
      <c r="K3" s="171" t="s">
        <v>909</v>
      </c>
      <c r="L3" s="171" t="s">
        <v>909</v>
      </c>
    </row>
    <row r="4" spans="2:12" s="1" customFormat="1" ht="15" customHeight="1">
      <c r="B4" s="896"/>
      <c r="C4" s="535"/>
      <c r="D4" s="535"/>
      <c r="E4" s="535"/>
      <c r="F4" s="535"/>
      <c r="G4" s="535"/>
      <c r="H4" s="535"/>
      <c r="I4" s="535"/>
      <c r="J4" s="535"/>
      <c r="K4" s="535"/>
      <c r="L4" s="535"/>
    </row>
    <row r="5" spans="2:12" s="2" customFormat="1" ht="60" customHeight="1">
      <c r="B5" s="897"/>
      <c r="C5" s="738" t="s">
        <v>829</v>
      </c>
      <c r="D5" s="738" t="s">
        <v>830</v>
      </c>
      <c r="E5" s="738" t="s">
        <v>821</v>
      </c>
      <c r="F5" s="738" t="s">
        <v>822</v>
      </c>
      <c r="G5" s="738" t="s">
        <v>823</v>
      </c>
      <c r="H5" s="738" t="s">
        <v>824</v>
      </c>
      <c r="I5" s="738" t="s">
        <v>825</v>
      </c>
      <c r="J5" s="738" t="s">
        <v>826</v>
      </c>
      <c r="K5" s="738" t="s">
        <v>827</v>
      </c>
      <c r="L5" s="738" t="s">
        <v>828</v>
      </c>
    </row>
    <row r="6" spans="2:12" s="1" customFormat="1" ht="12.75">
      <c r="B6" s="519" t="s">
        <v>802</v>
      </c>
      <c r="C6" s="531"/>
      <c r="D6" s="531"/>
      <c r="E6" s="531"/>
      <c r="F6" s="531"/>
      <c r="G6" s="604"/>
      <c r="H6" s="604"/>
      <c r="I6" s="604"/>
      <c r="J6" s="531"/>
      <c r="K6" s="531"/>
      <c r="L6" s="531"/>
    </row>
    <row r="7" spans="2:12" s="1" customFormat="1" ht="12.75">
      <c r="B7" s="536" t="s">
        <v>803</v>
      </c>
      <c r="C7" s="519" t="s">
        <v>123</v>
      </c>
      <c r="D7" s="519" t="s">
        <v>123</v>
      </c>
      <c r="E7" s="519" t="s">
        <v>123</v>
      </c>
      <c r="F7" s="519" t="s">
        <v>123</v>
      </c>
      <c r="G7" s="519" t="s">
        <v>123</v>
      </c>
      <c r="H7" s="519" t="s">
        <v>123</v>
      </c>
      <c r="I7" s="519" t="s">
        <v>123</v>
      </c>
      <c r="J7" s="519" t="s">
        <v>123</v>
      </c>
      <c r="K7" s="519" t="s">
        <v>123</v>
      </c>
      <c r="L7" s="519" t="s">
        <v>123</v>
      </c>
    </row>
    <row r="8" spans="2:12" s="1" customFormat="1" ht="25.5">
      <c r="B8" s="606" t="s">
        <v>835</v>
      </c>
      <c r="C8" s="607">
        <f>C9</f>
        <v>93</v>
      </c>
      <c r="D8" s="607">
        <f t="shared" ref="D8:L8" si="0">D9</f>
        <v>93</v>
      </c>
      <c r="E8" s="607">
        <f t="shared" si="0"/>
        <v>36</v>
      </c>
      <c r="F8" s="607">
        <f t="shared" si="0"/>
        <v>80</v>
      </c>
      <c r="G8" s="607">
        <f t="shared" si="0"/>
        <v>93</v>
      </c>
      <c r="H8" s="607">
        <f t="shared" si="0"/>
        <v>93</v>
      </c>
      <c r="I8" s="607">
        <f t="shared" si="0"/>
        <v>93</v>
      </c>
      <c r="J8" s="607">
        <f t="shared" si="0"/>
        <v>80</v>
      </c>
      <c r="K8" s="607">
        <f t="shared" si="0"/>
        <v>90</v>
      </c>
      <c r="L8" s="607">
        <f t="shared" si="0"/>
        <v>90</v>
      </c>
    </row>
    <row r="9" spans="2:12" s="609" customFormat="1" ht="12.75">
      <c r="B9" s="536" t="s">
        <v>836</v>
      </c>
      <c r="C9" s="603">
        <f>[1]автомобиледни!$B$4</f>
        <v>93</v>
      </c>
      <c r="D9" s="603">
        <f>[1]автомобиледни!$C$4</f>
        <v>93</v>
      </c>
      <c r="E9" s="603">
        <f>[1]автомобиледни!$D$4</f>
        <v>36</v>
      </c>
      <c r="F9" s="603">
        <f>[1]автомобиледни!$E$4</f>
        <v>80</v>
      </c>
      <c r="G9" s="603">
        <f>[1]автомобиледни!$F$4</f>
        <v>93</v>
      </c>
      <c r="H9" s="603">
        <f>[1]автомобиледни!$G$4</f>
        <v>93</v>
      </c>
      <c r="I9" s="603">
        <f>[1]автомобиледни!$H$4</f>
        <v>93</v>
      </c>
      <c r="J9" s="603">
        <f>[1]автомобиледни!$I$4</f>
        <v>80</v>
      </c>
      <c r="K9" s="603">
        <f>[1]автомобиледни!$J$4</f>
        <v>90</v>
      </c>
      <c r="L9" s="603">
        <f>[1]автомобиледни!$K$4</f>
        <v>90</v>
      </c>
    </row>
    <row r="10" spans="2:12" s="609" customFormat="1" ht="25.5">
      <c r="B10" s="536" t="s">
        <v>910</v>
      </c>
      <c r="C10" s="603">
        <v>6</v>
      </c>
      <c r="D10" s="603">
        <v>6</v>
      </c>
      <c r="E10" s="603">
        <v>4</v>
      </c>
      <c r="F10" s="603">
        <v>5</v>
      </c>
      <c r="G10" s="603">
        <v>6</v>
      </c>
      <c r="H10" s="603">
        <v>6</v>
      </c>
      <c r="I10" s="603">
        <v>6</v>
      </c>
      <c r="J10" s="603">
        <v>5</v>
      </c>
      <c r="K10" s="603">
        <v>5</v>
      </c>
      <c r="L10" s="603">
        <v>5</v>
      </c>
    </row>
    <row r="11" spans="2:12" s="1" customFormat="1" ht="25.5">
      <c r="B11" s="536" t="s">
        <v>911</v>
      </c>
      <c r="C11" s="603">
        <f>C9-C10</f>
        <v>87</v>
      </c>
      <c r="D11" s="603">
        <f t="shared" ref="D11:L11" si="1">D9-D10</f>
        <v>87</v>
      </c>
      <c r="E11" s="603">
        <f>E9-E10</f>
        <v>32</v>
      </c>
      <c r="F11" s="603">
        <f t="shared" si="1"/>
        <v>75</v>
      </c>
      <c r="G11" s="603">
        <f t="shared" si="1"/>
        <v>87</v>
      </c>
      <c r="H11" s="603">
        <f t="shared" si="1"/>
        <v>87</v>
      </c>
      <c r="I11" s="603">
        <f t="shared" si="1"/>
        <v>87</v>
      </c>
      <c r="J11" s="603">
        <f t="shared" si="1"/>
        <v>75</v>
      </c>
      <c r="K11" s="603">
        <f t="shared" si="1"/>
        <v>85</v>
      </c>
      <c r="L11" s="603">
        <f t="shared" si="1"/>
        <v>85</v>
      </c>
    </row>
    <row r="12" spans="2:12" s="1" customFormat="1" ht="25.5">
      <c r="B12" s="536" t="s">
        <v>833</v>
      </c>
      <c r="C12" s="603">
        <v>10.8</v>
      </c>
      <c r="D12" s="603">
        <v>10.8</v>
      </c>
      <c r="E12" s="603">
        <v>9.8000000000000007</v>
      </c>
      <c r="F12" s="603">
        <v>10.6</v>
      </c>
      <c r="G12" s="603">
        <v>13.5</v>
      </c>
      <c r="H12" s="603">
        <v>12.7</v>
      </c>
      <c r="I12" s="603">
        <v>14</v>
      </c>
      <c r="J12" s="603">
        <v>14</v>
      </c>
      <c r="K12" s="603">
        <v>13.5</v>
      </c>
      <c r="L12" s="603">
        <v>12</v>
      </c>
    </row>
    <row r="13" spans="2:12" s="1" customFormat="1" ht="25.5">
      <c r="B13" s="536" t="s">
        <v>834</v>
      </c>
      <c r="C13" s="603">
        <v>9.4</v>
      </c>
      <c r="D13" s="603">
        <v>9.4</v>
      </c>
      <c r="E13" s="533">
        <v>10.09</v>
      </c>
      <c r="F13" s="533">
        <v>11.3</v>
      </c>
      <c r="G13" s="603">
        <v>13.5</v>
      </c>
      <c r="H13" s="603">
        <v>12</v>
      </c>
      <c r="I13" s="603">
        <v>14</v>
      </c>
      <c r="J13" s="533">
        <v>15.35</v>
      </c>
      <c r="K13" s="533">
        <v>13.5</v>
      </c>
      <c r="L13" s="533">
        <v>12</v>
      </c>
    </row>
    <row r="14" spans="2:12" s="1" customFormat="1" ht="12.75">
      <c r="B14" s="536" t="s">
        <v>841</v>
      </c>
      <c r="C14" s="603">
        <v>11.17</v>
      </c>
      <c r="D14" s="603">
        <v>10</v>
      </c>
      <c r="E14" s="533">
        <v>10.4</v>
      </c>
      <c r="F14" s="533">
        <v>10</v>
      </c>
      <c r="G14" s="603">
        <v>13.08</v>
      </c>
      <c r="H14" s="603">
        <v>11.45</v>
      </c>
      <c r="I14" s="605">
        <v>11</v>
      </c>
      <c r="J14" s="534">
        <v>10</v>
      </c>
      <c r="K14" s="534">
        <v>11.3</v>
      </c>
      <c r="L14" s="534">
        <v>11.5</v>
      </c>
    </row>
    <row r="15" spans="2:12" s="1" customFormat="1" ht="12.75">
      <c r="B15" s="608" t="s">
        <v>895</v>
      </c>
      <c r="C15" s="607">
        <v>2055.2800000000002</v>
      </c>
      <c r="D15" s="607">
        <v>1840</v>
      </c>
      <c r="E15" s="607">
        <v>894.4</v>
      </c>
      <c r="F15" s="607">
        <v>1570</v>
      </c>
      <c r="G15" s="607">
        <v>2406.7199999999998</v>
      </c>
      <c r="H15" s="607">
        <v>2106.8000000000002</v>
      </c>
      <c r="I15" s="607">
        <v>2024</v>
      </c>
      <c r="J15" s="607">
        <v>1570</v>
      </c>
      <c r="K15" s="607">
        <v>1921</v>
      </c>
      <c r="L15" s="607">
        <v>1955</v>
      </c>
    </row>
    <row r="16" spans="2:12" s="1" customFormat="1" ht="12.75">
      <c r="B16" s="505" t="s">
        <v>896</v>
      </c>
      <c r="C16" s="603">
        <f>C10*C14</f>
        <v>67.02</v>
      </c>
      <c r="D16" s="603">
        <f t="shared" ref="D16:L16" si="2">D10*D14</f>
        <v>60</v>
      </c>
      <c r="E16" s="603">
        <f t="shared" si="2"/>
        <v>41.6</v>
      </c>
      <c r="F16" s="603">
        <f t="shared" si="2"/>
        <v>50</v>
      </c>
      <c r="G16" s="603">
        <f t="shared" si="2"/>
        <v>78.48</v>
      </c>
      <c r="H16" s="603">
        <f t="shared" si="2"/>
        <v>68.699999999999989</v>
      </c>
      <c r="I16" s="603">
        <f t="shared" si="2"/>
        <v>66</v>
      </c>
      <c r="J16" s="603">
        <f t="shared" si="2"/>
        <v>50</v>
      </c>
      <c r="K16" s="603">
        <f t="shared" si="2"/>
        <v>56.5</v>
      </c>
      <c r="L16" s="603">
        <f t="shared" si="2"/>
        <v>57.5</v>
      </c>
    </row>
    <row r="17" spans="2:12" s="1" customFormat="1" ht="12.75">
      <c r="B17" s="505" t="s">
        <v>897</v>
      </c>
      <c r="C17" s="533">
        <f>C11*C14</f>
        <v>971.79</v>
      </c>
      <c r="D17" s="533">
        <f t="shared" ref="D17:L17" si="3">D11*D14</f>
        <v>870</v>
      </c>
      <c r="E17" s="533">
        <f t="shared" si="3"/>
        <v>332.8</v>
      </c>
      <c r="F17" s="533">
        <f t="shared" si="3"/>
        <v>750</v>
      </c>
      <c r="G17" s="533">
        <f t="shared" si="3"/>
        <v>1137.96</v>
      </c>
      <c r="H17" s="533">
        <f t="shared" si="3"/>
        <v>996.15</v>
      </c>
      <c r="I17" s="533">
        <f t="shared" si="3"/>
        <v>957</v>
      </c>
      <c r="J17" s="533">
        <f t="shared" si="3"/>
        <v>750</v>
      </c>
      <c r="K17" s="533">
        <f t="shared" si="3"/>
        <v>960.50000000000011</v>
      </c>
      <c r="L17" s="533">
        <f t="shared" si="3"/>
        <v>977.5</v>
      </c>
    </row>
    <row r="18" spans="2:12" s="1" customFormat="1" ht="12.75">
      <c r="B18" s="521" t="s">
        <v>840</v>
      </c>
      <c r="C18" s="533">
        <v>11</v>
      </c>
      <c r="D18" s="533">
        <v>10</v>
      </c>
      <c r="E18" s="533">
        <v>11</v>
      </c>
      <c r="F18" s="533">
        <v>10</v>
      </c>
      <c r="G18" s="533">
        <v>9</v>
      </c>
      <c r="H18" s="533">
        <v>10</v>
      </c>
      <c r="I18" s="533">
        <v>11</v>
      </c>
      <c r="J18" s="533">
        <v>10</v>
      </c>
      <c r="K18" s="533">
        <v>8</v>
      </c>
      <c r="L18" s="533">
        <v>9</v>
      </c>
    </row>
    <row r="19" spans="2:12" s="1" customFormat="1" ht="12.75">
      <c r="B19" s="521" t="s">
        <v>839</v>
      </c>
      <c r="C19" s="533">
        <v>11</v>
      </c>
      <c r="D19" s="533">
        <v>10</v>
      </c>
      <c r="E19" s="533">
        <v>10</v>
      </c>
      <c r="F19" s="533">
        <v>10</v>
      </c>
      <c r="G19" s="533">
        <v>10</v>
      </c>
      <c r="H19" s="533">
        <v>10</v>
      </c>
      <c r="I19" s="533">
        <v>11</v>
      </c>
      <c r="J19" s="533">
        <v>10</v>
      </c>
      <c r="K19" s="533">
        <v>9</v>
      </c>
      <c r="L19" s="533">
        <v>9</v>
      </c>
    </row>
    <row r="20" spans="2:12" s="1" customFormat="1" ht="12.75">
      <c r="B20" s="521" t="s">
        <v>837</v>
      </c>
      <c r="C20" s="533">
        <f t="shared" ref="C20:L20" si="4">C18*C8</f>
        <v>1023</v>
      </c>
      <c r="D20" s="533">
        <f t="shared" si="4"/>
        <v>930</v>
      </c>
      <c r="E20" s="533">
        <f t="shared" si="4"/>
        <v>396</v>
      </c>
      <c r="F20" s="533">
        <f t="shared" si="4"/>
        <v>800</v>
      </c>
      <c r="G20" s="533">
        <f t="shared" si="4"/>
        <v>837</v>
      </c>
      <c r="H20" s="533">
        <f t="shared" si="4"/>
        <v>930</v>
      </c>
      <c r="I20" s="533">
        <f t="shared" si="4"/>
        <v>1023</v>
      </c>
      <c r="J20" s="533">
        <f t="shared" si="4"/>
        <v>800</v>
      </c>
      <c r="K20" s="533">
        <f t="shared" si="4"/>
        <v>720</v>
      </c>
      <c r="L20" s="533">
        <f t="shared" si="4"/>
        <v>810</v>
      </c>
    </row>
    <row r="21" spans="2:12" s="1" customFormat="1" ht="12.75">
      <c r="B21" s="521" t="s">
        <v>838</v>
      </c>
      <c r="C21" s="533">
        <f t="shared" ref="C21:L21" si="5">C19*C9</f>
        <v>1023</v>
      </c>
      <c r="D21" s="533">
        <f t="shared" si="5"/>
        <v>930</v>
      </c>
      <c r="E21" s="533">
        <f t="shared" si="5"/>
        <v>360</v>
      </c>
      <c r="F21" s="533">
        <f t="shared" si="5"/>
        <v>800</v>
      </c>
      <c r="G21" s="533">
        <f t="shared" si="5"/>
        <v>930</v>
      </c>
      <c r="H21" s="533">
        <f t="shared" si="5"/>
        <v>930</v>
      </c>
      <c r="I21" s="533">
        <f t="shared" si="5"/>
        <v>1023</v>
      </c>
      <c r="J21" s="533">
        <f t="shared" si="5"/>
        <v>800</v>
      </c>
      <c r="K21" s="533">
        <f t="shared" si="5"/>
        <v>810</v>
      </c>
      <c r="L21" s="533">
        <f t="shared" si="5"/>
        <v>810</v>
      </c>
    </row>
    <row r="22" spans="2:12" s="1" customFormat="1" ht="12.75">
      <c r="B22" s="521" t="s">
        <v>804</v>
      </c>
      <c r="C22" s="534">
        <f t="shared" ref="C22:L22" si="6">C20*C12+C21*C13</f>
        <v>20664.600000000002</v>
      </c>
      <c r="D22" s="534">
        <f t="shared" si="6"/>
        <v>18786</v>
      </c>
      <c r="E22" s="534">
        <f t="shared" si="6"/>
        <v>7513.2000000000007</v>
      </c>
      <c r="F22" s="534">
        <f t="shared" si="6"/>
        <v>17520</v>
      </c>
      <c r="G22" s="534">
        <f t="shared" si="6"/>
        <v>23854.5</v>
      </c>
      <c r="H22" s="534">
        <f t="shared" si="6"/>
        <v>22971</v>
      </c>
      <c r="I22" s="534">
        <f t="shared" si="6"/>
        <v>28644</v>
      </c>
      <c r="J22" s="534">
        <f t="shared" si="6"/>
        <v>23480</v>
      </c>
      <c r="K22" s="534">
        <f t="shared" si="6"/>
        <v>20655</v>
      </c>
      <c r="L22" s="534">
        <f t="shared" si="6"/>
        <v>19440</v>
      </c>
    </row>
    <row r="23" spans="2:12" s="1" customFormat="1" ht="25.5">
      <c r="B23" s="522" t="s">
        <v>806</v>
      </c>
      <c r="C23" s="533">
        <v>52</v>
      </c>
      <c r="D23" s="533">
        <v>52</v>
      </c>
      <c r="E23" s="533">
        <v>52</v>
      </c>
      <c r="F23" s="533">
        <v>52</v>
      </c>
      <c r="G23" s="533">
        <v>52</v>
      </c>
      <c r="H23" s="533">
        <v>52</v>
      </c>
      <c r="I23" s="533">
        <v>52</v>
      </c>
      <c r="J23" s="533">
        <v>52</v>
      </c>
      <c r="K23" s="533">
        <v>52</v>
      </c>
      <c r="L23" s="533">
        <v>52</v>
      </c>
    </row>
    <row r="24" spans="2:12" s="532" customFormat="1" ht="25.5">
      <c r="B24" s="520" t="s">
        <v>807</v>
      </c>
      <c r="C24" s="518">
        <v>1</v>
      </c>
      <c r="D24" s="518">
        <v>1</v>
      </c>
      <c r="E24" s="518">
        <v>1</v>
      </c>
      <c r="F24" s="518">
        <v>1</v>
      </c>
      <c r="G24" s="518">
        <v>1</v>
      </c>
      <c r="H24" s="518">
        <v>1</v>
      </c>
      <c r="I24" s="518">
        <v>1</v>
      </c>
      <c r="J24" s="518">
        <v>1</v>
      </c>
      <c r="K24" s="518">
        <v>1</v>
      </c>
      <c r="L24" s="518">
        <v>1</v>
      </c>
    </row>
    <row r="25" spans="2:12" s="1" customFormat="1" ht="38.25">
      <c r="B25" s="522" t="s">
        <v>808</v>
      </c>
      <c r="C25" s="610">
        <f>C10*(C12*C18+C13*C19)</f>
        <v>1333.2</v>
      </c>
      <c r="D25" s="610">
        <f t="shared" ref="D25:L25" si="7">D10*(D12*D18+D13*D19)</f>
        <v>1212</v>
      </c>
      <c r="E25" s="610">
        <f t="shared" si="7"/>
        <v>834.80000000000007</v>
      </c>
      <c r="F25" s="610">
        <f t="shared" si="7"/>
        <v>1095</v>
      </c>
      <c r="G25" s="610">
        <f t="shared" si="7"/>
        <v>1539</v>
      </c>
      <c r="H25" s="610">
        <f t="shared" si="7"/>
        <v>1482</v>
      </c>
      <c r="I25" s="610">
        <f t="shared" si="7"/>
        <v>1848</v>
      </c>
      <c r="J25" s="610">
        <f t="shared" si="7"/>
        <v>1467.5</v>
      </c>
      <c r="K25" s="610">
        <f t="shared" si="7"/>
        <v>1147.5</v>
      </c>
      <c r="L25" s="610">
        <f t="shared" si="7"/>
        <v>1080</v>
      </c>
    </row>
    <row r="26" spans="2:12" ht="51.75">
      <c r="B26" s="522" t="s">
        <v>898</v>
      </c>
      <c r="C26" s="610">
        <f>C11*(C12*C18+C13*C19)</f>
        <v>19331.400000000001</v>
      </c>
      <c r="D26" s="610">
        <f t="shared" ref="D26:L26" si="8">D11*(D12*D18+D13*D19)</f>
        <v>17574</v>
      </c>
      <c r="E26" s="610">
        <f t="shared" si="8"/>
        <v>6678.4000000000005</v>
      </c>
      <c r="F26" s="610">
        <f t="shared" si="8"/>
        <v>16425</v>
      </c>
      <c r="G26" s="610">
        <f t="shared" si="8"/>
        <v>22315.5</v>
      </c>
      <c r="H26" s="610">
        <f t="shared" si="8"/>
        <v>21489</v>
      </c>
      <c r="I26" s="610">
        <f t="shared" si="8"/>
        <v>26796</v>
      </c>
      <c r="J26" s="610">
        <f t="shared" si="8"/>
        <v>22012.5</v>
      </c>
      <c r="K26" s="610">
        <f t="shared" si="8"/>
        <v>19507.5</v>
      </c>
      <c r="L26" s="610">
        <f t="shared" si="8"/>
        <v>18360</v>
      </c>
    </row>
  </sheetData>
  <mergeCells count="1">
    <mergeCell ref="B3:B5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rgb="FF00B050"/>
    <pageSetUpPr fitToPage="1"/>
  </sheetPr>
  <dimension ref="A1:K42"/>
  <sheetViews>
    <sheetView topLeftCell="A4" zoomScale="90" zoomScaleNormal="90" workbookViewId="0">
      <selection activeCell="E10" sqref="E10"/>
    </sheetView>
  </sheetViews>
  <sheetFormatPr defaultRowHeight="12.75"/>
  <cols>
    <col min="1" max="1" width="13.28515625" style="609" customWidth="1"/>
    <col min="2" max="2" width="31.5703125" style="609" customWidth="1"/>
    <col min="3" max="3" width="10.5703125" style="609" customWidth="1"/>
    <col min="4" max="4" width="54" style="609" customWidth="1"/>
    <col min="5" max="5" width="49.85546875" style="609" customWidth="1"/>
    <col min="6" max="6" width="17.85546875" style="609" customWidth="1"/>
    <col min="7" max="16384" width="9.140625" style="609"/>
  </cols>
  <sheetData>
    <row r="1" spans="1:11" ht="15.75">
      <c r="A1" s="280" t="s">
        <v>58</v>
      </c>
      <c r="B1" s="241"/>
      <c r="C1" s="281"/>
      <c r="D1" s="241"/>
    </row>
    <row r="2" spans="1:11" s="20" customFormat="1" ht="47.25" customHeight="1">
      <c r="A2" s="899" t="s">
        <v>39</v>
      </c>
      <c r="B2" s="842" t="s">
        <v>154</v>
      </c>
      <c r="C2" s="842" t="s">
        <v>155</v>
      </c>
      <c r="D2" s="842" t="s">
        <v>871</v>
      </c>
      <c r="E2" s="842" t="s">
        <v>262</v>
      </c>
      <c r="F2" s="842" t="s">
        <v>263</v>
      </c>
    </row>
    <row r="3" spans="1:11" s="20" customFormat="1" ht="93" customHeight="1">
      <c r="A3" s="899"/>
      <c r="B3" s="842"/>
      <c r="C3" s="842"/>
      <c r="D3" s="842"/>
      <c r="E3" s="842"/>
      <c r="F3" s="842"/>
    </row>
    <row r="4" spans="1:11" s="20" customFormat="1" ht="45">
      <c r="A4" s="901" t="s">
        <v>47</v>
      </c>
      <c r="B4" s="337" t="s">
        <v>902</v>
      </c>
      <c r="C4" s="157">
        <v>7351000</v>
      </c>
      <c r="D4" s="695" t="s">
        <v>901</v>
      </c>
      <c r="E4" s="696">
        <f>C37</f>
        <v>1.0564445779940144</v>
      </c>
      <c r="F4" s="697">
        <f>C4*E4</f>
        <v>7765924.0928339995</v>
      </c>
    </row>
    <row r="5" spans="1:11" s="20" customFormat="1" ht="31.5" customHeight="1">
      <c r="A5" s="902"/>
      <c r="B5" s="337" t="s">
        <v>900</v>
      </c>
      <c r="C5" s="157">
        <v>8601000</v>
      </c>
      <c r="D5" s="698" t="s">
        <v>870</v>
      </c>
      <c r="E5" s="696">
        <f>C37</f>
        <v>1.0564445779940144</v>
      </c>
      <c r="F5" s="697">
        <f t="shared" ref="F5:F6" si="0">C5*E5</f>
        <v>9086479.8153265174</v>
      </c>
    </row>
    <row r="6" spans="1:11" s="20" customFormat="1" ht="45">
      <c r="A6" s="903"/>
      <c r="B6" s="337" t="s">
        <v>899</v>
      </c>
      <c r="C6" s="157">
        <v>7351000</v>
      </c>
      <c r="D6" s="698" t="s">
        <v>869</v>
      </c>
      <c r="E6" s="696">
        <f>C37</f>
        <v>1.0564445779940144</v>
      </c>
      <c r="F6" s="697">
        <f t="shared" si="0"/>
        <v>7765924.0928339995</v>
      </c>
    </row>
    <row r="7" spans="1:11" s="20" customFormat="1" ht="15">
      <c r="A7" s="904" t="str">
        <f>расчет!B34</f>
        <v>средняя рыночная стоимость новых транспортных средств i-го класса на дату начала проведения расчета НМЦК</v>
      </c>
      <c r="B7" s="904"/>
      <c r="C7" s="904"/>
      <c r="D7" s="904"/>
      <c r="E7" s="904"/>
      <c r="F7" s="699">
        <f>(F4+F5+F6)/3</f>
        <v>8206109.3336648382</v>
      </c>
    </row>
    <row r="8" spans="1:11" ht="15">
      <c r="B8" s="282"/>
      <c r="C8" s="131"/>
      <c r="D8" s="100"/>
    </row>
    <row r="9" spans="1:11" ht="15">
      <c r="A9" s="602"/>
      <c r="B9" s="600"/>
      <c r="C9" s="513"/>
    </row>
    <row r="10" spans="1:11" ht="15">
      <c r="A10" s="602"/>
      <c r="B10" s="601"/>
      <c r="C10" s="513"/>
      <c r="D10" s="609" t="s">
        <v>894</v>
      </c>
      <c r="F10" s="539"/>
      <c r="G10" s="539"/>
      <c r="H10" s="539"/>
      <c r="I10" s="539"/>
      <c r="J10" s="539"/>
      <c r="K10" s="539"/>
    </row>
    <row r="11" spans="1:11" ht="15">
      <c r="A11" s="602"/>
      <c r="B11" s="700"/>
      <c r="C11" s="513"/>
      <c r="F11" s="539"/>
      <c r="G11" s="539"/>
      <c r="H11" s="539"/>
      <c r="I11" s="539"/>
      <c r="J11" s="539"/>
      <c r="K11" s="539"/>
    </row>
    <row r="12" spans="1:11" ht="15">
      <c r="A12" s="602">
        <v>45383</v>
      </c>
      <c r="B12" s="700">
        <v>104.07</v>
      </c>
      <c r="C12" s="601">
        <f t="shared" ref="C12:C20" si="1">B12/100</f>
        <v>1.0407</v>
      </c>
      <c r="F12" s="540"/>
      <c r="G12" s="540"/>
      <c r="H12" s="540"/>
      <c r="I12" s="540"/>
      <c r="J12" s="540"/>
      <c r="K12" s="540"/>
    </row>
    <row r="13" spans="1:11" ht="15">
      <c r="A13" s="602">
        <v>45413</v>
      </c>
      <c r="B13" s="700">
        <v>97.61</v>
      </c>
      <c r="C13" s="601">
        <f t="shared" si="1"/>
        <v>0.97609999999999997</v>
      </c>
      <c r="F13" s="540"/>
      <c r="G13" s="540"/>
      <c r="H13" s="540"/>
      <c r="I13" s="540"/>
      <c r="J13" s="540"/>
      <c r="K13" s="540"/>
    </row>
    <row r="14" spans="1:11" ht="15">
      <c r="A14" s="602">
        <v>45444</v>
      </c>
      <c r="B14" s="700">
        <v>101.22</v>
      </c>
      <c r="C14" s="601">
        <f t="shared" si="1"/>
        <v>1.0122</v>
      </c>
      <c r="F14" s="540"/>
      <c r="G14" s="900"/>
      <c r="H14" s="900"/>
      <c r="I14" s="898"/>
      <c r="J14" s="898"/>
      <c r="K14" s="898"/>
    </row>
    <row r="15" spans="1:11" ht="15">
      <c r="A15" s="602">
        <v>45474</v>
      </c>
      <c r="B15" s="700">
        <v>100.88</v>
      </c>
      <c r="C15" s="601">
        <f t="shared" si="1"/>
        <v>1.0087999999999999</v>
      </c>
      <c r="F15" s="596"/>
      <c r="G15" s="900"/>
      <c r="H15" s="900"/>
      <c r="I15" s="898"/>
      <c r="J15" s="898"/>
      <c r="K15" s="898"/>
    </row>
    <row r="16" spans="1:11" ht="15">
      <c r="A16" s="602">
        <v>45505</v>
      </c>
      <c r="B16" s="700">
        <v>100.25</v>
      </c>
      <c r="C16" s="601">
        <f t="shared" si="1"/>
        <v>1.0024999999999999</v>
      </c>
      <c r="F16" s="596"/>
      <c r="G16" s="540"/>
      <c r="H16" s="540"/>
      <c r="I16" s="898"/>
      <c r="J16" s="898"/>
      <c r="K16" s="898"/>
    </row>
    <row r="17" spans="1:11" ht="15">
      <c r="A17" s="602">
        <v>45536</v>
      </c>
      <c r="B17" s="700">
        <v>97.77</v>
      </c>
      <c r="C17" s="601">
        <f t="shared" si="1"/>
        <v>0.97770000000000001</v>
      </c>
    </row>
    <row r="18" spans="1:11" ht="15">
      <c r="A18" s="602">
        <v>45566</v>
      </c>
      <c r="B18" s="700">
        <v>102.05</v>
      </c>
      <c r="C18" s="601">
        <f t="shared" si="1"/>
        <v>1.0205</v>
      </c>
    </row>
    <row r="19" spans="1:11" ht="15">
      <c r="A19" s="602">
        <v>45597</v>
      </c>
      <c r="B19" s="700">
        <v>99.38</v>
      </c>
      <c r="C19" s="601">
        <f t="shared" si="1"/>
        <v>0.99379999999999991</v>
      </c>
    </row>
    <row r="20" spans="1:11" ht="15">
      <c r="A20" s="602">
        <v>45627</v>
      </c>
      <c r="B20" s="700">
        <v>100.35</v>
      </c>
      <c r="C20" s="601">
        <f t="shared" si="1"/>
        <v>1.0034999999999998</v>
      </c>
    </row>
    <row r="21" spans="1:11" ht="15">
      <c r="A21" s="602">
        <v>45658</v>
      </c>
      <c r="B21" s="600">
        <v>99.71</v>
      </c>
      <c r="C21" s="601">
        <f>B21/100</f>
        <v>0.99709999999999999</v>
      </c>
    </row>
    <row r="22" spans="1:11" ht="15">
      <c r="A22" s="602">
        <v>45689</v>
      </c>
      <c r="B22" s="601">
        <v>100.2</v>
      </c>
      <c r="C22" s="601">
        <f>B22/100</f>
        <v>1.002</v>
      </c>
      <c r="F22" s="539"/>
      <c r="G22" s="539"/>
      <c r="H22" s="539"/>
      <c r="I22" s="539"/>
      <c r="J22" s="539"/>
      <c r="K22" s="539"/>
    </row>
    <row r="23" spans="1:11" ht="15">
      <c r="A23" s="602">
        <v>45717</v>
      </c>
      <c r="B23" s="700">
        <v>99.76</v>
      </c>
      <c r="C23" s="601">
        <f t="shared" ref="C23:C36" si="2">B23/100</f>
        <v>0.99760000000000004</v>
      </c>
      <c r="F23" s="539"/>
      <c r="G23" s="539"/>
      <c r="H23" s="539"/>
      <c r="I23" s="539"/>
      <c r="J23" s="539"/>
      <c r="K23" s="539"/>
    </row>
    <row r="24" spans="1:11" ht="15">
      <c r="A24" s="602">
        <v>45748</v>
      </c>
      <c r="B24" s="700">
        <v>101.14</v>
      </c>
      <c r="C24" s="601">
        <f t="shared" si="2"/>
        <v>1.0114000000000001</v>
      </c>
      <c r="F24" s="540"/>
      <c r="G24" s="540"/>
      <c r="H24" s="540"/>
      <c r="I24" s="540"/>
      <c r="J24" s="540"/>
      <c r="K24" s="540"/>
    </row>
    <row r="25" spans="1:11" ht="15">
      <c r="A25" s="602">
        <v>45778</v>
      </c>
      <c r="B25" s="700">
        <v>100.64</v>
      </c>
      <c r="C25" s="601">
        <f t="shared" si="2"/>
        <v>1.0064</v>
      </c>
      <c r="F25" s="540"/>
      <c r="G25" s="540"/>
      <c r="H25" s="540"/>
      <c r="I25" s="540"/>
      <c r="J25" s="540"/>
      <c r="K25" s="540"/>
    </row>
    <row r="26" spans="1:11" ht="15">
      <c r="A26" s="602">
        <v>45809</v>
      </c>
      <c r="B26" s="700">
        <v>100.13</v>
      </c>
      <c r="C26" s="601">
        <f t="shared" si="2"/>
        <v>1.0012999999999999</v>
      </c>
      <c r="F26" s="540"/>
      <c r="G26" s="900"/>
      <c r="H26" s="900"/>
      <c r="I26" s="898"/>
      <c r="J26" s="898"/>
      <c r="K26" s="898"/>
    </row>
    <row r="27" spans="1:11" ht="15">
      <c r="A27" s="602">
        <v>45839</v>
      </c>
      <c r="B27" s="700">
        <v>102.11</v>
      </c>
      <c r="C27" s="601">
        <f t="shared" si="2"/>
        <v>1.0210999999999999</v>
      </c>
      <c r="F27" s="596"/>
      <c r="G27" s="900"/>
      <c r="H27" s="900"/>
      <c r="I27" s="898"/>
      <c r="J27" s="898"/>
      <c r="K27" s="898"/>
    </row>
    <row r="28" spans="1:11" ht="15">
      <c r="A28" s="602">
        <v>45870</v>
      </c>
      <c r="B28" s="700">
        <v>100.3</v>
      </c>
      <c r="C28" s="601">
        <f t="shared" si="2"/>
        <v>1.0029999999999999</v>
      </c>
      <c r="F28" s="596"/>
      <c r="G28" s="540"/>
      <c r="H28" s="540"/>
      <c r="I28" s="898"/>
      <c r="J28" s="898"/>
      <c r="K28" s="898"/>
    </row>
    <row r="29" spans="1:11" ht="15">
      <c r="A29" s="602">
        <v>45901</v>
      </c>
      <c r="B29" s="700">
        <v>100</v>
      </c>
      <c r="C29" s="701">
        <f t="shared" si="2"/>
        <v>1</v>
      </c>
    </row>
    <row r="30" spans="1:11" ht="15">
      <c r="A30" s="602">
        <v>45931</v>
      </c>
      <c r="B30" s="700">
        <v>100.35</v>
      </c>
      <c r="C30" s="601">
        <f t="shared" si="2"/>
        <v>1.0034999999999998</v>
      </c>
    </row>
    <row r="31" spans="1:11" ht="15">
      <c r="A31" s="602">
        <v>45962</v>
      </c>
      <c r="B31" s="700">
        <v>98.48</v>
      </c>
      <c r="C31" s="601">
        <f t="shared" si="2"/>
        <v>0.98480000000000001</v>
      </c>
    </row>
    <row r="32" spans="1:11" ht="15">
      <c r="A32" s="602">
        <v>45992</v>
      </c>
      <c r="B32" s="700">
        <v>100.62</v>
      </c>
      <c r="C32" s="601">
        <f t="shared" si="2"/>
        <v>1.0062</v>
      </c>
    </row>
    <row r="33" spans="1:3" ht="15">
      <c r="A33" s="602">
        <v>46023</v>
      </c>
      <c r="B33" s="700">
        <v>100.65</v>
      </c>
      <c r="C33" s="601">
        <f t="shared" si="2"/>
        <v>1.0065</v>
      </c>
    </row>
    <row r="34" spans="1:3" ht="15">
      <c r="A34" s="602">
        <v>46054</v>
      </c>
      <c r="B34" s="700">
        <v>99.26</v>
      </c>
      <c r="C34" s="601">
        <f t="shared" si="2"/>
        <v>0.99260000000000004</v>
      </c>
    </row>
    <row r="35" spans="1:3" ht="15">
      <c r="A35" s="602">
        <v>46082</v>
      </c>
      <c r="B35" s="700">
        <v>100.61</v>
      </c>
      <c r="C35" s="601">
        <f t="shared" si="2"/>
        <v>1.0061</v>
      </c>
    </row>
    <row r="36" spans="1:3" ht="15">
      <c r="A36" s="602">
        <v>46113</v>
      </c>
      <c r="B36" s="700">
        <v>98.19</v>
      </c>
      <c r="C36" s="601">
        <f t="shared" si="2"/>
        <v>0.9819</v>
      </c>
    </row>
    <row r="37" spans="1:3" ht="15">
      <c r="A37" s="702"/>
      <c r="B37" s="703"/>
      <c r="C37" s="704">
        <f>PRODUCT(C12:C36)</f>
        <v>1.0564445779940144</v>
      </c>
    </row>
    <row r="38" spans="1:3" ht="15">
      <c r="A38" s="283"/>
    </row>
    <row r="39" spans="1:3" ht="15">
      <c r="A39" s="283"/>
    </row>
    <row r="40" spans="1:3" ht="15">
      <c r="A40" s="283"/>
    </row>
    <row r="41" spans="1:3" ht="15">
      <c r="A41" s="283"/>
    </row>
    <row r="42" spans="1:3" ht="15">
      <c r="A42" s="283"/>
    </row>
  </sheetData>
  <mergeCells count="16">
    <mergeCell ref="I28:K28"/>
    <mergeCell ref="C2:C3"/>
    <mergeCell ref="B2:B3"/>
    <mergeCell ref="A2:A3"/>
    <mergeCell ref="G26:H27"/>
    <mergeCell ref="I26:K26"/>
    <mergeCell ref="I27:K27"/>
    <mergeCell ref="F2:F3"/>
    <mergeCell ref="D2:D3"/>
    <mergeCell ref="E2:E3"/>
    <mergeCell ref="I16:K16"/>
    <mergeCell ref="A4:A6"/>
    <mergeCell ref="A7:E7"/>
    <mergeCell ref="G14:H15"/>
    <mergeCell ref="I14:K14"/>
    <mergeCell ref="I15:K15"/>
  </mergeCells>
  <hyperlinks>
    <hyperlink ref="D5" r:id="rId1"/>
    <hyperlink ref="D6" r:id="rId2"/>
    <hyperlink ref="D4" r:id="rId3"/>
  </hyperlinks>
  <pageMargins left="0.7" right="0.7" top="0.75" bottom="0.75" header="0.3" footer="0.3"/>
  <pageSetup paperSize="9" orientation="landscape" r:id="rId4"/>
  <headerFooter>
    <oddHeader xml:space="preserve">&amp;RПриложение 10
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rgb="FF00B050"/>
    <pageSetUpPr fitToPage="1"/>
  </sheetPr>
  <dimension ref="A1:X92"/>
  <sheetViews>
    <sheetView topLeftCell="A3" zoomScale="90" zoomScaleNormal="90" workbookViewId="0">
      <selection activeCell="K18" sqref="K18"/>
    </sheetView>
  </sheetViews>
  <sheetFormatPr defaultRowHeight="12.75"/>
  <cols>
    <col min="1" max="1" width="36.42578125" style="705" customWidth="1"/>
    <col min="2" max="2" width="22.7109375" style="706" customWidth="1"/>
    <col min="3" max="3" width="14.7109375" style="706" customWidth="1"/>
    <col min="4" max="4" width="15.5703125" style="706" customWidth="1"/>
    <col min="5" max="5" width="12.140625" style="706" customWidth="1"/>
    <col min="6" max="6" width="15.140625" style="706" customWidth="1"/>
    <col min="7" max="7" width="14.42578125" style="706" customWidth="1"/>
    <col min="8" max="8" width="12.28515625" style="706" customWidth="1"/>
    <col min="9" max="9" width="13.85546875" style="706" customWidth="1"/>
    <col min="10" max="10" width="12.140625" style="706" customWidth="1"/>
    <col min="11" max="11" width="54.42578125" style="706" customWidth="1"/>
    <col min="12" max="12" width="39.85546875" style="706" customWidth="1"/>
    <col min="13" max="13" width="17.85546875" style="706" hidden="1" customWidth="1"/>
    <col min="14" max="16" width="12" style="706" hidden="1" customWidth="1"/>
    <col min="17" max="20" width="10.7109375" style="706" hidden="1" customWidth="1"/>
    <col min="21" max="22" width="10.7109375" style="706" customWidth="1"/>
    <col min="23" max="247" width="9.140625" style="706"/>
    <col min="248" max="248" width="6" style="706" customWidth="1"/>
    <col min="249" max="249" width="22.42578125" style="706" customWidth="1"/>
    <col min="250" max="262" width="9" style="706" customWidth="1"/>
    <col min="263" max="503" width="9.140625" style="706"/>
    <col min="504" max="504" width="6" style="706" customWidth="1"/>
    <col min="505" max="505" width="22.42578125" style="706" customWidth="1"/>
    <col min="506" max="518" width="9" style="706" customWidth="1"/>
    <col min="519" max="759" width="9.140625" style="706"/>
    <col min="760" max="760" width="6" style="706" customWidth="1"/>
    <col min="761" max="761" width="22.42578125" style="706" customWidth="1"/>
    <col min="762" max="774" width="9" style="706" customWidth="1"/>
    <col min="775" max="1015" width="9.140625" style="706"/>
    <col min="1016" max="1016" width="6" style="706" customWidth="1"/>
    <col min="1017" max="1017" width="22.42578125" style="706" customWidth="1"/>
    <col min="1018" max="1030" width="9" style="706" customWidth="1"/>
    <col min="1031" max="1271" width="9.140625" style="706"/>
    <col min="1272" max="1272" width="6" style="706" customWidth="1"/>
    <col min="1273" max="1273" width="22.42578125" style="706" customWidth="1"/>
    <col min="1274" max="1286" width="9" style="706" customWidth="1"/>
    <col min="1287" max="1527" width="9.140625" style="706"/>
    <col min="1528" max="1528" width="6" style="706" customWidth="1"/>
    <col min="1529" max="1529" width="22.42578125" style="706" customWidth="1"/>
    <col min="1530" max="1542" width="9" style="706" customWidth="1"/>
    <col min="1543" max="1783" width="9.140625" style="706"/>
    <col min="1784" max="1784" width="6" style="706" customWidth="1"/>
    <col min="1785" max="1785" width="22.42578125" style="706" customWidth="1"/>
    <col min="1786" max="1798" width="9" style="706" customWidth="1"/>
    <col min="1799" max="2039" width="9.140625" style="706"/>
    <col min="2040" max="2040" width="6" style="706" customWidth="1"/>
    <col min="2041" max="2041" width="22.42578125" style="706" customWidth="1"/>
    <col min="2042" max="2054" width="9" style="706" customWidth="1"/>
    <col min="2055" max="2295" width="9.140625" style="706"/>
    <col min="2296" max="2296" width="6" style="706" customWidth="1"/>
    <col min="2297" max="2297" width="22.42578125" style="706" customWidth="1"/>
    <col min="2298" max="2310" width="9" style="706" customWidth="1"/>
    <col min="2311" max="2551" width="9.140625" style="706"/>
    <col min="2552" max="2552" width="6" style="706" customWidth="1"/>
    <col min="2553" max="2553" width="22.42578125" style="706" customWidth="1"/>
    <col min="2554" max="2566" width="9" style="706" customWidth="1"/>
    <col min="2567" max="2807" width="9.140625" style="706"/>
    <col min="2808" max="2808" width="6" style="706" customWidth="1"/>
    <col min="2809" max="2809" width="22.42578125" style="706" customWidth="1"/>
    <col min="2810" max="2822" width="9" style="706" customWidth="1"/>
    <col min="2823" max="3063" width="9.140625" style="706"/>
    <col min="3064" max="3064" width="6" style="706" customWidth="1"/>
    <col min="3065" max="3065" width="22.42578125" style="706" customWidth="1"/>
    <col min="3066" max="3078" width="9" style="706" customWidth="1"/>
    <col min="3079" max="3319" width="9.140625" style="706"/>
    <col min="3320" max="3320" width="6" style="706" customWidth="1"/>
    <col min="3321" max="3321" width="22.42578125" style="706" customWidth="1"/>
    <col min="3322" max="3334" width="9" style="706" customWidth="1"/>
    <col min="3335" max="3575" width="9.140625" style="706"/>
    <col min="3576" max="3576" width="6" style="706" customWidth="1"/>
    <col min="3577" max="3577" width="22.42578125" style="706" customWidth="1"/>
    <col min="3578" max="3590" width="9" style="706" customWidth="1"/>
    <col min="3591" max="3831" width="9.140625" style="706"/>
    <col min="3832" max="3832" width="6" style="706" customWidth="1"/>
    <col min="3833" max="3833" width="22.42578125" style="706" customWidth="1"/>
    <col min="3834" max="3846" width="9" style="706" customWidth="1"/>
    <col min="3847" max="4087" width="9.140625" style="706"/>
    <col min="4088" max="4088" width="6" style="706" customWidth="1"/>
    <col min="4089" max="4089" width="22.42578125" style="706" customWidth="1"/>
    <col min="4090" max="4102" width="9" style="706" customWidth="1"/>
    <col min="4103" max="4343" width="9.140625" style="706"/>
    <col min="4344" max="4344" width="6" style="706" customWidth="1"/>
    <col min="4345" max="4345" width="22.42578125" style="706" customWidth="1"/>
    <col min="4346" max="4358" width="9" style="706" customWidth="1"/>
    <col min="4359" max="4599" width="9.140625" style="706"/>
    <col min="4600" max="4600" width="6" style="706" customWidth="1"/>
    <col min="4601" max="4601" width="22.42578125" style="706" customWidth="1"/>
    <col min="4602" max="4614" width="9" style="706" customWidth="1"/>
    <col min="4615" max="4855" width="9.140625" style="706"/>
    <col min="4856" max="4856" width="6" style="706" customWidth="1"/>
    <col min="4857" max="4857" width="22.42578125" style="706" customWidth="1"/>
    <col min="4858" max="4870" width="9" style="706" customWidth="1"/>
    <col min="4871" max="5111" width="9.140625" style="706"/>
    <col min="5112" max="5112" width="6" style="706" customWidth="1"/>
    <col min="5113" max="5113" width="22.42578125" style="706" customWidth="1"/>
    <col min="5114" max="5126" width="9" style="706" customWidth="1"/>
    <col min="5127" max="5367" width="9.140625" style="706"/>
    <col min="5368" max="5368" width="6" style="706" customWidth="1"/>
    <col min="5369" max="5369" width="22.42578125" style="706" customWidth="1"/>
    <col min="5370" max="5382" width="9" style="706" customWidth="1"/>
    <col min="5383" max="5623" width="9.140625" style="706"/>
    <col min="5624" max="5624" width="6" style="706" customWidth="1"/>
    <col min="5625" max="5625" width="22.42578125" style="706" customWidth="1"/>
    <col min="5626" max="5638" width="9" style="706" customWidth="1"/>
    <col min="5639" max="5879" width="9.140625" style="706"/>
    <col min="5880" max="5880" width="6" style="706" customWidth="1"/>
    <col min="5881" max="5881" width="22.42578125" style="706" customWidth="1"/>
    <col min="5882" max="5894" width="9" style="706" customWidth="1"/>
    <col min="5895" max="6135" width="9.140625" style="706"/>
    <col min="6136" max="6136" width="6" style="706" customWidth="1"/>
    <col min="6137" max="6137" width="22.42578125" style="706" customWidth="1"/>
    <col min="6138" max="6150" width="9" style="706" customWidth="1"/>
    <col min="6151" max="6391" width="9.140625" style="706"/>
    <col min="6392" max="6392" width="6" style="706" customWidth="1"/>
    <col min="6393" max="6393" width="22.42578125" style="706" customWidth="1"/>
    <col min="6394" max="6406" width="9" style="706" customWidth="1"/>
    <col min="6407" max="6647" width="9.140625" style="706"/>
    <col min="6648" max="6648" width="6" style="706" customWidth="1"/>
    <col min="6649" max="6649" width="22.42578125" style="706" customWidth="1"/>
    <col min="6650" max="6662" width="9" style="706" customWidth="1"/>
    <col min="6663" max="6903" width="9.140625" style="706"/>
    <col min="6904" max="6904" width="6" style="706" customWidth="1"/>
    <col min="6905" max="6905" width="22.42578125" style="706" customWidth="1"/>
    <col min="6906" max="6918" width="9" style="706" customWidth="1"/>
    <col min="6919" max="7159" width="9.140625" style="706"/>
    <col min="7160" max="7160" width="6" style="706" customWidth="1"/>
    <col min="7161" max="7161" width="22.42578125" style="706" customWidth="1"/>
    <col min="7162" max="7174" width="9" style="706" customWidth="1"/>
    <col min="7175" max="7415" width="9.140625" style="706"/>
    <col min="7416" max="7416" width="6" style="706" customWidth="1"/>
    <col min="7417" max="7417" width="22.42578125" style="706" customWidth="1"/>
    <col min="7418" max="7430" width="9" style="706" customWidth="1"/>
    <col min="7431" max="7671" width="9.140625" style="706"/>
    <col min="7672" max="7672" width="6" style="706" customWidth="1"/>
    <col min="7673" max="7673" width="22.42578125" style="706" customWidth="1"/>
    <col min="7674" max="7686" width="9" style="706" customWidth="1"/>
    <col min="7687" max="7927" width="9.140625" style="706"/>
    <col min="7928" max="7928" width="6" style="706" customWidth="1"/>
    <col min="7929" max="7929" width="22.42578125" style="706" customWidth="1"/>
    <col min="7930" max="7942" width="9" style="706" customWidth="1"/>
    <col min="7943" max="8183" width="9.140625" style="706"/>
    <col min="8184" max="8184" width="6" style="706" customWidth="1"/>
    <col min="8185" max="8185" width="22.42578125" style="706" customWidth="1"/>
    <col min="8186" max="8198" width="9" style="706" customWidth="1"/>
    <col min="8199" max="8439" width="9.140625" style="706"/>
    <col min="8440" max="8440" width="6" style="706" customWidth="1"/>
    <col min="8441" max="8441" width="22.42578125" style="706" customWidth="1"/>
    <col min="8442" max="8454" width="9" style="706" customWidth="1"/>
    <col min="8455" max="8695" width="9.140625" style="706"/>
    <col min="8696" max="8696" width="6" style="706" customWidth="1"/>
    <col min="8697" max="8697" width="22.42578125" style="706" customWidth="1"/>
    <col min="8698" max="8710" width="9" style="706" customWidth="1"/>
    <col min="8711" max="8951" width="9.140625" style="706"/>
    <col min="8952" max="8952" width="6" style="706" customWidth="1"/>
    <col min="8953" max="8953" width="22.42578125" style="706" customWidth="1"/>
    <col min="8954" max="8966" width="9" style="706" customWidth="1"/>
    <col min="8967" max="9207" width="9.140625" style="706"/>
    <col min="9208" max="9208" width="6" style="706" customWidth="1"/>
    <col min="9209" max="9209" width="22.42578125" style="706" customWidth="1"/>
    <col min="9210" max="9222" width="9" style="706" customWidth="1"/>
    <col min="9223" max="9463" width="9.140625" style="706"/>
    <col min="9464" max="9464" width="6" style="706" customWidth="1"/>
    <col min="9465" max="9465" width="22.42578125" style="706" customWidth="1"/>
    <col min="9466" max="9478" width="9" style="706" customWidth="1"/>
    <col min="9479" max="9719" width="9.140625" style="706"/>
    <col min="9720" max="9720" width="6" style="706" customWidth="1"/>
    <col min="9721" max="9721" width="22.42578125" style="706" customWidth="1"/>
    <col min="9722" max="9734" width="9" style="706" customWidth="1"/>
    <col min="9735" max="9975" width="9.140625" style="706"/>
    <col min="9976" max="9976" width="6" style="706" customWidth="1"/>
    <col min="9977" max="9977" width="22.42578125" style="706" customWidth="1"/>
    <col min="9978" max="9990" width="9" style="706" customWidth="1"/>
    <col min="9991" max="10231" width="9.140625" style="706"/>
    <col min="10232" max="10232" width="6" style="706" customWidth="1"/>
    <col min="10233" max="10233" width="22.42578125" style="706" customWidth="1"/>
    <col min="10234" max="10246" width="9" style="706" customWidth="1"/>
    <col min="10247" max="10487" width="9.140625" style="706"/>
    <col min="10488" max="10488" width="6" style="706" customWidth="1"/>
    <col min="10489" max="10489" width="22.42578125" style="706" customWidth="1"/>
    <col min="10490" max="10502" width="9" style="706" customWidth="1"/>
    <col min="10503" max="10743" width="9.140625" style="706"/>
    <col min="10744" max="10744" width="6" style="706" customWidth="1"/>
    <col min="10745" max="10745" width="22.42578125" style="706" customWidth="1"/>
    <col min="10746" max="10758" width="9" style="706" customWidth="1"/>
    <col min="10759" max="10999" width="9.140625" style="706"/>
    <col min="11000" max="11000" width="6" style="706" customWidth="1"/>
    <col min="11001" max="11001" width="22.42578125" style="706" customWidth="1"/>
    <col min="11002" max="11014" width="9" style="706" customWidth="1"/>
    <col min="11015" max="11255" width="9.140625" style="706"/>
    <col min="11256" max="11256" width="6" style="706" customWidth="1"/>
    <col min="11257" max="11257" width="22.42578125" style="706" customWidth="1"/>
    <col min="11258" max="11270" width="9" style="706" customWidth="1"/>
    <col min="11271" max="11511" width="9.140625" style="706"/>
    <col min="11512" max="11512" width="6" style="706" customWidth="1"/>
    <col min="11513" max="11513" width="22.42578125" style="706" customWidth="1"/>
    <col min="11514" max="11526" width="9" style="706" customWidth="1"/>
    <col min="11527" max="11767" width="9.140625" style="706"/>
    <col min="11768" max="11768" width="6" style="706" customWidth="1"/>
    <col min="11769" max="11769" width="22.42578125" style="706" customWidth="1"/>
    <col min="11770" max="11782" width="9" style="706" customWidth="1"/>
    <col min="11783" max="12023" width="9.140625" style="706"/>
    <col min="12024" max="12024" width="6" style="706" customWidth="1"/>
    <col min="12025" max="12025" width="22.42578125" style="706" customWidth="1"/>
    <col min="12026" max="12038" width="9" style="706" customWidth="1"/>
    <col min="12039" max="12279" width="9.140625" style="706"/>
    <col min="12280" max="12280" width="6" style="706" customWidth="1"/>
    <col min="12281" max="12281" width="22.42578125" style="706" customWidth="1"/>
    <col min="12282" max="12294" width="9" style="706" customWidth="1"/>
    <col min="12295" max="12535" width="9.140625" style="706"/>
    <col min="12536" max="12536" width="6" style="706" customWidth="1"/>
    <col min="12537" max="12537" width="22.42578125" style="706" customWidth="1"/>
    <col min="12538" max="12550" width="9" style="706" customWidth="1"/>
    <col min="12551" max="12791" width="9.140625" style="706"/>
    <col min="12792" max="12792" width="6" style="706" customWidth="1"/>
    <col min="12793" max="12793" width="22.42578125" style="706" customWidth="1"/>
    <col min="12794" max="12806" width="9" style="706" customWidth="1"/>
    <col min="12807" max="13047" width="9.140625" style="706"/>
    <col min="13048" max="13048" width="6" style="706" customWidth="1"/>
    <col min="13049" max="13049" width="22.42578125" style="706" customWidth="1"/>
    <col min="13050" max="13062" width="9" style="706" customWidth="1"/>
    <col min="13063" max="13303" width="9.140625" style="706"/>
    <col min="13304" max="13304" width="6" style="706" customWidth="1"/>
    <col min="13305" max="13305" width="22.42578125" style="706" customWidth="1"/>
    <col min="13306" max="13318" width="9" style="706" customWidth="1"/>
    <col min="13319" max="13559" width="9.140625" style="706"/>
    <col min="13560" max="13560" width="6" style="706" customWidth="1"/>
    <col min="13561" max="13561" width="22.42578125" style="706" customWidth="1"/>
    <col min="13562" max="13574" width="9" style="706" customWidth="1"/>
    <col min="13575" max="13815" width="9.140625" style="706"/>
    <col min="13816" max="13816" width="6" style="706" customWidth="1"/>
    <col min="13817" max="13817" width="22.42578125" style="706" customWidth="1"/>
    <col min="13818" max="13830" width="9" style="706" customWidth="1"/>
    <col min="13831" max="14071" width="9.140625" style="706"/>
    <col min="14072" max="14072" width="6" style="706" customWidth="1"/>
    <col min="14073" max="14073" width="22.42578125" style="706" customWidth="1"/>
    <col min="14074" max="14086" width="9" style="706" customWidth="1"/>
    <col min="14087" max="14327" width="9.140625" style="706"/>
    <col min="14328" max="14328" width="6" style="706" customWidth="1"/>
    <col min="14329" max="14329" width="22.42578125" style="706" customWidth="1"/>
    <col min="14330" max="14342" width="9" style="706" customWidth="1"/>
    <col min="14343" max="14583" width="9.140625" style="706"/>
    <col min="14584" max="14584" width="6" style="706" customWidth="1"/>
    <col min="14585" max="14585" width="22.42578125" style="706" customWidth="1"/>
    <col min="14586" max="14598" width="9" style="706" customWidth="1"/>
    <col min="14599" max="14839" width="9.140625" style="706"/>
    <col min="14840" max="14840" width="6" style="706" customWidth="1"/>
    <col min="14841" max="14841" width="22.42578125" style="706" customWidth="1"/>
    <col min="14842" max="14854" width="9" style="706" customWidth="1"/>
    <col min="14855" max="15095" width="9.140625" style="706"/>
    <col min="15096" max="15096" width="6" style="706" customWidth="1"/>
    <col min="15097" max="15097" width="22.42578125" style="706" customWidth="1"/>
    <col min="15098" max="15110" width="9" style="706" customWidth="1"/>
    <col min="15111" max="15351" width="9.140625" style="706"/>
    <col min="15352" max="15352" width="6" style="706" customWidth="1"/>
    <col min="15353" max="15353" width="22.42578125" style="706" customWidth="1"/>
    <col min="15354" max="15366" width="9" style="706" customWidth="1"/>
    <col min="15367" max="15607" width="9.140625" style="706"/>
    <col min="15608" max="15608" width="6" style="706" customWidth="1"/>
    <col min="15609" max="15609" width="22.42578125" style="706" customWidth="1"/>
    <col min="15610" max="15622" width="9" style="706" customWidth="1"/>
    <col min="15623" max="15863" width="9.140625" style="706"/>
    <col min="15864" max="15864" width="6" style="706" customWidth="1"/>
    <col min="15865" max="15865" width="22.42578125" style="706" customWidth="1"/>
    <col min="15866" max="15878" width="9" style="706" customWidth="1"/>
    <col min="15879" max="16119" width="9.140625" style="706"/>
    <col min="16120" max="16120" width="6" style="706" customWidth="1"/>
    <col min="16121" max="16121" width="22.42578125" style="706" customWidth="1"/>
    <col min="16122" max="16134" width="9" style="706" customWidth="1"/>
    <col min="16135" max="16384" width="9.140625" style="706"/>
  </cols>
  <sheetData>
    <row r="1" spans="1:24" hidden="1">
      <c r="D1" s="707" t="s">
        <v>269</v>
      </c>
      <c r="E1" s="707" t="s">
        <v>264</v>
      </c>
      <c r="F1" s="707" t="s">
        <v>264</v>
      </c>
      <c r="H1" s="706" t="s">
        <v>104</v>
      </c>
      <c r="J1" s="707" t="s">
        <v>265</v>
      </c>
      <c r="M1" s="496"/>
      <c r="N1" s="496"/>
      <c r="O1" s="496"/>
      <c r="P1" s="496"/>
      <c r="Q1" s="908"/>
      <c r="R1" s="908"/>
      <c r="S1" s="908"/>
      <c r="T1" s="908"/>
      <c r="U1" s="908"/>
      <c r="V1" s="908"/>
      <c r="W1" s="496"/>
      <c r="X1" s="496"/>
    </row>
    <row r="2" spans="1:24" hidden="1">
      <c r="A2" s="708"/>
      <c r="B2" s="708"/>
      <c r="C2" s="708"/>
      <c r="D2" s="708"/>
      <c r="E2" s="599">
        <v>2026</v>
      </c>
      <c r="F2" s="599">
        <v>2027</v>
      </c>
      <c r="G2" s="599"/>
      <c r="M2" s="908"/>
      <c r="N2" s="908"/>
      <c r="O2" s="908"/>
      <c r="P2" s="908"/>
      <c r="Q2" s="909"/>
      <c r="R2" s="909"/>
      <c r="S2" s="909"/>
      <c r="T2" s="909"/>
      <c r="U2" s="909"/>
      <c r="V2" s="909"/>
      <c r="W2" s="496"/>
      <c r="X2" s="496"/>
    </row>
    <row r="3" spans="1:24" ht="51">
      <c r="A3" s="709" t="s">
        <v>34</v>
      </c>
      <c r="B3" s="709" t="s">
        <v>39</v>
      </c>
      <c r="C3" s="910" t="s">
        <v>794</v>
      </c>
      <c r="D3" s="911"/>
      <c r="E3" s="906" t="s">
        <v>146</v>
      </c>
      <c r="F3" s="906"/>
      <c r="G3" s="906"/>
      <c r="H3" s="709" t="s">
        <v>46</v>
      </c>
      <c r="I3" s="910" t="s">
        <v>793</v>
      </c>
      <c r="J3" s="911"/>
      <c r="K3" s="519" t="s">
        <v>792</v>
      </c>
      <c r="L3" s="710"/>
      <c r="M3" s="599"/>
      <c r="N3" s="599"/>
      <c r="O3" s="599"/>
      <c r="P3" s="599"/>
      <c r="Q3" s="497"/>
      <c r="R3" s="599"/>
      <c r="S3" s="497"/>
      <c r="T3" s="599"/>
      <c r="U3" s="497"/>
      <c r="V3" s="599"/>
      <c r="W3" s="496"/>
      <c r="X3" s="496"/>
    </row>
    <row r="4" spans="1:24" ht="25.5">
      <c r="A4" s="709"/>
      <c r="B4" s="709"/>
      <c r="C4" s="709" t="s">
        <v>857</v>
      </c>
      <c r="D4" s="709" t="s">
        <v>858</v>
      </c>
      <c r="E4" s="709">
        <v>2026</v>
      </c>
      <c r="F4" s="709">
        <v>2027</v>
      </c>
      <c r="G4" s="709"/>
      <c r="H4" s="709"/>
      <c r="I4" s="709" t="s">
        <v>857</v>
      </c>
      <c r="J4" s="709" t="s">
        <v>858</v>
      </c>
      <c r="K4" s="519"/>
      <c r="L4" s="710"/>
      <c r="M4" s="599"/>
      <c r="N4" s="599"/>
      <c r="O4" s="599"/>
      <c r="P4" s="599"/>
      <c r="Q4" s="497"/>
      <c r="R4" s="599"/>
      <c r="S4" s="497"/>
      <c r="T4" s="599"/>
      <c r="U4" s="497"/>
      <c r="V4" s="599"/>
      <c r="W4" s="496"/>
      <c r="X4" s="496"/>
    </row>
    <row r="5" spans="1:24" ht="24" customHeight="1">
      <c r="A5" s="519" t="str">
        <f>расчет!D4</f>
        <v>№1 «Авалон-Школа №2» автобус №1</v>
      </c>
      <c r="B5" s="519" t="s">
        <v>773</v>
      </c>
      <c r="C5" s="527">
        <v>40431</v>
      </c>
      <c r="D5" s="711">
        <v>38894.400000000001</v>
      </c>
      <c r="E5" s="711">
        <f>'Данные по рейсам'!C22</f>
        <v>20664.600000000002</v>
      </c>
      <c r="F5" s="711" t="e">
        <f>'Данные по рейсам'!#REF!</f>
        <v>#REF!</v>
      </c>
      <c r="G5" s="712"/>
      <c r="H5" s="713">
        <v>52</v>
      </c>
      <c r="I5" s="713">
        <f>55401*34</f>
        <v>1883634</v>
      </c>
      <c r="J5" s="714">
        <f>50616*34</f>
        <v>1720944</v>
      </c>
      <c r="K5" s="709" t="s">
        <v>842</v>
      </c>
      <c r="L5" s="538"/>
      <c r="M5" s="715"/>
      <c r="N5" s="715"/>
      <c r="O5" s="715"/>
      <c r="P5" s="715"/>
      <c r="Q5" s="496"/>
      <c r="R5" s="496"/>
      <c r="S5" s="496"/>
      <c r="T5" s="496"/>
      <c r="U5" s="496"/>
      <c r="V5" s="496"/>
      <c r="W5" s="496"/>
      <c r="X5" s="496"/>
    </row>
    <row r="6" spans="1:24" ht="24" customHeight="1">
      <c r="A6" s="519" t="str">
        <f>расчет!E4</f>
        <v>№1 «Авалон-Школа №2» автобус №2</v>
      </c>
      <c r="B6" s="519" t="s">
        <v>773</v>
      </c>
      <c r="C6" s="527">
        <v>35600.400000000001</v>
      </c>
      <c r="D6" s="711">
        <v>36461</v>
      </c>
      <c r="E6" s="711">
        <f>'Данные по рейсам'!D22</f>
        <v>18786</v>
      </c>
      <c r="F6" s="711" t="e">
        <f>'Данные по рейсам'!#REF!</f>
        <v>#REF!</v>
      </c>
      <c r="G6" s="712"/>
      <c r="H6" s="713">
        <v>52</v>
      </c>
      <c r="I6" s="713">
        <f>52592*34</f>
        <v>1788128</v>
      </c>
      <c r="J6" s="714">
        <f>34*51004</f>
        <v>1734136</v>
      </c>
      <c r="K6" s="709" t="s">
        <v>842</v>
      </c>
      <c r="L6" s="538"/>
      <c r="M6" s="715"/>
      <c r="N6" s="715"/>
      <c r="O6" s="715"/>
      <c r="P6" s="715"/>
      <c r="Q6" s="496"/>
      <c r="R6" s="496"/>
      <c r="S6" s="496"/>
      <c r="T6" s="496"/>
      <c r="U6" s="496"/>
      <c r="V6" s="496"/>
      <c r="W6" s="496"/>
      <c r="X6" s="496"/>
    </row>
    <row r="7" spans="1:24" ht="24" customHeight="1">
      <c r="A7" s="519" t="str">
        <f>расчет!F4</f>
        <v>№2 «Авалон-Лицей- Школа №2»</v>
      </c>
      <c r="B7" s="519" t="s">
        <v>773</v>
      </c>
      <c r="C7" s="527">
        <v>11877.6</v>
      </c>
      <c r="D7" s="711">
        <v>12503.6</v>
      </c>
      <c r="E7" s="711">
        <f>'Данные по рейсам'!E22</f>
        <v>7513.2000000000007</v>
      </c>
      <c r="F7" s="711" t="e">
        <f>'Данные по рейсам'!#REF!</f>
        <v>#REF!</v>
      </c>
      <c r="G7" s="712"/>
      <c r="H7" s="713">
        <v>52</v>
      </c>
      <c r="I7" s="713">
        <f>9351*34</f>
        <v>317934</v>
      </c>
      <c r="J7" s="714">
        <f>34*6604</f>
        <v>224536</v>
      </c>
      <c r="K7" s="709" t="s">
        <v>842</v>
      </c>
      <c r="L7" s="538"/>
      <c r="M7" s="715"/>
      <c r="N7" s="715"/>
      <c r="O7" s="715"/>
      <c r="P7" s="715"/>
      <c r="Q7" s="496"/>
      <c r="R7" s="496"/>
      <c r="S7" s="496"/>
      <c r="T7" s="496"/>
      <c r="U7" s="496"/>
      <c r="V7" s="496"/>
      <c r="W7" s="496"/>
      <c r="X7" s="496"/>
    </row>
    <row r="8" spans="1:24" ht="24" customHeight="1">
      <c r="A8" s="519" t="str">
        <f>расчет!G4</f>
        <v>№3 «Менделеева-Школа №2»</v>
      </c>
      <c r="B8" s="519" t="s">
        <v>773</v>
      </c>
      <c r="C8" s="527"/>
      <c r="D8" s="711"/>
      <c r="E8" s="711">
        <f>'Данные по рейсам'!F22</f>
        <v>17520</v>
      </c>
      <c r="F8" s="711" t="e">
        <f>'Данные по рейсам'!#REF!</f>
        <v>#REF!</v>
      </c>
      <c r="G8" s="712"/>
      <c r="H8" s="713">
        <v>52</v>
      </c>
      <c r="I8" s="713"/>
      <c r="J8" s="714"/>
      <c r="K8" s="709" t="s">
        <v>906</v>
      </c>
      <c r="L8" s="538"/>
      <c r="M8" s="715"/>
      <c r="N8" s="715"/>
      <c r="O8" s="715"/>
      <c r="P8" s="715"/>
      <c r="Q8" s="496"/>
      <c r="R8" s="496"/>
      <c r="S8" s="496"/>
      <c r="T8" s="496"/>
      <c r="U8" s="496"/>
      <c r="V8" s="496"/>
      <c r="W8" s="496"/>
      <c r="X8" s="496"/>
    </row>
    <row r="9" spans="1:24" ht="24" customHeight="1">
      <c r="A9" s="519" t="str">
        <f>расчет!H4</f>
        <v>№4 «Школа №2-Зеленая зона»</v>
      </c>
      <c r="B9" s="519" t="s">
        <v>773</v>
      </c>
      <c r="C9" s="527">
        <v>40324.5</v>
      </c>
      <c r="D9" s="711">
        <v>45562.5</v>
      </c>
      <c r="E9" s="711">
        <f>'Данные по рейсам'!G22</f>
        <v>23854.5</v>
      </c>
      <c r="F9" s="711" t="e">
        <f>'Данные по рейсам'!#REF!</f>
        <v>#REF!</v>
      </c>
      <c r="G9" s="712"/>
      <c r="H9" s="713">
        <v>52</v>
      </c>
      <c r="I9" s="713">
        <f>40476*34</f>
        <v>1376184</v>
      </c>
      <c r="J9" s="714">
        <f>34*39422</f>
        <v>1340348</v>
      </c>
      <c r="K9" s="709" t="s">
        <v>842</v>
      </c>
      <c r="L9" s="538"/>
      <c r="M9" s="715"/>
      <c r="N9" s="715"/>
      <c r="O9" s="715"/>
      <c r="P9" s="715"/>
      <c r="Q9" s="496"/>
      <c r="R9" s="496"/>
      <c r="S9" s="496"/>
      <c r="T9" s="496"/>
      <c r="U9" s="496"/>
      <c r="V9" s="496"/>
      <c r="W9" s="496"/>
      <c r="X9" s="496"/>
    </row>
    <row r="10" spans="1:24" ht="24" customHeight="1">
      <c r="A10" s="519" t="str">
        <f>расчет!I4</f>
        <v>№ 5 «Снегири-Лайнер-Снегири»</v>
      </c>
      <c r="B10" s="519" t="s">
        <v>773</v>
      </c>
      <c r="C10" s="527"/>
      <c r="D10" s="711"/>
      <c r="E10" s="711">
        <f>'Данные по рейсам'!H22</f>
        <v>22971</v>
      </c>
      <c r="F10" s="711" t="e">
        <f>'Данные по рейсам'!#REF!</f>
        <v>#REF!</v>
      </c>
      <c r="G10" s="712"/>
      <c r="H10" s="713">
        <v>52</v>
      </c>
      <c r="I10" s="713"/>
      <c r="J10" s="714"/>
      <c r="K10" s="709" t="s">
        <v>906</v>
      </c>
      <c r="L10" s="538"/>
      <c r="M10" s="715"/>
      <c r="N10" s="715"/>
      <c r="O10" s="715"/>
      <c r="P10" s="715"/>
      <c r="Q10" s="496"/>
      <c r="R10" s="496"/>
      <c r="S10" s="496"/>
      <c r="T10" s="496"/>
      <c r="U10" s="496"/>
      <c r="V10" s="496"/>
      <c r="W10" s="496"/>
      <c r="X10" s="496"/>
    </row>
    <row r="11" spans="1:24" ht="24" customHeight="1">
      <c r="A11" s="519" t="s">
        <v>904</v>
      </c>
      <c r="B11" s="519" t="s">
        <v>773</v>
      </c>
      <c r="C11" s="527">
        <v>39210.6</v>
      </c>
      <c r="D11" s="711">
        <v>26650.9</v>
      </c>
      <c r="E11" s="711"/>
      <c r="F11" s="711"/>
      <c r="G11" s="712"/>
      <c r="H11" s="713">
        <v>52</v>
      </c>
      <c r="I11" s="713">
        <f>26235*34</f>
        <v>891990</v>
      </c>
      <c r="J11" s="714">
        <f>23877*34</f>
        <v>811818</v>
      </c>
      <c r="K11" s="709" t="s">
        <v>905</v>
      </c>
      <c r="L11" s="538"/>
      <c r="M11" s="715"/>
      <c r="N11" s="715"/>
      <c r="O11" s="715"/>
      <c r="P11" s="715"/>
      <c r="Q11" s="496"/>
      <c r="R11" s="496"/>
      <c r="S11" s="496"/>
      <c r="T11" s="496"/>
      <c r="U11" s="496"/>
      <c r="V11" s="496"/>
      <c r="W11" s="496"/>
      <c r="X11" s="496"/>
    </row>
    <row r="12" spans="1:24" ht="24" customHeight="1">
      <c r="A12" s="519" t="str">
        <f>расчет!J4</f>
        <v>№ 6 «Югорск (МФЦ) – Югорск-2»</v>
      </c>
      <c r="B12" s="519" t="s">
        <v>773</v>
      </c>
      <c r="C12" s="527">
        <v>56504</v>
      </c>
      <c r="D12" s="711">
        <v>55426</v>
      </c>
      <c r="E12" s="711">
        <f>'Данные по рейсам'!I22</f>
        <v>28644</v>
      </c>
      <c r="F12" s="711" t="e">
        <f>'Данные по рейсам'!#REF!</f>
        <v>#REF!</v>
      </c>
      <c r="G12" s="712"/>
      <c r="H12" s="713">
        <v>52</v>
      </c>
      <c r="I12" s="713">
        <f>30518*34</f>
        <v>1037612</v>
      </c>
      <c r="J12" s="714">
        <f>31691*34</f>
        <v>1077494</v>
      </c>
      <c r="K12" s="709" t="s">
        <v>842</v>
      </c>
      <c r="L12" s="538"/>
      <c r="M12" s="715"/>
      <c r="N12" s="715"/>
      <c r="O12" s="715"/>
      <c r="P12" s="715"/>
      <c r="Q12" s="496"/>
      <c r="R12" s="496"/>
      <c r="S12" s="496"/>
      <c r="T12" s="496"/>
      <c r="U12" s="496"/>
      <c r="V12" s="496"/>
      <c r="W12" s="496"/>
      <c r="X12" s="496"/>
    </row>
    <row r="13" spans="1:24" ht="24" customHeight="1">
      <c r="A13" s="519" t="str">
        <f>расчет!K4</f>
        <v>№ 6 «Б» «Югорск (МФЦ) – Югорск-2»</v>
      </c>
      <c r="B13" s="519" t="s">
        <v>773</v>
      </c>
      <c r="C13" s="527">
        <v>46020.800000000003</v>
      </c>
      <c r="D13" s="711">
        <v>41809.85</v>
      </c>
      <c r="E13" s="711">
        <f>'Данные по рейсам'!J22</f>
        <v>23480</v>
      </c>
      <c r="F13" s="711" t="e">
        <f>'Данные по рейсам'!#REF!</f>
        <v>#REF!</v>
      </c>
      <c r="G13" s="712"/>
      <c r="H13" s="713">
        <v>52</v>
      </c>
      <c r="I13" s="713">
        <f>19843*34</f>
        <v>674662</v>
      </c>
      <c r="J13" s="714">
        <f>18836*34</f>
        <v>640424</v>
      </c>
      <c r="K13" s="709" t="s">
        <v>842</v>
      </c>
      <c r="L13" s="538"/>
      <c r="M13" s="715"/>
      <c r="N13" s="715"/>
      <c r="O13" s="715"/>
      <c r="P13" s="715"/>
      <c r="Q13" s="496"/>
      <c r="R13" s="496"/>
      <c r="S13" s="496"/>
      <c r="T13" s="496"/>
      <c r="U13" s="496"/>
      <c r="V13" s="496"/>
      <c r="W13" s="496"/>
      <c r="X13" s="496"/>
    </row>
    <row r="14" spans="1:24" ht="24" customHeight="1">
      <c r="A14" s="519" t="str">
        <f>расчет!L4</f>
        <v>№ 7 «Зеленая зона - Лайнер-Школа №2»</v>
      </c>
      <c r="B14" s="519" t="s">
        <v>773</v>
      </c>
      <c r="C14" s="527">
        <v>38191.5</v>
      </c>
      <c r="D14" s="711">
        <v>34978.5</v>
      </c>
      <c r="E14" s="711">
        <f>'Данные по рейсам'!K22</f>
        <v>20655</v>
      </c>
      <c r="F14" s="711" t="e">
        <f>'Данные по рейсам'!#REF!</f>
        <v>#REF!</v>
      </c>
      <c r="G14" s="712"/>
      <c r="H14" s="713">
        <v>52</v>
      </c>
      <c r="I14" s="713">
        <f>29573*34</f>
        <v>1005482</v>
      </c>
      <c r="J14" s="714">
        <f>26413*34</f>
        <v>898042</v>
      </c>
      <c r="K14" s="709" t="s">
        <v>842</v>
      </c>
      <c r="L14" s="538"/>
      <c r="M14" s="715"/>
      <c r="N14" s="715"/>
      <c r="O14" s="715"/>
      <c r="P14" s="715"/>
      <c r="Q14" s="496"/>
      <c r="R14" s="496"/>
      <c r="S14" s="496"/>
      <c r="T14" s="496"/>
      <c r="U14" s="496"/>
      <c r="V14" s="496"/>
      <c r="W14" s="496"/>
      <c r="X14" s="496"/>
    </row>
    <row r="15" spans="1:24" ht="29.25" customHeight="1">
      <c r="A15" s="519" t="str">
        <f>расчет!M4</f>
        <v>№ 7 «А» «Зеленая зона – Финский комплекс»</v>
      </c>
      <c r="B15" s="519" t="s">
        <v>773</v>
      </c>
      <c r="C15" s="527">
        <v>38388</v>
      </c>
      <c r="D15" s="711">
        <v>37488</v>
      </c>
      <c r="E15" s="711">
        <f>'Данные по рейсам'!L22</f>
        <v>19440</v>
      </c>
      <c r="F15" s="711" t="e">
        <f>'Данные по рейсам'!#REF!</f>
        <v>#REF!</v>
      </c>
      <c r="G15" s="712"/>
      <c r="H15" s="713">
        <v>52</v>
      </c>
      <c r="I15" s="713">
        <f>14438*34</f>
        <v>490892</v>
      </c>
      <c r="J15" s="714">
        <f>13063*34</f>
        <v>444142</v>
      </c>
      <c r="K15" s="709" t="s">
        <v>842</v>
      </c>
      <c r="L15" s="538"/>
      <c r="M15" s="715"/>
      <c r="N15" s="715"/>
      <c r="O15" s="715"/>
      <c r="P15" s="715"/>
      <c r="Q15" s="496"/>
      <c r="R15" s="496"/>
      <c r="S15" s="496"/>
      <c r="T15" s="496"/>
      <c r="U15" s="496"/>
      <c r="V15" s="496"/>
      <c r="W15" s="496"/>
      <c r="X15" s="496"/>
    </row>
    <row r="16" spans="1:24" ht="29.25" customHeight="1">
      <c r="A16" s="519" t="s">
        <v>42</v>
      </c>
      <c r="B16" s="519"/>
      <c r="C16" s="912">
        <f>SUM(C5:D15)</f>
        <v>676323.15</v>
      </c>
      <c r="D16" s="913"/>
      <c r="E16" s="711"/>
      <c r="F16" s="711"/>
      <c r="G16" s="712"/>
      <c r="H16" s="716"/>
      <c r="I16" s="914">
        <f>SUM(I5:J15)</f>
        <v>18358402</v>
      </c>
      <c r="J16" s="914"/>
      <c r="K16" s="717"/>
      <c r="L16" s="538"/>
      <c r="M16" s="715"/>
      <c r="N16" s="715"/>
      <c r="O16" s="715"/>
      <c r="P16" s="715"/>
      <c r="Q16" s="496"/>
      <c r="R16" s="496"/>
      <c r="S16" s="496"/>
      <c r="T16" s="496"/>
      <c r="U16" s="496"/>
      <c r="V16" s="496"/>
      <c r="W16" s="496"/>
      <c r="X16" s="496"/>
    </row>
    <row r="17" spans="1:13" ht="28.5" customHeight="1">
      <c r="A17" s="907" t="s">
        <v>395</v>
      </c>
      <c r="B17" s="907"/>
      <c r="C17" s="907"/>
      <c r="D17" s="907"/>
      <c r="E17" s="907"/>
      <c r="F17" s="907"/>
      <c r="G17" s="907"/>
      <c r="H17" s="719"/>
      <c r="I17" s="719"/>
      <c r="J17" s="719"/>
      <c r="K17" s="719"/>
      <c r="L17" s="496"/>
    </row>
    <row r="18" spans="1:13">
      <c r="A18" s="720"/>
      <c r="B18" s="721"/>
      <c r="C18" s="722">
        <v>2026</v>
      </c>
      <c r="D18" s="723">
        <v>2027</v>
      </c>
      <c r="E18" s="721"/>
      <c r="F18" s="721"/>
      <c r="G18" s="721"/>
      <c r="H18" s="719"/>
      <c r="I18" s="719"/>
      <c r="J18" s="719"/>
      <c r="K18" s="719"/>
      <c r="L18" s="496"/>
    </row>
    <row r="19" spans="1:13">
      <c r="A19" s="905" t="str">
        <f>A5</f>
        <v>№1 «Авалон-Школа №2» автобус №1</v>
      </c>
      <c r="B19" s="724" t="s">
        <v>862</v>
      </c>
      <c r="C19" s="725">
        <f>C5*H5</f>
        <v>2102412</v>
      </c>
      <c r="D19" s="726">
        <f>D5*H5</f>
        <v>2022508.8</v>
      </c>
      <c r="E19" s="727"/>
      <c r="F19" s="727"/>
      <c r="G19" s="721"/>
      <c r="H19" s="719"/>
      <c r="I19" s="719"/>
      <c r="J19" s="719"/>
      <c r="K19" s="719"/>
      <c r="L19" s="496"/>
    </row>
    <row r="20" spans="1:13">
      <c r="A20" s="905"/>
      <c r="B20" s="724" t="s">
        <v>860</v>
      </c>
      <c r="C20" s="725">
        <f>E5*H5</f>
        <v>1074559.2000000002</v>
      </c>
      <c r="D20" s="726" t="e">
        <f>F5*H5</f>
        <v>#REF!</v>
      </c>
      <c r="E20" s="728"/>
      <c r="F20" s="727"/>
      <c r="G20" s="727"/>
      <c r="H20" s="719"/>
      <c r="I20" s="719"/>
      <c r="J20" s="719"/>
      <c r="K20" s="719"/>
      <c r="L20" s="496"/>
      <c r="M20" s="496"/>
    </row>
    <row r="21" spans="1:13">
      <c r="A21" s="905"/>
      <c r="B21" s="729" t="s">
        <v>859</v>
      </c>
      <c r="C21" s="730">
        <f>C19*'Коэф, надбавки'!C4</f>
        <v>2247478.4279999998</v>
      </c>
      <c r="D21" s="730">
        <f>D19*'Коэф, надбавки'!D4</f>
        <v>2270165.0025599999</v>
      </c>
      <c r="E21" s="728"/>
      <c r="F21" s="727" t="s">
        <v>863</v>
      </c>
      <c r="G21" s="721" t="s">
        <v>861</v>
      </c>
      <c r="H21" s="719"/>
      <c r="I21" s="719"/>
      <c r="J21" s="719"/>
      <c r="K21" s="719"/>
      <c r="L21" s="496"/>
      <c r="M21" s="496"/>
    </row>
    <row r="22" spans="1:13">
      <c r="A22" s="731"/>
      <c r="B22" s="729"/>
      <c r="C22" s="732">
        <f>C20/C19</f>
        <v>0.51110781331156796</v>
      </c>
      <c r="D22" s="732" t="e">
        <f>D20/D19</f>
        <v>#REF!</v>
      </c>
      <c r="E22" s="733"/>
      <c r="F22" s="727"/>
      <c r="G22" s="727"/>
      <c r="H22" s="719"/>
      <c r="I22" s="719"/>
      <c r="J22" s="719"/>
      <c r="K22" s="719"/>
      <c r="L22" s="496"/>
      <c r="M22" s="496"/>
    </row>
    <row r="23" spans="1:13">
      <c r="A23" s="734"/>
      <c r="B23" s="719"/>
      <c r="C23" s="719"/>
      <c r="D23" s="719"/>
      <c r="E23" s="719"/>
      <c r="F23" s="719"/>
      <c r="G23" s="719"/>
      <c r="H23" s="719"/>
      <c r="I23" s="719"/>
      <c r="J23" s="719"/>
      <c r="K23" s="719"/>
    </row>
    <row r="24" spans="1:13" ht="25.5" customHeight="1">
      <c r="A24" s="907" t="s">
        <v>395</v>
      </c>
      <c r="B24" s="907"/>
      <c r="C24" s="907"/>
      <c r="D24" s="907"/>
      <c r="E24" s="907"/>
      <c r="F24" s="907"/>
      <c r="G24" s="907"/>
      <c r="H24" s="719"/>
      <c r="I24" s="719"/>
      <c r="J24" s="514"/>
      <c r="K24" s="514"/>
    </row>
    <row r="25" spans="1:13">
      <c r="A25" s="720"/>
      <c r="B25" s="721"/>
      <c r="C25" s="722">
        <v>2026</v>
      </c>
      <c r="D25" s="723">
        <v>2027</v>
      </c>
      <c r="E25" s="721"/>
      <c r="F25" s="721"/>
      <c r="G25" s="721"/>
    </row>
    <row r="26" spans="1:13">
      <c r="A26" s="905" t="str">
        <f>A6</f>
        <v>№1 «Авалон-Школа №2» автобус №2</v>
      </c>
      <c r="B26" s="724" t="s">
        <v>862</v>
      </c>
      <c r="C26" s="725">
        <f>C6*H6</f>
        <v>1851220.8</v>
      </c>
      <c r="D26" s="726">
        <f>D6*H6</f>
        <v>1895972</v>
      </c>
      <c r="E26" s="727"/>
      <c r="F26" s="727"/>
      <c r="G26" s="721"/>
    </row>
    <row r="27" spans="1:13">
      <c r="A27" s="905"/>
      <c r="B27" s="724" t="s">
        <v>860</v>
      </c>
      <c r="C27" s="725">
        <f>E6*H6</f>
        <v>976872</v>
      </c>
      <c r="D27" s="726" t="e">
        <f>F6*H6</f>
        <v>#REF!</v>
      </c>
      <c r="E27" s="728"/>
      <c r="F27" s="727"/>
      <c r="G27" s="727"/>
    </row>
    <row r="28" spans="1:13">
      <c r="A28" s="905"/>
      <c r="B28" s="729" t="s">
        <v>859</v>
      </c>
      <c r="C28" s="730">
        <f>C26*'Коэф, надбавки'!C4</f>
        <v>1978955.0352</v>
      </c>
      <c r="D28" s="730">
        <f>D26*'Коэф, надбавки'!D4</f>
        <v>2128133.7714</v>
      </c>
      <c r="E28" s="728"/>
      <c r="F28" s="727" t="s">
        <v>863</v>
      </c>
      <c r="G28" s="721" t="s">
        <v>861</v>
      </c>
    </row>
    <row r="29" spans="1:13">
      <c r="A29" s="731"/>
      <c r="B29" s="729"/>
      <c r="C29" s="732">
        <f>C27/C26</f>
        <v>0.52769070010449315</v>
      </c>
      <c r="D29" s="732" t="e">
        <f>D27/D26</f>
        <v>#REF!</v>
      </c>
      <c r="E29" s="733"/>
      <c r="F29" s="727"/>
      <c r="G29" s="727"/>
    </row>
    <row r="32" spans="1:13" ht="26.25" customHeight="1">
      <c r="A32" s="907" t="s">
        <v>395</v>
      </c>
      <c r="B32" s="907"/>
      <c r="C32" s="907"/>
      <c r="D32" s="907"/>
      <c r="E32" s="907"/>
      <c r="F32" s="907"/>
      <c r="G32" s="907"/>
    </row>
    <row r="33" spans="1:7">
      <c r="A33" s="720"/>
      <c r="B33" s="721"/>
      <c r="C33" s="722">
        <v>2026</v>
      </c>
      <c r="D33" s="723">
        <v>2027</v>
      </c>
      <c r="E33" s="721"/>
      <c r="F33" s="721"/>
      <c r="G33" s="721"/>
    </row>
    <row r="34" spans="1:7">
      <c r="A34" s="905" t="str">
        <f>A7</f>
        <v>№2 «Авалон-Лицей- Школа №2»</v>
      </c>
      <c r="B34" s="724" t="s">
        <v>862</v>
      </c>
      <c r="C34" s="725">
        <f>C7*H7</f>
        <v>617635.20000000007</v>
      </c>
      <c r="D34" s="726">
        <f>D7*H7</f>
        <v>650187.20000000007</v>
      </c>
      <c r="E34" s="727"/>
      <c r="F34" s="727"/>
      <c r="G34" s="721"/>
    </row>
    <row r="35" spans="1:7">
      <c r="A35" s="905"/>
      <c r="B35" s="724" t="s">
        <v>860</v>
      </c>
      <c r="C35" s="725">
        <f>E7*H7</f>
        <v>390686.4</v>
      </c>
      <c r="D35" s="726" t="e">
        <f>F7*H7</f>
        <v>#REF!</v>
      </c>
      <c r="E35" s="728"/>
      <c r="F35" s="727"/>
      <c r="G35" s="727"/>
    </row>
    <row r="36" spans="1:7">
      <c r="A36" s="905"/>
      <c r="B36" s="729" t="s">
        <v>859</v>
      </c>
      <c r="C36" s="730">
        <f>C34*'Коэф, надбавки'!C4</f>
        <v>660252.02880000009</v>
      </c>
      <c r="D36" s="730">
        <f>D34*'Коэф, надбавки'!D4</f>
        <v>729802.62264000007</v>
      </c>
      <c r="E36" s="728"/>
      <c r="F36" s="727" t="s">
        <v>863</v>
      </c>
      <c r="G36" s="721" t="s">
        <v>861</v>
      </c>
    </row>
    <row r="37" spans="1:7">
      <c r="A37" s="731"/>
      <c r="B37" s="729"/>
      <c r="C37" s="732">
        <f>C35/C34</f>
        <v>0.63255203071327537</v>
      </c>
      <c r="D37" s="732" t="e">
        <f>D35/D34</f>
        <v>#REF!</v>
      </c>
      <c r="E37" s="733"/>
      <c r="F37" s="727"/>
      <c r="G37" s="727"/>
    </row>
    <row r="40" spans="1:7" ht="26.25" customHeight="1">
      <c r="A40" s="907" t="s">
        <v>395</v>
      </c>
      <c r="B40" s="907"/>
      <c r="C40" s="907"/>
      <c r="D40" s="907"/>
      <c r="E40" s="907"/>
      <c r="F40" s="907"/>
      <c r="G40" s="907"/>
    </row>
    <row r="41" spans="1:7">
      <c r="A41" s="720"/>
      <c r="B41" s="721"/>
      <c r="C41" s="722">
        <v>2026</v>
      </c>
      <c r="D41" s="723">
        <v>2027</v>
      </c>
      <c r="E41" s="721"/>
      <c r="F41" s="721"/>
      <c r="G41" s="721"/>
    </row>
    <row r="42" spans="1:7">
      <c r="A42" s="905" t="str">
        <f>A9</f>
        <v>№4 «Школа №2-Зеленая зона»</v>
      </c>
      <c r="B42" s="724" t="s">
        <v>862</v>
      </c>
      <c r="C42" s="725">
        <f>C9*H9</f>
        <v>2096874</v>
      </c>
      <c r="D42" s="726">
        <f>D9*H9</f>
        <v>2369250</v>
      </c>
      <c r="E42" s="727"/>
      <c r="F42" s="727"/>
      <c r="G42" s="721"/>
    </row>
    <row r="43" spans="1:7">
      <c r="A43" s="905"/>
      <c r="B43" s="724" t="s">
        <v>860</v>
      </c>
      <c r="C43" s="725">
        <f>E9*H9</f>
        <v>1240434</v>
      </c>
      <c r="D43" s="726" t="e">
        <f>F9*H9</f>
        <v>#REF!</v>
      </c>
      <c r="E43" s="728"/>
      <c r="F43" s="727"/>
      <c r="G43" s="727"/>
    </row>
    <row r="44" spans="1:7">
      <c r="A44" s="905"/>
      <c r="B44" s="729" t="s">
        <v>859</v>
      </c>
      <c r="C44" s="730">
        <f>C42*'Коэф, надбавки'!C4</f>
        <v>2241558.3059999999</v>
      </c>
      <c r="D44" s="730">
        <f>D42*'Коэф, надбавки'!D4</f>
        <v>2659364.6625000001</v>
      </c>
      <c r="E44" s="728"/>
      <c r="F44" s="727" t="s">
        <v>863</v>
      </c>
      <c r="G44" s="721" t="s">
        <v>861</v>
      </c>
    </row>
    <row r="45" spans="1:7">
      <c r="A45" s="731"/>
      <c r="B45" s="729"/>
      <c r="C45" s="732">
        <f>C43/C42</f>
        <v>0.59156344158018082</v>
      </c>
      <c r="D45" s="732" t="e">
        <f>D43/D42</f>
        <v>#REF!</v>
      </c>
      <c r="E45" s="733"/>
      <c r="F45" s="727"/>
      <c r="G45" s="727"/>
    </row>
    <row r="47" spans="1:7" ht="24.75" customHeight="1">
      <c r="A47" s="907" t="s">
        <v>395</v>
      </c>
      <c r="B47" s="907"/>
      <c r="C47" s="907"/>
      <c r="D47" s="907"/>
      <c r="E47" s="907"/>
      <c r="F47" s="907"/>
      <c r="G47" s="907"/>
    </row>
    <row r="48" spans="1:7">
      <c r="A48" s="720"/>
      <c r="B48" s="721"/>
      <c r="C48" s="722">
        <v>2026</v>
      </c>
      <c r="D48" s="723">
        <v>2027</v>
      </c>
      <c r="E48" s="721"/>
      <c r="F48" s="721"/>
      <c r="G48" s="721"/>
    </row>
    <row r="49" spans="1:7">
      <c r="A49" s="905" t="str">
        <f>A12</f>
        <v>№ 6 «Югорск (МФЦ) – Югорск-2»</v>
      </c>
      <c r="B49" s="724" t="s">
        <v>862</v>
      </c>
      <c r="C49" s="725">
        <f>C12*H12</f>
        <v>2938208</v>
      </c>
      <c r="D49" s="726">
        <f>D12*H12</f>
        <v>2882152</v>
      </c>
      <c r="E49" s="727"/>
      <c r="F49" s="727"/>
      <c r="G49" s="721"/>
    </row>
    <row r="50" spans="1:7">
      <c r="A50" s="905"/>
      <c r="B50" s="724" t="s">
        <v>860</v>
      </c>
      <c r="C50" s="725">
        <f>E12*H12</f>
        <v>1489488</v>
      </c>
      <c r="D50" s="726" t="e">
        <f>F12*H12</f>
        <v>#REF!</v>
      </c>
      <c r="E50" s="728"/>
      <c r="F50" s="727"/>
      <c r="G50" s="727"/>
    </row>
    <row r="51" spans="1:7">
      <c r="A51" s="905"/>
      <c r="B51" s="729" t="s">
        <v>859</v>
      </c>
      <c r="C51" s="730">
        <f>C49*'Коэф, надбавки'!C4</f>
        <v>3140944.352</v>
      </c>
      <c r="D51" s="730">
        <f>D49*'Коэф, надбавки'!D4</f>
        <v>3235071.5123999999</v>
      </c>
      <c r="E51" s="728"/>
      <c r="F51" s="727" t="s">
        <v>863</v>
      </c>
      <c r="G51" s="721" t="s">
        <v>861</v>
      </c>
    </row>
    <row r="52" spans="1:7">
      <c r="A52" s="731"/>
      <c r="B52" s="729"/>
      <c r="C52" s="732">
        <f>C50/C49</f>
        <v>0.50693756194251738</v>
      </c>
      <c r="D52" s="732" t="e">
        <f>D50/D49</f>
        <v>#REF!</v>
      </c>
      <c r="E52" s="733"/>
      <c r="F52" s="727"/>
      <c r="G52" s="727"/>
    </row>
    <row r="54" spans="1:7" ht="29.25" customHeight="1">
      <c r="A54" s="907" t="s">
        <v>395</v>
      </c>
      <c r="B54" s="907"/>
      <c r="C54" s="907"/>
      <c r="D54" s="907"/>
      <c r="E54" s="907"/>
      <c r="F54" s="907"/>
      <c r="G54" s="907"/>
    </row>
    <row r="55" spans="1:7">
      <c r="A55" s="720"/>
      <c r="B55" s="721"/>
      <c r="C55" s="722">
        <v>2026</v>
      </c>
      <c r="D55" s="723">
        <v>2027</v>
      </c>
      <c r="E55" s="721"/>
      <c r="F55" s="721"/>
      <c r="G55" s="721"/>
    </row>
    <row r="56" spans="1:7">
      <c r="A56" s="905" t="str">
        <f>A13</f>
        <v>№ 6 «Б» «Югорск (МФЦ) – Югорск-2»</v>
      </c>
      <c r="B56" s="724" t="s">
        <v>862</v>
      </c>
      <c r="C56" s="725">
        <f>C13*H13</f>
        <v>2393081.6</v>
      </c>
      <c r="D56" s="726">
        <f>D13*H13</f>
        <v>2174112.1999999997</v>
      </c>
      <c r="E56" s="727"/>
      <c r="F56" s="727"/>
      <c r="G56" s="721"/>
    </row>
    <row r="57" spans="1:7">
      <c r="A57" s="905"/>
      <c r="B57" s="724" t="s">
        <v>860</v>
      </c>
      <c r="C57" s="725">
        <f>E13*H13</f>
        <v>1220960</v>
      </c>
      <c r="D57" s="726" t="e">
        <f>F13*H13</f>
        <v>#REF!</v>
      </c>
      <c r="E57" s="728"/>
      <c r="F57" s="727"/>
      <c r="G57" s="727"/>
    </row>
    <row r="58" spans="1:7">
      <c r="A58" s="905"/>
      <c r="B58" s="729" t="s">
        <v>859</v>
      </c>
      <c r="C58" s="730">
        <f>C56*'Коэф, надбавки'!C4</f>
        <v>2558204.2303999998</v>
      </c>
      <c r="D58" s="730">
        <f>D56*'Коэф, надбавки'!D4</f>
        <v>2440332.2388899997</v>
      </c>
      <c r="E58" s="728"/>
      <c r="F58" s="727" t="s">
        <v>863</v>
      </c>
      <c r="G58" s="721" t="s">
        <v>861</v>
      </c>
    </row>
    <row r="59" spans="1:7">
      <c r="A59" s="731"/>
      <c r="B59" s="729"/>
      <c r="C59" s="732">
        <f>C57/C56</f>
        <v>0.51020408163265307</v>
      </c>
      <c r="D59" s="732" t="e">
        <f>D57/D56</f>
        <v>#REF!</v>
      </c>
      <c r="E59" s="733"/>
      <c r="F59" s="727"/>
      <c r="G59" s="727"/>
    </row>
    <row r="62" spans="1:7" ht="26.25" customHeight="1">
      <c r="A62" s="907" t="s">
        <v>395</v>
      </c>
      <c r="B62" s="907"/>
      <c r="C62" s="907"/>
      <c r="D62" s="907"/>
      <c r="E62" s="907"/>
      <c r="F62" s="907"/>
      <c r="G62" s="907"/>
    </row>
    <row r="63" spans="1:7">
      <c r="A63" s="720"/>
      <c r="B63" s="721"/>
      <c r="C63" s="722">
        <v>2026</v>
      </c>
      <c r="D63" s="723">
        <v>2027</v>
      </c>
      <c r="E63" s="721"/>
      <c r="F63" s="721"/>
      <c r="G63" s="721"/>
    </row>
    <row r="64" spans="1:7">
      <c r="A64" s="905" t="str">
        <f>A14</f>
        <v>№ 7 «Зеленая зона - Лайнер-Школа №2»</v>
      </c>
      <c r="B64" s="724" t="s">
        <v>862</v>
      </c>
      <c r="C64" s="725">
        <f>C14*H14</f>
        <v>1985958</v>
      </c>
      <c r="D64" s="726">
        <f>D14*H14</f>
        <v>1818882</v>
      </c>
      <c r="E64" s="727"/>
      <c r="F64" s="727"/>
      <c r="G64" s="721"/>
    </row>
    <row r="65" spans="1:7">
      <c r="A65" s="905"/>
      <c r="B65" s="724" t="s">
        <v>860</v>
      </c>
      <c r="C65" s="725">
        <f>E14*H14</f>
        <v>1074060</v>
      </c>
      <c r="D65" s="726" t="e">
        <f>F14*H14</f>
        <v>#REF!</v>
      </c>
      <c r="E65" s="728"/>
      <c r="F65" s="727"/>
      <c r="G65" s="727"/>
    </row>
    <row r="66" spans="1:7">
      <c r="A66" s="905"/>
      <c r="B66" s="729" t="s">
        <v>859</v>
      </c>
      <c r="C66" s="730">
        <f>C64*'Коэф, надбавки'!C4</f>
        <v>2122989.102</v>
      </c>
      <c r="D66" s="730">
        <f>D64*'Коэф, надбавки'!D4</f>
        <v>2041604.1009</v>
      </c>
      <c r="E66" s="728"/>
      <c r="F66" s="727" t="s">
        <v>863</v>
      </c>
      <c r="G66" s="721" t="s">
        <v>861</v>
      </c>
    </row>
    <row r="67" spans="1:7">
      <c r="A67" s="731"/>
      <c r="B67" s="729"/>
      <c r="C67" s="732">
        <f>C65/C64</f>
        <v>0.54082714740190885</v>
      </c>
      <c r="D67" s="732" t="e">
        <f>D65/D64</f>
        <v>#REF!</v>
      </c>
      <c r="E67" s="733"/>
      <c r="F67" s="727"/>
      <c r="G67" s="727"/>
    </row>
    <row r="70" spans="1:7">
      <c r="A70" s="907" t="s">
        <v>395</v>
      </c>
      <c r="B70" s="907"/>
      <c r="C70" s="907"/>
      <c r="D70" s="907"/>
      <c r="E70" s="907"/>
      <c r="F70" s="907"/>
      <c r="G70" s="907"/>
    </row>
    <row r="71" spans="1:7">
      <c r="A71" s="720"/>
      <c r="B71" s="721"/>
      <c r="C71" s="722">
        <v>2026</v>
      </c>
      <c r="D71" s="723">
        <v>2027</v>
      </c>
      <c r="E71" s="721"/>
      <c r="F71" s="721"/>
      <c r="G71" s="721"/>
    </row>
    <row r="72" spans="1:7">
      <c r="A72" s="905" t="str">
        <f>A15</f>
        <v>№ 7 «А» «Зеленая зона – Финский комплекс»</v>
      </c>
      <c r="B72" s="724" t="s">
        <v>862</v>
      </c>
      <c r="C72" s="725">
        <f>C15*H15</f>
        <v>1996176</v>
      </c>
      <c r="D72" s="726">
        <f>D15*H15</f>
        <v>1949376</v>
      </c>
      <c r="E72" s="727"/>
      <c r="F72" s="727"/>
      <c r="G72" s="721"/>
    </row>
    <row r="73" spans="1:7">
      <c r="A73" s="905"/>
      <c r="B73" s="724" t="s">
        <v>860</v>
      </c>
      <c r="C73" s="725">
        <f>E15*H15</f>
        <v>1010880</v>
      </c>
      <c r="D73" s="726" t="e">
        <f>F15*H15</f>
        <v>#REF!</v>
      </c>
      <c r="E73" s="728"/>
      <c r="F73" s="727"/>
      <c r="G73" s="727"/>
    </row>
    <row r="74" spans="1:7">
      <c r="A74" s="905"/>
      <c r="B74" s="729" t="s">
        <v>859</v>
      </c>
      <c r="C74" s="730">
        <f>C72*'Коэф, надбавки'!C4*C73/C72</f>
        <v>1080630.72</v>
      </c>
      <c r="D74" s="730" t="e">
        <f>D72*'Коэф, надбавки'!D4*D73/D72</f>
        <v>#REF!</v>
      </c>
      <c r="E74" s="728"/>
      <c r="F74" s="727" t="s">
        <v>864</v>
      </c>
      <c r="G74" s="721" t="s">
        <v>865</v>
      </c>
    </row>
    <row r="75" spans="1:7">
      <c r="A75" s="731"/>
      <c r="B75" s="729"/>
      <c r="C75" s="732">
        <f>C73/C72</f>
        <v>0.50640825257893096</v>
      </c>
      <c r="D75" s="732" t="e">
        <f>D73/D72</f>
        <v>#REF!</v>
      </c>
      <c r="E75" s="733"/>
      <c r="F75" s="727"/>
      <c r="G75" s="727"/>
    </row>
    <row r="79" spans="1:7" ht="25.5">
      <c r="A79" s="735" t="s">
        <v>867</v>
      </c>
      <c r="B79" s="736" t="s">
        <v>29</v>
      </c>
      <c r="C79" s="725">
        <v>14045298</v>
      </c>
    </row>
    <row r="80" spans="1:7" ht="25.5">
      <c r="A80" s="735" t="s">
        <v>866</v>
      </c>
      <c r="B80" s="736" t="s">
        <v>816</v>
      </c>
      <c r="C80" s="725">
        <v>686232.15</v>
      </c>
    </row>
    <row r="81" spans="1:7">
      <c r="A81" s="737"/>
    </row>
    <row r="82" spans="1:7" ht="18" customHeight="1">
      <c r="A82" s="915" t="s">
        <v>868</v>
      </c>
      <c r="B82" s="915"/>
      <c r="C82" s="915"/>
    </row>
    <row r="83" spans="1:7">
      <c r="A83" s="737"/>
    </row>
    <row r="86" spans="1:7" ht="22.5" customHeight="1">
      <c r="A86" s="907" t="s">
        <v>395</v>
      </c>
      <c r="B86" s="907"/>
      <c r="C86" s="907"/>
      <c r="D86" s="907"/>
      <c r="E86" s="907"/>
      <c r="F86" s="907"/>
      <c r="G86" s="907"/>
    </row>
    <row r="87" spans="1:7">
      <c r="A87" s="720"/>
      <c r="B87" s="721"/>
      <c r="C87" s="722">
        <v>2026</v>
      </c>
      <c r="D87" s="723">
        <v>2027</v>
      </c>
      <c r="E87" s="721"/>
      <c r="F87" s="721"/>
      <c r="G87" s="721"/>
    </row>
    <row r="88" spans="1:7">
      <c r="A88" s="905" t="str">
        <f>A11</f>
        <v>№5А "Финский компрлекс-16 мкр-Экспоцентр"</v>
      </c>
      <c r="B88" s="724" t="s">
        <v>862</v>
      </c>
      <c r="C88" s="725">
        <f>C11*H11</f>
        <v>2038951.2</v>
      </c>
      <c r="D88" s="726">
        <f>D11*H11</f>
        <v>1385846.8</v>
      </c>
      <c r="E88" s="727"/>
      <c r="F88" s="727"/>
      <c r="G88" s="721"/>
    </row>
    <row r="89" spans="1:7">
      <c r="A89" s="905"/>
      <c r="B89" s="724" t="s">
        <v>860</v>
      </c>
      <c r="C89" s="725">
        <f>E10*H11</f>
        <v>1194492</v>
      </c>
      <c r="D89" s="726" t="e">
        <f>F10*H11</f>
        <v>#REF!</v>
      </c>
      <c r="E89" s="728"/>
      <c r="F89" s="727"/>
      <c r="G89" s="727"/>
    </row>
    <row r="90" spans="1:7">
      <c r="A90" s="905"/>
      <c r="B90" s="729" t="s">
        <v>859</v>
      </c>
      <c r="C90" s="730">
        <f>C88*'Коэф, надбавки'!C20</f>
        <v>2548689</v>
      </c>
      <c r="D90" s="730">
        <f>D88*'Коэф, надбавки'!D20</f>
        <v>1732308.5</v>
      </c>
      <c r="E90" s="728"/>
      <c r="F90" s="727" t="s">
        <v>863</v>
      </c>
      <c r="G90" s="721" t="s">
        <v>861</v>
      </c>
    </row>
    <row r="91" spans="1:7">
      <c r="A91" s="731"/>
      <c r="B91" s="729"/>
      <c r="C91" s="732">
        <f>C89/C88</f>
        <v>0.5858364829918441</v>
      </c>
      <c r="D91" s="732" t="e">
        <f>D89/D88</f>
        <v>#REF!</v>
      </c>
      <c r="E91" s="733"/>
      <c r="F91" s="727"/>
      <c r="G91" s="727"/>
    </row>
    <row r="92" spans="1:7">
      <c r="A92" s="705" t="s">
        <v>907</v>
      </c>
    </row>
  </sheetData>
  <mergeCells count="29">
    <mergeCell ref="A86:G86"/>
    <mergeCell ref="A88:A90"/>
    <mergeCell ref="A64:A66"/>
    <mergeCell ref="A70:G70"/>
    <mergeCell ref="A72:A74"/>
    <mergeCell ref="A82:C82"/>
    <mergeCell ref="A62:G62"/>
    <mergeCell ref="A24:G24"/>
    <mergeCell ref="A26:A28"/>
    <mergeCell ref="A32:G32"/>
    <mergeCell ref="A34:A36"/>
    <mergeCell ref="A40:G40"/>
    <mergeCell ref="A42:A44"/>
    <mergeCell ref="A47:G47"/>
    <mergeCell ref="A49:A51"/>
    <mergeCell ref="A54:G54"/>
    <mergeCell ref="A56:A58"/>
    <mergeCell ref="A19:A21"/>
    <mergeCell ref="E3:G3"/>
    <mergeCell ref="A17:G17"/>
    <mergeCell ref="Q1:V1"/>
    <mergeCell ref="M2:P2"/>
    <mergeCell ref="Q2:R2"/>
    <mergeCell ref="S2:T2"/>
    <mergeCell ref="U2:V2"/>
    <mergeCell ref="I3:J3"/>
    <mergeCell ref="C3:D3"/>
    <mergeCell ref="C16:D16"/>
    <mergeCell ref="I16:J16"/>
  </mergeCells>
  <conditionalFormatting sqref="E20">
    <cfRule type="cellIs" dxfId="8" priority="44" operator="greaterThan">
      <formula>1</formula>
    </cfRule>
  </conditionalFormatting>
  <conditionalFormatting sqref="E27">
    <cfRule type="cellIs" dxfId="7" priority="8" operator="greaterThan">
      <formula>1</formula>
    </cfRule>
  </conditionalFormatting>
  <conditionalFormatting sqref="E35">
    <cfRule type="cellIs" dxfId="6" priority="7" operator="greaterThan">
      <formula>1</formula>
    </cfRule>
  </conditionalFormatting>
  <conditionalFormatting sqref="E43">
    <cfRule type="cellIs" dxfId="5" priority="6" operator="greaterThan">
      <formula>1</formula>
    </cfRule>
  </conditionalFormatting>
  <conditionalFormatting sqref="E50">
    <cfRule type="cellIs" dxfId="4" priority="5" operator="greaterThan">
      <formula>1</formula>
    </cfRule>
  </conditionalFormatting>
  <conditionalFormatting sqref="E57">
    <cfRule type="cellIs" dxfId="3" priority="4" operator="greaterThan">
      <formula>1</formula>
    </cfRule>
  </conditionalFormatting>
  <conditionalFormatting sqref="E65">
    <cfRule type="cellIs" dxfId="2" priority="3" operator="greaterThan">
      <formula>1</formula>
    </cfRule>
  </conditionalFormatting>
  <conditionalFormatting sqref="E73">
    <cfRule type="cellIs" dxfId="1" priority="2" operator="greaterThan">
      <formula>1</formula>
    </cfRule>
  </conditionalFormatting>
  <conditionalFormatting sqref="E89">
    <cfRule type="cellIs" dxfId="0" priority="1" operator="greaterThan">
      <formula>1</formula>
    </cfRule>
  </conditionalFormatting>
  <pageMargins left="0.35433070866141736" right="0.15748031496062992" top="0.39370078740157483" bottom="0.19685039370078741" header="0.51181102362204722" footer="0.51181102362204722"/>
  <pageSetup paperSize="9" scale="43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tabColor theme="6" tint="0.59999389629810485"/>
  </sheetPr>
  <dimension ref="A1:AS42"/>
  <sheetViews>
    <sheetView zoomScale="90" zoomScaleNormal="90" workbookViewId="0">
      <selection activeCell="V50" sqref="V50"/>
    </sheetView>
  </sheetViews>
  <sheetFormatPr defaultRowHeight="15"/>
  <cols>
    <col min="1" max="1" width="8.85546875" customWidth="1"/>
    <col min="2" max="2" width="11.5703125" bestFit="1" customWidth="1"/>
    <col min="3" max="3" width="9.140625" bestFit="1" customWidth="1"/>
    <col min="4" max="4" width="10.140625" bestFit="1" customWidth="1"/>
    <col min="5" max="5" width="9.140625" bestFit="1" customWidth="1"/>
    <col min="6" max="6" width="10.140625" bestFit="1" customWidth="1"/>
    <col min="7" max="7" width="8.140625" bestFit="1" customWidth="1"/>
    <col min="8" max="8" width="10.140625" bestFit="1" customWidth="1"/>
    <col min="9" max="9" width="9.140625" bestFit="1" customWidth="1"/>
    <col min="10" max="10" width="10.140625" bestFit="1" customWidth="1"/>
    <col min="11" max="11" width="9.140625" bestFit="1" customWidth="1"/>
    <col min="12" max="12" width="10.140625" bestFit="1" customWidth="1"/>
    <col min="13" max="13" width="9.140625" bestFit="1" customWidth="1"/>
    <col min="14" max="14" width="11.7109375" bestFit="1" customWidth="1"/>
    <col min="15" max="15" width="9.42578125" bestFit="1" customWidth="1"/>
    <col min="16" max="16" width="9.28515625" customWidth="1"/>
    <col min="17" max="17" width="10" bestFit="1" customWidth="1"/>
    <col min="18" max="18" width="10.28515625" bestFit="1" customWidth="1"/>
    <col min="19" max="19" width="9.42578125" bestFit="1" customWidth="1"/>
    <col min="20" max="20" width="11.140625" bestFit="1" customWidth="1"/>
    <col min="21" max="21" width="9.28515625" customWidth="1"/>
    <col min="22" max="22" width="11.42578125" bestFit="1" customWidth="1"/>
    <col min="23" max="23" width="9.42578125" bestFit="1" customWidth="1"/>
    <col min="24" max="24" width="11.42578125" bestFit="1" customWidth="1"/>
    <col min="25" max="25" width="9.42578125" bestFit="1" customWidth="1"/>
    <col min="26" max="26" width="11.42578125" bestFit="1" customWidth="1"/>
    <col min="27" max="27" width="9.28515625" customWidth="1"/>
    <col min="28" max="28" width="11.42578125" bestFit="1" customWidth="1"/>
    <col min="29" max="29" width="9.42578125" bestFit="1" customWidth="1"/>
    <col min="30" max="30" width="11.42578125" bestFit="1" customWidth="1"/>
    <col min="31" max="31" width="9.42578125" bestFit="1" customWidth="1"/>
    <col min="32" max="32" width="11.140625" bestFit="1" customWidth="1"/>
    <col min="33" max="33" width="9.28515625" customWidth="1"/>
    <col min="34" max="34" width="11.42578125" bestFit="1" customWidth="1"/>
    <col min="35" max="35" width="9" bestFit="1" customWidth="1"/>
    <col min="36" max="36" width="11.42578125" bestFit="1" customWidth="1"/>
    <col min="37" max="37" width="9.42578125" bestFit="1" customWidth="1"/>
    <col min="38" max="38" width="11.42578125" bestFit="1" customWidth="1"/>
    <col min="39" max="39" width="10" bestFit="1" customWidth="1"/>
    <col min="40" max="41" width="11.140625" bestFit="1" customWidth="1"/>
    <col min="42" max="42" width="11.28515625" bestFit="1" customWidth="1"/>
    <col min="43" max="43" width="9.28515625" customWidth="1"/>
    <col min="44" max="45" width="10.42578125" customWidth="1"/>
  </cols>
  <sheetData>
    <row r="1" spans="1:45">
      <c r="A1" s="922" t="s">
        <v>414</v>
      </c>
      <c r="B1" s="460" t="s">
        <v>765</v>
      </c>
      <c r="C1" s="460" t="s">
        <v>766</v>
      </c>
      <c r="D1" s="460" t="s">
        <v>765</v>
      </c>
      <c r="E1" s="460" t="s">
        <v>766</v>
      </c>
      <c r="F1" s="460" t="s">
        <v>765</v>
      </c>
      <c r="G1" s="460" t="s">
        <v>766</v>
      </c>
      <c r="H1" s="460" t="s">
        <v>765</v>
      </c>
      <c r="I1" s="460" t="s">
        <v>766</v>
      </c>
      <c r="J1" s="460" t="s">
        <v>765</v>
      </c>
      <c r="K1" s="460" t="s">
        <v>766</v>
      </c>
      <c r="L1" s="460" t="s">
        <v>765</v>
      </c>
      <c r="M1" s="460" t="s">
        <v>766</v>
      </c>
      <c r="N1" s="460" t="s">
        <v>765</v>
      </c>
      <c r="O1" s="460" t="s">
        <v>766</v>
      </c>
      <c r="P1" s="460" t="s">
        <v>765</v>
      </c>
      <c r="Q1" s="460" t="s">
        <v>766</v>
      </c>
      <c r="R1" s="460" t="s">
        <v>765</v>
      </c>
      <c r="S1" s="460" t="s">
        <v>766</v>
      </c>
      <c r="T1" s="460" t="s">
        <v>765</v>
      </c>
      <c r="U1" s="460" t="s">
        <v>766</v>
      </c>
      <c r="V1" s="460" t="s">
        <v>765</v>
      </c>
      <c r="W1" s="460" t="s">
        <v>766</v>
      </c>
      <c r="X1" s="460" t="s">
        <v>765</v>
      </c>
      <c r="Y1" s="460" t="s">
        <v>766</v>
      </c>
      <c r="Z1" s="460" t="s">
        <v>765</v>
      </c>
      <c r="AA1" s="460" t="s">
        <v>766</v>
      </c>
      <c r="AB1" s="460" t="s">
        <v>765</v>
      </c>
      <c r="AC1" s="460" t="s">
        <v>766</v>
      </c>
      <c r="AD1" s="460" t="s">
        <v>765</v>
      </c>
      <c r="AE1" s="460" t="s">
        <v>766</v>
      </c>
      <c r="AF1" s="460" t="s">
        <v>765</v>
      </c>
      <c r="AG1" s="460" t="s">
        <v>766</v>
      </c>
      <c r="AH1" s="460" t="s">
        <v>765</v>
      </c>
      <c r="AI1" s="460" t="s">
        <v>766</v>
      </c>
      <c r="AJ1" s="460" t="s">
        <v>765</v>
      </c>
      <c r="AK1" s="460" t="s">
        <v>766</v>
      </c>
      <c r="AL1" s="460"/>
      <c r="AM1" s="460"/>
      <c r="AN1" s="460" t="s">
        <v>765</v>
      </c>
      <c r="AO1" s="460" t="s">
        <v>766</v>
      </c>
      <c r="AP1" s="460" t="s">
        <v>765</v>
      </c>
      <c r="AQ1" s="460" t="s">
        <v>766</v>
      </c>
      <c r="AR1" s="460" t="s">
        <v>765</v>
      </c>
      <c r="AS1" s="460" t="s">
        <v>766</v>
      </c>
    </row>
    <row r="2" spans="1:45" ht="15.75">
      <c r="A2" s="923"/>
      <c r="B2" s="461"/>
      <c r="C2" s="462"/>
      <c r="D2" s="461"/>
      <c r="E2" s="462"/>
      <c r="F2" s="461"/>
      <c r="G2" s="462"/>
      <c r="H2" s="461"/>
      <c r="I2" s="462"/>
      <c r="J2" s="461"/>
      <c r="K2" s="462"/>
      <c r="L2" s="461"/>
      <c r="M2" s="462"/>
      <c r="N2" s="461"/>
      <c r="O2" s="462"/>
      <c r="P2" s="463"/>
      <c r="Q2" s="463"/>
      <c r="R2" s="925">
        <v>143</v>
      </c>
      <c r="S2" s="926"/>
      <c r="T2" s="926"/>
      <c r="U2" s="927"/>
      <c r="V2" s="925">
        <v>144</v>
      </c>
      <c r="W2" s="926"/>
      <c r="X2" s="926"/>
      <c r="Y2" s="927"/>
      <c r="Z2" s="464"/>
      <c r="AA2" s="464"/>
      <c r="AB2" s="925">
        <v>145</v>
      </c>
      <c r="AC2" s="927"/>
      <c r="AD2" s="925">
        <v>146</v>
      </c>
      <c r="AE2" s="926"/>
      <c r="AF2" s="926"/>
      <c r="AG2" s="927"/>
      <c r="AH2" s="925">
        <v>166</v>
      </c>
      <c r="AI2" s="926"/>
      <c r="AJ2" s="926"/>
      <c r="AK2" s="927"/>
      <c r="AL2" s="464"/>
      <c r="AM2" s="464"/>
      <c r="AN2" s="461"/>
      <c r="AO2" s="462"/>
      <c r="AP2" s="462"/>
      <c r="AQ2" s="462"/>
      <c r="AR2" s="465"/>
      <c r="AS2" s="465"/>
    </row>
    <row r="3" spans="1:45">
      <c r="A3" s="923"/>
      <c r="B3" s="920">
        <v>102</v>
      </c>
      <c r="C3" s="921"/>
      <c r="D3" s="920">
        <v>104</v>
      </c>
      <c r="E3" s="921"/>
      <c r="F3" s="920">
        <v>106</v>
      </c>
      <c r="G3" s="921"/>
      <c r="H3" s="920">
        <v>107</v>
      </c>
      <c r="I3" s="921"/>
      <c r="J3" s="920">
        <v>109</v>
      </c>
      <c r="K3" s="921"/>
      <c r="L3" s="920">
        <v>110</v>
      </c>
      <c r="M3" s="921"/>
      <c r="N3" s="916">
        <v>111</v>
      </c>
      <c r="O3" s="917"/>
      <c r="P3" s="917"/>
      <c r="Q3" s="918"/>
      <c r="R3" s="916" t="s">
        <v>767</v>
      </c>
      <c r="S3" s="918"/>
      <c r="T3" s="466"/>
      <c r="U3" s="466"/>
      <c r="V3" s="916" t="s">
        <v>768</v>
      </c>
      <c r="W3" s="918"/>
      <c r="X3" s="920" t="s">
        <v>769</v>
      </c>
      <c r="Y3" s="921"/>
      <c r="Z3" s="920">
        <v>144</v>
      </c>
      <c r="AA3" s="921"/>
      <c r="AB3" s="920" t="s">
        <v>770</v>
      </c>
      <c r="AC3" s="921"/>
      <c r="AD3" s="916" t="s">
        <v>771</v>
      </c>
      <c r="AE3" s="918"/>
      <c r="AF3" s="466"/>
      <c r="AG3" s="466"/>
      <c r="AH3" s="916">
        <v>166</v>
      </c>
      <c r="AI3" s="918"/>
      <c r="AJ3" s="920">
        <v>167</v>
      </c>
      <c r="AK3" s="921"/>
      <c r="AL3" s="920">
        <v>166</v>
      </c>
      <c r="AM3" s="921"/>
      <c r="AN3" s="916">
        <v>207</v>
      </c>
      <c r="AO3" s="917"/>
      <c r="AP3" s="917"/>
      <c r="AQ3" s="918"/>
      <c r="AR3" s="919">
        <v>608</v>
      </c>
      <c r="AS3" s="919"/>
    </row>
    <row r="4" spans="1:45">
      <c r="A4" s="924"/>
      <c r="B4" s="467" t="s">
        <v>459</v>
      </c>
      <c r="C4" s="468"/>
      <c r="D4" s="467" t="s">
        <v>459</v>
      </c>
      <c r="E4" s="468"/>
      <c r="F4" s="467" t="s">
        <v>459</v>
      </c>
      <c r="G4" s="468"/>
      <c r="H4" s="467" t="s">
        <v>459</v>
      </c>
      <c r="I4" s="468"/>
      <c r="J4" s="467" t="s">
        <v>459</v>
      </c>
      <c r="K4" s="468"/>
      <c r="L4" s="467" t="s">
        <v>459</v>
      </c>
      <c r="M4" s="468"/>
      <c r="O4" s="467" t="s">
        <v>459</v>
      </c>
      <c r="Q4" s="467" t="s">
        <v>509</v>
      </c>
      <c r="R4" s="467" t="s">
        <v>459</v>
      </c>
      <c r="S4" s="467"/>
      <c r="T4" s="467" t="s">
        <v>509</v>
      </c>
      <c r="U4" s="467"/>
      <c r="V4" s="467" t="s">
        <v>459</v>
      </c>
      <c r="W4" s="467"/>
      <c r="X4" s="468" t="s">
        <v>509</v>
      </c>
      <c r="Y4" s="468"/>
      <c r="Z4" s="468" t="s">
        <v>509</v>
      </c>
      <c r="AA4" s="468"/>
      <c r="AB4" s="468" t="s">
        <v>509</v>
      </c>
      <c r="AC4" s="468"/>
      <c r="AD4" s="467" t="s">
        <v>459</v>
      </c>
      <c r="AE4" s="467"/>
      <c r="AF4" s="467" t="s">
        <v>509</v>
      </c>
      <c r="AG4" s="467"/>
      <c r="AH4" s="467" t="s">
        <v>459</v>
      </c>
      <c r="AI4" s="467"/>
      <c r="AJ4" s="468" t="s">
        <v>509</v>
      </c>
      <c r="AK4" s="468"/>
      <c r="AL4" s="468" t="s">
        <v>509</v>
      </c>
      <c r="AM4" s="468"/>
      <c r="AN4" s="467" t="s">
        <v>459</v>
      </c>
      <c r="AO4" s="468"/>
      <c r="AP4" s="468" t="s">
        <v>509</v>
      </c>
      <c r="AQ4" s="468"/>
      <c r="AR4" s="469" t="s">
        <v>459</v>
      </c>
      <c r="AS4" s="470"/>
    </row>
    <row r="5" spans="1:45">
      <c r="A5" s="471">
        <v>45108</v>
      </c>
      <c r="B5" s="472">
        <v>57400</v>
      </c>
      <c r="C5" s="472">
        <v>3388</v>
      </c>
      <c r="D5" s="472">
        <v>14100</v>
      </c>
      <c r="E5" s="472">
        <v>994.5</v>
      </c>
      <c r="F5" s="472">
        <v>2714</v>
      </c>
      <c r="G5" s="472">
        <v>769.2</v>
      </c>
      <c r="H5" s="472">
        <v>7517</v>
      </c>
      <c r="I5" s="472">
        <v>1553.4</v>
      </c>
      <c r="J5" s="472"/>
      <c r="K5" s="472"/>
      <c r="L5" s="472">
        <v>4300</v>
      </c>
      <c r="M5" s="472">
        <v>1627.4</v>
      </c>
      <c r="N5" s="473">
        <v>452700</v>
      </c>
      <c r="O5" s="473">
        <v>16798.599999999999</v>
      </c>
      <c r="P5" s="473"/>
      <c r="Q5" s="473"/>
      <c r="R5" s="473">
        <v>82600</v>
      </c>
      <c r="S5" s="473">
        <v>1690.5</v>
      </c>
      <c r="T5" s="473"/>
      <c r="U5" s="473"/>
      <c r="V5" s="473">
        <v>88800</v>
      </c>
      <c r="W5" s="473">
        <v>4139.2</v>
      </c>
      <c r="X5" s="472"/>
      <c r="Y5" s="472"/>
      <c r="Z5" s="472"/>
      <c r="AA5" s="472"/>
      <c r="AB5" s="472"/>
      <c r="AC5" s="472"/>
      <c r="AD5" s="473">
        <v>87800</v>
      </c>
      <c r="AE5" s="473">
        <v>3125.2</v>
      </c>
      <c r="AF5" s="473"/>
      <c r="AG5" s="473"/>
      <c r="AH5" s="473">
        <v>133400</v>
      </c>
      <c r="AI5" s="473">
        <v>6657.6</v>
      </c>
      <c r="AJ5" s="472"/>
      <c r="AK5" s="472"/>
      <c r="AL5" s="472"/>
      <c r="AM5" s="472"/>
      <c r="AN5" s="473">
        <v>68100</v>
      </c>
      <c r="AO5" s="473">
        <v>3327.7</v>
      </c>
      <c r="AP5" s="473"/>
      <c r="AQ5" s="473"/>
      <c r="AR5" s="472"/>
      <c r="AS5" s="472"/>
    </row>
    <row r="6" spans="1:45">
      <c r="A6" s="471">
        <v>45139</v>
      </c>
      <c r="B6" s="472">
        <v>58900</v>
      </c>
      <c r="C6" s="472">
        <v>3388</v>
      </c>
      <c r="D6" s="472">
        <v>14200</v>
      </c>
      <c r="E6" s="472">
        <v>1101.5999999999999</v>
      </c>
      <c r="F6" s="472">
        <v>2864</v>
      </c>
      <c r="G6" s="472">
        <v>705.6</v>
      </c>
      <c r="H6" s="472">
        <v>7684</v>
      </c>
      <c r="I6" s="472">
        <v>1614.8</v>
      </c>
      <c r="J6" s="472"/>
      <c r="K6" s="472"/>
      <c r="L6" s="472">
        <v>4400</v>
      </c>
      <c r="M6" s="472">
        <v>1561.2</v>
      </c>
      <c r="N6" s="473">
        <v>456900</v>
      </c>
      <c r="O6" s="473">
        <v>18482.099999999999</v>
      </c>
      <c r="P6" s="473"/>
      <c r="Q6" s="473"/>
      <c r="R6" s="473">
        <v>83700</v>
      </c>
      <c r="S6" s="473">
        <v>1879.5</v>
      </c>
      <c r="T6" s="473"/>
      <c r="U6" s="473"/>
      <c r="V6" s="473">
        <v>89200</v>
      </c>
      <c r="W6" s="473">
        <v>4201.6000000000004</v>
      </c>
      <c r="X6" s="472"/>
      <c r="Y6" s="472"/>
      <c r="Z6" s="472"/>
      <c r="AA6" s="472"/>
      <c r="AB6" s="472"/>
      <c r="AC6" s="472"/>
      <c r="AD6" s="473">
        <v>88100</v>
      </c>
      <c r="AE6" s="473">
        <v>2946.4</v>
      </c>
      <c r="AF6" s="473"/>
      <c r="AG6" s="473"/>
      <c r="AH6" s="473">
        <v>133800</v>
      </c>
      <c r="AI6" s="473">
        <v>8268.7999999999993</v>
      </c>
      <c r="AJ6" s="472"/>
      <c r="AK6" s="472"/>
      <c r="AL6" s="472"/>
      <c r="AM6" s="472"/>
      <c r="AN6" s="473">
        <v>69500</v>
      </c>
      <c r="AO6" s="473">
        <v>3167.2</v>
      </c>
      <c r="AP6" s="473"/>
      <c r="AQ6" s="473"/>
      <c r="AR6" s="472"/>
      <c r="AS6" s="472"/>
    </row>
    <row r="7" spans="1:45">
      <c r="A7" s="471">
        <v>45170</v>
      </c>
      <c r="B7" s="472">
        <v>48250</v>
      </c>
      <c r="C7" s="472">
        <v>3388</v>
      </c>
      <c r="D7" s="472">
        <v>13050</v>
      </c>
      <c r="E7" s="472">
        <v>1040.4000000000001</v>
      </c>
      <c r="F7" s="472">
        <v>2189</v>
      </c>
      <c r="G7" s="472">
        <v>793.8</v>
      </c>
      <c r="H7" s="472">
        <v>5860</v>
      </c>
      <c r="I7" s="472">
        <v>1553.4</v>
      </c>
      <c r="J7" s="472"/>
      <c r="K7" s="472"/>
      <c r="L7" s="472">
        <v>3800</v>
      </c>
      <c r="M7" s="472">
        <v>1757.8</v>
      </c>
      <c r="N7" s="473">
        <v>458600</v>
      </c>
      <c r="O7" s="473">
        <v>16907.8</v>
      </c>
      <c r="P7" s="473"/>
      <c r="Q7" s="473"/>
      <c r="R7" s="473">
        <v>78450</v>
      </c>
      <c r="S7" s="473">
        <v>1491</v>
      </c>
      <c r="T7" s="473"/>
      <c r="U7" s="473"/>
      <c r="V7" s="473">
        <v>87300</v>
      </c>
      <c r="W7" s="473">
        <v>3494.4</v>
      </c>
      <c r="X7" s="472"/>
      <c r="Y7" s="472"/>
      <c r="Z7" s="472"/>
      <c r="AA7" s="472"/>
      <c r="AB7" s="472"/>
      <c r="AC7" s="472"/>
      <c r="AD7" s="473">
        <v>86300</v>
      </c>
      <c r="AE7" s="473">
        <v>3084</v>
      </c>
      <c r="AF7" s="473"/>
      <c r="AG7" s="473"/>
      <c r="AH7" s="473">
        <v>133900</v>
      </c>
      <c r="AI7" s="473">
        <v>7964.8</v>
      </c>
      <c r="AJ7" s="472"/>
      <c r="AK7" s="472"/>
      <c r="AL7" s="472"/>
      <c r="AM7" s="472"/>
      <c r="AN7" s="473">
        <v>70550</v>
      </c>
      <c r="AO7" s="473">
        <v>2664.3</v>
      </c>
      <c r="AP7" s="473"/>
      <c r="AQ7" s="473"/>
      <c r="AR7" s="472"/>
      <c r="AS7" s="472"/>
    </row>
    <row r="8" spans="1:45">
      <c r="A8" s="471">
        <v>45200</v>
      </c>
      <c r="B8" s="472">
        <v>47100</v>
      </c>
      <c r="C8" s="472">
        <v>3388</v>
      </c>
      <c r="D8" s="472">
        <v>12300</v>
      </c>
      <c r="E8" s="472">
        <v>1101.5999999999999</v>
      </c>
      <c r="F8" s="472">
        <v>1755</v>
      </c>
      <c r="G8" s="472">
        <v>793.8</v>
      </c>
      <c r="H8" s="472">
        <v>5980</v>
      </c>
      <c r="I8" s="472">
        <v>1593.9</v>
      </c>
      <c r="J8" s="472"/>
      <c r="K8" s="472"/>
      <c r="L8" s="472">
        <v>2900</v>
      </c>
      <c r="M8" s="472">
        <v>1757.8</v>
      </c>
      <c r="N8" s="473">
        <v>462600</v>
      </c>
      <c r="O8" s="473">
        <v>15388.1</v>
      </c>
      <c r="P8" s="473"/>
      <c r="Q8" s="473"/>
      <c r="R8" s="473">
        <v>82500</v>
      </c>
      <c r="S8" s="473">
        <v>1743</v>
      </c>
      <c r="T8" s="473"/>
      <c r="U8" s="473"/>
      <c r="V8" s="473">
        <v>90100</v>
      </c>
      <c r="W8" s="473">
        <v>3868.8</v>
      </c>
      <c r="X8" s="472"/>
      <c r="Y8" s="472"/>
      <c r="Z8" s="472"/>
      <c r="AA8" s="472"/>
      <c r="AB8" s="472"/>
      <c r="AC8" s="472"/>
      <c r="AD8" s="473">
        <v>89400</v>
      </c>
      <c r="AE8" s="473">
        <v>3268.1</v>
      </c>
      <c r="AF8" s="473"/>
      <c r="AG8" s="473"/>
      <c r="AH8" s="473">
        <v>134300</v>
      </c>
      <c r="AI8" s="473">
        <v>3678.4</v>
      </c>
      <c r="AJ8" s="472"/>
      <c r="AK8" s="472"/>
      <c r="AL8" s="472"/>
      <c r="AM8" s="472"/>
      <c r="AN8" s="473">
        <v>69200</v>
      </c>
      <c r="AO8" s="473">
        <v>2503.8000000000002</v>
      </c>
      <c r="AP8" s="473"/>
      <c r="AQ8" s="473"/>
      <c r="AR8" s="472"/>
      <c r="AS8" s="472"/>
    </row>
    <row r="9" spans="1:45">
      <c r="A9" s="471">
        <v>45231</v>
      </c>
      <c r="B9" s="472">
        <v>48000</v>
      </c>
      <c r="C9" s="472">
        <v>2887.5</v>
      </c>
      <c r="D9" s="472">
        <v>12800</v>
      </c>
      <c r="E9" s="472">
        <v>979.2</v>
      </c>
      <c r="F9" s="472">
        <v>1520</v>
      </c>
      <c r="G9" s="472">
        <v>529.20000000000005</v>
      </c>
      <c r="H9" s="472">
        <v>5830</v>
      </c>
      <c r="I9" s="472">
        <v>1371.4</v>
      </c>
      <c r="J9" s="472"/>
      <c r="K9" s="472"/>
      <c r="L9" s="472">
        <v>3900</v>
      </c>
      <c r="M9" s="472">
        <v>1426.2</v>
      </c>
      <c r="N9" s="473">
        <v>462300</v>
      </c>
      <c r="O9" s="473">
        <v>14496.3</v>
      </c>
      <c r="P9" s="473"/>
      <c r="Q9" s="473"/>
      <c r="R9" s="473">
        <v>77700</v>
      </c>
      <c r="S9" s="473">
        <v>1354.5</v>
      </c>
      <c r="T9" s="473"/>
      <c r="U9" s="473"/>
      <c r="V9" s="473">
        <v>93800</v>
      </c>
      <c r="W9" s="473">
        <v>2974.4</v>
      </c>
      <c r="X9" s="472">
        <v>300625</v>
      </c>
      <c r="Y9" s="472">
        <v>5887.6</v>
      </c>
      <c r="Z9" s="472"/>
      <c r="AA9" s="472"/>
      <c r="AB9" s="472">
        <v>434400</v>
      </c>
      <c r="AC9" s="472">
        <v>6992.4</v>
      </c>
      <c r="AD9" s="473">
        <v>89700</v>
      </c>
      <c r="AE9" s="473">
        <v>2378.9</v>
      </c>
      <c r="AF9" s="473"/>
      <c r="AG9" s="473"/>
      <c r="AH9" s="473">
        <v>132400</v>
      </c>
      <c r="AI9" s="473">
        <v>7432.8</v>
      </c>
      <c r="AJ9" s="472">
        <v>317175</v>
      </c>
      <c r="AK9" s="472">
        <v>7449.7</v>
      </c>
      <c r="AL9" s="472"/>
      <c r="AM9" s="472"/>
      <c r="AN9" s="473">
        <v>67100</v>
      </c>
      <c r="AO9" s="473">
        <v>2664.3</v>
      </c>
      <c r="AP9" s="473"/>
      <c r="AQ9" s="473"/>
      <c r="AR9" s="472"/>
      <c r="AS9" s="472"/>
    </row>
    <row r="10" spans="1:45">
      <c r="A10" s="471">
        <v>45261</v>
      </c>
      <c r="B10" s="472">
        <v>33300</v>
      </c>
      <c r="C10" s="472">
        <v>3157</v>
      </c>
      <c r="D10" s="472">
        <v>8800</v>
      </c>
      <c r="E10" s="472">
        <v>887.4</v>
      </c>
      <c r="F10" s="472">
        <v>1650</v>
      </c>
      <c r="G10" s="472">
        <v>749.7</v>
      </c>
      <c r="H10" s="472">
        <v>3970</v>
      </c>
      <c r="I10" s="472">
        <v>1503.1</v>
      </c>
      <c r="J10" s="472"/>
      <c r="K10" s="472"/>
      <c r="L10" s="472">
        <v>2400</v>
      </c>
      <c r="M10" s="472">
        <v>1343.2</v>
      </c>
      <c r="N10" s="473">
        <v>317600</v>
      </c>
      <c r="O10" s="473">
        <v>14560</v>
      </c>
      <c r="P10" s="473"/>
      <c r="Q10" s="473"/>
      <c r="R10" s="473">
        <v>48600</v>
      </c>
      <c r="S10" s="473">
        <v>1281</v>
      </c>
      <c r="T10" s="473"/>
      <c r="U10" s="473"/>
      <c r="V10" s="473">
        <v>52200</v>
      </c>
      <c r="W10" s="473">
        <v>3650.4</v>
      </c>
      <c r="X10" s="472">
        <v>323775</v>
      </c>
      <c r="Y10" s="472">
        <v>6086.9</v>
      </c>
      <c r="Z10" s="472"/>
      <c r="AA10" s="472"/>
      <c r="AB10" s="472">
        <v>418900</v>
      </c>
      <c r="AC10" s="472">
        <v>7181.7</v>
      </c>
      <c r="AD10" s="473">
        <v>58100</v>
      </c>
      <c r="AE10" s="473">
        <v>2790.5</v>
      </c>
      <c r="AF10" s="473"/>
      <c r="AG10" s="473"/>
      <c r="AH10" s="473">
        <v>83200</v>
      </c>
      <c r="AI10" s="473">
        <v>5396</v>
      </c>
      <c r="AJ10" s="472">
        <v>310375</v>
      </c>
      <c r="AK10" s="472">
        <v>7631.7</v>
      </c>
      <c r="AL10" s="472"/>
      <c r="AM10" s="472"/>
      <c r="AN10" s="473">
        <v>51900</v>
      </c>
      <c r="AO10" s="473">
        <v>3070.9</v>
      </c>
      <c r="AP10" s="473"/>
      <c r="AQ10" s="473"/>
      <c r="AR10" s="472"/>
      <c r="AS10" s="472"/>
    </row>
    <row r="11" spans="1:45">
      <c r="A11" s="471">
        <v>45292</v>
      </c>
      <c r="B11" s="472">
        <v>29300</v>
      </c>
      <c r="C11" s="472">
        <v>2618</v>
      </c>
      <c r="D11" s="472">
        <v>7950</v>
      </c>
      <c r="E11" s="472">
        <v>856.8</v>
      </c>
      <c r="F11" s="472">
        <v>1100</v>
      </c>
      <c r="G11" s="472">
        <v>705.6</v>
      </c>
      <c r="H11" s="472">
        <v>5460</v>
      </c>
      <c r="I11" s="472">
        <v>1398.8</v>
      </c>
      <c r="J11" s="472"/>
      <c r="K11" s="472"/>
      <c r="L11" s="472">
        <v>2800</v>
      </c>
      <c r="M11" s="472">
        <v>1260.4000000000001</v>
      </c>
      <c r="N11" s="473">
        <v>415500</v>
      </c>
      <c r="O11" s="473">
        <v>13577.2</v>
      </c>
      <c r="P11" s="473"/>
      <c r="Q11" s="473"/>
      <c r="R11" s="473">
        <v>65000</v>
      </c>
      <c r="S11" s="473">
        <v>1291.5</v>
      </c>
      <c r="T11" s="473"/>
      <c r="U11" s="473"/>
      <c r="V11" s="473">
        <v>84900</v>
      </c>
      <c r="W11" s="473">
        <v>3577.6</v>
      </c>
      <c r="X11" s="472">
        <v>292000</v>
      </c>
      <c r="Y11" s="472">
        <v>5947.9</v>
      </c>
      <c r="Z11" s="472"/>
      <c r="AA11" s="472"/>
      <c r="AB11" s="472">
        <v>365900</v>
      </c>
      <c r="AC11" s="472">
        <v>7068.5</v>
      </c>
      <c r="AD11" s="473">
        <v>76500</v>
      </c>
      <c r="AE11" s="473">
        <v>2671</v>
      </c>
      <c r="AF11" s="473"/>
      <c r="AG11" s="473"/>
      <c r="AH11" s="473">
        <v>128200</v>
      </c>
      <c r="AI11" s="473">
        <v>7250.4</v>
      </c>
      <c r="AJ11" s="472">
        <v>292375</v>
      </c>
      <c r="AK11" s="472">
        <v>7492.9</v>
      </c>
      <c r="AL11" s="472"/>
      <c r="AM11" s="472"/>
      <c r="AN11" s="473">
        <v>61600</v>
      </c>
      <c r="AO11" s="473">
        <v>2707.1</v>
      </c>
      <c r="AP11" s="473"/>
      <c r="AQ11" s="473"/>
      <c r="AR11" s="472">
        <v>41540</v>
      </c>
      <c r="AS11" s="472">
        <v>3923.6</v>
      </c>
    </row>
    <row r="12" spans="1:45">
      <c r="A12" s="471">
        <v>45323</v>
      </c>
      <c r="B12" s="472">
        <v>43350</v>
      </c>
      <c r="C12" s="472">
        <v>2772</v>
      </c>
      <c r="D12" s="472">
        <v>8600</v>
      </c>
      <c r="E12" s="472">
        <v>918</v>
      </c>
      <c r="F12" s="472">
        <v>1320</v>
      </c>
      <c r="G12" s="472">
        <v>617.4</v>
      </c>
      <c r="H12" s="472">
        <v>6260</v>
      </c>
      <c r="I12" s="472">
        <v>1406.2</v>
      </c>
      <c r="J12" s="472"/>
      <c r="K12" s="472"/>
      <c r="L12" s="472">
        <v>4800</v>
      </c>
      <c r="M12" s="472">
        <v>1312.4</v>
      </c>
      <c r="N12" s="473">
        <v>461375</v>
      </c>
      <c r="O12" s="473">
        <v>13622.7</v>
      </c>
      <c r="P12" s="473"/>
      <c r="Q12" s="473"/>
      <c r="R12" s="473">
        <v>80975</v>
      </c>
      <c r="S12" s="473">
        <v>1239</v>
      </c>
      <c r="T12" s="473"/>
      <c r="U12" s="473"/>
      <c r="V12" s="473">
        <v>89350</v>
      </c>
      <c r="W12" s="473">
        <v>3120</v>
      </c>
      <c r="X12" s="472">
        <v>280300</v>
      </c>
      <c r="Y12" s="472">
        <v>5679.6</v>
      </c>
      <c r="Z12" s="472"/>
      <c r="AA12" s="472"/>
      <c r="AB12" s="472">
        <v>405800</v>
      </c>
      <c r="AC12" s="472">
        <v>6802.3</v>
      </c>
      <c r="AD12" s="473">
        <v>85300</v>
      </c>
      <c r="AE12" s="473">
        <v>2435.5</v>
      </c>
      <c r="AF12" s="473"/>
      <c r="AG12" s="473"/>
      <c r="AH12" s="473">
        <v>131500</v>
      </c>
      <c r="AI12" s="473">
        <v>6566.4</v>
      </c>
      <c r="AJ12" s="472">
        <v>302425</v>
      </c>
      <c r="AK12" s="472">
        <v>7194</v>
      </c>
      <c r="AL12" s="472"/>
      <c r="AM12" s="472"/>
      <c r="AN12" s="473">
        <v>69325</v>
      </c>
      <c r="AO12" s="473">
        <v>2642.9</v>
      </c>
      <c r="AP12" s="473"/>
      <c r="AQ12" s="473"/>
      <c r="AR12" s="472">
        <v>44080</v>
      </c>
      <c r="AS12" s="472">
        <v>4500.6000000000004</v>
      </c>
    </row>
    <row r="13" spans="1:45">
      <c r="A13" s="471">
        <v>45352</v>
      </c>
      <c r="B13" s="472">
        <v>46100</v>
      </c>
      <c r="C13" s="472">
        <v>3080</v>
      </c>
      <c r="D13" s="472">
        <v>12600</v>
      </c>
      <c r="E13" s="472">
        <v>979.2</v>
      </c>
      <c r="F13" s="472">
        <v>1610</v>
      </c>
      <c r="G13" s="472">
        <v>661.5</v>
      </c>
      <c r="H13" s="472">
        <v>6800</v>
      </c>
      <c r="I13" s="472">
        <v>1427.8</v>
      </c>
      <c r="J13" s="472"/>
      <c r="K13" s="472"/>
      <c r="L13" s="472">
        <v>3600</v>
      </c>
      <c r="M13" s="472">
        <v>1592</v>
      </c>
      <c r="N13" s="473">
        <v>420100</v>
      </c>
      <c r="O13" s="473">
        <v>11911.9</v>
      </c>
      <c r="P13" s="473"/>
      <c r="Q13" s="473"/>
      <c r="R13" s="473">
        <v>74700</v>
      </c>
      <c r="S13" s="473">
        <v>955.5</v>
      </c>
      <c r="T13" s="473"/>
      <c r="U13" s="473"/>
      <c r="V13" s="473">
        <v>92800</v>
      </c>
      <c r="W13" s="473">
        <v>3005.6</v>
      </c>
      <c r="X13" s="472">
        <v>316900</v>
      </c>
      <c r="Y13" s="472">
        <v>6113.8</v>
      </c>
      <c r="Z13" s="472"/>
      <c r="AA13" s="472"/>
      <c r="AB13" s="472">
        <v>461675</v>
      </c>
      <c r="AC13" s="472">
        <v>7269.6</v>
      </c>
      <c r="AD13" s="473">
        <v>74600</v>
      </c>
      <c r="AE13" s="473">
        <v>2783</v>
      </c>
      <c r="AF13" s="473"/>
      <c r="AG13" s="473"/>
      <c r="AH13" s="473">
        <v>132800</v>
      </c>
      <c r="AI13" s="473">
        <v>7752</v>
      </c>
      <c r="AJ13" s="472">
        <v>340850</v>
      </c>
      <c r="AK13" s="472">
        <v>7675</v>
      </c>
      <c r="AL13" s="472"/>
      <c r="AM13" s="472"/>
      <c r="AN13" s="473">
        <v>70200</v>
      </c>
      <c r="AO13" s="473">
        <v>2193.5</v>
      </c>
      <c r="AP13" s="473"/>
      <c r="AQ13" s="473"/>
      <c r="AR13" s="472">
        <v>44080</v>
      </c>
      <c r="AS13" s="472">
        <v>4616</v>
      </c>
    </row>
    <row r="14" spans="1:45">
      <c r="A14" s="471">
        <v>45383</v>
      </c>
      <c r="B14" s="472">
        <v>45800</v>
      </c>
      <c r="C14" s="472">
        <v>3080</v>
      </c>
      <c r="D14" s="472">
        <v>12100</v>
      </c>
      <c r="E14" s="472">
        <v>979.2</v>
      </c>
      <c r="F14" s="472">
        <v>1850</v>
      </c>
      <c r="G14" s="472">
        <v>793.8</v>
      </c>
      <c r="H14" s="472">
        <v>7050</v>
      </c>
      <c r="I14" s="472">
        <v>1607.4</v>
      </c>
      <c r="J14" s="472"/>
      <c r="K14" s="472"/>
      <c r="L14" s="472">
        <v>3100</v>
      </c>
      <c r="M14" s="472">
        <v>1592</v>
      </c>
      <c r="N14" s="474">
        <v>463600</v>
      </c>
      <c r="O14" s="474">
        <v>12048.4</v>
      </c>
      <c r="P14" s="474"/>
      <c r="Q14" s="474"/>
      <c r="R14" s="474">
        <v>75600</v>
      </c>
      <c r="S14" s="474">
        <v>1312.5</v>
      </c>
      <c r="T14" s="474"/>
      <c r="U14" s="474"/>
      <c r="V14" s="474">
        <v>87700</v>
      </c>
      <c r="W14" s="474">
        <v>3172</v>
      </c>
      <c r="X14" s="472">
        <v>314600</v>
      </c>
      <c r="Y14" s="472">
        <v>5963.4</v>
      </c>
      <c r="Z14" s="472"/>
      <c r="AA14" s="472"/>
      <c r="AB14" s="472">
        <v>437475</v>
      </c>
      <c r="AC14" s="472">
        <v>7042.5</v>
      </c>
      <c r="AD14" s="474">
        <v>87000</v>
      </c>
      <c r="AE14" s="474">
        <v>2811.1</v>
      </c>
      <c r="AF14" s="474"/>
      <c r="AG14" s="474"/>
      <c r="AH14" s="474">
        <v>124100</v>
      </c>
      <c r="AI14" s="474">
        <v>8329.6</v>
      </c>
      <c r="AJ14" s="472">
        <v>352250</v>
      </c>
      <c r="AK14" s="472">
        <v>7449.7</v>
      </c>
      <c r="AL14" s="472"/>
      <c r="AM14" s="472"/>
      <c r="AN14" s="474">
        <v>67400</v>
      </c>
      <c r="AO14" s="474">
        <v>2247</v>
      </c>
      <c r="AP14" s="474"/>
      <c r="AQ14" s="474"/>
      <c r="AR14" s="472">
        <v>56940</v>
      </c>
      <c r="AS14" s="472">
        <v>4846.8</v>
      </c>
    </row>
    <row r="15" spans="1:45">
      <c r="A15" s="471">
        <v>45413</v>
      </c>
      <c r="B15" s="472">
        <v>36100</v>
      </c>
      <c r="C15" s="472">
        <v>2926</v>
      </c>
      <c r="D15" s="472">
        <v>11300</v>
      </c>
      <c r="E15" s="472">
        <v>979.2</v>
      </c>
      <c r="F15" s="472">
        <v>1900</v>
      </c>
      <c r="G15" s="472">
        <v>793.8</v>
      </c>
      <c r="H15" s="472">
        <v>6450</v>
      </c>
      <c r="I15" s="472">
        <v>1553.4</v>
      </c>
      <c r="J15" s="472">
        <v>12118</v>
      </c>
      <c r="K15" s="472">
        <v>1425.6</v>
      </c>
      <c r="L15" s="472">
        <v>3300</v>
      </c>
      <c r="M15" s="472">
        <v>1558.8</v>
      </c>
      <c r="N15" s="474">
        <v>356600</v>
      </c>
      <c r="O15" s="474">
        <v>12439.7</v>
      </c>
      <c r="P15" s="474"/>
      <c r="Q15" s="474"/>
      <c r="R15" s="474">
        <v>70000</v>
      </c>
      <c r="S15" s="474">
        <v>913.5</v>
      </c>
      <c r="T15" s="474"/>
      <c r="U15" s="474"/>
      <c r="V15" s="474">
        <v>71700</v>
      </c>
      <c r="W15" s="474">
        <v>3109.6</v>
      </c>
      <c r="X15" s="472">
        <v>336650</v>
      </c>
      <c r="Y15" s="472">
        <v>6124.2</v>
      </c>
      <c r="Z15" s="472"/>
      <c r="AA15" s="472"/>
      <c r="AB15" s="472">
        <v>469550</v>
      </c>
      <c r="AC15" s="472">
        <v>7259.3</v>
      </c>
      <c r="AD15" s="474">
        <v>72600</v>
      </c>
      <c r="AE15" s="474">
        <v>2404.6</v>
      </c>
      <c r="AF15" s="474"/>
      <c r="AG15" s="474"/>
      <c r="AH15" s="474">
        <v>81100</v>
      </c>
      <c r="AI15" s="474">
        <v>6946.4</v>
      </c>
      <c r="AJ15" s="472">
        <v>376225</v>
      </c>
      <c r="AK15" s="472">
        <v>7675</v>
      </c>
      <c r="AL15" s="472"/>
      <c r="AM15" s="472"/>
      <c r="AN15" s="474">
        <v>56700</v>
      </c>
      <c r="AO15" s="474">
        <v>1786.9</v>
      </c>
      <c r="AP15" s="474"/>
      <c r="AQ15" s="474"/>
      <c r="AR15" s="472">
        <v>47950</v>
      </c>
      <c r="AS15" s="472">
        <v>4616</v>
      </c>
    </row>
    <row r="16" spans="1:45">
      <c r="A16" s="471">
        <v>45444</v>
      </c>
      <c r="B16" s="472">
        <v>48100</v>
      </c>
      <c r="C16" s="472">
        <v>3080</v>
      </c>
      <c r="D16" s="472">
        <v>13100</v>
      </c>
      <c r="E16" s="472">
        <v>918</v>
      </c>
      <c r="F16" s="472">
        <v>2090</v>
      </c>
      <c r="G16" s="472">
        <v>705.6</v>
      </c>
      <c r="H16" s="472">
        <v>6950</v>
      </c>
      <c r="I16" s="472">
        <v>1452.8</v>
      </c>
      <c r="J16" s="472">
        <v>12732</v>
      </c>
      <c r="K16" s="472">
        <v>1372.8</v>
      </c>
      <c r="L16" s="472">
        <v>3400</v>
      </c>
      <c r="M16" s="472">
        <v>1525.6</v>
      </c>
      <c r="N16" s="473">
        <v>445800</v>
      </c>
      <c r="O16" s="473">
        <v>11065.6</v>
      </c>
      <c r="P16" s="473"/>
      <c r="Q16" s="473"/>
      <c r="R16" s="473">
        <v>70900</v>
      </c>
      <c r="S16" s="473">
        <v>1050</v>
      </c>
      <c r="T16" s="473"/>
      <c r="U16" s="473"/>
      <c r="V16" s="473">
        <v>72300</v>
      </c>
      <c r="W16" s="473">
        <v>2839.2</v>
      </c>
      <c r="X16" s="472">
        <v>321925</v>
      </c>
      <c r="Y16" s="472">
        <v>5919.9</v>
      </c>
      <c r="Z16" s="472"/>
      <c r="AA16" s="472"/>
      <c r="AB16" s="472">
        <v>469100</v>
      </c>
      <c r="AC16" s="472">
        <v>7030.8</v>
      </c>
      <c r="AD16" s="473">
        <v>87400</v>
      </c>
      <c r="AE16" s="473">
        <v>2391.8000000000002</v>
      </c>
      <c r="AF16" s="473"/>
      <c r="AG16" s="473"/>
      <c r="AH16" s="473">
        <v>130000</v>
      </c>
      <c r="AI16" s="473">
        <v>6779.2</v>
      </c>
      <c r="AJ16" s="472">
        <v>373425</v>
      </c>
      <c r="AK16" s="472">
        <v>7432.3</v>
      </c>
      <c r="AL16" s="472"/>
      <c r="AM16" s="472"/>
      <c r="AN16" s="473">
        <v>61600</v>
      </c>
      <c r="AO16" s="473">
        <v>1380.3</v>
      </c>
      <c r="AP16" s="473"/>
      <c r="AQ16" s="473"/>
      <c r="AR16" s="472">
        <v>58845</v>
      </c>
      <c r="AS16" s="472">
        <v>4385.2</v>
      </c>
    </row>
    <row r="17" spans="1:45">
      <c r="A17" s="471">
        <v>45474</v>
      </c>
      <c r="B17" s="472">
        <v>56200</v>
      </c>
      <c r="C17" s="472">
        <v>3503.5</v>
      </c>
      <c r="D17" s="472">
        <v>13900</v>
      </c>
      <c r="E17" s="472">
        <v>1162.8</v>
      </c>
      <c r="F17" s="472">
        <v>2780</v>
      </c>
      <c r="G17" s="472">
        <v>793.8</v>
      </c>
      <c r="H17" s="472">
        <v>7380</v>
      </c>
      <c r="I17" s="472">
        <v>1636.1</v>
      </c>
      <c r="J17" s="472">
        <v>20808</v>
      </c>
      <c r="K17" s="472">
        <v>1364</v>
      </c>
      <c r="L17" s="472">
        <v>3400</v>
      </c>
      <c r="M17" s="472">
        <v>1791</v>
      </c>
      <c r="N17" s="472">
        <v>441200</v>
      </c>
      <c r="O17" s="475">
        <v>10728.9</v>
      </c>
      <c r="P17" s="475"/>
      <c r="Q17" s="475"/>
      <c r="R17" s="472">
        <v>71500</v>
      </c>
      <c r="S17" s="475">
        <v>1113</v>
      </c>
      <c r="T17" s="475"/>
      <c r="U17" s="475"/>
      <c r="V17" s="475">
        <v>71700</v>
      </c>
      <c r="W17" s="475">
        <v>2589.6</v>
      </c>
      <c r="X17" s="472">
        <v>305700</v>
      </c>
      <c r="Y17" s="472">
        <v>6162.9</v>
      </c>
      <c r="Z17" s="472"/>
      <c r="AA17" s="472"/>
      <c r="AB17" s="472">
        <v>441725</v>
      </c>
      <c r="AC17" s="472">
        <v>7310.8</v>
      </c>
      <c r="AD17" s="475">
        <v>82100</v>
      </c>
      <c r="AE17" s="475">
        <v>2753.3</v>
      </c>
      <c r="AF17" s="475"/>
      <c r="AG17" s="475"/>
      <c r="AH17" s="475">
        <v>102500</v>
      </c>
      <c r="AI17" s="475">
        <v>6308</v>
      </c>
      <c r="AJ17" s="472">
        <v>373675</v>
      </c>
      <c r="AK17" s="472">
        <v>7753.1</v>
      </c>
      <c r="AL17" s="472"/>
      <c r="AM17" s="472"/>
      <c r="AN17" s="472">
        <v>54700</v>
      </c>
      <c r="AO17" s="472">
        <v>2033</v>
      </c>
      <c r="AP17" s="472"/>
      <c r="AQ17" s="472"/>
      <c r="AR17" s="472">
        <v>63950</v>
      </c>
      <c r="AS17" s="472">
        <v>5250.7</v>
      </c>
    </row>
    <row r="18" spans="1:45">
      <c r="A18" s="471">
        <v>45505</v>
      </c>
      <c r="B18" s="472">
        <v>59750</v>
      </c>
      <c r="C18" s="472">
        <v>3388</v>
      </c>
      <c r="D18" s="472">
        <v>14450</v>
      </c>
      <c r="E18" s="472">
        <v>1040.4000000000001</v>
      </c>
      <c r="F18" s="472">
        <v>2900</v>
      </c>
      <c r="G18" s="472">
        <v>793.8</v>
      </c>
      <c r="H18" s="472">
        <v>7950</v>
      </c>
      <c r="I18" s="472">
        <v>1607.4</v>
      </c>
      <c r="J18" s="472">
        <v>14685</v>
      </c>
      <c r="K18" s="472">
        <v>1408</v>
      </c>
      <c r="L18" s="472">
        <v>4650</v>
      </c>
      <c r="M18" s="472">
        <v>1757.8</v>
      </c>
      <c r="N18" s="472">
        <v>446000</v>
      </c>
      <c r="O18" s="475">
        <v>9591.4</v>
      </c>
      <c r="P18" s="475"/>
      <c r="Q18" s="475"/>
      <c r="R18" s="472">
        <v>71300</v>
      </c>
      <c r="S18" s="475">
        <v>1365</v>
      </c>
      <c r="T18" s="475"/>
      <c r="U18" s="475"/>
      <c r="V18" s="475">
        <v>76300</v>
      </c>
      <c r="W18" s="475">
        <v>2724.8</v>
      </c>
      <c r="X18" s="472">
        <v>323100</v>
      </c>
      <c r="Y18" s="472">
        <v>6140.2</v>
      </c>
      <c r="Z18" s="472"/>
      <c r="AA18" s="472"/>
      <c r="AB18" s="472">
        <v>420475</v>
      </c>
      <c r="AC18" s="472">
        <v>7310.1</v>
      </c>
      <c r="AD18" s="475">
        <v>78000</v>
      </c>
      <c r="AE18" s="475">
        <v>2663.1</v>
      </c>
      <c r="AF18" s="475"/>
      <c r="AG18" s="475"/>
      <c r="AH18" s="475">
        <v>106800</v>
      </c>
      <c r="AI18" s="475">
        <v>7448</v>
      </c>
      <c r="AJ18" s="472">
        <v>394975</v>
      </c>
      <c r="AK18" s="472">
        <v>7718.4</v>
      </c>
      <c r="AL18" s="472"/>
      <c r="AM18" s="472"/>
      <c r="AN18" s="472">
        <v>56500</v>
      </c>
      <c r="AO18" s="472">
        <v>2118.6</v>
      </c>
      <c r="AP18" s="472"/>
      <c r="AQ18" s="472"/>
      <c r="AR18" s="472">
        <v>71950</v>
      </c>
      <c r="AS18" s="472">
        <v>5077.6000000000004</v>
      </c>
    </row>
    <row r="19" spans="1:45">
      <c r="A19" s="471">
        <v>45536</v>
      </c>
      <c r="B19" s="472">
        <v>50500</v>
      </c>
      <c r="C19" s="472">
        <v>3234</v>
      </c>
      <c r="D19" s="472">
        <v>14600</v>
      </c>
      <c r="E19" s="472">
        <v>1040.4000000000001</v>
      </c>
      <c r="F19" s="472">
        <v>2250</v>
      </c>
      <c r="G19" s="472">
        <v>793.8</v>
      </c>
      <c r="H19" s="472">
        <v>6300</v>
      </c>
      <c r="I19" s="472">
        <v>1553.4</v>
      </c>
      <c r="J19" s="472">
        <v>13647</v>
      </c>
      <c r="K19" s="472">
        <v>1311.2</v>
      </c>
      <c r="L19" s="472">
        <v>3850</v>
      </c>
      <c r="M19" s="472">
        <v>1757.8</v>
      </c>
      <c r="N19" s="474">
        <v>461000</v>
      </c>
      <c r="O19" s="476">
        <v>8290.1</v>
      </c>
      <c r="P19" s="476"/>
      <c r="Q19" s="476"/>
      <c r="R19" s="474">
        <v>76500</v>
      </c>
      <c r="S19" s="476">
        <v>1239</v>
      </c>
      <c r="T19" s="476"/>
      <c r="U19" s="476"/>
      <c r="V19" s="476">
        <v>86000</v>
      </c>
      <c r="W19" s="476">
        <v>2568.8000000000002</v>
      </c>
      <c r="X19" s="472">
        <v>339600</v>
      </c>
      <c r="Y19" s="472">
        <v>5921.8</v>
      </c>
      <c r="Z19" s="472"/>
      <c r="AA19" s="472"/>
      <c r="AB19" s="472">
        <v>440750</v>
      </c>
      <c r="AC19" s="472">
        <v>7061</v>
      </c>
      <c r="AD19" s="476">
        <v>79500</v>
      </c>
      <c r="AE19" s="476">
        <v>1704.7</v>
      </c>
      <c r="AF19" s="476"/>
      <c r="AG19" s="476"/>
      <c r="AH19" s="476">
        <v>77000</v>
      </c>
      <c r="AI19" s="476">
        <v>4924.8</v>
      </c>
      <c r="AJ19" s="472">
        <v>404675</v>
      </c>
      <c r="AK19" s="472">
        <v>7371.7</v>
      </c>
      <c r="AL19" s="472"/>
      <c r="AM19" s="472"/>
      <c r="AN19" s="474">
        <v>69000</v>
      </c>
      <c r="AO19" s="472">
        <v>1701.3</v>
      </c>
      <c r="AP19" s="472"/>
      <c r="AQ19" s="472"/>
      <c r="AR19" s="472">
        <v>62850</v>
      </c>
      <c r="AS19" s="472">
        <v>4846.8</v>
      </c>
    </row>
    <row r="20" spans="1:45">
      <c r="A20" s="471">
        <v>45566</v>
      </c>
      <c r="B20" s="472">
        <v>49100</v>
      </c>
      <c r="C20" s="472">
        <v>3388</v>
      </c>
      <c r="D20" s="472">
        <v>14400</v>
      </c>
      <c r="E20" s="472">
        <v>1101.5999999999999</v>
      </c>
      <c r="F20" s="472">
        <v>1950</v>
      </c>
      <c r="G20" s="472">
        <v>705.6</v>
      </c>
      <c r="H20" s="472">
        <v>6350</v>
      </c>
      <c r="I20" s="472">
        <v>1614.8</v>
      </c>
      <c r="J20" s="472"/>
      <c r="K20" s="472"/>
      <c r="L20" s="472">
        <v>3650</v>
      </c>
      <c r="M20" s="472">
        <v>1658.4</v>
      </c>
      <c r="N20" s="474">
        <v>462200</v>
      </c>
      <c r="O20" s="476">
        <v>8490.2999999999993</v>
      </c>
      <c r="P20" s="476"/>
      <c r="Q20" s="476"/>
      <c r="R20" s="474">
        <v>84000</v>
      </c>
      <c r="S20" s="476">
        <v>1113</v>
      </c>
      <c r="T20" s="476"/>
      <c r="U20" s="476"/>
      <c r="V20" s="476">
        <v>87800</v>
      </c>
      <c r="W20" s="476">
        <v>2454.4</v>
      </c>
      <c r="X20" s="472">
        <v>347625</v>
      </c>
      <c r="Y20" s="472">
        <v>5940.2</v>
      </c>
      <c r="Z20" s="472"/>
      <c r="AA20" s="472"/>
      <c r="AB20" s="472">
        <v>462925</v>
      </c>
      <c r="AC20" s="472">
        <v>7081.6</v>
      </c>
      <c r="AD20" s="476">
        <v>81800</v>
      </c>
      <c r="AE20" s="476">
        <v>1973.6</v>
      </c>
      <c r="AF20" s="476"/>
      <c r="AG20" s="476"/>
      <c r="AH20" s="476">
        <v>77800</v>
      </c>
      <c r="AI20" s="476">
        <v>4210.3999999999996</v>
      </c>
      <c r="AJ20" s="472">
        <v>444925</v>
      </c>
      <c r="AK20" s="472">
        <v>8733.7999999999993</v>
      </c>
      <c r="AL20" s="472"/>
      <c r="AM20" s="472"/>
      <c r="AN20" s="474">
        <v>70500</v>
      </c>
      <c r="AO20" s="472">
        <v>1391</v>
      </c>
      <c r="AP20" s="472"/>
      <c r="AQ20" s="472"/>
      <c r="AR20" s="472">
        <v>61050</v>
      </c>
      <c r="AS20" s="472">
        <v>5308.4</v>
      </c>
    </row>
    <row r="21" spans="1:45">
      <c r="A21" s="471">
        <v>45597</v>
      </c>
      <c r="B21" s="472">
        <v>45600</v>
      </c>
      <c r="C21" s="472">
        <v>3234</v>
      </c>
      <c r="D21" s="472">
        <v>13400</v>
      </c>
      <c r="E21" s="472">
        <v>979.2</v>
      </c>
      <c r="F21" s="472">
        <v>1890</v>
      </c>
      <c r="G21" s="472">
        <v>705.6</v>
      </c>
      <c r="H21" s="472">
        <v>6210</v>
      </c>
      <c r="I21" s="472">
        <v>1452.8</v>
      </c>
      <c r="J21" s="472"/>
      <c r="K21" s="472"/>
      <c r="L21" s="472">
        <v>3100</v>
      </c>
      <c r="M21" s="472">
        <v>1592</v>
      </c>
      <c r="N21" s="474">
        <v>465300</v>
      </c>
      <c r="O21" s="476">
        <v>8353.7999999999993</v>
      </c>
      <c r="P21" s="476"/>
      <c r="Q21" s="476"/>
      <c r="R21" s="474">
        <v>85700</v>
      </c>
      <c r="S21" s="476">
        <v>850.5</v>
      </c>
      <c r="T21" s="476"/>
      <c r="U21" s="476"/>
      <c r="V21" s="476">
        <v>91200</v>
      </c>
      <c r="W21" s="476">
        <v>2433.6</v>
      </c>
      <c r="X21" s="472">
        <v>319775</v>
      </c>
      <c r="Y21" s="472">
        <v>5554.8</v>
      </c>
      <c r="Z21" s="472"/>
      <c r="AA21" s="472"/>
      <c r="AB21" s="472">
        <v>436000</v>
      </c>
      <c r="AC21" s="472">
        <v>6544.3</v>
      </c>
      <c r="AD21" s="476">
        <v>83500</v>
      </c>
      <c r="AE21" s="476">
        <v>2180.6999999999998</v>
      </c>
      <c r="AF21" s="476"/>
      <c r="AG21" s="476"/>
      <c r="AH21" s="476">
        <v>77200</v>
      </c>
      <c r="AI21" s="476">
        <v>3936.8</v>
      </c>
      <c r="AJ21" s="472">
        <v>379475</v>
      </c>
      <c r="AK21" s="472">
        <v>8008.5</v>
      </c>
      <c r="AL21" s="472"/>
      <c r="AM21" s="472"/>
      <c r="AN21" s="474">
        <v>74000</v>
      </c>
      <c r="AO21" s="472">
        <v>1476.6</v>
      </c>
      <c r="AP21" s="472"/>
      <c r="AQ21" s="472"/>
      <c r="AR21" s="472">
        <v>59670</v>
      </c>
      <c r="AS21" s="472">
        <v>4846.8</v>
      </c>
    </row>
    <row r="22" spans="1:45">
      <c r="A22" s="471">
        <v>45627</v>
      </c>
      <c r="B22" s="472">
        <v>43500</v>
      </c>
      <c r="C22" s="472">
        <v>3080</v>
      </c>
      <c r="D22" s="472">
        <v>11900</v>
      </c>
      <c r="E22" s="472">
        <v>979.2</v>
      </c>
      <c r="F22" s="472">
        <v>1600</v>
      </c>
      <c r="G22" s="472">
        <v>705.6</v>
      </c>
      <c r="H22" s="472">
        <v>4420</v>
      </c>
      <c r="I22" s="472">
        <v>1452.8</v>
      </c>
      <c r="J22" s="472"/>
      <c r="K22" s="472"/>
      <c r="L22" s="472">
        <v>3300</v>
      </c>
      <c r="M22" s="472">
        <v>1592</v>
      </c>
      <c r="N22" s="476">
        <v>468750</v>
      </c>
      <c r="O22" s="476">
        <v>8499.4</v>
      </c>
      <c r="P22" s="476"/>
      <c r="Q22" s="476"/>
      <c r="R22" s="477">
        <v>88250</v>
      </c>
      <c r="S22" s="476">
        <v>850.5</v>
      </c>
      <c r="T22" s="476"/>
      <c r="U22" s="476"/>
      <c r="V22" s="476">
        <v>90750</v>
      </c>
      <c r="W22" s="476">
        <v>2048.8000000000002</v>
      </c>
      <c r="X22" s="472">
        <v>345400</v>
      </c>
      <c r="Y22" s="472">
        <v>6142.6</v>
      </c>
      <c r="Z22" s="472"/>
      <c r="AA22" s="472"/>
      <c r="AB22" s="472">
        <v>472000</v>
      </c>
      <c r="AC22" s="472">
        <f>4714.9+2575.3</f>
        <v>7290.2</v>
      </c>
      <c r="AD22" s="476">
        <v>82750</v>
      </c>
      <c r="AE22" s="476">
        <v>1864.2</v>
      </c>
      <c r="AF22" s="476"/>
      <c r="AG22" s="476"/>
      <c r="AH22" s="476">
        <v>74250</v>
      </c>
      <c r="AI22" s="476">
        <v>3632.8</v>
      </c>
      <c r="AJ22" s="472">
        <v>421075</v>
      </c>
      <c r="AK22" s="472">
        <v>8983.5</v>
      </c>
      <c r="AL22" s="472"/>
      <c r="AM22" s="472"/>
      <c r="AN22" s="476">
        <v>73750</v>
      </c>
      <c r="AO22" s="472">
        <v>1594.3</v>
      </c>
      <c r="AP22" s="472"/>
      <c r="AQ22" s="472"/>
      <c r="AR22" s="472">
        <v>56000</v>
      </c>
      <c r="AS22" s="472">
        <v>4846.8</v>
      </c>
    </row>
    <row r="23" spans="1:45">
      <c r="A23" s="471">
        <v>45658</v>
      </c>
      <c r="B23" s="472">
        <v>26100</v>
      </c>
      <c r="C23" s="472">
        <v>2425.5</v>
      </c>
      <c r="D23" s="472">
        <v>6200</v>
      </c>
      <c r="E23" s="472">
        <v>780.3</v>
      </c>
      <c r="F23" s="472">
        <v>800</v>
      </c>
      <c r="G23" s="472">
        <v>592.79999999999995</v>
      </c>
      <c r="H23" s="472">
        <v>4200</v>
      </c>
      <c r="I23" s="472">
        <v>1244.2</v>
      </c>
      <c r="J23" s="472"/>
      <c r="K23" s="472"/>
      <c r="L23" s="472">
        <v>1700</v>
      </c>
      <c r="M23" s="472">
        <v>1359.8</v>
      </c>
      <c r="N23" s="474">
        <v>388250</v>
      </c>
      <c r="O23" s="476">
        <v>6843.2</v>
      </c>
      <c r="P23" s="476"/>
      <c r="Q23" s="476"/>
      <c r="R23" s="474">
        <v>61000</v>
      </c>
      <c r="S23" s="476">
        <v>672</v>
      </c>
      <c r="T23" s="476"/>
      <c r="U23" s="476"/>
      <c r="V23" s="476">
        <v>83000</v>
      </c>
      <c r="W23" s="476">
        <v>1320.8</v>
      </c>
      <c r="X23" s="472">
        <v>331800</v>
      </c>
      <c r="Y23" s="472">
        <v>5965</v>
      </c>
      <c r="Z23" s="472"/>
      <c r="AA23" s="472"/>
      <c r="AB23" s="472">
        <v>435675</v>
      </c>
      <c r="AC23" s="472">
        <v>7159.1</v>
      </c>
      <c r="AD23" s="476">
        <v>65250</v>
      </c>
      <c r="AE23" s="476">
        <v>1429.2</v>
      </c>
      <c r="AF23" s="476"/>
      <c r="AG23" s="476"/>
      <c r="AH23" s="476">
        <v>73000</v>
      </c>
      <c r="AI23" s="476">
        <v>2857.6</v>
      </c>
      <c r="AJ23" s="472">
        <v>409300</v>
      </c>
      <c r="AK23" s="472">
        <v>8751.1</v>
      </c>
      <c r="AL23" s="472"/>
      <c r="AM23" s="472"/>
      <c r="AN23" s="474">
        <v>60500</v>
      </c>
      <c r="AO23" s="472">
        <v>963</v>
      </c>
      <c r="AP23" s="472"/>
      <c r="AQ23" s="472"/>
      <c r="AR23" s="472">
        <v>34360</v>
      </c>
      <c r="AS23" s="472">
        <v>3923.6</v>
      </c>
    </row>
    <row r="24" spans="1:45">
      <c r="A24" s="471">
        <v>45689</v>
      </c>
      <c r="B24" s="472">
        <v>34100</v>
      </c>
      <c r="C24" s="472">
        <v>3080</v>
      </c>
      <c r="D24" s="472">
        <v>9800</v>
      </c>
      <c r="E24" s="472">
        <v>979.2</v>
      </c>
      <c r="F24" s="472">
        <v>1300</v>
      </c>
      <c r="G24" s="472">
        <v>705.6</v>
      </c>
      <c r="H24" s="472">
        <v>6700</v>
      </c>
      <c r="I24" s="472">
        <v>1452.8</v>
      </c>
      <c r="J24" s="472">
        <v>0</v>
      </c>
      <c r="K24" s="472">
        <v>0</v>
      </c>
      <c r="L24" s="472">
        <v>3500</v>
      </c>
      <c r="M24" s="472">
        <v>1592</v>
      </c>
      <c r="N24" s="499">
        <v>450500</v>
      </c>
      <c r="O24" s="472">
        <v>6752.2</v>
      </c>
      <c r="P24" s="472"/>
      <c r="Q24" s="472">
        <v>0</v>
      </c>
      <c r="R24" s="472">
        <v>34000</v>
      </c>
      <c r="S24" s="472">
        <v>262.5</v>
      </c>
      <c r="T24" s="472">
        <v>0</v>
      </c>
      <c r="U24" s="472">
        <v>0</v>
      </c>
      <c r="V24" s="472">
        <v>86250</v>
      </c>
      <c r="W24" s="472">
        <v>1300</v>
      </c>
      <c r="X24" s="472"/>
      <c r="Y24" s="472"/>
      <c r="Z24" s="472">
        <v>328575</v>
      </c>
      <c r="AA24" s="472">
        <v>5552.4</v>
      </c>
      <c r="AB24" s="472">
        <v>430375</v>
      </c>
      <c r="AC24" s="472">
        <v>6574.5</v>
      </c>
      <c r="AD24" s="472">
        <v>87000</v>
      </c>
      <c r="AE24" s="472">
        <v>1603</v>
      </c>
      <c r="AF24" s="472">
        <v>0</v>
      </c>
      <c r="AG24" s="472">
        <v>0</v>
      </c>
      <c r="AH24" s="472">
        <v>83000</v>
      </c>
      <c r="AI24" s="472">
        <v>3024.8</v>
      </c>
      <c r="AJ24" s="472"/>
      <c r="AK24" s="472"/>
      <c r="AL24" s="472">
        <v>388925</v>
      </c>
      <c r="AM24" s="472">
        <v>8078</v>
      </c>
      <c r="AN24" s="472">
        <v>34875</v>
      </c>
      <c r="AO24" s="472">
        <v>1187.7</v>
      </c>
      <c r="AP24" s="472">
        <v>34875</v>
      </c>
      <c r="AQ24" s="472">
        <v>0</v>
      </c>
      <c r="AR24" s="472">
        <v>44910</v>
      </c>
      <c r="AS24" s="472">
        <v>4616</v>
      </c>
    </row>
    <row r="25" spans="1:45">
      <c r="A25" s="471">
        <v>45717</v>
      </c>
      <c r="B25" s="474">
        <v>43500</v>
      </c>
      <c r="C25" s="474">
        <v>3234</v>
      </c>
      <c r="D25" s="474">
        <v>12000</v>
      </c>
      <c r="E25" s="474">
        <v>1040.4000000000001</v>
      </c>
      <c r="F25" s="474">
        <v>2200</v>
      </c>
      <c r="G25" s="474">
        <v>793.8</v>
      </c>
      <c r="H25" s="474">
        <v>9500</v>
      </c>
      <c r="I25" s="474">
        <v>1553.4</v>
      </c>
      <c r="J25" s="474">
        <v>0</v>
      </c>
      <c r="K25" s="474">
        <v>0</v>
      </c>
      <c r="L25" s="474">
        <v>5300</v>
      </c>
      <c r="M25" s="472">
        <v>1757.8</v>
      </c>
      <c r="N25" s="499">
        <v>483800</v>
      </c>
      <c r="O25" s="472">
        <v>6524.7</v>
      </c>
      <c r="P25" s="472"/>
      <c r="Q25" s="472">
        <v>0</v>
      </c>
      <c r="R25" s="472">
        <v>61000</v>
      </c>
      <c r="S25" s="472">
        <v>588</v>
      </c>
      <c r="T25" s="472">
        <v>0</v>
      </c>
      <c r="U25" s="472">
        <v>0</v>
      </c>
      <c r="V25" s="472">
        <v>96000</v>
      </c>
      <c r="W25" s="472">
        <v>1050.4000000000001</v>
      </c>
      <c r="X25" s="472"/>
      <c r="Y25" s="472"/>
      <c r="Z25" s="472">
        <v>350025</v>
      </c>
      <c r="AA25" s="472">
        <v>6107.7</v>
      </c>
      <c r="AB25" s="472">
        <v>483550</v>
      </c>
      <c r="AC25" s="472">
        <v>7260</v>
      </c>
      <c r="AD25" s="472">
        <v>94500</v>
      </c>
      <c r="AE25" s="472">
        <v>1586.1</v>
      </c>
      <c r="AF25" s="472">
        <v>0</v>
      </c>
      <c r="AG25" s="472">
        <v>0</v>
      </c>
      <c r="AH25" s="472">
        <v>90500</v>
      </c>
      <c r="AI25" s="472">
        <v>3359.2</v>
      </c>
      <c r="AJ25" s="472"/>
      <c r="AK25" s="472"/>
      <c r="AL25" s="472">
        <v>447400</v>
      </c>
      <c r="AM25" s="472">
        <v>8983.5</v>
      </c>
      <c r="AN25" s="472">
        <v>42350</v>
      </c>
      <c r="AO25" s="472">
        <v>1209.0999999999999</v>
      </c>
      <c r="AP25" s="472">
        <v>42350</v>
      </c>
      <c r="AQ25" s="472">
        <v>0</v>
      </c>
      <c r="AR25" s="472">
        <v>60800</v>
      </c>
      <c r="AS25" s="472">
        <v>4846.8</v>
      </c>
    </row>
    <row r="26" spans="1:45">
      <c r="A26" s="471">
        <v>45748</v>
      </c>
      <c r="B26" s="474">
        <v>49434</v>
      </c>
      <c r="C26" s="474">
        <v>3388</v>
      </c>
      <c r="D26" s="474">
        <v>21233</v>
      </c>
      <c r="E26" s="474">
        <v>1346.4</v>
      </c>
      <c r="F26" s="474">
        <v>4976</v>
      </c>
      <c r="G26" s="474">
        <v>705.6</v>
      </c>
      <c r="H26" s="474">
        <v>14093</v>
      </c>
      <c r="I26" s="474">
        <v>1290.8</v>
      </c>
      <c r="J26" s="474">
        <v>0</v>
      </c>
      <c r="K26" s="474">
        <v>0</v>
      </c>
      <c r="L26" s="474">
        <v>15437</v>
      </c>
      <c r="M26" s="472">
        <v>1575.5</v>
      </c>
      <c r="N26" s="499">
        <v>781600</v>
      </c>
      <c r="O26" s="472">
        <v>5023.2</v>
      </c>
      <c r="P26" s="472"/>
      <c r="Q26" s="472">
        <v>9424.4</v>
      </c>
      <c r="R26" s="472">
        <v>0</v>
      </c>
      <c r="S26" s="472">
        <v>0</v>
      </c>
      <c r="T26" s="472">
        <v>354050</v>
      </c>
      <c r="U26" s="472">
        <v>4893</v>
      </c>
      <c r="V26" s="472">
        <v>0</v>
      </c>
      <c r="W26" s="472">
        <v>0</v>
      </c>
      <c r="X26" s="472"/>
      <c r="Y26" s="472"/>
      <c r="Z26" s="472">
        <v>361325</v>
      </c>
      <c r="AA26" s="472">
        <v>6028</v>
      </c>
      <c r="AB26" s="472">
        <v>459525</v>
      </c>
      <c r="AC26" s="472">
        <v>6992.4</v>
      </c>
      <c r="AD26" s="472">
        <v>0</v>
      </c>
      <c r="AE26" s="472">
        <v>0</v>
      </c>
      <c r="AF26" s="472">
        <v>296325</v>
      </c>
      <c r="AG26" s="472">
        <v>4989.7</v>
      </c>
      <c r="AH26" s="472">
        <v>0</v>
      </c>
      <c r="AI26" s="472">
        <v>0</v>
      </c>
      <c r="AJ26" s="472"/>
      <c r="AK26" s="472"/>
      <c r="AL26" s="472">
        <v>628625</v>
      </c>
      <c r="AM26" s="472">
        <v>14803.3</v>
      </c>
      <c r="AN26" s="472"/>
      <c r="AO26" s="472">
        <v>0</v>
      </c>
      <c r="AP26" s="472">
        <v>206325</v>
      </c>
      <c r="AQ26" s="472">
        <v>3948.3</v>
      </c>
      <c r="AR26" s="472">
        <v>79203</v>
      </c>
      <c r="AS26" s="472">
        <v>4846.8</v>
      </c>
    </row>
    <row r="27" spans="1:45">
      <c r="A27" s="471">
        <v>45778</v>
      </c>
      <c r="B27" s="474">
        <v>57603</v>
      </c>
      <c r="C27" s="474">
        <v>3080</v>
      </c>
      <c r="D27" s="474">
        <v>19698</v>
      </c>
      <c r="E27" s="474">
        <v>1040.4000000000001</v>
      </c>
      <c r="F27" s="474">
        <v>4946</v>
      </c>
      <c r="G27" s="474">
        <v>592.79999999999995</v>
      </c>
      <c r="H27" s="474">
        <v>13670</v>
      </c>
      <c r="I27" s="474">
        <v>1284.7</v>
      </c>
      <c r="J27" s="474">
        <v>939</v>
      </c>
      <c r="K27" s="474">
        <v>792</v>
      </c>
      <c r="L27" s="474">
        <v>17557</v>
      </c>
      <c r="M27" s="472">
        <v>1426.2</v>
      </c>
      <c r="N27" s="499">
        <v>749325</v>
      </c>
      <c r="O27" s="472">
        <v>7052.5</v>
      </c>
      <c r="P27" s="472"/>
      <c r="Q27" s="472">
        <v>6560.3</v>
      </c>
      <c r="R27" s="472">
        <v>0</v>
      </c>
      <c r="S27" s="472">
        <v>0</v>
      </c>
      <c r="T27" s="472">
        <v>240750</v>
      </c>
      <c r="U27" s="472">
        <v>5460</v>
      </c>
      <c r="V27" s="472">
        <v>0</v>
      </c>
      <c r="W27" s="472">
        <v>0</v>
      </c>
      <c r="X27" s="472"/>
      <c r="Y27" s="472"/>
      <c r="Z27" s="472">
        <v>366575</v>
      </c>
      <c r="AA27" s="472">
        <v>6164.8</v>
      </c>
      <c r="AB27" s="472">
        <v>489975</v>
      </c>
      <c r="AC27" s="472">
        <v>7071.3</v>
      </c>
      <c r="AD27" s="472">
        <v>0</v>
      </c>
      <c r="AE27" s="472">
        <v>0</v>
      </c>
      <c r="AF27" s="472">
        <v>310400</v>
      </c>
      <c r="AG27" s="472">
        <v>5307.5</v>
      </c>
      <c r="AH27" s="472">
        <v>0</v>
      </c>
      <c r="AI27" s="472">
        <v>0</v>
      </c>
      <c r="AJ27" s="472"/>
      <c r="AK27" s="472"/>
      <c r="AL27" s="472">
        <v>667625</v>
      </c>
      <c r="AM27" s="472">
        <v>15387.1</v>
      </c>
      <c r="AN27" s="472"/>
      <c r="AO27" s="472">
        <v>0</v>
      </c>
      <c r="AP27" s="472">
        <v>226250</v>
      </c>
      <c r="AQ27" s="472">
        <v>4590.3</v>
      </c>
      <c r="AR27" s="472">
        <v>61881</v>
      </c>
      <c r="AS27" s="472">
        <v>4096.7</v>
      </c>
    </row>
    <row r="28" spans="1:45" ht="25.5">
      <c r="A28" s="501" t="s">
        <v>791</v>
      </c>
      <c r="B28" s="502">
        <v>20188</v>
      </c>
      <c r="C28" s="502">
        <v>1848</v>
      </c>
      <c r="D28" s="502">
        <v>7224</v>
      </c>
      <c r="E28" s="502">
        <v>612</v>
      </c>
      <c r="F28" s="502">
        <v>2066</v>
      </c>
      <c r="G28" s="502">
        <v>416.4</v>
      </c>
      <c r="H28" s="502">
        <v>7997</v>
      </c>
      <c r="I28" s="502">
        <v>813.5</v>
      </c>
      <c r="J28" s="502">
        <v>7997</v>
      </c>
      <c r="K28" s="502">
        <v>739.2</v>
      </c>
      <c r="L28" s="502">
        <v>9708</v>
      </c>
      <c r="M28" s="503">
        <v>961.8</v>
      </c>
      <c r="N28" s="503">
        <v>182800</v>
      </c>
      <c r="O28" s="503">
        <v>316.2</v>
      </c>
      <c r="P28" s="503"/>
      <c r="Q28" s="503">
        <v>6297.2</v>
      </c>
      <c r="R28" s="503"/>
      <c r="S28" s="503"/>
      <c r="T28" s="503">
        <v>72625</v>
      </c>
      <c r="U28" s="503">
        <v>2782.5</v>
      </c>
      <c r="V28" s="503"/>
      <c r="W28" s="503"/>
      <c r="X28" s="503"/>
      <c r="Y28" s="503"/>
      <c r="Z28" s="503">
        <v>92075</v>
      </c>
      <c r="AA28" s="503">
        <v>3194.4</v>
      </c>
      <c r="AB28" s="503">
        <v>106975</v>
      </c>
      <c r="AC28" s="503">
        <v>3680.8</v>
      </c>
      <c r="AD28" s="503"/>
      <c r="AE28" s="503"/>
      <c r="AF28" s="503">
        <v>83450</v>
      </c>
      <c r="AG28" s="503">
        <v>2702</v>
      </c>
      <c r="AH28" s="503"/>
      <c r="AI28" s="503"/>
      <c r="AJ28" s="503"/>
      <c r="AK28" s="503"/>
      <c r="AL28" s="503">
        <v>175850</v>
      </c>
      <c r="AM28" s="503">
        <v>7926.8</v>
      </c>
      <c r="AN28" s="503"/>
      <c r="AO28" s="503"/>
      <c r="AP28" s="503">
        <v>51050</v>
      </c>
      <c r="AQ28" s="503">
        <v>2343.3000000000002</v>
      </c>
      <c r="AR28" s="503">
        <v>34683</v>
      </c>
      <c r="AS28" s="503">
        <v>2481.1</v>
      </c>
    </row>
    <row r="29" spans="1:45">
      <c r="A29" s="471">
        <v>45809</v>
      </c>
      <c r="B29" s="477">
        <v>65547.5</v>
      </c>
      <c r="C29" s="477">
        <v>3080</v>
      </c>
      <c r="D29" s="477">
        <v>23166</v>
      </c>
      <c r="E29" s="477">
        <v>1147.5</v>
      </c>
      <c r="F29" s="477">
        <v>4468</v>
      </c>
      <c r="G29" s="477">
        <v>656.4</v>
      </c>
      <c r="H29" s="477">
        <v>14900</v>
      </c>
      <c r="I29" s="477">
        <v>1398.8</v>
      </c>
      <c r="J29" s="477">
        <v>14480</v>
      </c>
      <c r="K29" s="477">
        <v>1276</v>
      </c>
      <c r="L29" s="477">
        <v>18645</v>
      </c>
      <c r="M29" s="498">
        <v>1558.8</v>
      </c>
      <c r="N29" s="500">
        <v>773050</v>
      </c>
      <c r="O29" s="498">
        <v>307.10000000000002</v>
      </c>
      <c r="P29" s="498"/>
      <c r="Q29" s="498">
        <v>12312.3</v>
      </c>
      <c r="R29" s="498"/>
      <c r="S29" s="498"/>
      <c r="T29" s="498">
        <v>185025</v>
      </c>
      <c r="U29" s="498">
        <v>4168.5</v>
      </c>
      <c r="V29" s="498"/>
      <c r="W29" s="498"/>
      <c r="X29" s="498"/>
      <c r="Y29" s="498"/>
      <c r="Z29" s="498">
        <v>382200</v>
      </c>
      <c r="AA29" s="498">
        <v>5962.4</v>
      </c>
      <c r="AB29" s="498">
        <v>528200</v>
      </c>
      <c r="AC29" s="498">
        <v>6872.3</v>
      </c>
      <c r="AD29" s="498"/>
      <c r="AE29" s="498"/>
      <c r="AF29" s="498">
        <v>263150</v>
      </c>
      <c r="AG29" s="498">
        <v>3956.5</v>
      </c>
      <c r="AH29" s="498"/>
      <c r="AI29" s="498"/>
      <c r="AJ29" s="498"/>
      <c r="AK29" s="498"/>
      <c r="AL29" s="498">
        <v>718600</v>
      </c>
      <c r="AM29" s="498">
        <v>15076.8</v>
      </c>
      <c r="AN29" s="498"/>
      <c r="AO29" s="498"/>
      <c r="AP29" s="498">
        <v>222500</v>
      </c>
      <c r="AQ29" s="498">
        <v>4322.8</v>
      </c>
      <c r="AR29" s="498">
        <v>76235</v>
      </c>
      <c r="AS29" s="498">
        <v>4385.2</v>
      </c>
    </row>
    <row r="30" spans="1:45">
      <c r="A30" s="471">
        <v>45839</v>
      </c>
      <c r="B30" s="498">
        <v>68150</v>
      </c>
      <c r="C30" s="498">
        <v>3388</v>
      </c>
      <c r="D30" s="498">
        <v>27132</v>
      </c>
      <c r="E30" s="498">
        <v>1407.6</v>
      </c>
      <c r="F30" s="498">
        <v>6219</v>
      </c>
      <c r="G30" s="498">
        <v>705.6</v>
      </c>
      <c r="H30" s="498">
        <v>15498</v>
      </c>
      <c r="I30" s="498">
        <v>1614.8</v>
      </c>
      <c r="J30" s="498">
        <v>20045</v>
      </c>
      <c r="K30" s="498">
        <v>1346.4</v>
      </c>
      <c r="L30" s="498">
        <v>19602.5</v>
      </c>
      <c r="M30" s="498">
        <v>1625.2</v>
      </c>
      <c r="N30" s="498">
        <v>514600</v>
      </c>
      <c r="O30" s="498">
        <v>96.3</v>
      </c>
      <c r="P30" s="498"/>
      <c r="Q30" s="498">
        <v>8896</v>
      </c>
      <c r="R30" s="498"/>
      <c r="S30" s="498"/>
      <c r="T30" s="498">
        <v>75275</v>
      </c>
      <c r="U30" s="498">
        <v>1627.5</v>
      </c>
      <c r="V30" s="498"/>
      <c r="W30" s="498"/>
      <c r="X30" s="498"/>
      <c r="Y30" s="498"/>
      <c r="Z30" s="498">
        <v>404700</v>
      </c>
      <c r="AA30" s="498">
        <v>6280</v>
      </c>
      <c r="AB30" s="498">
        <v>618550</v>
      </c>
      <c r="AC30" s="498">
        <v>7211</v>
      </c>
      <c r="AD30" s="498"/>
      <c r="AE30" s="498"/>
      <c r="AF30" s="498">
        <v>110025</v>
      </c>
      <c r="AG30" s="498">
        <v>1601.9</v>
      </c>
      <c r="AH30" s="498"/>
      <c r="AI30" s="498"/>
      <c r="AJ30" s="498"/>
      <c r="AK30" s="498"/>
      <c r="AL30" s="498">
        <v>711200</v>
      </c>
      <c r="AM30" s="498">
        <v>14753.5</v>
      </c>
      <c r="AN30" s="498"/>
      <c r="AO30" s="498"/>
      <c r="AP30" s="498">
        <v>255125</v>
      </c>
      <c r="AQ30" s="498">
        <v>4590.3</v>
      </c>
      <c r="AR30" s="498">
        <v>90014</v>
      </c>
      <c r="AS30" s="498">
        <v>5308.4</v>
      </c>
    </row>
    <row r="31" spans="1:45">
      <c r="A31" s="471">
        <v>45870</v>
      </c>
      <c r="B31" s="477">
        <v>65931</v>
      </c>
      <c r="C31" s="477">
        <v>3388</v>
      </c>
      <c r="D31" s="477">
        <v>24486</v>
      </c>
      <c r="E31" s="477">
        <v>1285.2</v>
      </c>
      <c r="F31" s="477">
        <v>6776</v>
      </c>
      <c r="G31" s="477">
        <v>793.8</v>
      </c>
      <c r="H31" s="477">
        <v>14374</v>
      </c>
      <c r="I31" s="477">
        <v>1553.4</v>
      </c>
      <c r="J31" s="477">
        <v>15878</v>
      </c>
      <c r="K31" s="477">
        <v>1337.6</v>
      </c>
      <c r="L31" s="477">
        <v>27277</v>
      </c>
      <c r="M31" s="498">
        <v>1603.7</v>
      </c>
      <c r="N31" s="498">
        <v>822800</v>
      </c>
      <c r="O31" s="498">
        <v>141.80000000000001</v>
      </c>
      <c r="P31" s="498"/>
      <c r="Q31" s="498">
        <v>12931.1</v>
      </c>
      <c r="R31" s="498"/>
      <c r="S31" s="498"/>
      <c r="T31" s="498">
        <v>160800</v>
      </c>
      <c r="U31" s="498">
        <v>3654</v>
      </c>
      <c r="V31" s="498"/>
      <c r="W31" s="498"/>
      <c r="X31" s="498"/>
      <c r="Y31" s="498"/>
      <c r="Z31" s="498">
        <v>389350</v>
      </c>
      <c r="AA31" s="498">
        <v>6061.6</v>
      </c>
      <c r="AB31" s="498">
        <v>541850</v>
      </c>
      <c r="AC31" s="498">
        <v>6982.8</v>
      </c>
      <c r="AD31" s="498"/>
      <c r="AE31" s="498"/>
      <c r="AF31" s="498">
        <v>112775</v>
      </c>
      <c r="AG31" s="498">
        <v>1977.6</v>
      </c>
      <c r="AH31" s="498"/>
      <c r="AI31" s="498"/>
      <c r="AJ31" s="498"/>
      <c r="AK31" s="498"/>
      <c r="AL31" s="498">
        <v>737100</v>
      </c>
      <c r="AM31" s="498">
        <v>15341.4</v>
      </c>
      <c r="AN31" s="498"/>
      <c r="AO31" s="498"/>
      <c r="AP31" s="498">
        <v>252575</v>
      </c>
      <c r="AQ31" s="498">
        <v>4515.3999999999996</v>
      </c>
      <c r="AR31" s="498">
        <v>82743.5</v>
      </c>
      <c r="AS31" s="498">
        <v>4846.8</v>
      </c>
    </row>
    <row r="32" spans="1:45">
      <c r="A32" s="471">
        <v>45901</v>
      </c>
      <c r="B32" s="477">
        <v>58388</v>
      </c>
      <c r="C32" s="477">
        <v>3388</v>
      </c>
      <c r="D32" s="477">
        <v>17430</v>
      </c>
      <c r="E32" s="477">
        <v>1300.5</v>
      </c>
      <c r="F32" s="477">
        <v>6001</v>
      </c>
      <c r="G32" s="477">
        <v>793.8</v>
      </c>
      <c r="H32" s="477">
        <v>16923</v>
      </c>
      <c r="I32" s="477">
        <v>1607.4</v>
      </c>
      <c r="J32" s="477">
        <v>9199</v>
      </c>
      <c r="K32" s="477">
        <v>1232</v>
      </c>
      <c r="L32" s="477">
        <v>19126</v>
      </c>
      <c r="M32" s="498">
        <v>1757.8</v>
      </c>
      <c r="N32" s="498">
        <v>846475</v>
      </c>
      <c r="O32" s="498">
        <v>541.4</v>
      </c>
      <c r="P32" s="498"/>
      <c r="Q32" s="498">
        <v>13349.7</v>
      </c>
      <c r="R32" s="498"/>
      <c r="S32" s="498"/>
      <c r="T32" s="498">
        <v>190625</v>
      </c>
      <c r="U32" s="498">
        <v>4756.5</v>
      </c>
      <c r="V32" s="498"/>
      <c r="W32" s="498"/>
      <c r="X32" s="498"/>
      <c r="Y32" s="498"/>
      <c r="Z32" s="498">
        <v>371550</v>
      </c>
      <c r="AA32" s="498">
        <v>5955.2</v>
      </c>
      <c r="AB32" s="498">
        <v>478500</v>
      </c>
      <c r="AC32" s="498">
        <v>6912.8</v>
      </c>
      <c r="AD32" s="498"/>
      <c r="AE32" s="498"/>
      <c r="AF32" s="498">
        <v>292425</v>
      </c>
      <c r="AG32" s="498">
        <v>5133.8</v>
      </c>
      <c r="AH32" s="498"/>
      <c r="AI32" s="498"/>
      <c r="AJ32" s="498"/>
      <c r="AK32" s="498"/>
      <c r="AL32" s="498">
        <v>677450</v>
      </c>
      <c r="AM32" s="498">
        <v>15189.5</v>
      </c>
      <c r="AN32" s="498"/>
      <c r="AO32" s="498"/>
      <c r="AP32" s="498">
        <v>256125</v>
      </c>
      <c r="AQ32" s="498">
        <v>4387</v>
      </c>
      <c r="AR32" s="498">
        <v>75763</v>
      </c>
      <c r="AS32" s="498">
        <v>5077.6000000000004</v>
      </c>
    </row>
    <row r="33" spans="1:45" ht="27.75" customHeight="1">
      <c r="A33" s="471" t="s">
        <v>790</v>
      </c>
      <c r="B33" s="477">
        <v>13766</v>
      </c>
      <c r="C33" s="477">
        <v>1694</v>
      </c>
      <c r="D33" s="477">
        <v>5754</v>
      </c>
      <c r="E33" s="477">
        <v>673.2</v>
      </c>
      <c r="F33" s="477">
        <v>1318</v>
      </c>
      <c r="G33" s="477">
        <v>303.60000000000002</v>
      </c>
      <c r="H33" s="477">
        <v>8950</v>
      </c>
      <c r="I33" s="477">
        <v>780.4</v>
      </c>
      <c r="J33" s="477"/>
      <c r="K33" s="477"/>
      <c r="L33" s="477">
        <v>6780</v>
      </c>
      <c r="M33" s="498">
        <v>862.4</v>
      </c>
      <c r="N33" s="498">
        <v>294225</v>
      </c>
      <c r="O33" s="498">
        <v>1160.2</v>
      </c>
      <c r="P33" s="498"/>
      <c r="Q33" s="498">
        <v>7199.6</v>
      </c>
      <c r="R33" s="498"/>
      <c r="S33" s="498"/>
      <c r="T33" s="498">
        <v>60525</v>
      </c>
      <c r="U33" s="498">
        <v>2436</v>
      </c>
      <c r="V33" s="498"/>
      <c r="W33" s="498"/>
      <c r="X33" s="498"/>
      <c r="Y33" s="498"/>
      <c r="Z33" s="498">
        <v>98975</v>
      </c>
      <c r="AA33" s="498">
        <v>3004.8</v>
      </c>
      <c r="AB33" s="498">
        <v>132950</v>
      </c>
      <c r="AC33" s="498">
        <v>3450.9</v>
      </c>
      <c r="AD33" s="498"/>
      <c r="AE33" s="498"/>
      <c r="AF33" s="498">
        <v>104750</v>
      </c>
      <c r="AG33" s="498">
        <v>2556.6</v>
      </c>
      <c r="AH33" s="498"/>
      <c r="AI33" s="498"/>
      <c r="AJ33" s="498"/>
      <c r="AK33" s="498"/>
      <c r="AL33" s="498">
        <v>236275</v>
      </c>
      <c r="AM33" s="498">
        <v>7557.9</v>
      </c>
      <c r="AN33" s="498"/>
      <c r="AO33" s="498"/>
      <c r="AP33" s="498">
        <v>82550</v>
      </c>
      <c r="AQ33" s="498">
        <v>2214.9</v>
      </c>
      <c r="AR33" s="498">
        <v>38643</v>
      </c>
      <c r="AS33" s="498">
        <v>2538.8000000000002</v>
      </c>
    </row>
    <row r="34" spans="1:45">
      <c r="A34" s="478" t="s">
        <v>415</v>
      </c>
      <c r="B34" s="479">
        <f>SUM(B28:B33)</f>
        <v>291970.5</v>
      </c>
      <c r="C34" s="479">
        <f t="shared" ref="C34:AS34" si="0">SUM(C28:C33)</f>
        <v>16786</v>
      </c>
      <c r="D34" s="479">
        <f t="shared" si="0"/>
        <v>105192</v>
      </c>
      <c r="E34" s="479">
        <f t="shared" si="0"/>
        <v>6426</v>
      </c>
      <c r="F34" s="479">
        <f t="shared" si="0"/>
        <v>26848</v>
      </c>
      <c r="G34" s="479">
        <f t="shared" si="0"/>
        <v>3669.6</v>
      </c>
      <c r="H34" s="479">
        <f t="shared" si="0"/>
        <v>78642</v>
      </c>
      <c r="I34" s="479">
        <f t="shared" si="0"/>
        <v>7768.2999999999993</v>
      </c>
      <c r="J34" s="479">
        <f t="shared" si="0"/>
        <v>67599</v>
      </c>
      <c r="K34" s="479">
        <f t="shared" si="0"/>
        <v>5931.2000000000007</v>
      </c>
      <c r="L34" s="479">
        <f t="shared" si="0"/>
        <v>101138.5</v>
      </c>
      <c r="M34" s="479">
        <f t="shared" si="0"/>
        <v>8369.7000000000007</v>
      </c>
      <c r="N34" s="479">
        <f t="shared" si="0"/>
        <v>3433950</v>
      </c>
      <c r="O34" s="479">
        <f t="shared" si="0"/>
        <v>2563</v>
      </c>
      <c r="P34" s="479">
        <f t="shared" si="0"/>
        <v>0</v>
      </c>
      <c r="Q34" s="479">
        <f t="shared" si="0"/>
        <v>60985.9</v>
      </c>
      <c r="R34" s="479">
        <f t="shared" si="0"/>
        <v>0</v>
      </c>
      <c r="S34" s="479">
        <f t="shared" si="0"/>
        <v>0</v>
      </c>
      <c r="T34" s="479">
        <f t="shared" si="0"/>
        <v>744875</v>
      </c>
      <c r="U34" s="479">
        <f t="shared" si="0"/>
        <v>19425</v>
      </c>
      <c r="V34" s="479">
        <f t="shared" si="0"/>
        <v>0</v>
      </c>
      <c r="W34" s="479">
        <f t="shared" si="0"/>
        <v>0</v>
      </c>
      <c r="X34" s="479">
        <f t="shared" si="0"/>
        <v>0</v>
      </c>
      <c r="Y34" s="479">
        <f t="shared" si="0"/>
        <v>0</v>
      </c>
      <c r="Z34" s="479">
        <f t="shared" si="0"/>
        <v>1738850</v>
      </c>
      <c r="AA34" s="479">
        <f t="shared" si="0"/>
        <v>30458.400000000001</v>
      </c>
      <c r="AB34" s="479">
        <f t="shared" si="0"/>
        <v>2407025</v>
      </c>
      <c r="AC34" s="479">
        <f t="shared" si="0"/>
        <v>35110.6</v>
      </c>
      <c r="AD34" s="479">
        <f t="shared" si="0"/>
        <v>0</v>
      </c>
      <c r="AE34" s="479">
        <f t="shared" si="0"/>
        <v>0</v>
      </c>
      <c r="AF34" s="479">
        <f t="shared" si="0"/>
        <v>966575</v>
      </c>
      <c r="AG34" s="479">
        <f t="shared" si="0"/>
        <v>17928.399999999998</v>
      </c>
      <c r="AH34" s="479">
        <f t="shared" si="0"/>
        <v>0</v>
      </c>
      <c r="AI34" s="479">
        <f t="shared" si="0"/>
        <v>0</v>
      </c>
      <c r="AJ34" s="479">
        <f t="shared" si="0"/>
        <v>0</v>
      </c>
      <c r="AK34" s="479">
        <f t="shared" si="0"/>
        <v>0</v>
      </c>
      <c r="AL34" s="479">
        <f t="shared" si="0"/>
        <v>3256475</v>
      </c>
      <c r="AM34" s="479">
        <f t="shared" si="0"/>
        <v>75845.899999999994</v>
      </c>
      <c r="AN34" s="479">
        <f t="shared" si="0"/>
        <v>0</v>
      </c>
      <c r="AO34" s="479">
        <f t="shared" si="0"/>
        <v>0</v>
      </c>
      <c r="AP34" s="479">
        <f t="shared" si="0"/>
        <v>1119925</v>
      </c>
      <c r="AQ34" s="479">
        <f t="shared" si="0"/>
        <v>22373.700000000004</v>
      </c>
      <c r="AR34" s="479">
        <f t="shared" si="0"/>
        <v>398081.5</v>
      </c>
      <c r="AS34" s="479">
        <f t="shared" si="0"/>
        <v>24637.899999999998</v>
      </c>
    </row>
    <row r="35" spans="1:45">
      <c r="A35" s="480"/>
      <c r="B35" s="481"/>
      <c r="C35" s="481"/>
      <c r="D35" s="481"/>
      <c r="E35" s="481"/>
      <c r="F35" s="481"/>
      <c r="G35" s="481"/>
      <c r="H35" s="481"/>
      <c r="I35" s="481"/>
      <c r="J35" s="481"/>
      <c r="K35" s="481"/>
      <c r="L35" s="481"/>
    </row>
    <row r="36" spans="1:45">
      <c r="A36" s="482"/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</row>
    <row r="38" spans="1:45" ht="15.75">
      <c r="B38" s="294"/>
      <c r="C38" s="294"/>
      <c r="D38" s="483"/>
      <c r="E38" s="483"/>
      <c r="F38" s="483"/>
      <c r="G38" s="483"/>
    </row>
    <row r="39" spans="1:45" ht="15.75">
      <c r="B39" s="294"/>
      <c r="C39" s="294"/>
      <c r="D39" s="483"/>
      <c r="E39" s="483"/>
      <c r="F39" s="483"/>
      <c r="G39" s="483"/>
    </row>
    <row r="40" spans="1:45" ht="15.75">
      <c r="B40" s="294"/>
      <c r="C40" s="294"/>
      <c r="D40" s="483"/>
      <c r="E40" s="483"/>
      <c r="F40" s="483"/>
      <c r="G40" s="483"/>
    </row>
    <row r="41" spans="1:45" ht="15.75">
      <c r="B41" s="294"/>
      <c r="C41" s="294"/>
      <c r="D41" s="483"/>
      <c r="E41" s="483"/>
      <c r="F41" s="483"/>
      <c r="G41" s="483"/>
    </row>
    <row r="42" spans="1:45">
      <c r="D42" s="484"/>
      <c r="E42" s="484"/>
      <c r="F42" s="484"/>
      <c r="G42" s="484"/>
    </row>
  </sheetData>
  <mergeCells count="24">
    <mergeCell ref="AD2:AG2"/>
    <mergeCell ref="AH2:AK2"/>
    <mergeCell ref="B3:C3"/>
    <mergeCell ref="D3:E3"/>
    <mergeCell ref="F3:G3"/>
    <mergeCell ref="H3:I3"/>
    <mergeCell ref="X3:Y3"/>
    <mergeCell ref="A1:A4"/>
    <mergeCell ref="R2:U2"/>
    <mergeCell ref="V2:Y2"/>
    <mergeCell ref="AB2:AC2"/>
    <mergeCell ref="J3:K3"/>
    <mergeCell ref="L3:M3"/>
    <mergeCell ref="N3:Q3"/>
    <mergeCell ref="R3:S3"/>
    <mergeCell ref="V3:W3"/>
    <mergeCell ref="AN3:AQ3"/>
    <mergeCell ref="AR3:AS3"/>
    <mergeCell ref="Z3:AA3"/>
    <mergeCell ref="AB3:AC3"/>
    <mergeCell ref="AD3:AE3"/>
    <mergeCell ref="AH3:AI3"/>
    <mergeCell ref="AJ3:AK3"/>
    <mergeCell ref="AL3:A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45</vt:i4>
      </vt:variant>
      <vt:variant>
        <vt:lpstr>Именованные диапазоны</vt:lpstr>
      </vt:variant>
      <vt:variant>
        <vt:i4>27</vt:i4>
      </vt:variant>
    </vt:vector>
  </HeadingPairs>
  <TitlesOfParts>
    <vt:vector size="72" baseType="lpstr">
      <vt:lpstr>км (этапы) все! (по месяцам)</vt:lpstr>
      <vt:lpstr>р102 МК</vt:lpstr>
      <vt:lpstr>р104 МК</vt:lpstr>
      <vt:lpstr>р106 МК</vt:lpstr>
      <vt:lpstr>р107 МК</vt:lpstr>
      <vt:lpstr>р109 МК</vt:lpstr>
      <vt:lpstr>р110 МК</vt:lpstr>
      <vt:lpstr>р111 МК_СК</vt:lpstr>
      <vt:lpstr>р143 СК</vt:lpstr>
      <vt:lpstr>р144 СК</vt:lpstr>
      <vt:lpstr>р145 СК</vt:lpstr>
      <vt:lpstr>р146 СК</vt:lpstr>
      <vt:lpstr>р166 СК</vt:lpstr>
      <vt:lpstr>р207 СК</vt:lpstr>
      <vt:lpstr>р608 МК</vt:lpstr>
      <vt:lpstr>км102 (СБ кр ПР)</vt:lpstr>
      <vt:lpstr>км102 (кр чт, вых и пр)</vt:lpstr>
      <vt:lpstr>км104</vt:lpstr>
      <vt:lpstr>км106</vt:lpstr>
      <vt:lpstr>км107</vt:lpstr>
      <vt:lpstr>км109</vt:lpstr>
      <vt:lpstr>км110</vt:lpstr>
      <vt:lpstr>км111</vt:lpstr>
      <vt:lpstr>км143</vt:lpstr>
      <vt:lpstr>км144 (еж)</vt:lpstr>
      <vt:lpstr>км144 (раб)</vt:lpstr>
      <vt:lpstr>км144 (вых и пр)</vt:lpstr>
      <vt:lpstr>км145 (еж)</vt:lpstr>
      <vt:lpstr>км145 (раб)</vt:lpstr>
      <vt:lpstr>км146</vt:lpstr>
      <vt:lpstr>км166 (еж)</vt:lpstr>
      <vt:lpstr>км166 (раб)</vt:lpstr>
      <vt:lpstr>км207</vt:lpstr>
      <vt:lpstr>км608</vt:lpstr>
      <vt:lpstr>км </vt:lpstr>
      <vt:lpstr>НМЦК</vt:lpstr>
      <vt:lpstr>показатели по классу</vt:lpstr>
      <vt:lpstr>Топливо</vt:lpstr>
      <vt:lpstr>пробег</vt:lpstr>
      <vt:lpstr>Коэф, надбавки</vt:lpstr>
      <vt:lpstr>расчет</vt:lpstr>
      <vt:lpstr>Данные по рейсам</vt:lpstr>
      <vt:lpstr>стоимость ТС</vt:lpstr>
      <vt:lpstr>Прибыль</vt:lpstr>
      <vt:lpstr>Данные</vt:lpstr>
      <vt:lpstr>'км '!Область_печати</vt:lpstr>
      <vt:lpstr>'км (этапы) все! (по месяцам)'!Область_печати</vt:lpstr>
      <vt:lpstr>'км102 (кр чт, вых и пр)'!Область_печати</vt:lpstr>
      <vt:lpstr>'км102 (СБ кр ПР)'!Область_печати</vt:lpstr>
      <vt:lpstr>км104!Область_печати</vt:lpstr>
      <vt:lpstr>км106!Область_печати</vt:lpstr>
      <vt:lpstr>км107!Область_печати</vt:lpstr>
      <vt:lpstr>км109!Область_печати</vt:lpstr>
      <vt:lpstr>км110!Область_печати</vt:lpstr>
      <vt:lpstr>км111!Область_печати</vt:lpstr>
      <vt:lpstr>км143!Область_печати</vt:lpstr>
      <vt:lpstr>'км144 (вых и пр)'!Область_печати</vt:lpstr>
      <vt:lpstr>'км144 (еж)'!Область_печати</vt:lpstr>
      <vt:lpstr>'км144 (раб)'!Область_печати</vt:lpstr>
      <vt:lpstr>'км145 (еж)'!Область_печати</vt:lpstr>
      <vt:lpstr>'км145 (раб)'!Область_печати</vt:lpstr>
      <vt:lpstr>км146!Область_печати</vt:lpstr>
      <vt:lpstr>'км166 (еж)'!Область_печати</vt:lpstr>
      <vt:lpstr>'км166 (раб)'!Область_печати</vt:lpstr>
      <vt:lpstr>км207!Область_печати</vt:lpstr>
      <vt:lpstr>км608!Область_печати</vt:lpstr>
      <vt:lpstr>'Коэф, надбавки'!Область_печати</vt:lpstr>
      <vt:lpstr>НМЦК!Область_печати</vt:lpstr>
      <vt:lpstr>'показатели по классу'!Область_печати</vt:lpstr>
      <vt:lpstr>пробег!Область_печати</vt:lpstr>
      <vt:lpstr>расчет!Область_печати</vt:lpstr>
      <vt:lpstr>'стоимость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Иринка</dc:creator>
  <cp:lastModifiedBy>Дружкина Ирина Андрревна</cp:lastModifiedBy>
  <cp:lastPrinted>2026-05-25T07:41:34Z</cp:lastPrinted>
  <dcterms:created xsi:type="dcterms:W3CDTF">2018-07-07T06:02:27Z</dcterms:created>
  <dcterms:modified xsi:type="dcterms:W3CDTF">2026-06-25T05:49:07Z</dcterms:modified>
</cp:coreProperties>
</file>